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D:\JEFATURA DE ESTADISTICAS, MULTAS\CD INFORMATIVO\FEBRERO 2019\PUBLICADO EN EL SITIO WEB\"/>
    </mc:Choice>
  </mc:AlternateContent>
  <bookViews>
    <workbookView xWindow="0" yWindow="60" windowWidth="12210" windowHeight="5160"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77" r:id="rId29"/>
    <sheet name="29" sheetId="80" r:id="rId30"/>
    <sheet name="30" sheetId="81" r:id="rId31"/>
    <sheet name="31" sheetId="82" r:id="rId32"/>
    <sheet name="32" sheetId="85" r:id="rId33"/>
    <sheet name="33" sheetId="86" r:id="rId34"/>
    <sheet name="34" sheetId="83" r:id="rId35"/>
    <sheet name="35" sheetId="84" r:id="rId36"/>
    <sheet name="36" sheetId="87" r:id="rId37"/>
    <sheet name="37" sheetId="66" r:id="rId38"/>
    <sheet name="38" sheetId="28" r:id="rId39"/>
    <sheet name="39" sheetId="29" r:id="rId40"/>
    <sheet name="40" sheetId="30" r:id="rId41"/>
    <sheet name="41-1" sheetId="31" r:id="rId42"/>
    <sheet name="41-2" sheetId="32" r:id="rId43"/>
    <sheet name="42" sheetId="33" r:id="rId44"/>
    <sheet name="43" sheetId="34" r:id="rId45"/>
    <sheet name="44" sheetId="35"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36" r:id="rId58"/>
    <sheet name="54" sheetId="92" r:id="rId59"/>
    <sheet name="55" sheetId="91" r:id="rId60"/>
    <sheet name="56" sheetId="98" r:id="rId61"/>
    <sheet name="57" sheetId="89" r:id="rId62"/>
    <sheet name="58" sheetId="93" r:id="rId63"/>
    <sheet name="59" sheetId="101" r:id="rId64"/>
    <sheet name="60" sheetId="57" r:id="rId65"/>
    <sheet name="61" sheetId="100" r:id="rId66"/>
    <sheet name="62" sheetId="99" r:id="rId67"/>
    <sheet name="63" sheetId="103" r:id="rId68"/>
    <sheet name="64" sheetId="102" r:id="rId69"/>
    <sheet name="65" sheetId="59" r:id="rId70"/>
    <sheet name="66" sheetId="60" r:id="rId71"/>
    <sheet name="67" sheetId="61" r:id="rId72"/>
    <sheet name="68" sheetId="55" r:id="rId73"/>
    <sheet name="69" sheetId="56" r:id="rId74"/>
    <sheet name="70" sheetId="94" r:id="rId75"/>
    <sheet name="71" sheetId="95" r:id="rId76"/>
    <sheet name="72" sheetId="96" r:id="rId77"/>
    <sheet name="73" sheetId="97" r:id="rId78"/>
    <sheet name="74"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0" hidden="1">'66'!$A$7:$L$99</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'22'!$A$1:$P$25</definedName>
    <definedName name="_xlnm.Print_Area" localSheetId="23">'23'!$A$1:$O$44</definedName>
    <definedName name="_xlnm.Print_Area" localSheetId="39">'39'!$A$1:$G$60</definedName>
    <definedName name="_xlnm.Print_Area" localSheetId="40">'40'!$A$1:$H$86</definedName>
    <definedName name="_xlnm.Print_Area" localSheetId="41">'41-1'!$A$1:$I$57</definedName>
    <definedName name="_xlnm.Print_Area" localSheetId="42">'41-2'!$A$1:$J$76</definedName>
    <definedName name="_xlnm.Print_Area" localSheetId="43">'42'!$A$1:$G$37</definedName>
    <definedName name="_xlnm.Print_Area" localSheetId="44">'43'!$A$1:$K$24</definedName>
    <definedName name="_xlnm.Print_Area" localSheetId="48">'47'!$A$1:$H$62</definedName>
    <definedName name="_xlnm.Print_Area" localSheetId="49">'48'!$A$1:$G$85</definedName>
    <definedName name="_xlnm.Print_Area" localSheetId="50">'49-1'!$A$1:$J$57</definedName>
    <definedName name="_xlnm.Print_Area" localSheetId="51">'49-2'!$A$1:$J$76</definedName>
    <definedName name="_xlnm.Print_Area" localSheetId="52">'50-1'!$A$1:$O$36</definedName>
    <definedName name="_xlnm.Print_Area" localSheetId="53">'50-2'!$A$1:$N$36</definedName>
    <definedName name="_xlnm.Print_Area" localSheetId="54">'51-1'!$A$1:$O$22</definedName>
    <definedName name="_xlnm.Print_Area" localSheetId="55">'51-2'!$A$1:$O$24</definedName>
    <definedName name="_xlnm.Print_Area" localSheetId="57">'53'!$A$1:$S$50</definedName>
    <definedName name="_xlnm.Print_Area" localSheetId="64">'60'!$A$1:$G$60</definedName>
    <definedName name="_xlnm.Print_Area" localSheetId="69">'65'!$A$1:$M$77</definedName>
    <definedName name="_xlnm.Print_Area" localSheetId="70">'66'!$A$1:$L$76</definedName>
    <definedName name="_xlnm.Print_Area" localSheetId="71">'67'!$A$1:$P$25</definedName>
    <definedName name="_xlnm.Print_Area" localSheetId="72">'68'!$A$1:$E$81</definedName>
    <definedName name="_xlnm.Print_Area" localSheetId="73">'69'!$A$1:$D$85</definedName>
    <definedName name="_xlnm.Print_Area" localSheetId="7">'7'!$A$1:$G$87</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52511"/>
</workbook>
</file>

<file path=xl/calcChain.xml><?xml version="1.0" encoding="utf-8"?>
<calcChain xmlns="http://schemas.openxmlformats.org/spreadsheetml/2006/main">
  <c r="K5" i="59" l="1"/>
  <c r="O71" i="59" l="1"/>
  <c r="O70" i="59"/>
  <c r="N70" i="59"/>
  <c r="O69" i="59"/>
  <c r="N69" i="59"/>
  <c r="O68" i="59"/>
  <c r="N68" i="59"/>
  <c r="O67" i="59"/>
  <c r="N67" i="59"/>
  <c r="O66" i="59"/>
  <c r="N66" i="59"/>
  <c r="O65" i="59"/>
  <c r="N65" i="59"/>
  <c r="O64" i="59"/>
  <c r="N64" i="59"/>
  <c r="O63" i="59"/>
  <c r="N63" i="59"/>
  <c r="O62" i="59"/>
  <c r="N62" i="59"/>
  <c r="O61" i="59"/>
  <c r="N61" i="59"/>
  <c r="O60" i="59"/>
  <c r="N60" i="59"/>
  <c r="O59" i="59"/>
  <c r="N59" i="59"/>
  <c r="O58" i="59"/>
  <c r="N58" i="59"/>
  <c r="O57" i="59"/>
  <c r="N57" i="59"/>
  <c r="O56" i="59"/>
  <c r="N56" i="59"/>
  <c r="O55" i="59"/>
  <c r="N55" i="59"/>
  <c r="O54" i="59"/>
  <c r="N54" i="59"/>
  <c r="O53" i="59"/>
  <c r="N53" i="59"/>
  <c r="O52" i="59"/>
  <c r="N52" i="59"/>
  <c r="O51" i="59"/>
  <c r="N51" i="59"/>
  <c r="O50" i="59"/>
  <c r="N50" i="59"/>
  <c r="O49" i="59"/>
  <c r="N49" i="59"/>
  <c r="O48" i="59"/>
  <c r="N48" i="59"/>
  <c r="O47" i="59"/>
  <c r="N47" i="59"/>
  <c r="O46" i="59"/>
  <c r="N46" i="59"/>
  <c r="O45" i="59"/>
  <c r="N45" i="59"/>
  <c r="O44" i="59"/>
  <c r="N44" i="59"/>
  <c r="O43" i="59"/>
  <c r="N43" i="59"/>
  <c r="O42" i="59"/>
  <c r="N42" i="59"/>
  <c r="O41" i="59"/>
  <c r="N41" i="59"/>
  <c r="O37" i="59"/>
  <c r="N37" i="59"/>
  <c r="O36" i="59"/>
  <c r="N36" i="59"/>
  <c r="O35" i="59"/>
  <c r="N35" i="59"/>
  <c r="O34" i="59"/>
  <c r="N34" i="59"/>
  <c r="O33" i="59"/>
  <c r="N33" i="59"/>
  <c r="O32" i="59"/>
  <c r="N32" i="59"/>
  <c r="O31" i="59"/>
  <c r="N31" i="59"/>
  <c r="O27" i="59"/>
  <c r="N27" i="59"/>
  <c r="O26" i="59"/>
  <c r="N26" i="59"/>
  <c r="O25" i="59"/>
  <c r="N25" i="59"/>
  <c r="O21" i="59"/>
  <c r="N21" i="59"/>
  <c r="O20" i="59"/>
  <c r="N20" i="59"/>
  <c r="O19" i="59"/>
  <c r="N19" i="59"/>
  <c r="O18" i="59"/>
  <c r="N18" i="59"/>
  <c r="O17" i="59"/>
  <c r="N17" i="59"/>
  <c r="O16" i="59"/>
  <c r="N16" i="59"/>
  <c r="O15" i="59"/>
  <c r="N15" i="59"/>
  <c r="O14" i="59"/>
  <c r="N14" i="59"/>
  <c r="O13" i="59"/>
  <c r="N13" i="59"/>
  <c r="O12" i="59"/>
  <c r="N12" i="59"/>
  <c r="O11" i="59"/>
  <c r="N11" i="59"/>
  <c r="O10" i="59"/>
  <c r="N10" i="59"/>
  <c r="O9" i="59"/>
  <c r="N9" i="59"/>
  <c r="O8" i="59"/>
  <c r="N8" i="59"/>
  <c r="H5" i="59"/>
  <c r="E5" i="59"/>
  <c r="B5" i="59"/>
  <c r="N28" i="59" l="1"/>
  <c r="O22" i="59"/>
  <c r="O38" i="59"/>
  <c r="O28" i="59"/>
  <c r="N71" i="59"/>
  <c r="N22" i="59"/>
  <c r="N38" i="59"/>
  <c r="I6" i="84" l="1"/>
  <c r="E6" i="84"/>
  <c r="M5" i="83"/>
  <c r="K5" i="83"/>
  <c r="I5" i="83"/>
  <c r="E5" i="83"/>
  <c r="D5" i="83"/>
  <c r="Q19" i="44" l="1"/>
  <c r="Q18" i="44"/>
</calcChain>
</file>

<file path=xl/sharedStrings.xml><?xml version="1.0" encoding="utf-8"?>
<sst xmlns="http://schemas.openxmlformats.org/spreadsheetml/2006/main" count="11112" uniqueCount="1595">
  <si>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</si>
  <si>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</si>
  <si>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</si>
  <si>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</si>
  <si>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</si>
  <si>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</si>
  <si>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</si>
  <si>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</si>
  <si>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</si>
  <si>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</si>
  <si>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</si>
  <si>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</si>
  <si>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</si>
  <si>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</si>
  <si>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</si>
  <si>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</si>
  <si>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</si>
  <si>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</si>
  <si>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</si>
  <si>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</si>
  <si>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</si>
  <si>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</si>
  <si>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</si>
  <si>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</si>
  <si>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</si>
  <si>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</si>
  <si>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</si>
  <si>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</si>
  <si>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</si>
  <si>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</si>
  <si>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</si>
  <si>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</si>
  <si>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</si>
  <si>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</si>
  <si>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</si>
  <si>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</si>
  <si>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</si>
  <si>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</si>
  <si>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</si>
  <si>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</si>
  <si>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</si>
  <si>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</si>
  <si>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</si>
  <si>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</si>
  <si>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</si>
  <si>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</si>
  <si>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</si>
  <si>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</si>
  <si>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</si>
  <si>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</si>
  <si>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</si>
  <si>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</si>
  <si>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</si>
  <si>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</si>
  <si>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</si>
  <si>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</si>
  <si>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</si>
  <si>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</si>
  <si>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</si>
  <si>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</si>
  <si>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</si>
  <si>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</si>
  <si>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</si>
  <si>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</si>
  <si>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</si>
  <si>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</si>
  <si>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</si>
  <si>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</si>
  <si>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</si>
  <si>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</si>
  <si>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</si>
  <si>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</si>
  <si>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</si>
  <si>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</si>
  <si>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</si>
  <si>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</si>
  <si>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</si>
  <si>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</si>
  <si>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</si>
  <si>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</si>
  <si>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</si>
  <si>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</si>
  <si>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</si>
  <si>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</si>
  <si>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</si>
  <si>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</si>
  <si>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</si>
  <si>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</si>
  <si>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</si>
  <si>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</si>
  <si>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</si>
  <si>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</si>
  <si>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</si>
  <si>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</si>
  <si>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</si>
  <si>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</si>
  <si>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</si>
  <si>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</si>
  <si>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</si>
  <si>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</si>
  <si>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</si>
  <si>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</si>
  <si>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</si>
  <si>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</si>
  <si>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</si>
  <si>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</si>
  <si>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</si>
  <si>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</si>
  <si>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</si>
  <si>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</si>
  <si>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</si>
  <si>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</si>
  <si>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</si>
  <si>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</si>
  <si>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</si>
  <si>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</si>
  <si>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</si>
  <si>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</si>
  <si>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</si>
  <si>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</si>
  <si>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</si>
  <si>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</si>
  <si>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</si>
  <si>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</si>
  <si>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</si>
  <si>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</si>
  <si>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</si>
  <si>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</si>
  <si>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</si>
  <si>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</si>
  <si>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</si>
  <si>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</si>
  <si>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</si>
  <si>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</si>
  <si>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</si>
  <si>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</si>
  <si>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</si>
  <si>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</si>
  <si>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</si>
  <si>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</si>
  <si>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</si>
  <si>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</si>
  <si>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</si>
  <si>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</si>
  <si>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</si>
  <si>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</si>
  <si>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</si>
  <si>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</si>
  <si>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</si>
  <si>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</si>
  <si>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</si>
  <si>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</si>
  <si>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</si>
  <si>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</si>
  <si>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</si>
  <si>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</si>
  <si>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</si>
  <si>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</si>
  <si>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</si>
  <si>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</si>
  <si>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</si>
  <si>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</si>
  <si>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</si>
  <si>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</si>
  <si>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</si>
  <si>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</si>
  <si>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</si>
  <si>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</si>
  <si>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</si>
  <si>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</si>
  <si>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</si>
  <si>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</si>
  <si>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</si>
  <si>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</si>
  <si>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</si>
  <si>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</si>
  <si>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</si>
  <si>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</si>
  <si>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</si>
  <si>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</si>
  <si>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</si>
  <si>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</si>
  <si>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</si>
  <si>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</si>
  <si>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</si>
  <si>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</si>
  <si>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</si>
  <si>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</si>
  <si>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</si>
  <si>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</si>
  <si>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</si>
  <si>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</si>
  <si>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</si>
  <si>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</si>
  <si>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</si>
  <si>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</si>
  <si>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</si>
  <si>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</si>
  <si>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</si>
  <si>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</si>
  <si>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</si>
  <si>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</si>
  <si>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</si>
  <si>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</si>
  <si>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</si>
  <si>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</si>
  <si>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</si>
  <si>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</si>
  <si>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</si>
  <si>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</si>
  <si>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</si>
  <si>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</si>
  <si>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</si>
  <si>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</si>
  <si>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</si>
  <si>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</si>
  <si>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</si>
  <si>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</si>
  <si>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</si>
  <si>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</si>
  <si>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</si>
  <si>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</si>
  <si>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</si>
  <si>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</si>
  <si>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</si>
  <si>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</si>
  <si>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</si>
  <si>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</si>
  <si>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</si>
  <si>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</si>
  <si>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</si>
  <si>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</si>
  <si>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</si>
  <si>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</si>
  <si>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</si>
  <si>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</si>
  <si>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</si>
  <si>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</si>
  <si>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</si>
  <si>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</si>
  <si>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</si>
  <si>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</si>
  <si>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</si>
  <si>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</si>
  <si>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</si>
  <si>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</si>
  <si>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</si>
  <si>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</si>
  <si>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</si>
  <si>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</si>
  <si>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</si>
  <si>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</si>
  <si>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</si>
  <si>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</si>
  <si>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</si>
  <si>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</si>
  <si>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</si>
  <si>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</si>
  <si>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</si>
  <si>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</si>
  <si>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</si>
  <si>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</si>
  <si>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</si>
  <si>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</si>
  <si>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</si>
  <si>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</si>
  <si>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</si>
  <si>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</si>
  <si>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</si>
  <si>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</si>
  <si>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</si>
  <si>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</si>
  <si>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</si>
  <si>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</si>
  <si>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</si>
  <si>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</si>
  <si>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</si>
  <si>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</si>
  <si>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</si>
  <si>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</si>
  <si>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</si>
  <si>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</si>
  <si>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</si>
  <si>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</si>
  <si>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</si>
  <si>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</si>
  <si>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</si>
  <si>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</si>
  <si>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</si>
  <si>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</si>
  <si>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</si>
  <si>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</si>
  <si>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</si>
  <si>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</si>
  <si>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</si>
  <si>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</si>
  <si>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</si>
  <si>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</si>
  <si>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</si>
  <si>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</si>
  <si>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</si>
  <si>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</si>
  <si>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</si>
  <si>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</si>
  <si>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</si>
  <si>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</si>
  <si>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</si>
  <si>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</si>
  <si>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</si>
  <si>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</si>
  <si>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</si>
  <si>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</si>
  <si>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</si>
  <si>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</si>
  <si>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</si>
  <si>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</si>
  <si>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</si>
  <si>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</si>
  <si>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</si>
  <si>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</si>
  <si>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</si>
  <si>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</si>
  <si>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</si>
  <si>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</si>
  <si>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</si>
  <si>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</si>
  <si>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</si>
  <si>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</si>
  <si>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</si>
  <si>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</si>
  <si>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</si>
  <si>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</si>
  <si>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</si>
  <si>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</si>
  <si>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</si>
  <si>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</si>
  <si>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</si>
  <si>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</si>
  <si>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</si>
  <si>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</si>
  <si>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</si>
  <si>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</si>
  <si>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Resultado de operación después de Incobrables /(Activo + Contingente)</t>
  </si>
  <si>
    <t xml:space="preserve">    Result. de Operación Neto/(Activo + Contingente)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</si>
  <si>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</si>
  <si>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</si>
  <si>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</si>
  <si>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</si>
  <si>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</si>
  <si>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Otros Ingresos Operativos Netos/Activo+Contingente.</t>
  </si>
  <si>
    <t xml:space="preserve">    Gastos de Administración/Activo+Contingente.</t>
  </si>
  <si>
    <t>INGRESOS Y GASTOS FINANCIEROS (1)</t>
  </si>
  <si>
    <t xml:space="preserve">    Productos por Cartera Vigente/Cartera Vigente.</t>
  </si>
  <si>
    <t xml:space="preserve">    Productos por Cartera Reprog. y Reestruct. Vigente/ Cartera Reprog. y Reestruct. Vigente</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</si>
  <si>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</si>
  <si>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</si>
  <si>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</si>
  <si>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</si>
  <si>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</si>
  <si>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</si>
  <si>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</si>
  <si>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</si>
  <si>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</si>
  <si>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ESTRUCTURA DE GASTOS DE ADMINISTRACIÓN</t>
  </si>
  <si>
    <t xml:space="preserve">    Gastos de Personal/Gastos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</si>
  <si>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</si>
  <si>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</si>
  <si>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</si>
  <si>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</si>
  <si>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</si>
  <si>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</si>
  <si>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</si>
  <si>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</si>
  <si>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</si>
  <si>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</si>
  <si>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</si>
  <si>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</si>
  <si>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</si>
  <si>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</si>
  <si>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</si>
  <si>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</si>
  <si>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</si>
  <si>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</si>
  <si>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</si>
  <si>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</si>
  <si>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</si>
  <si>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</si>
  <si>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ESTADOS FINANCIEROS EVOLUTIVOS</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</si>
  <si>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</si>
  <si>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</si>
  <si>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</si>
  <si>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</si>
  <si>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</si>
  <si>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</si>
  <si>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</si>
  <si>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</si>
  <si>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</si>
  <si>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</si>
  <si>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</si>
  <si>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</si>
  <si>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</si>
  <si>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</si>
  <si>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</si>
  <si>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</si>
  <si>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</si>
  <si>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</si>
  <si>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</si>
  <si>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</si>
  <si>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</si>
  <si>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</si>
  <si>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</si>
  <si>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</si>
  <si>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</si>
  <si>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</si>
  <si>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</si>
  <si>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</si>
  <si>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</si>
  <si>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</si>
  <si>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</si>
  <si>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</si>
  <si>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</si>
  <si>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</si>
  <si>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</si>
  <si>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</si>
  <si>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</si>
  <si>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</si>
  <si>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</si>
  <si>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</si>
  <si>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</si>
  <si>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</si>
  <si>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</si>
  <si>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</si>
  <si>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</si>
  <si>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</si>
  <si>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</si>
  <si>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</si>
  <si>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</si>
  <si>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</si>
  <si>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</si>
  <si>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</si>
  <si>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</si>
  <si>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</si>
  <si>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</si>
  <si>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</si>
  <si>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</si>
  <si>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</si>
  <si>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</si>
  <si>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</si>
  <si>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</si>
  <si>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</si>
  <si>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</si>
  <si>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</si>
  <si>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</si>
  <si>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</si>
  <si>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</si>
  <si>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</si>
  <si>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</si>
  <si>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</si>
  <si>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</si>
  <si>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</si>
  <si>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</si>
  <si>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</si>
  <si>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</si>
  <si>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</si>
  <si>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</si>
  <si>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I12.02</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</si>
  <si>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</si>
  <si>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</si>
  <si>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</si>
  <si>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</si>
  <si>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</si>
  <si>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</si>
  <si>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</si>
  <si>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</si>
  <si>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</si>
  <si>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</si>
  <si>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</si>
  <si>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</si>
  <si>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</si>
  <si>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</si>
  <si>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</si>
  <si>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</si>
  <si>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</si>
  <si>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</si>
  <si>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</si>
  <si>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</si>
  <si>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</si>
  <si>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</si>
  <si>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</si>
  <si>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</si>
  <si>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</si>
  <si>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</si>
  <si>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</si>
  <si>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</si>
  <si>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</si>
  <si>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</si>
  <si>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</si>
  <si>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</si>
  <si>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</si>
  <si>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</si>
  <si>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</si>
  <si>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</si>
  <si>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</si>
  <si>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</si>
  <si>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</si>
  <si>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</si>
  <si>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</si>
  <si>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</si>
  <si>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I15.03</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</si>
  <si>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</si>
  <si>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</si>
  <si>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</si>
  <si>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</si>
  <si>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</si>
  <si>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</si>
  <si>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</si>
  <si>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</si>
  <si>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</si>
  <si>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</si>
  <si>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</si>
  <si>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</si>
  <si>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</si>
  <si>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</si>
  <si>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</si>
  <si>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</si>
  <si>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</si>
  <si>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</si>
  <si>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</si>
  <si>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</si>
  <si>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</si>
  <si>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</si>
  <si>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I18.09</t>
  </si>
  <si>
    <t>Resultado Financiero Bruto/(Activo + Contingente)</t>
  </si>
  <si>
    <t>I18.03</t>
  </si>
  <si>
    <t>I18.10</t>
  </si>
  <si>
    <t>Resultado de operación después de Incobrables /(Activo + Contingente)</t>
  </si>
  <si>
    <t>I18.11</t>
  </si>
  <si>
    <t>Result. de Operación Neto/(Activo + Contingente)</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</si>
  <si>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</si>
  <si>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</si>
  <si>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</si>
  <si>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</si>
  <si>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</si>
  <si>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</si>
  <si>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</si>
  <si>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</si>
  <si>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</si>
  <si>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</si>
  <si>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</si>
  <si>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</si>
  <si>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</si>
  <si>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 xml:space="preserve">Otros Ingresos Operativos Netos/Activo+Contingente.                                                 </t>
  </si>
  <si>
    <t>I19.06</t>
  </si>
  <si>
    <t xml:space="preserve">Gastos de Administración/Activo+Contingente.                                                        </t>
  </si>
  <si>
    <t>I19.08</t>
  </si>
  <si>
    <t>I19.09</t>
  </si>
  <si>
    <t>I21.01</t>
  </si>
  <si>
    <t xml:space="preserve">Productos por Cartera Vigente/Cartera Vigente.                                                      </t>
  </si>
  <si>
    <t>I21.08</t>
  </si>
  <si>
    <t xml:space="preserve">Productos por Cartera Reprog. y Reestruct. Vigente/ Cartera Reprog. y Reestruct. Vigente            </t>
  </si>
  <si>
    <t>I21.03</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</si>
  <si>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</si>
  <si>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</si>
  <si>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</si>
  <si>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</si>
  <si>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</si>
  <si>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</si>
  <si>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</si>
  <si>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</si>
  <si>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</si>
  <si>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</si>
  <si>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</si>
  <si>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</si>
  <si>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</si>
  <si>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</si>
  <si>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</si>
  <si>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</si>
  <si>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</si>
  <si>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</si>
  <si>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</si>
  <si>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</si>
  <si>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</si>
  <si>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</si>
  <si>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</si>
  <si>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</si>
  <si>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</si>
  <si>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</si>
  <si>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</si>
  <si>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</si>
  <si>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</si>
  <si>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</si>
  <si>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</si>
  <si>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</si>
  <si>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</si>
  <si>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</si>
  <si>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</si>
  <si>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</si>
  <si>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</si>
  <si>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</si>
  <si>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</si>
  <si>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</si>
  <si>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</si>
  <si>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</si>
  <si>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</si>
  <si>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</si>
  <si>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</si>
  <si>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</si>
  <si>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</si>
  <si>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</si>
  <si>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</si>
  <si>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</si>
  <si>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</si>
  <si>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PONDERACIÓN DE ACTIVOS Y SUFICIENCIA PATRIMONIAL</t>
  </si>
  <si>
    <t>COEFICIENTE DE ADECUACIÓN PATRIMONIAL</t>
  </si>
  <si>
    <t>TOTAL ACTIVO Y CONTINGENTE</t>
  </si>
  <si>
    <t>TOTAL ACTIVO COMPUTABLE</t>
  </si>
  <si>
    <t>COEFICIENTE DE PONDERACIÓN DEL ACTIVO</t>
  </si>
  <si>
    <t>10% SOBRE ACTIVO COMPUTABLE</t>
  </si>
  <si>
    <t>CAPITAL PRIMARIO INICIAL</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</si>
  <si>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</si>
  <si>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</si>
  <si>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</si>
  <si>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</si>
  <si>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</si>
  <si>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</si>
  <si>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</si>
  <si>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</si>
  <si>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</si>
  <si>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</si>
  <si>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</si>
  <si>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</si>
  <si>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</si>
  <si>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</si>
  <si>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</si>
  <si>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</si>
  <si>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</si>
  <si>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</si>
  <si>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</si>
  <si>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</si>
  <si>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</si>
  <si>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</si>
  <si>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</si>
  <si>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</si>
  <si>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</si>
  <si>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</si>
  <si>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</si>
  <si>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</si>
  <si>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</si>
  <si>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</si>
  <si>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</si>
  <si>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(4) No incluye 651.00 Otras contingencias</t>
  </si>
  <si>
    <t>EVOLUCIÓN DE CARTERA Y CONTINGENTE</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</si>
  <si>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</si>
  <si>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</si>
  <si>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</si>
  <si>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</si>
  <si>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</si>
  <si>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</si>
  <si>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</si>
  <si>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</si>
  <si>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</si>
  <si>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</si>
  <si>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</si>
  <si>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</si>
  <si>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</si>
  <si>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</si>
  <si>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</si>
  <si>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</si>
  <si>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</si>
  <si>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</si>
  <si>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</si>
  <si>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</si>
  <si>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</si>
  <si>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</si>
  <si>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</si>
  <si>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</si>
  <si>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</si>
  <si>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</si>
  <si>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</si>
  <si>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</si>
  <si>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</si>
  <si>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</si>
  <si>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</si>
  <si>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</si>
  <si>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</si>
  <si>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</si>
  <si>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</si>
  <si>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</si>
  <si>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</si>
  <si>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</si>
  <si>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</si>
  <si>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</si>
  <si>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</si>
  <si>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</si>
  <si>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</si>
  <si>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</si>
  <si>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</si>
  <si>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</si>
  <si>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</si>
  <si>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</si>
  <si>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</si>
  <si>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</si>
  <si>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</si>
  <si>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</si>
  <si>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</si>
  <si>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</si>
  <si>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</si>
  <si>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</si>
  <si>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</si>
  <si>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</si>
  <si>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</si>
  <si>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</si>
  <si>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</si>
  <si>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</si>
  <si>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</si>
  <si>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</si>
  <si>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</si>
  <si>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</si>
  <si>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</si>
  <si>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</si>
  <si>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</si>
  <si>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</si>
  <si>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</si>
  <si>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</si>
  <si>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</si>
  <si>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</si>
  <si>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</si>
  <si>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</si>
  <si>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</si>
  <si>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</si>
  <si>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</si>
  <si>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</si>
  <si>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</si>
  <si>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</si>
  <si>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</si>
  <si>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</si>
  <si>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</si>
  <si>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</si>
  <si>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</si>
  <si>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</si>
  <si>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</si>
  <si>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</si>
  <si>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</si>
  <si>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</si>
  <si>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</si>
  <si>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</si>
  <si>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</si>
  <si>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</si>
  <si>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</si>
  <si>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</si>
  <si>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</si>
  <si>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</si>
  <si>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TOTAL PREVISIÓN ESPECÍFICA</t>
  </si>
  <si>
    <t xml:space="preserve">  Porcentaje</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</si>
  <si>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</si>
  <si>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</si>
  <si>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</si>
  <si>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</si>
  <si>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</si>
  <si>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</si>
  <si>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</si>
  <si>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</si>
  <si>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</si>
  <si>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</si>
  <si>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</si>
  <si>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</si>
  <si>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</si>
  <si>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</si>
  <si>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</si>
  <si>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</si>
  <si>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</si>
  <si>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</si>
  <si>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</si>
  <si>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</si>
  <si>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</si>
  <si>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</si>
  <si>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</si>
  <si>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</si>
  <si>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</si>
  <si>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</si>
  <si>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</si>
  <si>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</si>
  <si>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</si>
  <si>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</si>
  <si>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</si>
  <si>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</si>
  <si>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</si>
  <si>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</si>
  <si>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</si>
  <si>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</si>
  <si>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</si>
  <si>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</si>
  <si>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</si>
  <si>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</si>
  <si>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</si>
  <si>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</si>
  <si>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</si>
  <si>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</si>
  <si>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</si>
  <si>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</si>
  <si>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</si>
  <si>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</si>
  <si>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</si>
  <si>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</si>
  <si>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</si>
  <si>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</si>
  <si>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</si>
  <si>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</si>
  <si>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</si>
  <si>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</si>
  <si>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</si>
  <si>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</si>
  <si>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</si>
  <si>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</si>
  <si>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</si>
  <si>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</si>
  <si>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</si>
  <si>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</si>
  <si>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</si>
  <si>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</si>
  <si>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</si>
  <si>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</si>
  <si>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</si>
  <si>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</si>
  <si>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</si>
  <si>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</si>
  <si>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</si>
  <si>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</si>
  <si>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</si>
  <si>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</si>
  <si>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</si>
  <si>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</si>
  <si>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</si>
  <si>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</si>
  <si>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</si>
  <si>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</si>
  <si>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</si>
  <si>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</si>
  <si>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</si>
  <si>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</si>
  <si>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</si>
  <si>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</si>
  <si>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</si>
  <si>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</si>
  <si>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</si>
  <si>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</si>
  <si>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</si>
  <si>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</si>
  <si>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</si>
  <si>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</si>
  <si>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</si>
  <si>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</si>
  <si>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</si>
  <si>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</si>
  <si>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</si>
  <si>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</si>
  <si>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</si>
  <si>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</si>
  <si>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</si>
  <si>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</si>
  <si>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</si>
  <si>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</si>
  <si>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</si>
  <si>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</si>
  <si>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</si>
  <si>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</si>
  <si>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</si>
  <si>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</si>
  <si>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</si>
  <si>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</si>
  <si>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</si>
  <si>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</si>
  <si>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</si>
  <si>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</si>
  <si>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</si>
  <si>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</si>
  <si>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</si>
  <si>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</si>
  <si>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</si>
  <si>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</si>
  <si>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</si>
  <si>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</si>
  <si>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</si>
  <si>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</si>
  <si>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</si>
  <si>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</si>
  <si>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</si>
  <si>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</si>
  <si>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</si>
  <si>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</si>
  <si>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</si>
  <si>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</si>
  <si>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</si>
  <si>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</si>
  <si>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</si>
  <si>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</si>
  <si>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</si>
  <si>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</si>
  <si>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</si>
  <si>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</si>
  <si>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</si>
  <si>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</si>
  <si>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</si>
  <si>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</si>
  <si>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</si>
  <si>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</si>
  <si>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</si>
  <si>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</si>
  <si>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</si>
  <si>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</si>
  <si>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</si>
  <si>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</si>
  <si>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</si>
  <si>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</si>
  <si>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</si>
  <si>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</si>
  <si>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</si>
  <si>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</si>
  <si>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</si>
  <si>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</si>
  <si>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</si>
  <si>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</si>
  <si>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</si>
  <si>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</si>
  <si>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</si>
  <si>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</si>
  <si>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</si>
  <si>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</si>
  <si>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</si>
  <si>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</si>
  <si>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</si>
  <si>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</si>
  <si>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</si>
  <si>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</si>
  <si>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</si>
  <si>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</si>
  <si>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</si>
  <si>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</si>
  <si>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</si>
  <si>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</si>
  <si>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</si>
  <si>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</si>
  <si>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</si>
  <si>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</si>
  <si>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</si>
  <si>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</si>
  <si>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</si>
  <si>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</si>
  <si>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</si>
  <si>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</si>
  <si>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</si>
  <si>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</si>
  <si>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</si>
  <si>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</si>
  <si>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</si>
  <si>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</si>
  <si>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</si>
  <si>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</si>
  <si>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</si>
  <si>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</si>
  <si>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</si>
  <si>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</si>
  <si>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</si>
  <si>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</si>
  <si>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</si>
  <si>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</si>
  <si>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</si>
  <si>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</si>
  <si>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</si>
  <si>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</si>
  <si>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</si>
  <si>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</si>
  <si>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</si>
  <si>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</si>
  <si>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</si>
  <si>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</si>
  <si>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</si>
  <si>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</si>
  <si>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</si>
  <si>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</si>
  <si>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</si>
  <si>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</si>
  <si>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</si>
  <si>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</si>
  <si>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</si>
  <si>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</si>
  <si>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</si>
  <si>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</si>
  <si>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</si>
  <si>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</si>
  <si>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</si>
  <si>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</si>
  <si>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</si>
  <si>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</si>
  <si>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</si>
  <si>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</si>
  <si>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</si>
  <si>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</si>
  <si>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</si>
  <si>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</si>
  <si>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</si>
  <si>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</si>
  <si>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</si>
  <si>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</si>
  <si>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</si>
  <si>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</si>
  <si>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</si>
  <si>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</si>
  <si>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</si>
  <si>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</si>
  <si>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</si>
  <si>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</si>
  <si>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</si>
  <si>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</si>
  <si>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</si>
  <si>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</si>
  <si>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</si>
  <si>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</si>
  <si>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</si>
  <si>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</si>
  <si>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</si>
  <si>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</si>
  <si>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</si>
  <si>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</si>
  <si>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</si>
  <si>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</si>
  <si>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</si>
  <si>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</si>
  <si>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</si>
  <si>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</si>
  <si>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</si>
  <si>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</si>
  <si>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</si>
  <si>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</si>
  <si>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</si>
  <si>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</si>
  <si>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</si>
  <si>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</si>
  <si>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</si>
  <si>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</si>
  <si>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</si>
  <si>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</si>
  <si>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</si>
  <si>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</si>
  <si>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</si>
  <si>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</si>
  <si>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</si>
  <si>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</si>
  <si>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</si>
  <si>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</si>
  <si>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</si>
  <si>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</si>
  <si>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</si>
  <si>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</si>
  <si>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</si>
  <si>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</si>
  <si>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</si>
  <si>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</si>
  <si>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</si>
  <si>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</si>
  <si>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</si>
  <si>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</si>
  <si>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</si>
  <si>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</si>
  <si>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</si>
  <si>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</si>
  <si>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</si>
  <si>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</si>
  <si>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</si>
  <si>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</si>
  <si>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</si>
  <si>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</si>
  <si>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</si>
  <si>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</si>
  <si>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</si>
  <si>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</si>
  <si>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</si>
  <si>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</si>
  <si>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</si>
  <si>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</si>
  <si>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</si>
  <si>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</si>
  <si>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</si>
  <si>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</si>
  <si>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</si>
  <si>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</si>
  <si>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</si>
  <si>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</si>
  <si>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</si>
  <si>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</si>
  <si>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</si>
  <si>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</si>
  <si>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</si>
  <si>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</si>
  <si>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</si>
  <si>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</si>
  <si>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</si>
  <si>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</si>
  <si>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</si>
  <si>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</si>
  <si>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</si>
  <si>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</si>
  <si>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</si>
  <si>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</si>
  <si>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</si>
  <si>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</si>
  <si>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</si>
  <si>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</si>
  <si>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</si>
  <si>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</si>
  <si>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</si>
  <si>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</si>
  <si>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</si>
  <si>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</si>
  <si>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</si>
  <si>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</si>
  <si>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</si>
  <si>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</si>
  <si>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</si>
  <si>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</si>
  <si>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</si>
  <si>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</si>
  <si>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</si>
  <si>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</si>
  <si>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</si>
  <si>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</si>
  <si>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</si>
  <si>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</si>
  <si>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</si>
  <si>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</si>
  <si>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</si>
  <si>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</si>
  <si>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</si>
  <si>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</si>
  <si>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</si>
  <si>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</si>
  <si>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</si>
  <si>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</si>
  <si>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</si>
  <si>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</si>
  <si>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</si>
  <si>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</si>
  <si>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</si>
  <si>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</si>
  <si>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</si>
  <si>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</si>
  <si>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</si>
  <si>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</si>
  <si>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</si>
  <si>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</si>
  <si>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</si>
  <si>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</si>
  <si>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</si>
  <si>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</si>
  <si>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</si>
  <si>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</si>
  <si>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</si>
  <si>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</si>
  <si>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Cartera de créditos por departamento</t>
  </si>
  <si>
    <t>ABREVIATURAS</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</si>
  <si>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</si>
  <si>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</si>
  <si>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</si>
  <si>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</si>
  <si>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</si>
  <si>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</si>
  <si>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</si>
  <si>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</si>
  <si>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</si>
  <si>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</si>
  <si>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</si>
  <si>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</si>
  <si>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</si>
  <si>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</si>
  <si>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Dólares estadounidenses</t>
  </si>
  <si>
    <t xml:space="preserve">    SECTOR PRIVADO</t>
  </si>
  <si>
    <t xml:space="preserve"> TOTAL PATRIMONIO NETO</t>
  </si>
  <si>
    <t xml:space="preserve"> TOTAL ACTIVO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</si>
  <si>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</si>
  <si>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</si>
  <si>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</si>
  <si>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</si>
  <si>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</si>
  <si>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</si>
  <si>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</si>
  <si>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</si>
  <si>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</si>
  <si>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</si>
  <si>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</si>
  <si>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</si>
  <si>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</si>
  <si>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</si>
  <si>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</si>
  <si>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</si>
  <si>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</si>
  <si>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</si>
  <si>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</si>
  <si>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</si>
  <si>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</si>
  <si>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</si>
  <si>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</si>
  <si>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</si>
  <si>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Bancos de Desarrollo Productivo</t>
  </si>
  <si>
    <t xml:space="preserve">          Entidades Financieras de Vivienda</t>
  </si>
  <si>
    <t xml:space="preserve">      Obligaciones con entidades financieras que realizan actividades de segundo piso a plazo</t>
  </si>
  <si>
    <t>Dic-15</t>
  </si>
  <si>
    <t>BANCO DE LA NACIÓN ARGENTINA</t>
  </si>
  <si>
    <t xml:space="preserve">          Bancos de Desarrollo Productivo</t>
  </si>
  <si>
    <t>Ranking de depósitos</t>
  </si>
  <si>
    <t>Ranking de contingente</t>
  </si>
  <si>
    <t>2016</t>
  </si>
  <si>
    <t>CCF</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</si>
  <si>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</si>
  <si>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</si>
  <si>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</si>
  <si>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</si>
  <si>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</si>
  <si>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</si>
  <si>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</si>
  <si>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</si>
  <si>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</si>
  <si>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</si>
  <si>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</si>
  <si>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</si>
  <si>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</si>
  <si>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</si>
  <si>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</si>
  <si>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</si>
  <si>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</si>
  <si>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</si>
  <si>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</si>
  <si>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</si>
  <si>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</si>
  <si>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</si>
  <si>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</si>
  <si>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</si>
  <si>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</si>
  <si>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</si>
  <si>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</si>
  <si>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</si>
  <si>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</si>
  <si>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</si>
  <si>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</si>
  <si>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</si>
  <si>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</si>
  <si>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</si>
  <si>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</si>
  <si>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</si>
  <si>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</si>
  <si>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</si>
  <si>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Dic-16</t>
  </si>
  <si>
    <t>DIC-16</t>
  </si>
  <si>
    <t>CLS</t>
  </si>
  <si>
    <t>CMD</t>
  </si>
  <si>
    <t>2017</t>
  </si>
  <si>
    <t>BANCOS MÚLTIPLES Y PYME</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</si>
  <si>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</si>
  <si>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</si>
  <si>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</si>
  <si>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</si>
  <si>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</si>
  <si>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</si>
  <si>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CÁMARAS DE COMPENSACIÓN Y LIQUIDACIÓN</t>
  </si>
  <si>
    <t>ACC</t>
  </si>
  <si>
    <t xml:space="preserve">C00.19                                                                                                                                                                                                                                                         </t>
  </si>
  <si>
    <t>BURÓS DE INFORMACIÓN</t>
  </si>
  <si>
    <t>ESB</t>
  </si>
  <si>
    <t>IFC</t>
  </si>
  <si>
    <t>EMPRESAS DE SERVICIO DE PAGO MÓVIL</t>
  </si>
  <si>
    <t>MEF</t>
  </si>
  <si>
    <t>EMPRESAS DE TRANSPORTE DE MATERIAL MONETARIO Y VALORES</t>
  </si>
  <si>
    <t>ETV</t>
  </si>
  <si>
    <t>TBK</t>
  </si>
  <si>
    <t>(-)  Gastos financieros</t>
  </si>
  <si>
    <t>(-)  Cargos por incobrabilidad y desvalorización de activos financieros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</si>
  <si>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</si>
  <si>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</si>
  <si>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</si>
  <si>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</si>
  <si>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</si>
  <si>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</si>
  <si>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</si>
  <si>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</si>
  <si>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</si>
  <si>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</si>
  <si>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</si>
  <si>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</si>
  <si>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</si>
  <si>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</si>
  <si>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</si>
  <si>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</si>
  <si>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</si>
  <si>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INDICADORES FINANCIEROS</t>
  </si>
  <si>
    <t>Banco Público</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</si>
  <si>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</si>
  <si>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</si>
  <si>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</si>
  <si>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</si>
  <si>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</si>
  <si>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</si>
  <si>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</si>
  <si>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</si>
  <si>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</si>
  <si>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</si>
  <si>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</si>
  <si>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ESTADO DE GANANCIAS Y PERDIDAS</t>
  </si>
  <si>
    <t>OBLIGACIONES CON EMPRESAS CON PARTICIP. ESTATAL</t>
  </si>
  <si>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</si>
  <si>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</si>
  <si>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</si>
  <si>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</si>
  <si>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</si>
  <si>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</si>
  <si>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</si>
  <si>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</si>
  <si>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</si>
  <si>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</si>
  <si>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PREVISIONES POR FIDEICOMISOS</t>
  </si>
  <si>
    <t>Dic-17</t>
  </si>
  <si>
    <t>FFP FASSIL S.A.</t>
  </si>
  <si>
    <t>FFP PRODEM S.A.</t>
  </si>
  <si>
    <t>BANCOS MÚTIPLE</t>
  </si>
  <si>
    <t>ESTRATIFICACIÓN DE DEPÓSITOS EN CAJA DE AHORRO</t>
  </si>
  <si>
    <t>AL 31 DE ENERO DE 2018</t>
  </si>
  <si>
    <t xml:space="preserve">      RENDIMIENTOS POR COBRAR POR FIDEICOMISOS</t>
  </si>
  <si>
    <t xml:space="preserve">          Obligaciones con el BCB a plazo</t>
  </si>
  <si>
    <t>2018</t>
  </si>
  <si>
    <t xml:space="preserve">131.00+135.00    </t>
  </si>
  <si>
    <t>131.00</t>
  </si>
  <si>
    <t>135.00</t>
  </si>
  <si>
    <t>CARTERA REPROGRAMADA O REESTRUCTURADA VIGENTE</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</si>
  <si>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</si>
  <si>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</si>
  <si>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</si>
  <si>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</si>
  <si>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</si>
  <si>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</si>
  <si>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</si>
  <si>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</si>
  <si>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</si>
  <si>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SCO</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</si>
  <si>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</si>
  <si>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</si>
  <si>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</si>
  <si>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</si>
  <si>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</si>
  <si>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</si>
  <si>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</si>
  <si>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</si>
  <si>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</si>
  <si>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</si>
  <si>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</si>
  <si>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</si>
  <si>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</si>
  <si>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</si>
  <si>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</si>
  <si>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</si>
  <si>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190.00</t>
  </si>
  <si>
    <t>210.00</t>
  </si>
  <si>
    <t>DIC-17</t>
  </si>
  <si>
    <t>PLA (3)</t>
  </si>
  <si>
    <t>ENTIDADES FINANCIERAS DE VIVIENDAS (1)</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</si>
  <si>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</si>
  <si>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</si>
  <si>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RESULTADOS DEL EJERCICIO</t>
  </si>
  <si>
    <t xml:space="preserve">     SECTOR PÚBLICO</t>
  </si>
  <si>
    <t xml:space="preserve">      CARGOS POR FIDEICOMISOS CONSTITUIDOS</t>
  </si>
  <si>
    <t xml:space="preserve">      CUENTAS DE REGISTRO DIVERSAS</t>
  </si>
  <si>
    <t xml:space="preserve">      RENDIMIENTOS EN FIDEICOMISOS CONSTITUIDOS</t>
  </si>
  <si>
    <t xml:space="preserve">      DISMINUCIÓN DE PREVISIÓN PARA FIDEICOMISOS</t>
  </si>
  <si>
    <t xml:space="preserve">    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</si>
  <si>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</si>
  <si>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</si>
  <si>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(5) De acuerdo con lo establecido en el Anexo 2, Capítulo I, Título III, Libro 3° de la Recopilación de Normas para Servicios Financieros (No Considera el plazo residual de vencimiento).</t>
  </si>
  <si>
    <t>Dic-18</t>
  </si>
  <si>
    <t>(en miles de bolivianos )</t>
  </si>
  <si>
    <t>TOTAL DEPÓSITOS</t>
  </si>
  <si>
    <t>FFP DE LA COMUNIDAD</t>
  </si>
  <si>
    <t>FFP ECOFUTURO S.A.</t>
  </si>
  <si>
    <t>ESTRATIFICACIÓN DE DEPÓSITOS EN CAJA DE AHORROS</t>
  </si>
  <si>
    <t>2019</t>
  </si>
  <si>
    <t>(PREVISIÓN  PARA CARTERA INCOBRABLE Y CONTINGENTES) (1)</t>
  </si>
  <si>
    <t>CARTERA Y CONTINGENTE (2)</t>
  </si>
  <si>
    <t xml:space="preserve">      Depósitos en caja de ahorros clausuradas por inactividad</t>
  </si>
  <si>
    <t>I15.05</t>
  </si>
  <si>
    <t>IPM</t>
  </si>
  <si>
    <t>ESTRATIFICACIÓN DE DEPÓSITOS A LA VISTA, CAJA DE AHORROS, PLAZO FIJO Y EN GARANTÍA POR DEPARTAMENTO (1)</t>
  </si>
  <si>
    <t xml:space="preserve">MEN  </t>
  </si>
  <si>
    <t>CARTERA DE CRÉDITOS, POR DEPARTAMENTO</t>
  </si>
  <si>
    <t>DIC-18</t>
  </si>
  <si>
    <t>VPA (4)</t>
  </si>
  <si>
    <t>ENTIDADES FINANCIERAS DE VIVIENDAS (2)</t>
  </si>
  <si>
    <t xml:space="preserve">BANCOS MÚLTIPLES </t>
  </si>
  <si>
    <r>
      <t xml:space="preserve">     </t>
    </r>
    <r>
      <rPr>
        <sz val="10"/>
        <color indexed="8"/>
        <rFont val="Arial"/>
        <family val="2"/>
      </rPr>
      <t>Cargos por diferencia de  cambio</t>
    </r>
  </si>
  <si>
    <t xml:space="preserve">  EGRESOS  DE  GESTIONES ANTERIORES</t>
  </si>
  <si>
    <t>(1) Información reportada por las entidades bancarias.</t>
  </si>
  <si>
    <t>EMPRESAS DE SERVICIOS FINANCIEROS COMPLEMENTARIOS</t>
  </si>
  <si>
    <t>Estados financieros</t>
  </si>
  <si>
    <t>Cámaras de Compensación y Liquidación</t>
  </si>
  <si>
    <t>Burós de Información</t>
  </si>
  <si>
    <t>Empresas de Pago Móvil</t>
  </si>
  <si>
    <t>Empresas de Transporte de Material Monetario y Valores</t>
  </si>
  <si>
    <t>Información consolidada</t>
  </si>
  <si>
    <t>Información por tipo de entidad</t>
  </si>
  <si>
    <t>Ranking de depósitos, cartera y contingente</t>
  </si>
  <si>
    <t xml:space="preserve">   - Banco PYME De La Comunidad S.A.</t>
  </si>
  <si>
    <t xml:space="preserve">   - Banco PYME Ecofuturo S.A.</t>
  </si>
  <si>
    <t>41-1</t>
  </si>
  <si>
    <t>41-2</t>
  </si>
  <si>
    <t>49-1</t>
  </si>
  <si>
    <t>49-2</t>
  </si>
  <si>
    <t>Potosí (14)</t>
  </si>
  <si>
    <t>Paitití (14)</t>
  </si>
  <si>
    <t>Pando (14)</t>
  </si>
  <si>
    <t>Institución Financiera de Desarrollo PROMUJER</t>
  </si>
  <si>
    <t>MEN</t>
  </si>
  <si>
    <t>(14) Con Resoluciones ASFI/1552/2018, ASFI/1553/2018 y ASFI/1554/2018 de 03.12.2018 se revocaron sus licencias de funcionamiento como efecto de la fusión por absorción con “La Promotora” EFV.</t>
  </si>
  <si>
    <t>Encaje legal (CAC y EFV)</t>
  </si>
  <si>
    <t>(4) Obligaciones vista, caja de ahorro y DPF a 30 días.</t>
  </si>
  <si>
    <t>(1) La cartera incluye el total de la cartera vigente, vencida en ejecución, incluyendo la cartera reprogramada o reestructurada.  Se excluyen productos y no se deducen PREVISIONES.</t>
  </si>
  <si>
    <t xml:space="preserve">        Déficit de PREVISIONES de activos</t>
  </si>
  <si>
    <t xml:space="preserve">(+/-) AJUSTE CONTABLE POR EFECTO DE LA INFLACIÓN </t>
  </si>
  <si>
    <t>CATEGORÍA  I    ACTIVO CON CERO RIESGO</t>
  </si>
  <si>
    <t>CATEGORÍA  II   ACTIVO CON RIESGO DE 10%</t>
  </si>
  <si>
    <t>CATEGORÍA  III  ACTIVO CON RIESGO DE 20%</t>
  </si>
  <si>
    <t>CATEGORÍA  IV ACTIVO CON RIESGO DE 50%</t>
  </si>
  <si>
    <t>CATEGORÍA  V  ACTIVO CON RIESGO DE 75%</t>
  </si>
  <si>
    <t>CATEGORÍA  VI ACTIVO CON RIESGO DE 100%</t>
  </si>
  <si>
    <t>(3) Promedio obligaciones vista, caja de ahorros y DPF.</t>
  </si>
  <si>
    <t>(2) Abonos menos cargos por diferencias de cambio y por ajustes por inflación.</t>
  </si>
  <si>
    <t>(1) Anualizado.</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</si>
  <si>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</si>
  <si>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</si>
  <si>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</si>
  <si>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</si>
  <si>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 xml:space="preserve">    los ingresos provenientes de cartera vencida (515.00), cuentas por cobrar (517.00) y disponibilidades (511.00).</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</si>
  <si>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</si>
  <si>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</si>
  <si>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</si>
  <si>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</si>
  <si>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 212.01,212.02,214.03, 235.07,235.08,282.01,282.02, 284.03.</t>
  </si>
  <si>
    <t>(1) Incluye las siguientes cuentas contables : 213.00, 215.00, 235.09, 235.10, 235.11, 235.12, 283.00, 285.00.</t>
  </si>
  <si>
    <t>(1) Incluye las siguientes cuentas contables : 214.03,214.04,214.05,214.06,214.08,284.03,284.04,284.05,284.06,284.08.</t>
  </si>
  <si>
    <t xml:space="preserve">     los ingresos provenientes de cartera vencida (515.00), cuentas por cobrar (517.00) y disponibilidades (511.00).</t>
  </si>
  <si>
    <t>(1) Excluye cargos financieros devengados por pagar.</t>
  </si>
  <si>
    <t>(1) A partir de 31-01-2004 se expone en cuentas separadas la cartera reprogramada y reestructurada de acuerdo a Ley  2495 de 4 de agosto de 2003.</t>
  </si>
  <si>
    <t>(1) Incluye 139.00+251.00.</t>
  </si>
  <si>
    <t>(2) Incluye 130.00+600.00-251.00.</t>
  </si>
  <si>
    <t>(1) Corresponde al promedio del último período bisemanal concluido en el mes.</t>
  </si>
  <si>
    <t>(2) Posición consolidada independientemente del régimen de compensaciones.</t>
  </si>
  <si>
    <t>(7) Gastos financieros / Activos Promedio.}</t>
  </si>
  <si>
    <t>(4) Obligaciones vista, caja de ahorros y DPF a 30 días.</t>
  </si>
  <si>
    <t>(2) Abonos menos cargos por ajustes por inflación.</t>
  </si>
  <si>
    <t xml:space="preserve">      provenientes de cartera vencida (515.00), cartera en ejecución (516.00), cuentas por cobrar (517.00) y disponibilidades (511.00).</t>
  </si>
  <si>
    <t>(3) Promedio obligaciones vista , caja de ahorros y DPF.</t>
  </si>
  <si>
    <t>(1) Depósitos en cuenta corriente, caja de ahorros y a plazo fijo del público y de empresas con participación estatal.</t>
  </si>
  <si>
    <t>(1) Cartera vigente, vencida y en ejecución.</t>
  </si>
  <si>
    <t xml:space="preserve">        Depósitos a plazo fijo mayor a 720 a 1.080 días</t>
  </si>
  <si>
    <t xml:space="preserve">        Depósitos a plazo fijo mayor a 1.080 días</t>
  </si>
  <si>
    <t xml:space="preserve">        Otras oblig. subordinadas instrumentadas mediante contrato de préstamo</t>
  </si>
  <si>
    <t xml:space="preserve">    Oblig. con el Público/Pasivo+Patrimonio</t>
  </si>
  <si>
    <t xml:space="preserve">    Prev. Cartera Incobrable/Cartera (1)</t>
  </si>
  <si>
    <t xml:space="preserve">    Disponibilidades/Oblig. a Corto Plazo (4)</t>
  </si>
  <si>
    <t xml:space="preserve">    Disponib.+Inv. Temp./Oblig. a Corto Plazo</t>
  </si>
  <si>
    <t xml:space="preserve">    Disponib.+Inv. Temp./Pasivo</t>
  </si>
  <si>
    <t xml:space="preserve">    Patrimonio/Activo+Contingente.</t>
  </si>
  <si>
    <t xml:space="preserve">    Cartera Vencida Total + Eje. Total - Prev/Patrimonio</t>
  </si>
  <si>
    <t xml:space="preserve">    Result. de Operación Bruto/(Activo+Contingente)</t>
  </si>
  <si>
    <t xml:space="preserve">    Result. de Operación Neto Antes de Impuestos/(Activo+Contingente)</t>
  </si>
  <si>
    <t xml:space="preserve">    Result. Neto de la Gestión/(Activo+Contingente) (ROA)</t>
  </si>
  <si>
    <t xml:space="preserve">    Result. Neto de la Gestión/Patrimonio (ROE)</t>
  </si>
  <si>
    <t xml:space="preserve">    Cargos por Incob. Netos de Recuper./Activo+Conting.</t>
  </si>
  <si>
    <t xml:space="preserve">    Ing. Extraord. y de Gest. Ant. Netos/Activo+Conting.</t>
  </si>
  <si>
    <t xml:space="preserve">    Deprec. y Desval. Bienes de Uso/Bienes de Uso-Terrenos.</t>
  </si>
  <si>
    <t xml:space="preserve">    Productos por Cartera Vencida y en Ejecución/Cartera Vencida y en Ejecución</t>
  </si>
  <si>
    <t xml:space="preserve">    Int. Oblig. Púb. a la Vista/Oblig. Púb. a la Vista</t>
  </si>
  <si>
    <t xml:space="preserve">    Int. Deptos. Caja de Ahorro/Ob. Púb. Ctas. Ahorro</t>
  </si>
  <si>
    <t xml:space="preserve">    Int. Depósitos Púb. a Plazo/Dptos. Púb. a Plazo</t>
  </si>
  <si>
    <t xml:space="preserve">    Int. Oblig. con Emp. con participación Estatal/Oblig. c/emp. con particip. Estatal</t>
  </si>
  <si>
    <t xml:space="preserve">    Cargos por Oblig. con el B.C.B./Oblig. con el B.C.B.</t>
  </si>
  <si>
    <t xml:space="preserve">    Gastos de Administración/Depósitos(3)</t>
  </si>
  <si>
    <t xml:space="preserve">     Amortizaciones/Gastos de Administración</t>
  </si>
  <si>
    <t xml:space="preserve">            Margen Financiero en Activos Productivos Promedio Neto de Contingente</t>
  </si>
  <si>
    <t>COEFICIENTE DE INVERSIÓN EN ACTIVOS FIJOS Y OTRAS SOCIEDADES (Límite máx.. 100%)</t>
  </si>
  <si>
    <t>(1) Los importes consignados corresponden a la parte de la deuda subordinada adicionable al cómputo del capital secundario, según normativa vigente, y no necesariamente coinciden con los saldos expuestos en el pasivo.</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</si>
  <si>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</si>
  <si>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</si>
  <si>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(3) Promedio obligaciones vista , caja de ahorros y Dpb.</t>
  </si>
  <si>
    <t xml:space="preserve">    Ing.Extraord.y de Gest. Ant. Netos/Activo+Conting.</t>
  </si>
  <si>
    <t>(1) Información reportada por las entidades.</t>
  </si>
  <si>
    <t xml:space="preserve">    Oblig. con el Público y con Empresas con Particip. Estatal/Pasivo+Patrimonio</t>
  </si>
  <si>
    <t xml:space="preserve">    Oblig. con Bancos y Ent. Fin./Pasivo+Patrimonio</t>
  </si>
  <si>
    <t>AL 28 DE FEBRERO DE 2019</t>
  </si>
  <si>
    <t xml:space="preserve">        Depositos a plazo fijo mayor a 720 a 1.080 días</t>
  </si>
  <si>
    <t xml:space="preserve">        Depositos a plazo fijo mayor a 1.080 días</t>
  </si>
  <si>
    <t xml:space="preserve">        Otras oblig.subordinadas instrumentadas mediante contrato de préstamo</t>
  </si>
  <si>
    <t xml:space="preserve">    Oblig.con el Público/Pasivo+Patrimonio</t>
  </si>
  <si>
    <t xml:space="preserve">    Oblig.con el Público y con Empresas con Particip.Estatal/Pasivo+Patrimonio</t>
  </si>
  <si>
    <t xml:space="preserve">    Oblig.con Bancos y Ent. Fin./Pasivo+Patrimonio</t>
  </si>
  <si>
    <t xml:space="preserve">    Disponib.+Inv.Temp./Oblig.a Corto Plazo</t>
  </si>
  <si>
    <t xml:space="preserve">    Disponib.+Inv.Temp./Pasivo</t>
  </si>
  <si>
    <t xml:space="preserve">    Activos líquidos/Pasivos de corto plazo (5)</t>
  </si>
  <si>
    <t xml:space="preserve">    Cartera Vencida Total + Eje.Total - Prev/Patrimonio</t>
  </si>
  <si>
    <t>(1) La cartera incluye el total de la cartera vigente, vencida en ejecución, incluyendo la cartera reprogramada o reestructurada.  Se excluyen productos y no se deducen previsiones.</t>
  </si>
  <si>
    <t>(5) De acuerdo con lo establecido en el Anexo 2, Capítulo I, Título III, Libro 3° de la Recopilación de Normas para Servicios Financieros (No considera el plazo residual de vencimiento).</t>
  </si>
  <si>
    <t xml:space="preserve">    Result.de Operación Bruto/(Activo+Contingente)</t>
  </si>
  <si>
    <t xml:space="preserve">    Result.de Operación Neto Antes de Impuestos/(Activo+Contingente)</t>
  </si>
  <si>
    <t xml:space="preserve">    Result.Neto de la Gestión/(Activo+Contingente) (ROA)</t>
  </si>
  <si>
    <t xml:space="preserve">    Result.Neto de la Gestión/Patrimonio (ROE)</t>
  </si>
  <si>
    <t xml:space="preserve">    Cargos por Incob.Netos de Recuper./Activo+Conting.</t>
  </si>
  <si>
    <t xml:space="preserve">    Ing.Extraord.y de Gest.Ant.Netos/Activo+Conting.</t>
  </si>
  <si>
    <t xml:space="preserve">    Deprec.y Desval.Bienes de Uso/Bienes de Uso-Terrenos.</t>
  </si>
  <si>
    <t xml:space="preserve">    Productos por CarteraVencida y en Ejecución/Cartera Vencida y en Ejecución</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</si>
  <si>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</si>
  <si>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</si>
  <si>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</si>
  <si>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</si>
  <si>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</si>
  <si>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 xml:space="preserve">    Gastos de Administración/Depositos(3)</t>
  </si>
  <si>
    <t xml:space="preserve">    Deprec.y Amortizaciones/Gastos de Administración</t>
  </si>
  <si>
    <t xml:space="preserve">            Margen Financiero en Activos ProductivosPromedio Neto de Contingente</t>
  </si>
  <si>
    <t xml:space="preserve">     los ingresos provenientes de cartera vencida (515.00), cuentas por cobrar (517.00) y disponibilidades (511.00)</t>
  </si>
  <si>
    <t>Feb-18</t>
  </si>
  <si>
    <t>Feb-19</t>
  </si>
  <si>
    <t xml:space="preserve">      (PREVISION PARA INCOBRABILIDAD DE CARTERA)</t>
  </si>
  <si>
    <t xml:space="preserve">     Cargos por diferencia de  cambio</t>
  </si>
  <si>
    <t xml:space="preserve">(+/-) AJUSTE CONTABLE POR EFECTO DE LA INFLACION </t>
  </si>
  <si>
    <t>CATEGORIA  I    ACTIVO CON CERO RIESGO</t>
  </si>
  <si>
    <t>CATEGORIA  II   ACTIVO CON RIESGO DE 10%</t>
  </si>
  <si>
    <t>CATEGORIA  III  ACTIVO CON RIESGO DE 20%</t>
  </si>
  <si>
    <t>CATEGORIA  IV ACTIVO CON RIESGO DE 50%</t>
  </si>
  <si>
    <t>CATEGORIA  V  ACTIVO CON RIESGO DE 75%</t>
  </si>
  <si>
    <t>CATEGORIA  VI ACTIVO CON RIESGO DE 100%</t>
  </si>
  <si>
    <t xml:space="preserve">        Déficit de previsiones de activos</t>
  </si>
  <si>
    <t>COEFICIENTE DE INVERSIÓN EN ACTIVOS FIJOS Y OTRAS SOCIEDADES (Limite max. 100%)</t>
  </si>
  <si>
    <t>FEB</t>
  </si>
  <si>
    <t>Oblig.con el Público/Pasivo+Patrimonio</t>
  </si>
  <si>
    <t>Oblig.con el Público y con Empresas con Particip.Estatal/Pasivo+Patrimonio</t>
  </si>
  <si>
    <t>Oblig.con Bancos y Ent. Fin./Pasivo+Patrimonio</t>
  </si>
  <si>
    <t xml:space="preserve">Prev.Cartera Incobrable/Cartera (1)                                                                 </t>
  </si>
  <si>
    <t>Disponib.+Inv.Temp./Oblig.a Corto Plazo</t>
  </si>
  <si>
    <t xml:space="preserve">Disponib.+Inv.Temp./Pasivo                                         </t>
  </si>
  <si>
    <t>Activos líquidos/Pasivos de corto plazo (5)</t>
  </si>
  <si>
    <t>Cartera Vencida Total + Ejec.Total - Prev/Patrimonio</t>
  </si>
  <si>
    <t>Result.de Operación Bruto/(Activo+Contingente)</t>
  </si>
  <si>
    <t>Result.de Operación Neto Antes de Impuestos/(Activo+Contingente)</t>
  </si>
  <si>
    <t>Result.Neto de la Gestión/(Activo+Contingente) (ROA)</t>
  </si>
  <si>
    <t xml:space="preserve">Result.Neto de la Gestión/Patrimonio (ROE)                                                          </t>
  </si>
  <si>
    <t xml:space="preserve">Cargos por Incob.Netos de Recuper./Activo+Conting.                                                  </t>
  </si>
  <si>
    <t xml:space="preserve">Ing.Extraord.y de Gest.Ant.Netos/Activo+Conting.                                                    </t>
  </si>
  <si>
    <t xml:space="preserve">Deprec.y Desval.Bienes de Uso/Bienes de Uso-Terrenos.                                               </t>
  </si>
  <si>
    <t xml:space="preserve">Productos por CarteraVencida y en Ejecución/Cartera Vencida y en Ejecución                          </t>
  </si>
  <si>
    <t xml:space="preserve">Int.Oblig.Púb.a la Vista/Oblig.Púb. a la Vista                                                      </t>
  </si>
  <si>
    <t xml:space="preserve">Int.Deptos.Caja de Ahorro/Ob.Púb.Ctas.Ahorro                                                        </t>
  </si>
  <si>
    <t xml:space="preserve">Int.Depósitos Púb.a Plazo/Dptos.Púb.a Plazo                                                         </t>
  </si>
  <si>
    <t xml:space="preserve">Int.Oblig.con Emp.con participación Estatal/Oblig.c/emp.con particip.Estatal                                      </t>
  </si>
  <si>
    <t xml:space="preserve">Cargos por Oblig.con el B.C.B./Oblig.con el B.C.B.                                                  </t>
  </si>
  <si>
    <t xml:space="preserve">Gastos de Administración/Depositos(3)                                                               </t>
  </si>
  <si>
    <t xml:space="preserve">Deprec.y Amortizaciones/Gastos de Administración                                                    </t>
  </si>
  <si>
    <t xml:space="preserve">          Margen Financiero en Activos ProductivosPromedio Neto de Contingente</t>
  </si>
  <si>
    <t>-</t>
  </si>
  <si>
    <t>FEB-19</t>
  </si>
  <si>
    <t>Garantias recibidas</t>
  </si>
  <si>
    <t>AL 28 DE FEBRERO DE  2019</t>
  </si>
  <si>
    <t>Depósitos por departamento</t>
  </si>
  <si>
    <t>DEPÓSITOS POR DEPARTAMENTO</t>
  </si>
  <si>
    <t xml:space="preserve">
TARIJA                </t>
  </si>
  <si>
    <t xml:space="preserve">
POTOSÍ             </t>
  </si>
  <si>
    <t xml:space="preserve">
BENI                 </t>
  </si>
  <si>
    <t xml:space="preserve">
PANDO     </t>
  </si>
  <si>
    <t xml:space="preserve">
TOTAL   </t>
  </si>
  <si>
    <t xml:space="preserve">   Obligaciones con el público restringidas</t>
  </si>
  <si>
    <t>MUTUALES DE AHORRO Y PRÉSTAMO</t>
  </si>
  <si>
    <t xml:space="preserve">    los ingresos provenientes de cartera vencida (515.00), cuentas por cobrar (517.00) y disponibilidades (511.00)</t>
  </si>
  <si>
    <t>ESTADO DE SITUACIÓN PATRIMONIAL POR DENOMINACIÓN MONETARIA</t>
  </si>
  <si>
    <t>(5) Con Resoluciones ASFI/1552/2018, ASFI/1553/2018 y ASFI/1554/2018 de 03.12.2018 se revocaron sus licencias de funcionamiento como efecto de la fusión por absorción con “La Promotora” EFV.</t>
  </si>
  <si>
    <t>VPT (5)</t>
  </si>
  <si>
    <t>VPY (5)</t>
  </si>
  <si>
    <t>VPD (5)</t>
  </si>
  <si>
    <t xml:space="preserve">(2) Con Resolución ASFI/129/2017 de 31 .01.17 se revocó la licencia de  funcionamiento de PLA como efecto de la fusión por absorción con el BME. </t>
  </si>
  <si>
    <t>(3) Con Resolución ASFI/414/2017 de 30.03.17 se revocó la licencia de funcionamiento como efecto de la fusión por absorción con  “La Primera” Entidad Financiera de Vivienda.</t>
  </si>
  <si>
    <t xml:space="preserve">     bancaria, se regulan por esta Ley y el Código de Comercio.</t>
  </si>
  <si>
    <t>Banco PYME Los Andes Procredit S.A.(12)</t>
  </si>
  <si>
    <t>Banco PYME EcoFuturo S.A.</t>
  </si>
  <si>
    <t>(9) A partir de noviembre de 2016 y la entidad Pro Mujer IFD a partir de del 11 de febrero de 2018 (Resolución ASFI/1325/2017 de 15.11.2017).</t>
  </si>
  <si>
    <t>ENTEL Financiera S.R.L. (15)</t>
  </si>
  <si>
    <t>(15) A partir de marzo de 2018.</t>
  </si>
  <si>
    <t>Depósitos del público y de empresas con participación estatal por moneda</t>
  </si>
  <si>
    <t>Encaje legal de los bancos múltiples y PYME</t>
  </si>
  <si>
    <t>Ranking de cartera de créditos</t>
  </si>
  <si>
    <t>(En Miles de Bolivianos)</t>
  </si>
  <si>
    <t>ESTADO DE SITUACION PATRIMONIAL</t>
  </si>
  <si>
    <t xml:space="preserve">  MATERIAL MONETARIO</t>
  </si>
  <si>
    <t>UTILIDAD DE OPERACIÓN ANTES DE TRANSFERENCIAS</t>
  </si>
  <si>
    <t>TRANSFERENCIAS TGN</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</si>
</sst>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00"/>
  </numFmts>
  <fonts count="132">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b/>
      <sz val="12"/>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sz val="10"/>
      <color theme="1"/>
      <name val="Arial"/>
      <family val="2"/>
    </font>
    <font>
      <sz val="10"/>
      <color theme="1"/>
      <name val="Calibri"/>
      <family val="2"/>
      <scheme val="minor"/>
    </font>
    <font>
      <b/>
      <sz val="7"/>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sz val="16"/>
      <name val="Arial"/>
      <family val="2"/>
    </font>
    <font>
      <sz val="16"/>
      <color indexed="9"/>
      <name val="Arial"/>
      <family val="2"/>
    </font>
    <font>
      <b/>
      <sz val="13"/>
      <name val="Arial"/>
      <family val="2"/>
    </font>
    <font>
      <b/>
      <sz val="11"/>
      <name val="Arial Narrow"/>
      <family val="2"/>
    </font>
    <font>
      <b/>
      <sz val="11"/>
      <name val="Arial"/>
      <family val="2"/>
    </font>
    <font>
      <sz val="12"/>
      <name val="Univers Condensed"/>
      <family val="2"/>
    </font>
    <font>
      <sz val="20"/>
      <color indexed="9"/>
      <name val="Arial"/>
      <family val="2"/>
    </font>
    <font>
      <b/>
      <sz val="18"/>
      <name val="Arial"/>
      <family val="2"/>
    </font>
    <font>
      <sz val="28"/>
      <name val="Times New Roman"/>
      <family val="1"/>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2"/>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
      <sz val="10"/>
      <name val="Hult"/>
    </font>
    <font>
      <sz val="8"/>
      <color indexed="8"/>
      <name val="Arial"/>
      <family val="2"/>
    </font>
    <font>
      <b/>
      <sz val="10"/>
      <name val="Helv"/>
    </font>
    <font>
      <b/>
      <sz val="10"/>
      <color indexed="8"/>
      <name val="Arial"/>
      <family val="2"/>
    </font>
    <font>
      <b/>
      <sz val="10"/>
      <name val="Arial Narrow"/>
      <family val="2"/>
    </font>
    <font>
      <sz val="10"/>
      <name val="Arial Narrow"/>
      <family val="2"/>
    </font>
    <font>
      <sz val="8"/>
      <color theme="1"/>
      <name val="Calibri"/>
      <family val="2"/>
      <scheme val="minor"/>
    </font>
    <font>
      <sz val="8"/>
      <name val="Hult"/>
    </font>
    <font>
      <sz val="8"/>
      <color theme="1"/>
      <name val="Arial"/>
      <family val="2"/>
    </font>
    <font>
      <sz val="10"/>
      <name val="Univers Condensed"/>
      <family val="2"/>
    </font>
    <font>
      <sz val="8"/>
      <name val="Univers Condensed"/>
    </font>
    <font>
      <sz val="8"/>
      <name val="Arial Narrow"/>
      <family val="2"/>
    </font>
    <font>
      <b/>
      <sz val="11"/>
      <color indexed="8"/>
      <name val="Arial"/>
      <family val="2"/>
    </font>
    <font>
      <sz val="10"/>
      <name val="Arial"/>
    </font>
    <font>
      <sz val="11"/>
      <color rgb="FFFF0000"/>
      <name val="Calibri"/>
      <family val="2"/>
      <scheme val="minor"/>
    </font>
    <font>
      <sz val="9"/>
      <color theme="1"/>
      <name val="Calibri"/>
      <family val="2"/>
      <scheme val="minor"/>
    </font>
    <font>
      <b/>
      <sz val="12"/>
      <color rgb="FFFF0000"/>
      <name val="Helv"/>
    </font>
    <font>
      <b/>
      <sz val="12"/>
      <color rgb="FFFF0000"/>
      <name val="Arial"/>
      <family val="2"/>
    </font>
    <font>
      <sz val="12"/>
      <color rgb="FFFF0000"/>
      <name val="Helv"/>
    </font>
    <font>
      <sz val="10"/>
      <color rgb="FFFF0000"/>
      <name val="Arial"/>
      <family val="2"/>
    </font>
    <font>
      <b/>
      <sz val="26"/>
      <color indexed="9"/>
      <name val="Arial"/>
      <family val="2"/>
    </font>
    <font>
      <b/>
      <sz val="22"/>
      <color indexed="9"/>
      <name val="Arial"/>
      <family val="2"/>
    </font>
    <font>
      <sz val="22"/>
      <color indexed="9"/>
      <name val="Arial"/>
      <family val="2"/>
    </font>
    <font>
      <sz val="22"/>
      <color theme="1"/>
      <name val="Calibri"/>
      <family val="2"/>
      <scheme val="minor"/>
    </font>
    <font>
      <b/>
      <sz val="20"/>
      <name val="Arial"/>
      <family val="2"/>
    </font>
    <font>
      <sz val="18"/>
      <name val="Arial"/>
      <family val="2"/>
    </font>
    <font>
      <b/>
      <sz val="11"/>
      <color indexed="9"/>
      <name val="Arial"/>
      <family val="2"/>
    </font>
  </fonts>
  <fills count="37">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22"/>
        <bgColor indexed="64"/>
      </patternFill>
    </fill>
    <fill>
      <patternFill patternType="solid">
        <fgColor theme="0" tint="-0.34998626667073579"/>
        <bgColor indexed="64"/>
      </patternFill>
    </fill>
    <fill>
      <patternFill patternType="solid">
        <fgColor theme="0" tint="-0.249977111117893"/>
        <bgColor indexed="64"/>
      </patternFill>
    </fill>
  </fills>
  <borders count="2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23"/>
      </bottom>
      <diagonal/>
    </border>
    <border>
      <left/>
      <right/>
      <top style="thick">
        <color indexed="9"/>
      </top>
      <bottom style="thick">
        <color indexed="9"/>
      </bottom>
      <diagonal/>
    </border>
    <border>
      <left/>
      <right/>
      <top/>
      <bottom style="thick">
        <color indexed="9"/>
      </bottom>
      <diagonal/>
    </border>
    <border>
      <left/>
      <right/>
      <top style="thick">
        <color indexed="9"/>
      </top>
      <bottom/>
      <diagonal/>
    </border>
    <border>
      <left/>
      <right/>
      <top style="thin">
        <color indexed="9"/>
      </top>
      <bottom/>
      <diagonal/>
    </border>
    <border>
      <left/>
      <right/>
      <top style="thick">
        <color indexed="23"/>
      </top>
      <bottom/>
      <diagonal/>
    </border>
    <border>
      <left/>
      <right/>
      <top style="medium">
        <color indexed="64"/>
      </top>
      <bottom/>
      <diagonal/>
    </border>
    <border>
      <left/>
      <right/>
      <top style="thick">
        <color indexed="9"/>
      </top>
      <bottom style="thin">
        <color indexed="9"/>
      </bottom>
      <diagonal/>
    </border>
  </borders>
  <cellStyleXfs count="365">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5" fillId="0" borderId="0"/>
    <xf numFmtId="0" fontId="1" fillId="0" borderId="0"/>
    <xf numFmtId="0" fontId="8" fillId="0" borderId="0"/>
    <xf numFmtId="0" fontId="65" fillId="0" borderId="0" applyNumberFormat="0" applyFill="0" applyBorder="0" applyAlignment="0" applyProtection="0">
      <alignment vertical="top"/>
      <protection locked="0"/>
    </xf>
    <xf numFmtId="0" fontId="7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7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7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2" fillId="0" borderId="0"/>
    <xf numFmtId="0" fontId="7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74" fillId="0" borderId="0"/>
    <xf numFmtId="0" fontId="74" fillId="0" borderId="0"/>
    <xf numFmtId="0" fontId="1" fillId="0" borderId="0"/>
    <xf numFmtId="0" fontId="73" fillId="0" borderId="0"/>
    <xf numFmtId="37" fontId="75" fillId="9" borderId="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2"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5" fillId="1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25" fillId="15" borderId="0" applyNumberFormat="0" applyBorder="0" applyAlignment="0" applyProtection="0"/>
    <xf numFmtId="0" fontId="25" fillId="18" borderId="0" applyNumberFormat="0" applyBorder="0" applyAlignment="0" applyProtection="0"/>
    <xf numFmtId="0" fontId="25" fillId="21" borderId="0" applyNumberFormat="0" applyBorder="0" applyAlignment="0" applyProtection="0"/>
    <xf numFmtId="0" fontId="19" fillId="22"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9" borderId="0" applyNumberFormat="0" applyBorder="0" applyAlignment="0" applyProtection="0"/>
    <xf numFmtId="0" fontId="87" fillId="13" borderId="0" applyNumberFormat="0" applyBorder="0" applyAlignment="0" applyProtection="0"/>
    <xf numFmtId="0" fontId="88" fillId="30" borderId="11" applyNumberFormat="0" applyAlignment="0" applyProtection="0"/>
    <xf numFmtId="0" fontId="89" fillId="31" borderId="12"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90" fillId="0" borderId="0" applyNumberFormat="0" applyFill="0" applyBorder="0" applyAlignment="0" applyProtection="0"/>
    <xf numFmtId="0" fontId="91" fillId="14" borderId="0" applyNumberFormat="0" applyBorder="0" applyAlignment="0" applyProtection="0"/>
    <xf numFmtId="0" fontId="92" fillId="0" borderId="13" applyNumberFormat="0" applyFill="0" applyAlignment="0" applyProtection="0"/>
    <xf numFmtId="0" fontId="93" fillId="0" borderId="14" applyNumberFormat="0" applyFill="0" applyAlignment="0" applyProtection="0"/>
    <xf numFmtId="0" fontId="94" fillId="0" borderId="15" applyNumberFormat="0" applyFill="0" applyAlignment="0" applyProtection="0"/>
    <xf numFmtId="0" fontId="94" fillId="0" borderId="0" applyNumberFormat="0" applyFill="0" applyBorder="0" applyAlignment="0" applyProtection="0"/>
    <xf numFmtId="0" fontId="95" fillId="17" borderId="11" applyNumberFormat="0" applyAlignment="0" applyProtection="0"/>
    <xf numFmtId="0" fontId="96" fillId="0" borderId="16"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3"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73" fillId="0" borderId="0"/>
    <xf numFmtId="0" fontId="72" fillId="32" borderId="17" applyNumberFormat="0" applyFont="0" applyAlignment="0" applyProtection="0"/>
    <xf numFmtId="0" fontId="97" fillId="30" borderId="18" applyNumberFormat="0" applyAlignment="0" applyProtection="0"/>
    <xf numFmtId="9" fontId="71" fillId="0" borderId="0" applyFont="0" applyFill="0" applyBorder="0" applyAlignment="0" applyProtection="0"/>
    <xf numFmtId="9" fontId="71" fillId="0" borderId="0" applyFont="0" applyFill="0" applyBorder="0" applyAlignment="0" applyProtection="0"/>
    <xf numFmtId="9" fontId="4"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4" fillId="0" borderId="0" applyFont="0" applyFill="0" applyBorder="0" applyAlignment="0" applyProtection="0"/>
    <xf numFmtId="0" fontId="98" fillId="0" borderId="0" applyNumberFormat="0" applyFill="0" applyBorder="0" applyAlignment="0" applyProtection="0"/>
    <xf numFmtId="0" fontId="49" fillId="0" borderId="0" applyNumberForma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0" fontId="118" fillId="0" borderId="0"/>
  </cellStyleXfs>
  <cellXfs count="1379">
    <xf numFmtId="0" fontId="0" fillId="0" borderId="0" xfId="0"/>
    <xf numFmtId="0" fontId="25" fillId="0" borderId="5" xfId="4" applyFont="1" applyFill="1" applyBorder="1" applyAlignment="1">
      <alignment horizontal="left"/>
    </xf>
    <xf numFmtId="0" fontId="25" fillId="0" borderId="0" xfId="4" applyFont="1" applyFill="1" applyBorder="1" applyAlignment="1">
      <alignment horizontal="left"/>
    </xf>
    <xf numFmtId="0" fontId="25" fillId="0" borderId="5" xfId="4" applyFont="1" applyFill="1" applyBorder="1" applyAlignment="1">
      <alignment horizontal="left" vertical="center"/>
    </xf>
    <xf numFmtId="0" fontId="25" fillId="0" borderId="5" xfId="4" applyFont="1" applyFill="1" applyBorder="1" applyAlignment="1">
      <alignment horizontal="left" vertical="top"/>
    </xf>
    <xf numFmtId="0" fontId="25" fillId="0" borderId="0" xfId="4" applyFont="1" applyFill="1" applyBorder="1" applyAlignment="1">
      <alignment horizontal="left" vertical="top"/>
    </xf>
    <xf numFmtId="0" fontId="8" fillId="0" borderId="0" xfId="6"/>
    <xf numFmtId="0" fontId="64" fillId="7" borderId="0" xfId="5" applyFont="1" applyFill="1" applyAlignment="1">
      <alignment horizontal="center" vertical="center"/>
    </xf>
    <xf numFmtId="0" fontId="3" fillId="8" borderId="0" xfId="5" applyFont="1" applyFill="1"/>
    <xf numFmtId="0" fontId="26" fillId="4" borderId="0" xfId="5" applyFont="1" applyFill="1"/>
    <xf numFmtId="0" fontId="26" fillId="8" borderId="0" xfId="5" applyFont="1" applyFill="1"/>
    <xf numFmtId="0" fontId="66" fillId="4" borderId="0" xfId="7" applyFont="1" applyFill="1" applyAlignment="1" applyProtection="1">
      <alignment horizontal="left" indent="11"/>
    </xf>
    <xf numFmtId="0" fontId="26" fillId="4" borderId="0" xfId="5" applyFont="1" applyFill="1" applyAlignment="1"/>
    <xf numFmtId="0" fontId="67" fillId="4" borderId="0" xfId="7" applyFont="1" applyFill="1" applyAlignment="1" applyProtection="1">
      <alignment horizontal="left" indent="11"/>
    </xf>
    <xf numFmtId="0" fontId="68" fillId="8" borderId="0" xfId="5" applyFont="1" applyFill="1" applyAlignment="1"/>
    <xf numFmtId="0" fontId="8" fillId="0" borderId="0" xfId="6" applyFill="1"/>
    <xf numFmtId="0" fontId="69" fillId="4" borderId="0" xfId="5" applyFont="1" applyFill="1" applyAlignment="1">
      <alignment horizontal="left" indent="11"/>
    </xf>
    <xf numFmtId="0" fontId="8" fillId="0" borderId="0" xfId="42"/>
    <xf numFmtId="0" fontId="2" fillId="0" borderId="0" xfId="42" applyFont="1"/>
    <xf numFmtId="0" fontId="12" fillId="0" borderId="0" xfId="0" applyFont="1"/>
    <xf numFmtId="0" fontId="12" fillId="0" borderId="0" xfId="0" applyFont="1" applyAlignment="1">
      <alignment horizontal="center"/>
    </xf>
    <xf numFmtId="0" fontId="14" fillId="0" borderId="0" xfId="0" applyFont="1"/>
    <xf numFmtId="0" fontId="12" fillId="0" borderId="0" xfId="0" applyFont="1" applyBorder="1"/>
    <xf numFmtId="166" fontId="0" fillId="0" borderId="0" xfId="0" applyNumberFormat="1"/>
    <xf numFmtId="166" fontId="0" fillId="0" borderId="0" xfId="0" applyNumberFormat="1" applyFill="1"/>
    <xf numFmtId="166" fontId="22" fillId="0" borderId="0" xfId="0" applyNumberFormat="1" applyFont="1" applyFill="1"/>
    <xf numFmtId="0" fontId="44" fillId="0" borderId="0" xfId="0" applyFont="1"/>
    <xf numFmtId="0" fontId="27" fillId="0" borderId="0" xfId="0" applyFont="1"/>
    <xf numFmtId="0" fontId="53" fillId="0" borderId="0" xfId="0" applyFont="1"/>
    <xf numFmtId="0" fontId="32" fillId="0" borderId="0" xfId="0" applyFont="1"/>
    <xf numFmtId="0" fontId="32" fillId="0" borderId="0" xfId="0" applyFont="1" applyAlignment="1">
      <alignment vertical="top"/>
    </xf>
    <xf numFmtId="37" fontId="40" fillId="0" borderId="4" xfId="0" applyNumberFormat="1" applyFont="1" applyBorder="1"/>
    <xf numFmtId="37" fontId="40" fillId="0" borderId="0" xfId="0" applyNumberFormat="1" applyFont="1" applyBorder="1"/>
    <xf numFmtId="37" fontId="23" fillId="0" borderId="0" xfId="0" quotePrefix="1" applyNumberFormat="1" applyFont="1" applyBorder="1" applyAlignment="1" applyProtection="1">
      <alignment horizontal="left"/>
    </xf>
    <xf numFmtId="0" fontId="0" fillId="0" borderId="0" xfId="0" applyAlignment="1">
      <alignment horizontal="right"/>
    </xf>
    <xf numFmtId="0" fontId="35" fillId="0" borderId="0" xfId="0" applyFont="1"/>
    <xf numFmtId="0" fontId="45" fillId="2" borderId="0" xfId="0" applyFont="1" applyFill="1"/>
    <xf numFmtId="0" fontId="14" fillId="2" borderId="0" xfId="0" applyFont="1" applyFill="1"/>
    <xf numFmtId="0" fontId="36" fillId="0" borderId="0" xfId="0" applyFont="1"/>
    <xf numFmtId="0" fontId="7" fillId="0" borderId="0" xfId="0" applyFont="1" applyAlignment="1">
      <alignment horizontal="left"/>
    </xf>
    <xf numFmtId="0" fontId="40" fillId="0" borderId="0" xfId="0" applyFont="1"/>
    <xf numFmtId="3" fontId="0" fillId="0" borderId="0" xfId="0" applyNumberFormat="1"/>
    <xf numFmtId="0" fontId="32" fillId="0" borderId="0" xfId="0" applyFont="1" applyAlignment="1">
      <alignment vertical="center"/>
    </xf>
    <xf numFmtId="37" fontId="30" fillId="0" borderId="0" xfId="0" applyNumberFormat="1" applyFont="1" applyFill="1" applyBorder="1" applyAlignment="1" applyProtection="1">
      <alignment horizontal="left"/>
    </xf>
    <xf numFmtId="37" fontId="28" fillId="0" borderId="0" xfId="0" applyNumberFormat="1" applyFont="1" applyFill="1" applyBorder="1" applyAlignment="1" applyProtection="1">
      <alignment horizontal="left"/>
      <protection locked="0"/>
    </xf>
    <xf numFmtId="0" fontId="0" fillId="0" borderId="0" xfId="0" applyAlignment="1">
      <alignment vertical="top"/>
    </xf>
    <xf numFmtId="37" fontId="27"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6" fillId="0" borderId="0" xfId="0" quotePrefix="1" applyNumberFormat="1" applyFont="1" applyBorder="1" applyAlignment="1">
      <alignment horizontal="left"/>
    </xf>
    <xf numFmtId="0" fontId="17" fillId="0" borderId="0" xfId="0" applyFont="1" applyAlignment="1">
      <alignment horizontal="left"/>
    </xf>
    <xf numFmtId="37" fontId="16" fillId="0" borderId="0" xfId="0" quotePrefix="1" applyNumberFormat="1" applyFont="1" applyBorder="1" applyAlignment="1" applyProtection="1">
      <alignment horizontal="left"/>
    </xf>
    <xf numFmtId="37" fontId="15" fillId="0" borderId="0" xfId="0" quotePrefix="1" applyNumberFormat="1" applyFont="1" applyBorder="1" applyAlignment="1">
      <alignment horizontal="left"/>
    </xf>
    <xf numFmtId="0" fontId="0" fillId="0" borderId="0" xfId="0" applyBorder="1" applyAlignment="1"/>
    <xf numFmtId="0" fontId="0" fillId="4" borderId="0" xfId="0" applyFill="1" applyBorder="1" applyAlignment="1"/>
    <xf numFmtId="0" fontId="0" fillId="0" borderId="0" xfId="0" applyAlignment="1">
      <alignment vertical="center"/>
    </xf>
    <xf numFmtId="0" fontId="14" fillId="3" borderId="3" xfId="0" applyFont="1" applyFill="1" applyBorder="1" applyAlignment="1">
      <alignment vertical="center"/>
    </xf>
    <xf numFmtId="0" fontId="21" fillId="0" borderId="0" xfId="0" applyFont="1" applyAlignment="1">
      <alignment vertical="center"/>
    </xf>
    <xf numFmtId="0" fontId="22" fillId="0" borderId="0" xfId="0" applyFont="1" applyBorder="1" applyAlignment="1"/>
    <xf numFmtId="0" fontId="14" fillId="0" borderId="0" xfId="0" applyFont="1" applyAlignment="1">
      <alignment vertical="center"/>
    </xf>
    <xf numFmtId="0" fontId="13" fillId="0" borderId="0" xfId="0" applyFont="1" applyAlignment="1">
      <alignment vertical="center"/>
    </xf>
    <xf numFmtId="0" fontId="13" fillId="0" borderId="0" xfId="0" applyFont="1"/>
    <xf numFmtId="1" fontId="0" fillId="0" borderId="0" xfId="0" applyNumberFormat="1" applyAlignment="1">
      <alignment vertical="top"/>
    </xf>
    <xf numFmtId="0" fontId="0" fillId="0" borderId="0" xfId="0" applyFill="1" applyBorder="1" applyAlignment="1"/>
    <xf numFmtId="3" fontId="27" fillId="0" borderId="0" xfId="0" applyNumberFormat="1" applyFont="1"/>
    <xf numFmtId="0" fontId="14" fillId="0" borderId="0" xfId="0" applyFont="1" applyBorder="1" applyAlignment="1"/>
    <xf numFmtId="0" fontId="4" fillId="0" borderId="0" xfId="0" applyFont="1" applyAlignment="1">
      <alignment vertical="center"/>
    </xf>
    <xf numFmtId="0" fontId="7" fillId="0" borderId="0" xfId="0" applyFont="1" applyAlignment="1">
      <alignment vertical="center"/>
    </xf>
    <xf numFmtId="0" fontId="4" fillId="0" borderId="0" xfId="0" applyFont="1" applyAlignment="1">
      <alignment vertical="top"/>
    </xf>
    <xf numFmtId="0" fontId="4" fillId="0" borderId="0" xfId="0" applyFont="1"/>
    <xf numFmtId="0" fontId="7" fillId="0" borderId="0" xfId="0" applyFont="1"/>
    <xf numFmtId="0" fontId="4" fillId="0" borderId="0" xfId="0" applyFont="1" applyAlignment="1">
      <alignment horizontal="left" vertical="center"/>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0" fillId="0" borderId="0" xfId="0" applyBorder="1" applyAlignment="1">
      <alignment horizontal="center" vertical="center"/>
    </xf>
    <xf numFmtId="0" fontId="7" fillId="0" borderId="0" xfId="0" applyFont="1" applyBorder="1" applyAlignment="1">
      <alignment horizontal="center" vertical="center"/>
    </xf>
    <xf numFmtId="0" fontId="0" fillId="0" borderId="0" xfId="0" applyBorder="1" applyAlignment="1">
      <alignment vertical="center" wrapText="1"/>
    </xf>
    <xf numFmtId="0" fontId="13" fillId="3" borderId="3" xfId="0" applyFont="1" applyFill="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4" fillId="0" borderId="0" xfId="0" applyFont="1" applyBorder="1" applyAlignment="1" applyProtection="1">
      <alignment horizontal="left"/>
    </xf>
    <xf numFmtId="0" fontId="0" fillId="0" borderId="0" xfId="0" applyAlignment="1">
      <alignment horizontal="left"/>
    </xf>
    <xf numFmtId="0" fontId="36" fillId="0" borderId="0" xfId="0" applyFont="1" applyAlignment="1">
      <alignment vertical="top"/>
    </xf>
    <xf numFmtId="49" fontId="35" fillId="0" borderId="0" xfId="0" applyNumberFormat="1" applyFont="1"/>
    <xf numFmtId="49" fontId="37" fillId="0" borderId="0" xfId="0" applyNumberFormat="1" applyFont="1"/>
    <xf numFmtId="3" fontId="38" fillId="0" borderId="0" xfId="0" applyNumberFormat="1" applyFont="1" applyAlignment="1">
      <alignment horizontal="right"/>
    </xf>
    <xf numFmtId="0" fontId="38" fillId="0" borderId="0" xfId="0" applyFont="1"/>
    <xf numFmtId="10" fontId="0" fillId="0" borderId="0" xfId="0" applyNumberFormat="1"/>
    <xf numFmtId="49" fontId="40" fillId="0" borderId="0" xfId="0" applyNumberFormat="1" applyFont="1" applyBorder="1"/>
    <xf numFmtId="3" fontId="40" fillId="0" borderId="0" xfId="0" applyNumberFormat="1" applyFont="1" applyAlignment="1">
      <alignment horizontal="right"/>
    </xf>
    <xf numFmtId="49" fontId="43" fillId="0" borderId="0" xfId="0" quotePrefix="1" applyNumberFormat="1" applyFont="1" applyBorder="1" applyAlignment="1">
      <alignment horizontal="left"/>
    </xf>
    <xf numFmtId="49" fontId="40" fillId="0" borderId="0" xfId="0" quotePrefix="1" applyNumberFormat="1" applyFont="1" applyBorder="1"/>
    <xf numFmtId="49" fontId="40" fillId="0" borderId="0" xfId="0" applyNumberFormat="1" applyFont="1"/>
    <xf numFmtId="49" fontId="43" fillId="0" borderId="0" xfId="0" applyNumberFormat="1" applyFont="1" applyBorder="1"/>
    <xf numFmtId="49" fontId="27" fillId="0" borderId="0" xfId="0" applyNumberFormat="1" applyFont="1"/>
    <xf numFmtId="49" fontId="23" fillId="0" borderId="0" xfId="0" quotePrefix="1" applyNumberFormat="1" applyFont="1" applyBorder="1" applyAlignment="1" applyProtection="1">
      <alignment horizontal="left"/>
    </xf>
    <xf numFmtId="37" fontId="14" fillId="0" borderId="0" xfId="0" applyNumberFormat="1" applyFont="1" applyAlignment="1">
      <alignment horizontal="right"/>
    </xf>
    <xf numFmtId="3" fontId="40" fillId="0" borderId="0" xfId="0" applyNumberFormat="1" applyFont="1"/>
    <xf numFmtId="3" fontId="13" fillId="0" borderId="0" xfId="0" applyNumberFormat="1" applyFont="1" applyAlignment="1">
      <alignment horizontal="left"/>
    </xf>
    <xf numFmtId="0" fontId="14" fillId="3" borderId="2" xfId="0" applyFont="1" applyFill="1" applyBorder="1" applyAlignment="1">
      <alignment vertical="center"/>
    </xf>
    <xf numFmtId="3" fontId="14" fillId="0" borderId="0" xfId="0" applyNumberFormat="1" applyFont="1" applyFill="1" applyBorder="1" applyAlignment="1" applyProtection="1">
      <alignment horizontal="left" vertical="center"/>
      <protection locked="0"/>
    </xf>
    <xf numFmtId="37" fontId="48" fillId="0" borderId="4" xfId="0" applyNumberFormat="1" applyFont="1" applyBorder="1"/>
    <xf numFmtId="3" fontId="49" fillId="0" borderId="0" xfId="0" applyNumberFormat="1" applyFont="1"/>
    <xf numFmtId="0" fontId="7" fillId="0" borderId="0" xfId="0" applyFont="1" applyAlignment="1"/>
    <xf numFmtId="0" fontId="7" fillId="3" borderId="3" xfId="0" applyFont="1" applyFill="1" applyBorder="1" applyAlignment="1"/>
    <xf numFmtId="0" fontId="7" fillId="0" borderId="0" xfId="0" applyFont="1" applyBorder="1"/>
    <xf numFmtId="0" fontId="7" fillId="0" borderId="0" xfId="0" applyFont="1" applyBorder="1" applyAlignment="1"/>
    <xf numFmtId="0" fontId="50" fillId="0" borderId="0" xfId="0" applyFont="1"/>
    <xf numFmtId="0" fontId="51" fillId="0" borderId="0" xfId="0" applyFont="1"/>
    <xf numFmtId="0" fontId="51" fillId="0" borderId="0" xfId="0" applyFont="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3" fillId="0" borderId="0" xfId="0" applyFont="1" applyAlignment="1" applyProtection="1">
      <alignment horizontal="center"/>
    </xf>
    <xf numFmtId="37" fontId="23" fillId="0" borderId="0" xfId="0" applyNumberFormat="1" applyFont="1" applyAlignment="1" applyProtection="1">
      <alignment horizontal="center"/>
    </xf>
    <xf numFmtId="10" fontId="23" fillId="0" borderId="0" xfId="0" applyNumberFormat="1" applyFont="1" applyAlignment="1" applyProtection="1">
      <alignment horizontal="center"/>
    </xf>
    <xf numFmtId="0" fontId="0" fillId="0" borderId="4" xfId="0" applyBorder="1" applyAlignment="1" applyProtection="1">
      <alignment horizontal="left"/>
    </xf>
    <xf numFmtId="37" fontId="52" fillId="0" borderId="0" xfId="0" applyNumberFormat="1" applyFont="1" applyFill="1" applyBorder="1" applyAlignment="1" applyProtection="1">
      <alignment horizontal="left"/>
    </xf>
    <xf numFmtId="0" fontId="22" fillId="0" borderId="0" xfId="0" applyFont="1"/>
    <xf numFmtId="3" fontId="14" fillId="0" borderId="0" xfId="0" applyNumberFormat="1" applyFont="1"/>
    <xf numFmtId="3" fontId="14" fillId="0" borderId="0" xfId="0" applyNumberFormat="1" applyFont="1" applyAlignment="1">
      <alignment horizontal="right"/>
    </xf>
    <xf numFmtId="10" fontId="14" fillId="0" borderId="0" xfId="0" applyNumberFormat="1" applyFont="1" applyAlignment="1">
      <alignment horizontal="right"/>
    </xf>
    <xf numFmtId="3" fontId="14" fillId="0" borderId="0" xfId="0" applyNumberFormat="1" applyFont="1" applyAlignment="1">
      <alignment vertical="center"/>
    </xf>
    <xf numFmtId="10" fontId="40" fillId="0" borderId="0" xfId="0" applyNumberFormat="1" applyFont="1" applyAlignment="1">
      <alignment horizontal="right"/>
    </xf>
    <xf numFmtId="10" fontId="40" fillId="0" borderId="0" xfId="0" applyNumberFormat="1" applyFont="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3" fillId="3" borderId="2" xfId="0" applyFont="1" applyFill="1" applyBorder="1"/>
    <xf numFmtId="0" fontId="58" fillId="0" borderId="0" xfId="0" applyFont="1"/>
    <xf numFmtId="0" fontId="36" fillId="0" borderId="0" xfId="0" applyFont="1" applyAlignment="1">
      <alignment horizontal="left" vertical="top"/>
    </xf>
    <xf numFmtId="0" fontId="43" fillId="0" borderId="0" xfId="0" applyFont="1" applyAlignment="1">
      <alignment horizontal="left"/>
    </xf>
    <xf numFmtId="3" fontId="0" fillId="0" borderId="0" xfId="0" applyNumberFormat="1" applyBorder="1" applyAlignment="1">
      <alignment horizontal="right"/>
    </xf>
    <xf numFmtId="37" fontId="52" fillId="0" borderId="7" xfId="0" quotePrefix="1" applyNumberFormat="1" applyFont="1" applyBorder="1" applyAlignment="1" applyProtection="1">
      <alignment horizontal="left"/>
    </xf>
    <xf numFmtId="3" fontId="44" fillId="0" borderId="7" xfId="0" applyNumberFormat="1" applyFont="1" applyBorder="1"/>
    <xf numFmtId="37" fontId="52" fillId="0" borderId="0" xfId="0" quotePrefix="1" applyNumberFormat="1" applyFont="1" applyBorder="1" applyAlignment="1" applyProtection="1">
      <alignment horizontal="left"/>
    </xf>
    <xf numFmtId="0" fontId="36" fillId="0" borderId="0" xfId="0" applyFont="1" applyAlignment="1">
      <alignment vertical="center"/>
    </xf>
    <xf numFmtId="0" fontId="43" fillId="0" borderId="0" xfId="0" applyFont="1" applyAlignment="1">
      <alignment horizontal="center"/>
    </xf>
    <xf numFmtId="0" fontId="9" fillId="3" borderId="1" xfId="0" applyFont="1" applyFill="1" applyBorder="1" applyAlignment="1">
      <alignment horizontal="center" vertical="center" wrapText="1"/>
    </xf>
    <xf numFmtId="10" fontId="14" fillId="0" borderId="0" xfId="0" applyNumberFormat="1" applyFont="1"/>
    <xf numFmtId="37" fontId="40" fillId="0" borderId="0" xfId="0" quotePrefix="1" applyNumberFormat="1" applyFont="1" applyBorder="1" applyAlignment="1" applyProtection="1">
      <alignment horizontal="left"/>
    </xf>
    <xf numFmtId="0" fontId="40" fillId="0" borderId="0" xfId="0" applyFont="1" applyAlignment="1">
      <alignment horizontal="right"/>
    </xf>
    <xf numFmtId="0" fontId="14" fillId="3" borderId="0" xfId="0" applyFont="1" applyFill="1"/>
    <xf numFmtId="0" fontId="14" fillId="0" borderId="0" xfId="0" applyFont="1" applyAlignment="1">
      <alignment horizontal="right"/>
    </xf>
    <xf numFmtId="0" fontId="40" fillId="0" borderId="4" xfId="0" applyFont="1" applyBorder="1"/>
    <xf numFmtId="10" fontId="40" fillId="0" borderId="4" xfId="0" applyNumberFormat="1" applyFont="1" applyBorder="1"/>
    <xf numFmtId="3" fontId="40" fillId="0" borderId="4" xfId="0" applyNumberFormat="1" applyFont="1" applyBorder="1" applyAlignment="1">
      <alignment horizontal="right"/>
    </xf>
    <xf numFmtId="0" fontId="62" fillId="0" borderId="0" xfId="0" applyFont="1"/>
    <xf numFmtId="0" fontId="74" fillId="4" borderId="0" xfId="5" applyFont="1" applyFill="1" applyAlignment="1"/>
    <xf numFmtId="0" fontId="74" fillId="4" borderId="0" xfId="5" applyFont="1" applyFill="1"/>
    <xf numFmtId="37" fontId="4" fillId="0" borderId="0"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0" borderId="0" xfId="0" applyFont="1" applyBorder="1"/>
    <xf numFmtId="10" fontId="13" fillId="0" borderId="0" xfId="0" applyNumberFormat="1" applyFont="1" applyAlignment="1">
      <alignment horizontal="right"/>
    </xf>
    <xf numFmtId="3" fontId="14" fillId="0" borderId="4" xfId="0" applyNumberFormat="1" applyFont="1" applyBorder="1" applyAlignment="1">
      <alignment horizontal="right"/>
    </xf>
    <xf numFmtId="10" fontId="4" fillId="0" borderId="0" xfId="0" applyNumberFormat="1" applyFont="1" applyAlignment="1">
      <alignment horizontal="right"/>
    </xf>
    <xf numFmtId="3" fontId="4" fillId="0" borderId="4" xfId="0" applyNumberFormat="1" applyFont="1" applyBorder="1" applyAlignment="1">
      <alignment horizontal="right"/>
    </xf>
    <xf numFmtId="0" fontId="80" fillId="0" borderId="0" xfId="0" applyFont="1"/>
    <xf numFmtId="0" fontId="80" fillId="0" borderId="0" xfId="0" applyFont="1" applyAlignment="1">
      <alignment vertical="top"/>
    </xf>
    <xf numFmtId="0" fontId="0" fillId="3" borderId="2" xfId="0" applyFill="1" applyBorder="1"/>
    <xf numFmtId="0" fontId="0" fillId="3" borderId="3" xfId="0" applyFill="1" applyBorder="1"/>
    <xf numFmtId="0" fontId="14" fillId="3" borderId="2" xfId="0" applyFont="1" applyFill="1" applyBorder="1"/>
    <xf numFmtId="0" fontId="0" fillId="3" borderId="2" xfId="0" applyFill="1" applyBorder="1" applyAlignment="1">
      <alignment wrapText="1"/>
    </xf>
    <xf numFmtId="0" fontId="14"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49" fillId="0" borderId="0" xfId="0" applyFont="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56" fillId="0" borderId="0" xfId="0" applyNumberFormat="1" applyFont="1" applyAlignment="1">
      <alignment horizontal="center" wrapText="1"/>
    </xf>
    <xf numFmtId="10" fontId="14" fillId="0" borderId="6"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5" fillId="0" borderId="0" xfId="0" applyFont="1" applyFill="1"/>
    <xf numFmtId="0" fontId="0" fillId="3" borderId="3" xfId="0" applyFill="1" applyBorder="1" applyAlignment="1">
      <alignment vertical="center"/>
    </xf>
    <xf numFmtId="0" fontId="0" fillId="0" borderId="0" xfId="0" quotePrefix="1" applyAlignment="1">
      <alignment vertical="top"/>
    </xf>
    <xf numFmtId="0" fontId="14" fillId="0" borderId="0" xfId="0" quotePrefix="1" applyFont="1" applyAlignment="1">
      <alignment vertical="center"/>
    </xf>
    <xf numFmtId="0" fontId="14"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74" fillId="4" borderId="0" xfId="5" applyFont="1" applyFill="1" applyAlignment="1">
      <alignment horizontal="right"/>
    </xf>
    <xf numFmtId="37" fontId="4" fillId="0" borderId="0" xfId="0" applyNumberFormat="1" applyFont="1" applyProtection="1"/>
    <xf numFmtId="0" fontId="0" fillId="0" borderId="4" xfId="0" applyBorder="1" applyAlignment="1">
      <alignment horizontal="right"/>
    </xf>
    <xf numFmtId="3" fontId="0" fillId="0" borderId="0" xfId="0" applyNumberFormat="1" applyAlignment="1">
      <alignment horizontal="right"/>
    </xf>
    <xf numFmtId="0" fontId="27" fillId="0" borderId="0" xfId="42" applyFont="1"/>
    <xf numFmtId="0" fontId="4" fillId="0" borderId="0" xfId="42" applyFont="1"/>
    <xf numFmtId="0" fontId="27" fillId="2" borderId="0" xfId="0" applyFont="1" applyFill="1"/>
    <xf numFmtId="0" fontId="36" fillId="0" borderId="0" xfId="0" applyFont="1" applyAlignment="1">
      <alignment horizontal="left"/>
    </xf>
    <xf numFmtId="0" fontId="36" fillId="0" borderId="0" xfId="0" applyFont="1" applyFill="1"/>
    <xf numFmtId="0" fontId="36" fillId="0" borderId="0" xfId="0" applyFont="1" applyFill="1" applyAlignment="1">
      <alignment horizontal="left"/>
    </xf>
    <xf numFmtId="0" fontId="40" fillId="0" borderId="0" xfId="0" applyFont="1" applyAlignment="1">
      <alignment horizontal="left"/>
    </xf>
    <xf numFmtId="37" fontId="27" fillId="0" borderId="0" xfId="0" applyNumberFormat="1" applyFont="1" applyBorder="1" applyAlignment="1">
      <alignment horizontal="right"/>
    </xf>
    <xf numFmtId="0" fontId="78" fillId="0" borderId="0" xfId="0" applyFont="1"/>
    <xf numFmtId="0" fontId="78" fillId="0" borderId="0" xfId="0" applyFont="1" applyAlignment="1">
      <alignment vertical="center"/>
    </xf>
    <xf numFmtId="0" fontId="58" fillId="0" borderId="0" xfId="0" applyFont="1" applyBorder="1" applyAlignment="1">
      <alignment horizontal="centerContinuous"/>
    </xf>
    <xf numFmtId="0" fontId="13" fillId="0" borderId="0" xfId="0" applyFont="1" applyBorder="1" applyAlignment="1">
      <alignment horizontal="center" vertical="center"/>
    </xf>
    <xf numFmtId="0" fontId="12" fillId="0" borderId="4" xfId="0" applyFont="1" applyBorder="1"/>
    <xf numFmtId="166" fontId="0" fillId="0" borderId="0" xfId="2" applyNumberFormat="1" applyFont="1"/>
    <xf numFmtId="0" fontId="58" fillId="0" borderId="0" xfId="5" applyFont="1" applyFill="1" applyAlignment="1"/>
    <xf numFmtId="0" fontId="4" fillId="0" borderId="0" xfId="6" applyFont="1"/>
    <xf numFmtId="0" fontId="58" fillId="4" borderId="0" xfId="5" applyFont="1" applyFill="1" applyAlignment="1">
      <alignment horizontal="left" indent="11"/>
    </xf>
    <xf numFmtId="3" fontId="27" fillId="0" borderId="0" xfId="0" applyNumberFormat="1" applyFont="1" applyAlignment="1">
      <alignment horizontal="right"/>
    </xf>
    <xf numFmtId="0" fontId="0" fillId="0" borderId="0" xfId="0" applyAlignment="1">
      <alignment horizontal="left" wrapText="1"/>
    </xf>
    <xf numFmtId="37" fontId="40" fillId="0" borderId="0" xfId="0" applyNumberFormat="1" applyFont="1" applyAlignment="1">
      <alignment horizontal="right"/>
    </xf>
    <xf numFmtId="37" fontId="81" fillId="0" borderId="0" xfId="0" applyNumberFormat="1" applyFont="1" applyAlignment="1" applyProtection="1">
      <alignment vertical="center"/>
    </xf>
    <xf numFmtId="37" fontId="81" fillId="0" borderId="0" xfId="0" applyNumberFormat="1" applyFont="1" applyProtection="1"/>
    <xf numFmtId="0" fontId="27" fillId="0" borderId="0" xfId="0" applyFont="1" applyAlignment="1">
      <alignment vertical="center"/>
    </xf>
    <xf numFmtId="166" fontId="0" fillId="0" borderId="0" xfId="0" applyNumberFormat="1" applyFont="1" applyFill="1"/>
    <xf numFmtId="0" fontId="13" fillId="0" borderId="0" xfId="0" applyFont="1" applyAlignment="1" applyProtection="1">
      <alignment horizontal="left"/>
    </xf>
    <xf numFmtId="3" fontId="4" fillId="0" borderId="0" xfId="0" applyNumberFormat="1" applyFont="1" applyAlignment="1">
      <alignment horizontal="right"/>
    </xf>
    <xf numFmtId="37" fontId="13" fillId="0" borderId="0" xfId="0" applyNumberFormat="1" applyFont="1" applyBorder="1" applyAlignment="1">
      <alignment horizontal="left" vertical="center"/>
    </xf>
    <xf numFmtId="0" fontId="14" fillId="0" borderId="4" xfId="0" applyFont="1" applyBorder="1" applyAlignment="1">
      <alignment horizontal="left"/>
    </xf>
    <xf numFmtId="37" fontId="14" fillId="0" borderId="0" xfId="0" applyNumberFormat="1" applyFont="1" applyBorder="1" applyAlignment="1">
      <alignment horizontal="left"/>
    </xf>
    <xf numFmtId="37" fontId="15" fillId="0" borderId="0" xfId="0" applyNumberFormat="1" applyFont="1" applyBorder="1" applyAlignment="1">
      <alignment horizontal="left"/>
    </xf>
    <xf numFmtId="37" fontId="16" fillId="0" borderId="0" xfId="0" applyNumberFormat="1" applyFont="1" applyBorder="1" applyAlignment="1">
      <alignment horizontal="left"/>
    </xf>
    <xf numFmtId="37" fontId="18" fillId="0" borderId="0" xfId="0" applyNumberFormat="1" applyFont="1" applyBorder="1" applyAlignment="1">
      <alignment horizontal="left"/>
    </xf>
    <xf numFmtId="0" fontId="12" fillId="0" borderId="0" xfId="0" applyFont="1" applyAlignment="1">
      <alignment horizontal="left"/>
    </xf>
    <xf numFmtId="0" fontId="31" fillId="5" borderId="0" xfId="0" applyFont="1" applyFill="1" applyAlignment="1">
      <alignment horizontal="left"/>
    </xf>
    <xf numFmtId="0" fontId="34" fillId="2" borderId="0" xfId="0" applyFont="1" applyFill="1" applyAlignment="1">
      <alignment horizontal="left"/>
    </xf>
    <xf numFmtId="0" fontId="35" fillId="0" borderId="0" xfId="0" applyFont="1" applyAlignment="1">
      <alignment horizontal="left"/>
    </xf>
    <xf numFmtId="0" fontId="35" fillId="0" borderId="4" xfId="0" applyFont="1" applyBorder="1" applyAlignment="1">
      <alignment horizontal="left"/>
    </xf>
    <xf numFmtId="0" fontId="7" fillId="0" borderId="0" xfId="0" applyFont="1" applyAlignment="1">
      <alignment horizontal="right"/>
    </xf>
    <xf numFmtId="0" fontId="32" fillId="5" borderId="0" xfId="0" applyFont="1" applyFill="1" applyAlignment="1">
      <alignment horizontal="right"/>
    </xf>
    <xf numFmtId="0" fontId="4" fillId="2" borderId="0" xfId="0" applyFont="1" applyFill="1" applyAlignment="1">
      <alignment horizontal="right"/>
    </xf>
    <xf numFmtId="37" fontId="0" fillId="0" borderId="0" xfId="0" applyNumberFormat="1" applyAlignment="1">
      <alignment horizontal="right"/>
    </xf>
    <xf numFmtId="0" fontId="59" fillId="0" borderId="0" xfId="0" applyFont="1" applyAlignment="1">
      <alignment horizontal="left"/>
    </xf>
    <xf numFmtId="0" fontId="4" fillId="0" borderId="0" xfId="0" applyFont="1" applyAlignment="1">
      <alignment horizontal="right"/>
    </xf>
    <xf numFmtId="3" fontId="40" fillId="0" borderId="4" xfId="0" applyNumberFormat="1" applyFont="1" applyBorder="1"/>
    <xf numFmtId="49" fontId="7" fillId="0" borderId="4" xfId="0" quotePrefix="1" applyNumberFormat="1" applyFont="1" applyBorder="1" applyAlignment="1">
      <alignment horizontal="left"/>
    </xf>
    <xf numFmtId="37" fontId="14" fillId="0" borderId="0" xfId="0" quotePrefix="1" applyNumberFormat="1" applyFont="1" applyBorder="1" applyAlignment="1" applyProtection="1">
      <alignment horizontal="left"/>
    </xf>
    <xf numFmtId="3" fontId="37" fillId="0" borderId="0" xfId="0" applyNumberFormat="1" applyFont="1" applyAlignment="1">
      <alignment vertical="center"/>
    </xf>
    <xf numFmtId="10" fontId="43" fillId="0" borderId="0" xfId="0" applyNumberFormat="1" applyFont="1" applyAlignment="1">
      <alignment horizontal="left"/>
    </xf>
    <xf numFmtId="49" fontId="13" fillId="0" borderId="4" xfId="0" quotePrefix="1" applyNumberFormat="1" applyFont="1" applyBorder="1" applyAlignment="1">
      <alignment horizontal="left"/>
    </xf>
    <xf numFmtId="0" fontId="5" fillId="5" borderId="0" xfId="0" applyFont="1" applyFill="1" applyAlignment="1">
      <alignment horizontal="left"/>
    </xf>
    <xf numFmtId="0" fontId="13" fillId="0" borderId="0" xfId="0" applyFont="1" applyBorder="1" applyAlignment="1">
      <alignment horizontal="centerContinuous"/>
    </xf>
    <xf numFmtId="0" fontId="13" fillId="0" borderId="0" xfId="0" applyFont="1" applyBorder="1" applyAlignment="1">
      <alignment horizontal="centerContinuous" vertical="center"/>
    </xf>
    <xf numFmtId="0" fontId="4" fillId="0" borderId="0" xfId="0" applyFont="1" applyAlignment="1"/>
    <xf numFmtId="0" fontId="74" fillId="0" borderId="0" xfId="5" applyFont="1" applyFill="1" applyAlignment="1"/>
    <xf numFmtId="0" fontId="83" fillId="0" borderId="0" xfId="0" applyFont="1"/>
    <xf numFmtId="37" fontId="24" fillId="0" borderId="0" xfId="0" quotePrefix="1" applyNumberFormat="1" applyFont="1" applyBorder="1" applyAlignment="1" applyProtection="1">
      <alignment horizontal="left"/>
    </xf>
    <xf numFmtId="0" fontId="27" fillId="0" borderId="0" xfId="0" applyFont="1" applyFill="1"/>
    <xf numFmtId="166" fontId="27" fillId="0" borderId="0" xfId="0" applyNumberFormat="1" applyFont="1" applyFill="1"/>
    <xf numFmtId="0" fontId="41" fillId="0" borderId="0" xfId="0" applyFont="1"/>
    <xf numFmtId="0" fontId="68" fillId="8" borderId="0" xfId="5" applyFont="1" applyFill="1"/>
    <xf numFmtId="0" fontId="4" fillId="3" borderId="0" xfId="0" applyFont="1" applyFill="1"/>
    <xf numFmtId="0" fontId="84" fillId="0" borderId="0" xfId="42" applyFont="1"/>
    <xf numFmtId="0" fontId="40" fillId="0" borderId="0" xfId="42" applyFont="1"/>
    <xf numFmtId="0" fontId="84" fillId="0" borderId="0" xfId="42" applyFont="1" applyAlignment="1"/>
    <xf numFmtId="0" fontId="0" fillId="0" borderId="0" xfId="0"/>
    <xf numFmtId="3" fontId="56" fillId="0" borderId="0" xfId="0" applyNumberFormat="1" applyFont="1" applyAlignment="1">
      <alignment horizontal="center"/>
    </xf>
    <xf numFmtId="0" fontId="8" fillId="11" borderId="0" xfId="6" applyFill="1"/>
    <xf numFmtId="0" fontId="82" fillId="0" borderId="0" xfId="0" applyFont="1"/>
    <xf numFmtId="0" fontId="85" fillId="0" borderId="0" xfId="0" applyFont="1" applyAlignment="1">
      <alignment horizontal="left"/>
    </xf>
    <xf numFmtId="37" fontId="0" fillId="0" borderId="0" xfId="0" applyNumberFormat="1"/>
    <xf numFmtId="37" fontId="22" fillId="0" borderId="0" xfId="0" applyNumberFormat="1" applyFont="1" applyBorder="1"/>
    <xf numFmtId="37" fontId="86" fillId="0" borderId="0" xfId="0" applyNumberFormat="1" applyFont="1" applyProtection="1"/>
    <xf numFmtId="0" fontId="0" fillId="0" borderId="0" xfId="0"/>
    <xf numFmtId="37" fontId="14" fillId="0" borderId="0" xfId="0" applyNumberFormat="1" applyFont="1" applyBorder="1" applyAlignment="1"/>
    <xf numFmtId="37" fontId="15" fillId="0" borderId="0" xfId="0" applyNumberFormat="1" applyFont="1" applyBorder="1" applyAlignment="1"/>
    <xf numFmtId="37" fontId="16" fillId="0" borderId="0" xfId="0" applyNumberFormat="1" applyFont="1" applyBorder="1" applyAlignment="1"/>
    <xf numFmtId="37" fontId="16" fillId="0" borderId="0" xfId="0" quotePrefix="1" applyNumberFormat="1" applyFont="1" applyBorder="1" applyAlignment="1"/>
    <xf numFmtId="0" fontId="17" fillId="0" borderId="0" xfId="0" applyFont="1" applyAlignment="1"/>
    <xf numFmtId="37" fontId="15" fillId="0" borderId="0" xfId="0" quotePrefix="1" applyNumberFormat="1" applyFont="1" applyBorder="1" applyAlignment="1"/>
    <xf numFmtId="37" fontId="16" fillId="0" borderId="0" xfId="0" quotePrefix="1" applyNumberFormat="1" applyFont="1" applyBorder="1" applyAlignment="1" applyProtection="1"/>
    <xf numFmtId="37" fontId="18" fillId="0" borderId="0" xfId="0" applyNumberFormat="1" applyFont="1" applyBorder="1" applyAlignment="1"/>
    <xf numFmtId="0" fontId="12" fillId="0" borderId="0" xfId="0" applyFont="1" applyAlignment="1"/>
    <xf numFmtId="0" fontId="35" fillId="0" borderId="0" xfId="0" applyFont="1" applyAlignment="1"/>
    <xf numFmtId="37" fontId="0" fillId="0" borderId="0" xfId="0" applyNumberFormat="1" applyFill="1"/>
    <xf numFmtId="0" fontId="7" fillId="0" borderId="0" xfId="42" applyFont="1"/>
    <xf numFmtId="39" fontId="12" fillId="0" borderId="4" xfId="170" applyNumberFormat="1" applyFont="1" applyBorder="1" applyAlignment="1">
      <alignment horizontal="right"/>
    </xf>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44"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49" fontId="43" fillId="0" borderId="6" xfId="0" quotePrefix="1" applyNumberFormat="1" applyFont="1" applyBorder="1" applyAlignment="1">
      <alignment horizontal="left"/>
    </xf>
    <xf numFmtId="3" fontId="39" fillId="0" borderId="0" xfId="0" applyNumberFormat="1" applyFont="1" applyAlignment="1">
      <alignment horizontal="center"/>
    </xf>
    <xf numFmtId="0" fontId="58" fillId="3" borderId="0" xfId="0" applyFont="1" applyFill="1" applyBorder="1" applyAlignment="1">
      <alignment horizontal="centerContinuous"/>
    </xf>
    <xf numFmtId="10" fontId="14" fillId="3" borderId="0" xfId="0" applyNumberFormat="1" applyFont="1" applyFill="1" applyAlignment="1">
      <alignment vertical="center"/>
    </xf>
    <xf numFmtId="10" fontId="12" fillId="0" borderId="4" xfId="0" applyNumberFormat="1" applyFont="1" applyBorder="1"/>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0" fontId="40" fillId="0" borderId="6" xfId="0" applyFont="1" applyBorder="1" applyAlignment="1">
      <alignment horizontal="center"/>
    </xf>
    <xf numFmtId="3" fontId="40" fillId="0" borderId="6" xfId="0" applyNumberFormat="1" applyFont="1" applyBorder="1" applyAlignment="1">
      <alignment horizontal="center"/>
    </xf>
    <xf numFmtId="0" fontId="12" fillId="0" borderId="0" xfId="0" applyNumberFormat="1" applyFont="1" applyBorder="1" applyAlignment="1">
      <alignment horizontal="center" vertical="center"/>
    </xf>
    <xf numFmtId="37" fontId="0" fillId="0" borderId="4" xfId="0" applyNumberFormat="1" applyBorder="1" applyAlignment="1" applyProtection="1">
      <alignment horizontal="left"/>
    </xf>
    <xf numFmtId="0" fontId="53" fillId="0" borderId="0" xfId="0" applyFont="1" applyAlignment="1">
      <alignment horizontal="center"/>
    </xf>
    <xf numFmtId="0" fontId="10" fillId="0" borderId="0" xfId="0" applyFont="1" applyAlignment="1">
      <alignment horizontal="left"/>
    </xf>
    <xf numFmtId="0" fontId="4" fillId="0" borderId="0" xfId="172" applyFill="1"/>
    <xf numFmtId="0" fontId="14" fillId="0" borderId="0" xfId="172" applyFont="1" applyFill="1"/>
    <xf numFmtId="0" fontId="35" fillId="0" borderId="0" xfId="172" applyFont="1" applyFill="1"/>
    <xf numFmtId="0" fontId="79" fillId="0" borderId="0" xfId="0" applyFont="1" applyBorder="1" applyAlignment="1">
      <alignment horizontal="left"/>
    </xf>
    <xf numFmtId="49" fontId="40" fillId="0" borderId="0" xfId="0" applyNumberFormat="1" applyFont="1" applyBorder="1" applyAlignment="1">
      <alignment horizontal="left"/>
    </xf>
    <xf numFmtId="49" fontId="35" fillId="0" borderId="0" xfId="0" applyNumberFormat="1" applyFont="1" applyAlignment="1">
      <alignment horizontal="left"/>
    </xf>
    <xf numFmtId="10" fontId="23" fillId="0" borderId="0" xfId="171" applyNumberFormat="1" applyFont="1" applyFill="1" applyBorder="1" applyAlignment="1">
      <alignment horizontal="right" vertical="center"/>
    </xf>
    <xf numFmtId="10" fontId="23" fillId="0" borderId="0" xfId="171" applyNumberFormat="1" applyFont="1" applyFill="1" applyBorder="1" applyAlignment="1">
      <alignment horizontal="right"/>
    </xf>
    <xf numFmtId="0" fontId="77" fillId="2" borderId="0" xfId="0" applyFont="1" applyFill="1" applyAlignment="1"/>
    <xf numFmtId="0" fontId="35" fillId="0" borderId="0" xfId="172" applyFont="1"/>
    <xf numFmtId="0" fontId="4" fillId="0" borderId="0" xfId="172"/>
    <xf numFmtId="37" fontId="99" fillId="0" borderId="0" xfId="0" quotePrefix="1" applyNumberFormat="1" applyFont="1" applyBorder="1" applyAlignment="1" applyProtection="1">
      <alignment horizontal="left"/>
    </xf>
    <xf numFmtId="0" fontId="7" fillId="3" borderId="0" xfId="0" applyFont="1" applyFill="1"/>
    <xf numFmtId="3" fontId="0" fillId="0" borderId="0" xfId="0" applyNumberFormat="1" applyProtection="1"/>
    <xf numFmtId="3" fontId="0" fillId="0" borderId="0" xfId="0" applyNumberFormat="1" applyAlignment="1" applyProtection="1">
      <alignment horizontal="left"/>
    </xf>
    <xf numFmtId="10" fontId="0" fillId="0" borderId="0" xfId="0" applyNumberFormat="1" applyAlignment="1" applyProtection="1">
      <alignment horizontal="left"/>
    </xf>
    <xf numFmtId="37" fontId="4" fillId="0" borderId="0" xfId="0" applyNumberFormat="1" applyFont="1" applyBorder="1"/>
    <xf numFmtId="0" fontId="53" fillId="0" borderId="0" xfId="0" applyFont="1" applyAlignment="1">
      <alignment horizontal="right"/>
    </xf>
    <xf numFmtId="0" fontId="7" fillId="3" borderId="2" xfId="0" applyFont="1" applyFill="1" applyBorder="1" applyAlignment="1">
      <alignment horizontal="center"/>
    </xf>
    <xf numFmtId="0" fontId="0" fillId="0" borderId="0" xfId="0"/>
    <xf numFmtId="0" fontId="0" fillId="0" borderId="0" xfId="0" applyAlignment="1">
      <alignment wrapText="1"/>
    </xf>
    <xf numFmtId="0" fontId="29" fillId="2" borderId="0" xfId="0" applyFont="1" applyFill="1" applyAlignment="1">
      <alignment horizontal="center"/>
    </xf>
    <xf numFmtId="0" fontId="0" fillId="0" borderId="0" xfId="0"/>
    <xf numFmtId="0" fontId="0" fillId="0" borderId="0" xfId="0" applyAlignment="1"/>
    <xf numFmtId="0" fontId="100" fillId="0" borderId="0" xfId="0" applyFont="1" applyAlignment="1">
      <alignment horizontal="left"/>
    </xf>
    <xf numFmtId="166" fontId="4" fillId="0" borderId="0" xfId="170" applyNumberFormat="1" applyFont="1" applyAlignment="1"/>
    <xf numFmtId="37" fontId="12" fillId="0" borderId="0" xfId="0" applyNumberFormat="1" applyFont="1" applyAlignment="1">
      <alignment horizontal="right"/>
    </xf>
    <xf numFmtId="3" fontId="4" fillId="0" borderId="0" xfId="170" applyNumberFormat="1" applyFont="1" applyAlignment="1"/>
    <xf numFmtId="166" fontId="7" fillId="0" borderId="0" xfId="170" applyNumberFormat="1" applyFont="1" applyAlignment="1">
      <alignment horizontal="center"/>
    </xf>
    <xf numFmtId="166" fontId="7" fillId="0" borderId="0" xfId="170" applyNumberFormat="1" applyFont="1" applyAlignment="1">
      <alignment horizontal="right"/>
    </xf>
    <xf numFmtId="166" fontId="7" fillId="0" borderId="0" xfId="170" applyNumberFormat="1" applyFont="1" applyAlignment="1"/>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3" fontId="4" fillId="0" borderId="0" xfId="170" applyNumberFormat="1" applyFont="1" applyBorder="1" applyAlignment="1"/>
    <xf numFmtId="166" fontId="4" fillId="0" borderId="0" xfId="170" applyNumberFormat="1" applyFont="1" applyBorder="1" applyAlignment="1"/>
    <xf numFmtId="0" fontId="101" fillId="0" borderId="0" xfId="0" applyFont="1" applyAlignment="1">
      <alignment horizontal="left"/>
    </xf>
    <xf numFmtId="0" fontId="14" fillId="0" borderId="4" xfId="0" applyFont="1" applyBorder="1" applyAlignment="1"/>
    <xf numFmtId="0" fontId="32" fillId="5" borderId="0" xfId="0" applyFont="1" applyFill="1"/>
    <xf numFmtId="10" fontId="4" fillId="0" borderId="0" xfId="171" applyNumberFormat="1" applyFont="1" applyBorder="1" applyAlignment="1">
      <alignment horizontal="right"/>
    </xf>
    <xf numFmtId="166" fontId="7" fillId="0" borderId="0" xfId="170" applyNumberFormat="1" applyFont="1" applyBorder="1" applyAlignment="1">
      <alignment horizontal="right"/>
    </xf>
    <xf numFmtId="3" fontId="7" fillId="0" borderId="0" xfId="170" applyNumberFormat="1" applyFont="1" applyAlignment="1"/>
    <xf numFmtId="166" fontId="7" fillId="0" borderId="0" xfId="170" applyNumberFormat="1" applyFont="1" applyBorder="1" applyAlignment="1"/>
    <xf numFmtId="49" fontId="35" fillId="2" borderId="0" xfId="0" applyNumberFormat="1" applyFont="1" applyFill="1" applyAlignment="1"/>
    <xf numFmtId="0" fontId="79" fillId="0" borderId="0" xfId="0" applyFont="1" applyBorder="1" applyAlignment="1"/>
    <xf numFmtId="10" fontId="13" fillId="0" borderId="0" xfId="0" applyNumberFormat="1" applyFont="1" applyBorder="1" applyAlignment="1" applyProtection="1">
      <alignment vertical="center"/>
    </xf>
    <xf numFmtId="49" fontId="13" fillId="0" borderId="4" xfId="0" quotePrefix="1" applyNumberFormat="1" applyFont="1" applyBorder="1" applyAlignment="1"/>
    <xf numFmtId="49" fontId="40" fillId="0" borderId="0" xfId="0" applyNumberFormat="1" applyFont="1" applyBorder="1" applyAlignment="1"/>
    <xf numFmtId="49" fontId="35" fillId="0" borderId="0" xfId="0" applyNumberFormat="1" applyFont="1" applyAlignment="1"/>
    <xf numFmtId="49" fontId="23" fillId="0" borderId="0" xfId="0" quotePrefix="1" applyNumberFormat="1" applyFont="1" applyBorder="1" applyAlignment="1" applyProtection="1"/>
    <xf numFmtId="37" fontId="23" fillId="0" borderId="0" xfId="0" quotePrefix="1" applyNumberFormat="1" applyFont="1" applyBorder="1" applyAlignment="1" applyProtection="1"/>
    <xf numFmtId="0" fontId="0" fillId="0" borderId="0" xfId="0"/>
    <xf numFmtId="37" fontId="7" fillId="3" borderId="3" xfId="0" applyNumberFormat="1" applyFont="1" applyFill="1" applyBorder="1" applyAlignment="1">
      <alignment horizontal="left"/>
    </xf>
    <xf numFmtId="37" fontId="102" fillId="0" borderId="0" xfId="0" applyNumberFormat="1" applyFont="1" applyFill="1" applyBorder="1" applyAlignment="1" applyProtection="1">
      <alignment horizontal="left"/>
      <protection locked="0"/>
    </xf>
    <xf numFmtId="0" fontId="100" fillId="0" borderId="0" xfId="0" applyFont="1" applyAlignment="1"/>
    <xf numFmtId="0" fontId="100" fillId="0" borderId="0" xfId="0" quotePrefix="1" applyFont="1" applyAlignment="1"/>
    <xf numFmtId="0" fontId="100" fillId="0" borderId="0" xfId="0" applyFont="1" applyAlignment="1">
      <alignment vertical="center"/>
    </xf>
    <xf numFmtId="10" fontId="30" fillId="0" borderId="0" xfId="171" applyNumberFormat="1" applyFont="1" applyFill="1" applyBorder="1" applyAlignment="1">
      <alignment horizontal="right" vertical="center"/>
    </xf>
    <xf numFmtId="0" fontId="100" fillId="0" borderId="0" xfId="0" applyFont="1" applyAlignment="1">
      <alignment vertical="top"/>
    </xf>
    <xf numFmtId="0" fontId="100" fillId="0" borderId="0" xfId="0" applyFont="1"/>
    <xf numFmtId="10" fontId="100" fillId="0" borderId="0" xfId="171" applyNumberFormat="1" applyFont="1" applyFill="1" applyBorder="1" applyAlignment="1">
      <alignment horizontal="right"/>
    </xf>
    <xf numFmtId="10" fontId="100" fillId="0" borderId="0" xfId="171" applyNumberFormat="1" applyFont="1" applyFill="1" applyBorder="1"/>
    <xf numFmtId="10" fontId="100" fillId="0" borderId="0" xfId="171" applyNumberFormat="1" applyFont="1" applyBorder="1"/>
    <xf numFmtId="0" fontId="100" fillId="0" borderId="0" xfId="0" applyFont="1" applyAlignment="1">
      <alignment horizontal="left" vertical="center"/>
    </xf>
    <xf numFmtId="10" fontId="100" fillId="0" borderId="0" xfId="171" applyNumberFormat="1" applyFont="1" applyBorder="1" applyAlignment="1">
      <alignment vertical="center"/>
    </xf>
    <xf numFmtId="0" fontId="100" fillId="0" borderId="6" xfId="0" applyFont="1" applyBorder="1" applyAlignment="1"/>
    <xf numFmtId="37" fontId="27" fillId="0" borderId="0" xfId="0" quotePrefix="1" applyNumberFormat="1" applyFont="1" applyBorder="1" applyAlignment="1" applyProtection="1">
      <alignment horizontal="left"/>
    </xf>
    <xf numFmtId="0" fontId="100" fillId="0" borderId="0" xfId="0" applyFont="1" applyBorder="1"/>
    <xf numFmtId="0" fontId="103" fillId="0" borderId="0" xfId="0" applyFont="1" applyAlignment="1">
      <alignment horizontal="left"/>
    </xf>
    <xf numFmtId="0" fontId="56" fillId="0" borderId="0" xfId="0" applyFont="1" applyAlignment="1">
      <alignment horizontal="left"/>
    </xf>
    <xf numFmtId="0" fontId="13" fillId="0" borderId="0" xfId="0" applyFont="1" applyAlignment="1">
      <alignment horizontal="left"/>
    </xf>
    <xf numFmtId="10" fontId="13" fillId="0" borderId="0" xfId="0" applyNumberFormat="1" applyFont="1" applyAlignment="1">
      <alignment horizontal="left"/>
    </xf>
    <xf numFmtId="3" fontId="38" fillId="0" borderId="0" xfId="0" applyNumberFormat="1" applyFont="1" applyAlignment="1">
      <alignment horizontal="center" wrapText="1"/>
    </xf>
    <xf numFmtId="3" fontId="7" fillId="0" borderId="0" xfId="0" applyNumberFormat="1" applyFont="1" applyBorder="1"/>
    <xf numFmtId="3" fontId="13" fillId="0" borderId="0" xfId="0" applyNumberFormat="1" applyFont="1" applyAlignment="1">
      <alignment horizontal="right"/>
    </xf>
    <xf numFmtId="3" fontId="13" fillId="0" borderId="0" xfId="0" applyNumberFormat="1" applyFont="1" applyAlignment="1">
      <alignment horizontal="center" wrapText="1"/>
    </xf>
    <xf numFmtId="49" fontId="0" fillId="0" borderId="0" xfId="0" applyNumberFormat="1" applyAlignment="1">
      <alignment vertical="top"/>
    </xf>
    <xf numFmtId="49" fontId="0" fillId="0" borderId="0" xfId="0" applyNumberFormat="1" applyAlignment="1">
      <alignment vertical="center"/>
    </xf>
    <xf numFmtId="0" fontId="103" fillId="0" borderId="0" xfId="0" applyFont="1" applyAlignment="1">
      <alignment horizontal="left" vertical="center"/>
    </xf>
    <xf numFmtId="0" fontId="13" fillId="0" borderId="0" xfId="0" applyFont="1" applyBorder="1" applyAlignment="1">
      <alignment horizontal="left"/>
    </xf>
    <xf numFmtId="0" fontId="9" fillId="3" borderId="1" xfId="0" applyFont="1" applyFill="1" applyBorder="1" applyAlignment="1">
      <alignment horizontal="right" vertical="center" wrapText="1"/>
    </xf>
    <xf numFmtId="0" fontId="13" fillId="0" borderId="0" xfId="0" applyFont="1" applyBorder="1" applyAlignment="1">
      <alignment horizontal="left" vertical="center"/>
    </xf>
    <xf numFmtId="10" fontId="14" fillId="0" borderId="0" xfId="0" applyNumberFormat="1" applyFont="1" applyAlignment="1">
      <alignment vertical="center"/>
    </xf>
    <xf numFmtId="0" fontId="13" fillId="0" borderId="0" xfId="0" applyFont="1" applyAlignment="1">
      <alignment horizontal="left" vertical="center"/>
    </xf>
    <xf numFmtId="10" fontId="14" fillId="3" borderId="0" xfId="0" applyNumberFormat="1" applyFont="1" applyFill="1" applyBorder="1" applyAlignment="1">
      <alignment vertical="center"/>
    </xf>
    <xf numFmtId="10" fontId="14" fillId="3" borderId="0" xfId="0" applyNumberFormat="1" applyFont="1" applyFill="1"/>
    <xf numFmtId="0" fontId="13" fillId="3" borderId="0" xfId="0" applyFont="1" applyFill="1" applyBorder="1" applyAlignment="1">
      <alignment horizontal="centerContinuous"/>
    </xf>
    <xf numFmtId="10" fontId="4" fillId="3" borderId="0" xfId="0" applyNumberFormat="1" applyFont="1" applyFill="1"/>
    <xf numFmtId="0" fontId="104" fillId="0" borderId="0" xfId="172" applyFont="1" applyAlignment="1">
      <alignment horizontal="left"/>
    </xf>
    <xf numFmtId="0" fontId="32" fillId="0" borderId="0" xfId="172" applyFont="1" applyFill="1"/>
    <xf numFmtId="0" fontId="32" fillId="0" borderId="0" xfId="172" applyFont="1"/>
    <xf numFmtId="0" fontId="104" fillId="0" borderId="0" xfId="172" applyFont="1" applyAlignment="1">
      <alignment horizontal="left" vertical="center"/>
    </xf>
    <xf numFmtId="0" fontId="32" fillId="0" borderId="0" xfId="172" applyFont="1" applyFill="1" applyAlignment="1">
      <alignment vertical="center"/>
    </xf>
    <xf numFmtId="0" fontId="32" fillId="0" borderId="0" xfId="172" applyFont="1" applyAlignment="1">
      <alignment vertical="center"/>
    </xf>
    <xf numFmtId="0" fontId="7" fillId="0" borderId="0" xfId="172" applyFont="1" applyAlignment="1">
      <alignment horizontal="left"/>
    </xf>
    <xf numFmtId="0" fontId="7" fillId="0" borderId="0" xfId="172" applyFont="1" applyBorder="1" applyAlignment="1">
      <alignment horizontal="left"/>
    </xf>
    <xf numFmtId="0" fontId="7" fillId="0" borderId="0" xfId="172" applyFont="1" applyFill="1" applyAlignment="1">
      <alignment horizontal="left"/>
    </xf>
    <xf numFmtId="175" fontId="7" fillId="0" borderId="0" xfId="172" applyNumberFormat="1" applyFont="1" applyFill="1" applyAlignment="1">
      <alignment horizontal="left"/>
    </xf>
    <xf numFmtId="175" fontId="7" fillId="0" borderId="0" xfId="172" applyNumberFormat="1" applyFont="1" applyFill="1" applyBorder="1" applyAlignment="1">
      <alignment horizontal="left"/>
    </xf>
    <xf numFmtId="0" fontId="7" fillId="0" borderId="0" xfId="172" applyFont="1" applyFill="1"/>
    <xf numFmtId="0" fontId="0" fillId="0" borderId="0" xfId="0"/>
    <xf numFmtId="0" fontId="0" fillId="0" borderId="0" xfId="0"/>
    <xf numFmtId="0" fontId="7" fillId="3" borderId="3" xfId="0" applyFont="1" applyFill="1" applyBorder="1" applyAlignment="1">
      <alignment horizontal="center"/>
    </xf>
    <xf numFmtId="0" fontId="0" fillId="0" borderId="0" xfId="0"/>
    <xf numFmtId="0" fontId="0" fillId="0" borderId="0" xfId="0" applyAlignment="1"/>
    <xf numFmtId="0" fontId="53" fillId="2" borderId="0" xfId="0" applyFont="1" applyFill="1" applyAlignment="1">
      <alignment horizontal="right"/>
    </xf>
    <xf numFmtId="37" fontId="13" fillId="3" borderId="2" xfId="0" applyNumberFormat="1" applyFont="1" applyFill="1" applyBorder="1" applyAlignment="1">
      <alignment horizontal="left"/>
    </xf>
    <xf numFmtId="0" fontId="29" fillId="33" borderId="0" xfId="0" applyFont="1" applyFill="1" applyAlignment="1">
      <alignment horizontal="center"/>
    </xf>
    <xf numFmtId="0" fontId="13" fillId="3" borderId="2" xfId="0" applyFont="1" applyFill="1" applyBorder="1" applyAlignment="1">
      <alignment horizontal="right"/>
    </xf>
    <xf numFmtId="0" fontId="58" fillId="0" borderId="4" xfId="0" applyFont="1" applyBorder="1" applyAlignment="1"/>
    <xf numFmtId="3" fontId="22" fillId="0" borderId="4" xfId="2" applyNumberFormat="1" applyFont="1" applyBorder="1" applyAlignment="1"/>
    <xf numFmtId="10" fontId="22" fillId="0" borderId="4" xfId="3" applyNumberFormat="1" applyFont="1" applyBorder="1" applyAlignment="1">
      <alignment horizontal="right"/>
    </xf>
    <xf numFmtId="0" fontId="22" fillId="0" borderId="4" xfId="0" applyFont="1" applyBorder="1" applyAlignment="1">
      <alignment horizontal="right"/>
    </xf>
    <xf numFmtId="166" fontId="58" fillId="0" borderId="4" xfId="2" applyNumberFormat="1" applyFont="1" applyBorder="1" applyAlignment="1">
      <alignment horizontal="right"/>
    </xf>
    <xf numFmtId="3" fontId="22" fillId="0" borderId="4" xfId="2" applyNumberFormat="1" applyFont="1" applyBorder="1" applyAlignment="1">
      <alignment horizontal="right"/>
    </xf>
    <xf numFmtId="3" fontId="4" fillId="0" borderId="0" xfId="2" applyNumberFormat="1" applyFont="1" applyAlignment="1"/>
    <xf numFmtId="10" fontId="4" fillId="0" borderId="0" xfId="3" applyNumberFormat="1" applyFont="1" applyAlignment="1">
      <alignment horizontal="right"/>
    </xf>
    <xf numFmtId="166" fontId="4" fillId="0" borderId="0" xfId="2" applyNumberFormat="1" applyFont="1" applyAlignment="1">
      <alignment horizontal="right"/>
    </xf>
    <xf numFmtId="3" fontId="4" fillId="0" borderId="0" xfId="2" applyNumberFormat="1" applyFont="1" applyAlignment="1">
      <alignment horizontal="right"/>
    </xf>
    <xf numFmtId="3" fontId="4" fillId="0" borderId="0" xfId="2" applyNumberFormat="1" applyFont="1" applyBorder="1" applyAlignment="1">
      <alignment horizontal="right"/>
    </xf>
    <xf numFmtId="166" fontId="4" fillId="0" borderId="0" xfId="2" applyNumberFormat="1" applyFont="1" applyBorder="1" applyAlignment="1">
      <alignment horizontal="right"/>
    </xf>
    <xf numFmtId="0" fontId="78" fillId="2" borderId="0" xfId="0" applyFont="1" applyFill="1" applyAlignment="1">
      <alignment horizontal="right"/>
    </xf>
    <xf numFmtId="0" fontId="36"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57" fillId="0" borderId="0" xfId="0" applyNumberFormat="1" applyFont="1" applyBorder="1" applyAlignment="1" applyProtection="1">
      <alignment horizontal="right"/>
    </xf>
    <xf numFmtId="0" fontId="57" fillId="0" borderId="0" xfId="0" applyFont="1" applyBorder="1" applyAlignment="1">
      <alignment horizontal="right"/>
    </xf>
    <xf numFmtId="0" fontId="9" fillId="0" borderId="0" xfId="0" applyFont="1" applyAlignment="1">
      <alignment horizontal="right"/>
    </xf>
    <xf numFmtId="0" fontId="14" fillId="0" borderId="4" xfId="0" applyFont="1" applyBorder="1" applyAlignment="1">
      <alignment horizontal="right"/>
    </xf>
    <xf numFmtId="10" fontId="14" fillId="0" borderId="4" xfId="0" applyNumberFormat="1" applyFont="1" applyBorder="1" applyAlignment="1">
      <alignment horizontal="right"/>
    </xf>
    <xf numFmtId="0" fontId="43" fillId="0" borderId="0" xfId="0" applyFont="1" applyAlignment="1">
      <alignment horizontal="right"/>
    </xf>
    <xf numFmtId="0" fontId="22" fillId="0" borderId="0" xfId="0" applyFont="1" applyAlignment="1">
      <alignment horizontal="right" vertical="top"/>
    </xf>
    <xf numFmtId="10" fontId="22" fillId="0" borderId="0" xfId="0" applyNumberFormat="1" applyFont="1" applyAlignment="1">
      <alignment horizontal="right" vertical="top"/>
    </xf>
    <xf numFmtId="0" fontId="58" fillId="0" borderId="0" xfId="0" applyFont="1" applyAlignment="1">
      <alignment horizontal="right" vertical="top"/>
    </xf>
    <xf numFmtId="10" fontId="0" fillId="0" borderId="0" xfId="0" applyNumberFormat="1" applyAlignment="1">
      <alignment horizontal="right"/>
    </xf>
    <xf numFmtId="10" fontId="13" fillId="35" borderId="0" xfId="0" applyNumberFormat="1" applyFont="1" applyFill="1" applyBorder="1" applyAlignment="1" applyProtection="1">
      <alignment vertical="center"/>
    </xf>
    <xf numFmtId="10" fontId="14" fillId="35" borderId="0" xfId="0" applyNumberFormat="1" applyFont="1" applyFill="1" applyAlignment="1">
      <alignment horizontal="right"/>
    </xf>
    <xf numFmtId="10" fontId="13" fillId="35" borderId="0" xfId="0" applyNumberFormat="1" applyFont="1" applyFill="1" applyAlignment="1">
      <alignment horizontal="right"/>
    </xf>
    <xf numFmtId="10" fontId="14" fillId="0" borderId="0" xfId="0" applyNumberFormat="1" applyFont="1" applyFill="1" applyAlignment="1">
      <alignment horizontal="right"/>
    </xf>
    <xf numFmtId="10" fontId="13" fillId="0" borderId="0" xfId="0" applyNumberFormat="1" applyFont="1" applyFill="1" applyAlignment="1">
      <alignment horizontal="right"/>
    </xf>
    <xf numFmtId="37" fontId="58" fillId="3" borderId="2" xfId="0" applyNumberFormat="1" applyFont="1" applyFill="1" applyBorder="1" applyAlignment="1">
      <alignment horizontal="left"/>
    </xf>
    <xf numFmtId="37" fontId="58" fillId="3" borderId="2" xfId="0" applyNumberFormat="1" applyFont="1" applyFill="1" applyBorder="1" applyAlignment="1">
      <alignment horizontal="right"/>
    </xf>
    <xf numFmtId="37" fontId="7" fillId="3" borderId="2" xfId="0" applyNumberFormat="1" applyFont="1" applyFill="1" applyBorder="1" applyAlignment="1">
      <alignment horizontal="left"/>
    </xf>
    <xf numFmtId="37" fontId="4" fillId="3" borderId="2" xfId="0" applyNumberFormat="1" applyFont="1" applyFill="1" applyBorder="1" applyAlignment="1">
      <alignment horizontal="right"/>
    </xf>
    <xf numFmtId="37" fontId="7" fillId="3" borderId="3" xfId="0" applyNumberFormat="1" applyFont="1" applyFill="1" applyBorder="1"/>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7" fillId="0" borderId="0" xfId="0" applyNumberFormat="1" applyFont="1" applyBorder="1"/>
    <xf numFmtId="37" fontId="4" fillId="0" borderId="0" xfId="0" applyNumberFormat="1" applyFont="1" applyBorder="1" applyAlignment="1">
      <alignment horizontal="left"/>
    </xf>
    <xf numFmtId="37" fontId="4" fillId="0" borderId="0" xfId="0" applyNumberFormat="1" applyFont="1" applyBorder="1" applyAlignment="1">
      <alignment horizontal="right"/>
    </xf>
    <xf numFmtId="37" fontId="7" fillId="3" borderId="2" xfId="0" applyNumberFormat="1" applyFont="1" applyFill="1" applyBorder="1"/>
    <xf numFmtId="0" fontId="4" fillId="0" borderId="0" xfId="0" applyFont="1" applyAlignment="1">
      <alignment horizontal="left"/>
    </xf>
    <xf numFmtId="37" fontId="4" fillId="0" borderId="0" xfId="0" applyNumberFormat="1" applyFont="1" applyBorder="1" applyAlignment="1">
      <alignment horizontal="left" wrapText="1"/>
    </xf>
    <xf numFmtId="37" fontId="7" fillId="0" borderId="0" xfId="0" applyNumberFormat="1" applyFont="1" applyBorder="1" applyAlignment="1">
      <alignment horizontal="left"/>
    </xf>
    <xf numFmtId="3" fontId="4" fillId="0" borderId="0" xfId="0" applyNumberFormat="1" applyFont="1" applyFill="1" applyAlignment="1">
      <alignment horizontal="right"/>
    </xf>
    <xf numFmtId="0" fontId="4" fillId="0" borderId="0" xfId="0" applyFont="1" applyAlignment="1">
      <alignment horizontal="right" vertical="top"/>
    </xf>
    <xf numFmtId="37" fontId="105" fillId="0" borderId="4" xfId="0" applyNumberFormat="1" applyFont="1" applyFill="1" applyBorder="1" applyAlignment="1" applyProtection="1">
      <alignment horizontal="left"/>
    </xf>
    <xf numFmtId="10" fontId="105" fillId="0" borderId="4" xfId="0" applyNumberFormat="1" applyFont="1" applyBorder="1" applyAlignment="1">
      <alignment horizontal="right"/>
    </xf>
    <xf numFmtId="3" fontId="105" fillId="0" borderId="0" xfId="0" applyNumberFormat="1" applyFont="1" applyAlignment="1">
      <alignment horizontal="right"/>
    </xf>
    <xf numFmtId="37" fontId="105" fillId="0" borderId="0" xfId="0" applyNumberFormat="1" applyFont="1" applyBorder="1" applyAlignment="1">
      <alignment horizontal="right"/>
    </xf>
    <xf numFmtId="0" fontId="12" fillId="0" borderId="0" xfId="0" applyNumberFormat="1" applyFont="1" applyBorder="1" applyAlignment="1">
      <alignment horizontal="right" vertical="center"/>
    </xf>
    <xf numFmtId="0" fontId="0" fillId="0" borderId="0" xfId="0"/>
    <xf numFmtId="0" fontId="0" fillId="0" borderId="0" xfId="0" applyAlignment="1"/>
    <xf numFmtId="0" fontId="4" fillId="0" borderId="0" xfId="0" applyFont="1" applyBorder="1" applyAlignment="1" applyProtection="1">
      <alignment horizontal="left"/>
    </xf>
    <xf numFmtId="0" fontId="7" fillId="3" borderId="3" xfId="0" applyFont="1" applyFill="1" applyBorder="1" applyAlignment="1">
      <alignment horizontal="left"/>
    </xf>
    <xf numFmtId="0" fontId="7" fillId="3" borderId="3" xfId="0" applyFont="1" applyFill="1" applyBorder="1" applyAlignment="1">
      <alignment horizontal="right"/>
    </xf>
    <xf numFmtId="0" fontId="4" fillId="3" borderId="3" xfId="0" applyFont="1" applyFill="1" applyBorder="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alignment horizontal="left"/>
    </xf>
    <xf numFmtId="10" fontId="7" fillId="0" borderId="0" xfId="3" applyNumberFormat="1" applyFont="1" applyAlignment="1">
      <alignment horizontal="right"/>
    </xf>
    <xf numFmtId="166" fontId="7"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3" borderId="3" xfId="2" applyNumberFormat="1" applyFont="1" applyFill="1" applyBorder="1" applyAlignment="1">
      <alignment horizontal="right"/>
    </xf>
    <xf numFmtId="166" fontId="7" fillId="3" borderId="3" xfId="2" applyNumberFormat="1" applyFont="1" applyFill="1" applyBorder="1" applyAlignment="1"/>
    <xf numFmtId="3" fontId="7" fillId="3" borderId="3" xfId="2" applyNumberFormat="1" applyFont="1" applyFill="1" applyBorder="1" applyAlignment="1"/>
    <xf numFmtId="0" fontId="7" fillId="3" borderId="2" xfId="0" applyFont="1" applyFill="1" applyBorder="1" applyAlignment="1">
      <alignment horizontal="left"/>
    </xf>
    <xf numFmtId="166" fontId="4" fillId="3" borderId="2" xfId="2" applyNumberFormat="1" applyFont="1" applyFill="1" applyBorder="1" applyAlignment="1">
      <alignment horizontal="right"/>
    </xf>
    <xf numFmtId="166" fontId="4" fillId="3" borderId="3" xfId="2" applyNumberFormat="1" applyFont="1" applyFill="1" applyBorder="1" applyAlignment="1">
      <alignment horizontal="right"/>
    </xf>
    <xf numFmtId="10" fontId="4" fillId="0" borderId="0" xfId="3" applyNumberFormat="1" applyFont="1" applyAlignment="1"/>
    <xf numFmtId="3" fontId="7" fillId="3" borderId="3" xfId="2" applyNumberFormat="1" applyFont="1" applyFill="1" applyBorder="1" applyAlignment="1">
      <alignment horizontal="right"/>
    </xf>
    <xf numFmtId="49" fontId="35" fillId="2" borderId="0" xfId="1" applyNumberFormat="1" applyFont="1" applyFill="1" applyAlignment="1">
      <alignment horizontal="left"/>
    </xf>
    <xf numFmtId="0" fontId="4" fillId="2" borderId="0" xfId="1" applyFill="1" applyAlignment="1">
      <alignment horizontal="right"/>
    </xf>
    <xf numFmtId="0" fontId="7" fillId="2" borderId="0" xfId="1" applyFont="1" applyFill="1" applyAlignment="1">
      <alignment horizontal="right"/>
    </xf>
    <xf numFmtId="0" fontId="79" fillId="0" borderId="0" xfId="1" applyFont="1" applyBorder="1" applyAlignment="1">
      <alignment horizontal="left"/>
    </xf>
    <xf numFmtId="0" fontId="57" fillId="0" borderId="0" xfId="1" applyFont="1" applyBorder="1" applyAlignment="1">
      <alignment horizontal="right"/>
    </xf>
    <xf numFmtId="37" fontId="57" fillId="0" borderId="0" xfId="1" applyNumberFormat="1" applyFont="1" applyBorder="1" applyAlignment="1" applyProtection="1">
      <alignment horizontal="right"/>
    </xf>
    <xf numFmtId="0" fontId="9" fillId="0" borderId="0" xfId="1" applyFont="1" applyAlignment="1">
      <alignment horizontal="right"/>
    </xf>
    <xf numFmtId="49" fontId="13" fillId="0" borderId="4" xfId="1" quotePrefix="1" applyNumberFormat="1" applyFont="1" applyBorder="1" applyAlignment="1">
      <alignment horizontal="left"/>
    </xf>
    <xf numFmtId="3" fontId="14" fillId="0" borderId="4" xfId="1" applyNumberFormat="1" applyFont="1" applyBorder="1" applyAlignment="1">
      <alignment horizontal="right"/>
    </xf>
    <xf numFmtId="10" fontId="14" fillId="0" borderId="4" xfId="1" applyNumberFormat="1" applyFont="1" applyBorder="1" applyAlignment="1">
      <alignment horizontal="right"/>
    </xf>
    <xf numFmtId="49" fontId="35" fillId="0" borderId="0" xfId="1" applyNumberFormat="1" applyFont="1" applyAlignment="1">
      <alignment horizontal="left"/>
    </xf>
    <xf numFmtId="0" fontId="4" fillId="0" borderId="0" xfId="1" applyAlignment="1">
      <alignment horizontal="right"/>
    </xf>
    <xf numFmtId="10" fontId="40" fillId="0" borderId="0" xfId="1" applyNumberFormat="1" applyFont="1" applyAlignment="1">
      <alignment horizontal="right"/>
    </xf>
    <xf numFmtId="0" fontId="43" fillId="0" borderId="0" xfId="1" applyFont="1" applyAlignment="1">
      <alignment horizontal="right"/>
    </xf>
    <xf numFmtId="3" fontId="40" fillId="0" borderId="0" xfId="1" applyNumberFormat="1" applyFont="1" applyAlignment="1">
      <alignment horizontal="right"/>
    </xf>
    <xf numFmtId="0" fontId="7" fillId="0" borderId="0" xfId="1" applyFont="1" applyAlignment="1">
      <alignment horizontal="right"/>
    </xf>
    <xf numFmtId="0" fontId="14" fillId="0" borderId="4" xfId="1" applyFont="1" applyBorder="1" applyAlignment="1">
      <alignment horizontal="right"/>
    </xf>
    <xf numFmtId="0" fontId="40" fillId="0" borderId="0" xfId="1" applyFont="1" applyAlignment="1">
      <alignment horizontal="right"/>
    </xf>
    <xf numFmtId="10" fontId="43" fillId="0" borderId="0" xfId="1" applyNumberFormat="1" applyFont="1" applyAlignment="1">
      <alignment horizontal="right"/>
    </xf>
    <xf numFmtId="0" fontId="40" fillId="36" borderId="20" xfId="0" applyFont="1" applyFill="1" applyBorder="1" applyAlignment="1">
      <alignment horizontal="center" vertical="center"/>
    </xf>
    <xf numFmtId="0" fontId="10" fillId="36" borderId="23" xfId="0" applyFont="1" applyFill="1" applyBorder="1" applyAlignment="1">
      <alignment horizontal="right" vertical="center" wrapText="1"/>
    </xf>
    <xf numFmtId="0" fontId="43" fillId="0" borderId="19" xfId="0" quotePrefix="1" applyFont="1" applyBorder="1" applyAlignment="1" applyProtection="1">
      <alignment horizontal="left"/>
    </xf>
    <xf numFmtId="37" fontId="40" fillId="0" borderId="19" xfId="0" applyNumberFormat="1" applyFont="1" applyBorder="1" applyAlignment="1">
      <alignment horizontal="right"/>
    </xf>
    <xf numFmtId="0" fontId="47" fillId="33" borderId="0" xfId="0" applyFont="1" applyFill="1" applyAlignment="1">
      <alignment horizontal="center" vertical="center"/>
    </xf>
    <xf numFmtId="0" fontId="0" fillId="0" borderId="0" xfId="0" applyAlignment="1" applyProtection="1">
      <alignment horizontal="right"/>
    </xf>
    <xf numFmtId="37" fontId="0" fillId="0" borderId="0" xfId="0" applyNumberFormat="1" applyAlignment="1" applyProtection="1">
      <alignment horizontal="right"/>
    </xf>
    <xf numFmtId="0" fontId="5" fillId="2" borderId="0" xfId="0" applyFont="1" applyFill="1" applyAlignment="1"/>
    <xf numFmtId="37" fontId="76" fillId="0" borderId="0" xfId="0" quotePrefix="1" applyNumberFormat="1" applyFont="1" applyFill="1" applyBorder="1" applyAlignment="1" applyProtection="1">
      <alignment horizontal="right"/>
    </xf>
    <xf numFmtId="37" fontId="14" fillId="36" borderId="0" xfId="0" quotePrefix="1" applyNumberFormat="1" applyFont="1" applyFill="1" applyBorder="1" applyAlignment="1" applyProtection="1">
      <alignment horizontal="left"/>
    </xf>
    <xf numFmtId="0" fontId="4" fillId="36" borderId="0" xfId="0" applyFont="1" applyFill="1" applyAlignment="1">
      <alignment horizontal="right"/>
    </xf>
    <xf numFmtId="0" fontId="11" fillId="0" borderId="0" xfId="0" applyFont="1" applyFill="1" applyAlignment="1"/>
    <xf numFmtId="0" fontId="4" fillId="33" borderId="0" xfId="0" applyFont="1" applyFill="1" applyBorder="1" applyAlignment="1"/>
    <xf numFmtId="0" fontId="19" fillId="33" borderId="0" xfId="0" applyFont="1" applyFill="1" applyBorder="1" applyAlignment="1"/>
    <xf numFmtId="0" fontId="20" fillId="7" borderId="0" xfId="0" applyFont="1" applyFill="1" applyBorder="1" applyAlignment="1">
      <alignment horizontal="centerContinuous"/>
    </xf>
    <xf numFmtId="0" fontId="4" fillId="7" borderId="0" xfId="0" applyFont="1" applyFill="1" applyBorder="1" applyAlignment="1"/>
    <xf numFmtId="0" fontId="14" fillId="34" borderId="20" xfId="0" applyFont="1" applyFill="1" applyBorder="1" applyAlignment="1">
      <alignment vertical="center"/>
    </xf>
    <xf numFmtId="17" fontId="13" fillId="34" borderId="20" xfId="0" quotePrefix="1" applyNumberFormat="1" applyFont="1" applyFill="1" applyBorder="1" applyAlignment="1">
      <alignment horizontal="right" vertical="center"/>
    </xf>
    <xf numFmtId="0" fontId="13" fillId="34" borderId="20" xfId="0" quotePrefix="1" applyFont="1" applyFill="1" applyBorder="1" applyAlignment="1">
      <alignment horizontal="right" vertical="center"/>
    </xf>
    <xf numFmtId="10" fontId="23" fillId="0" borderId="0" xfId="3" applyNumberFormat="1" applyFont="1" applyFill="1" applyBorder="1" applyAlignment="1">
      <alignment horizontal="right" vertical="center"/>
    </xf>
    <xf numFmtId="37" fontId="13" fillId="34" borderId="20" xfId="0" applyNumberFormat="1" applyFont="1" applyFill="1" applyBorder="1" applyAlignment="1" applyProtection="1">
      <alignment horizontal="left" vertical="center"/>
      <protection locked="0"/>
    </xf>
    <xf numFmtId="10" fontId="24" fillId="34" borderId="20" xfId="3" applyNumberFormat="1" applyFont="1" applyFill="1" applyBorder="1" applyAlignment="1">
      <alignment horizontal="right" vertical="center"/>
    </xf>
    <xf numFmtId="0" fontId="22" fillId="34" borderId="20" xfId="0" applyFont="1" applyFill="1" applyBorder="1" applyAlignment="1">
      <alignment horizontal="right" vertical="center"/>
    </xf>
    <xf numFmtId="10" fontId="23" fillId="0" borderId="0" xfId="3" applyNumberFormat="1" applyFont="1" applyFill="1" applyBorder="1" applyAlignment="1">
      <alignment horizontal="right"/>
    </xf>
    <xf numFmtId="0" fontId="0" fillId="0" borderId="19" xfId="0" applyBorder="1" applyAlignment="1"/>
    <xf numFmtId="0" fontId="20" fillId="33" borderId="0" xfId="0" applyFont="1" applyFill="1" applyBorder="1" applyAlignment="1"/>
    <xf numFmtId="0" fontId="20" fillId="33" borderId="0" xfId="0" quotePrefix="1" applyFont="1" applyFill="1" applyBorder="1" applyAlignment="1">
      <alignment vertical="top"/>
    </xf>
    <xf numFmtId="0" fontId="20" fillId="33" borderId="0" xfId="0" applyFont="1" applyFill="1" applyBorder="1" applyAlignment="1">
      <alignment vertical="top"/>
    </xf>
    <xf numFmtId="0" fontId="4" fillId="0" borderId="6" xfId="0" applyFont="1" applyBorder="1" applyAlignment="1"/>
    <xf numFmtId="0" fontId="4" fillId="0" borderId="19" xfId="0" applyFont="1" applyBorder="1" applyAlignment="1"/>
    <xf numFmtId="0" fontId="35" fillId="0" borderId="7" xfId="0" applyFont="1" applyBorder="1"/>
    <xf numFmtId="0" fontId="55" fillId="2" borderId="0" xfId="0" applyFont="1" applyFill="1" applyAlignment="1">
      <alignment vertical="center"/>
    </xf>
    <xf numFmtId="49" fontId="14" fillId="0" borderId="0" xfId="0" applyNumberFormat="1" applyFont="1" applyBorder="1" applyAlignment="1">
      <alignment horizontal="left"/>
    </xf>
    <xf numFmtId="49" fontId="14" fillId="0" borderId="0" xfId="0" applyNumberFormat="1" applyFont="1" applyAlignment="1">
      <alignment horizontal="left"/>
    </xf>
    <xf numFmtId="0" fontId="14" fillId="0" borderId="0" xfId="0" applyFont="1" applyBorder="1" applyAlignment="1">
      <alignment horizontal="left"/>
    </xf>
    <xf numFmtId="37" fontId="13" fillId="0" borderId="0" xfId="0" applyNumberFormat="1" applyFont="1" applyBorder="1" applyAlignment="1" applyProtection="1">
      <alignment horizontal="right"/>
    </xf>
    <xf numFmtId="0" fontId="13" fillId="0" borderId="0" xfId="0" applyFont="1" applyBorder="1" applyAlignment="1">
      <alignment horizontal="right"/>
    </xf>
    <xf numFmtId="49" fontId="14" fillId="0" borderId="0" xfId="0" quotePrefix="1" applyNumberFormat="1" applyFont="1" applyBorder="1" applyAlignment="1" applyProtection="1">
      <alignment horizontal="left"/>
    </xf>
    <xf numFmtId="0" fontId="4" fillId="0" borderId="4" xfId="0" applyFont="1" applyBorder="1" applyAlignment="1">
      <alignment horizontal="right"/>
    </xf>
    <xf numFmtId="0" fontId="13" fillId="3" borderId="3" xfId="0" applyFont="1" applyFill="1" applyBorder="1" applyAlignment="1">
      <alignment horizontal="right"/>
    </xf>
    <xf numFmtId="3" fontId="12" fillId="0" borderId="0" xfId="0" applyNumberFormat="1" applyFont="1" applyAlignment="1">
      <alignment horizontal="right"/>
    </xf>
    <xf numFmtId="37" fontId="12" fillId="0" borderId="0" xfId="0" applyNumberFormat="1" applyFont="1" applyBorder="1" applyAlignment="1">
      <alignment horizontal="right"/>
    </xf>
    <xf numFmtId="0" fontId="20" fillId="2" borderId="0" xfId="0" quotePrefix="1" applyFont="1" applyFill="1" applyBorder="1" applyAlignment="1">
      <alignment vertical="top"/>
    </xf>
    <xf numFmtId="0" fontId="20" fillId="2" borderId="0" xfId="0" applyFont="1" applyFill="1" applyBorder="1" applyAlignment="1"/>
    <xf numFmtId="0" fontId="20" fillId="2" borderId="0" xfId="0" applyFont="1" applyFill="1" applyBorder="1" applyAlignment="1">
      <alignment vertical="top"/>
    </xf>
    <xf numFmtId="0" fontId="14" fillId="34" borderId="20" xfId="0" quotePrefix="1" applyFont="1" applyFill="1" applyBorder="1" applyAlignment="1"/>
    <xf numFmtId="0" fontId="38" fillId="0" borderId="0" xfId="0" applyFont="1" applyAlignment="1">
      <alignment horizontal="right"/>
    </xf>
    <xf numFmtId="0" fontId="40" fillId="0" borderId="6" xfId="0" applyFont="1" applyBorder="1" applyAlignment="1">
      <alignment horizontal="right"/>
    </xf>
    <xf numFmtId="3" fontId="40" fillId="0" borderId="6" xfId="0" applyNumberFormat="1" applyFont="1" applyBorder="1" applyAlignment="1">
      <alignment horizontal="right"/>
    </xf>
    <xf numFmtId="0" fontId="27" fillId="33" borderId="0" xfId="0" applyFont="1" applyFill="1"/>
    <xf numFmtId="0" fontId="4" fillId="33" borderId="0" xfId="0" applyFont="1" applyFill="1"/>
    <xf numFmtId="37" fontId="4" fillId="3" borderId="0" xfId="0" applyNumberFormat="1" applyFont="1" applyFill="1" applyBorder="1" applyAlignment="1" applyProtection="1">
      <alignment horizontal="left"/>
    </xf>
    <xf numFmtId="0" fontId="0" fillId="0" borderId="0" xfId="0" applyFill="1"/>
    <xf numFmtId="10" fontId="7" fillId="0" borderId="0" xfId="0" applyNumberFormat="1" applyFont="1" applyAlignment="1">
      <alignment horizontal="right"/>
    </xf>
    <xf numFmtId="0" fontId="35" fillId="0" borderId="0" xfId="172" applyFont="1" applyFill="1"/>
    <xf numFmtId="3" fontId="53" fillId="0" borderId="0" xfId="172" applyNumberFormat="1" applyFont="1" applyFill="1" applyAlignment="1">
      <alignment horizontal="right"/>
    </xf>
    <xf numFmtId="0" fontId="4" fillId="0" borderId="0" xfId="172"/>
    <xf numFmtId="0" fontId="4" fillId="0" borderId="0" xfId="172"/>
    <xf numFmtId="0" fontId="4" fillId="0" borderId="0" xfId="172"/>
    <xf numFmtId="0" fontId="4" fillId="0" borderId="0" xfId="172"/>
    <xf numFmtId="166" fontId="7" fillId="3" borderId="2" xfId="2" applyNumberFormat="1" applyFont="1" applyFill="1" applyBorder="1" applyAlignment="1">
      <alignment horizontal="right"/>
    </xf>
    <xf numFmtId="0" fontId="7" fillId="3" borderId="2" xfId="0" applyFont="1" applyFill="1" applyBorder="1" applyAlignment="1">
      <alignment horizontal="center"/>
    </xf>
    <xf numFmtId="0" fontId="0" fillId="0" borderId="0" xfId="0"/>
    <xf numFmtId="3" fontId="4" fillId="0" borderId="0" xfId="0" applyNumberFormat="1" applyFont="1"/>
    <xf numFmtId="10" fontId="4" fillId="0" borderId="0" xfId="0" applyNumberFormat="1" applyFont="1"/>
    <xf numFmtId="3" fontId="4" fillId="0" borderId="0" xfId="0" applyNumberFormat="1" applyFont="1" applyBorder="1"/>
    <xf numFmtId="10" fontId="4" fillId="0" borderId="0" xfId="0" applyNumberFormat="1" applyFont="1" applyBorder="1"/>
    <xf numFmtId="10" fontId="27" fillId="0" borderId="0" xfId="0" applyNumberFormat="1" applyFont="1"/>
    <xf numFmtId="0" fontId="4" fillId="3" borderId="2" xfId="0" applyFont="1" applyFill="1" applyBorder="1"/>
    <xf numFmtId="164" fontId="7" fillId="3" borderId="2" xfId="0" applyNumberFormat="1" applyFont="1" applyFill="1" applyBorder="1" applyAlignment="1">
      <alignment horizontal="right"/>
    </xf>
    <xf numFmtId="37" fontId="4" fillId="0" borderId="0" xfId="0" applyNumberFormat="1" applyFont="1" applyFill="1" applyBorder="1" applyAlignment="1">
      <alignment horizontal="right"/>
    </xf>
    <xf numFmtId="164" fontId="4" fillId="0" borderId="0" xfId="0" applyNumberFormat="1" applyFont="1" applyBorder="1" applyAlignment="1">
      <alignment horizontal="left"/>
    </xf>
    <xf numFmtId="37" fontId="7" fillId="3" borderId="2" xfId="0" applyNumberFormat="1" applyFont="1" applyFill="1" applyBorder="1" applyAlignment="1" applyProtection="1">
      <alignment horizontal="left"/>
    </xf>
    <xf numFmtId="37" fontId="7" fillId="3" borderId="3" xfId="0" applyNumberFormat="1" applyFont="1" applyFill="1" applyBorder="1" applyAlignment="1" applyProtection="1">
      <alignment horizontal="left"/>
    </xf>
    <xf numFmtId="37" fontId="7" fillId="3" borderId="2" xfId="0" applyNumberFormat="1" applyFont="1" applyFill="1" applyBorder="1" applyAlignment="1">
      <alignment horizontal="right"/>
    </xf>
    <xf numFmtId="37" fontId="7" fillId="3" borderId="2" xfId="0" applyNumberFormat="1" applyFont="1" applyFill="1" applyBorder="1" applyAlignment="1">
      <alignment horizontal="right" wrapText="1"/>
    </xf>
    <xf numFmtId="37" fontId="7" fillId="3" borderId="2" xfId="0" applyNumberFormat="1" applyFont="1" applyFill="1" applyBorder="1" applyAlignment="1"/>
    <xf numFmtId="37" fontId="7" fillId="3" borderId="3" xfId="0" applyNumberFormat="1" applyFont="1" applyFill="1" applyBorder="1" applyAlignment="1"/>
    <xf numFmtId="37" fontId="4" fillId="0" borderId="0" xfId="0" applyNumberFormat="1" applyFont="1" applyBorder="1" applyAlignment="1"/>
    <xf numFmtId="37" fontId="7" fillId="0" borderId="0" xfId="0" applyNumberFormat="1" applyFont="1" applyBorder="1" applyAlignment="1"/>
    <xf numFmtId="37" fontId="4" fillId="0" borderId="2" xfId="0" applyNumberFormat="1" applyFont="1" applyFill="1" applyBorder="1" applyAlignment="1">
      <alignment horizontal="right"/>
    </xf>
    <xf numFmtId="37" fontId="4" fillId="0" borderId="3" xfId="0" applyNumberFormat="1" applyFont="1" applyFill="1" applyBorder="1" applyAlignment="1">
      <alignment horizontal="right"/>
    </xf>
    <xf numFmtId="37" fontId="4" fillId="0" borderId="0" xfId="0" applyNumberFormat="1" applyFont="1" applyFill="1" applyAlignment="1">
      <alignment horizontal="right"/>
    </xf>
    <xf numFmtId="0" fontId="7" fillId="3" borderId="0" xfId="0" applyFont="1" applyFill="1" applyAlignment="1">
      <alignment horizontal="right"/>
    </xf>
    <xf numFmtId="0" fontId="7" fillId="3" borderId="0" xfId="0" applyFont="1" applyFill="1" applyAlignment="1">
      <alignment horizontal="right" wrapText="1"/>
    </xf>
    <xf numFmtId="0" fontId="7" fillId="0" borderId="0" xfId="0" applyFont="1" applyAlignment="1">
      <alignment horizontal="right" wrapText="1"/>
    </xf>
    <xf numFmtId="37" fontId="7" fillId="3"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107" fillId="3" borderId="0" xfId="0" applyNumberFormat="1" applyFont="1" applyFill="1" applyBorder="1" applyAlignment="1" applyProtection="1">
      <alignment horizontal="left"/>
      <protection locked="0"/>
    </xf>
    <xf numFmtId="37" fontId="7" fillId="3" borderId="0" xfId="0" applyNumberFormat="1" applyFont="1" applyFill="1" applyBorder="1" applyAlignment="1" applyProtection="1">
      <alignment horizontal="left"/>
      <protection locked="0"/>
    </xf>
    <xf numFmtId="166" fontId="4" fillId="3" borderId="0" xfId="2" applyNumberFormat="1" applyFont="1" applyFill="1" applyAlignment="1">
      <alignment horizontal="right"/>
    </xf>
    <xf numFmtId="168" fontId="4" fillId="0" borderId="19" xfId="0" applyNumberFormat="1" applyFont="1" applyBorder="1" applyAlignment="1">
      <alignment horizontal="left"/>
    </xf>
    <xf numFmtId="168" fontId="4" fillId="0" borderId="19" xfId="0" applyNumberFormat="1" applyFont="1" applyBorder="1" applyAlignment="1">
      <alignment horizontal="right"/>
    </xf>
    <xf numFmtId="0" fontId="42" fillId="0" borderId="0" xfId="0" applyFont="1"/>
    <xf numFmtId="37" fontId="7" fillId="3" borderId="3" xfId="0" applyNumberFormat="1" applyFont="1" applyFill="1" applyBorder="1" applyAlignment="1" applyProtection="1">
      <alignment horizontal="left"/>
      <protection locked="0"/>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9" fontId="4" fillId="0" borderId="0" xfId="0" applyNumberFormat="1" applyFont="1" applyAlignment="1">
      <alignment horizontal="right"/>
    </xf>
    <xf numFmtId="37" fontId="7" fillId="3" borderId="2" xfId="0" applyNumberFormat="1" applyFont="1" applyFill="1" applyBorder="1" applyAlignment="1" applyProtection="1">
      <alignment horizontal="lef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4" fillId="3" borderId="3" xfId="0" applyNumberFormat="1" applyFont="1" applyFill="1" applyBorder="1" applyAlignment="1">
      <alignment horizontal="right"/>
    </xf>
    <xf numFmtId="37" fontId="7" fillId="34" borderId="20" xfId="0" applyNumberFormat="1" applyFont="1" applyFill="1" applyBorder="1" applyAlignment="1">
      <alignment horizontal="left"/>
    </xf>
    <xf numFmtId="17" fontId="7" fillId="34" borderId="20" xfId="0" quotePrefix="1" applyNumberFormat="1" applyFont="1" applyFill="1" applyBorder="1" applyAlignment="1">
      <alignment horizontal="right"/>
    </xf>
    <xf numFmtId="37" fontId="7"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37" fontId="108" fillId="34" borderId="20" xfId="0" applyNumberFormat="1" applyFont="1" applyFill="1" applyBorder="1" applyAlignment="1">
      <alignment horizontal="left"/>
    </xf>
    <xf numFmtId="37" fontId="4" fillId="34" borderId="20" xfId="2" applyNumberFormat="1" applyFont="1" applyFill="1" applyBorder="1" applyAlignment="1">
      <alignment horizontal="right"/>
    </xf>
    <xf numFmtId="37" fontId="108" fillId="0" borderId="0" xfId="0" applyNumberFormat="1" applyFont="1" applyBorder="1" applyAlignment="1">
      <alignment horizontal="left" vertical="center"/>
    </xf>
    <xf numFmtId="37" fontId="4" fillId="0" borderId="0" xfId="2" applyNumberFormat="1" applyFont="1" applyBorder="1" applyAlignment="1">
      <alignment horizontal="right" vertical="center"/>
    </xf>
    <xf numFmtId="37" fontId="25" fillId="0" borderId="0" xfId="0" applyNumberFormat="1" applyFont="1" applyBorder="1" applyAlignment="1">
      <alignment horizontal="left" vertical="center"/>
    </xf>
    <xf numFmtId="37" fontId="108" fillId="0" borderId="0" xfId="0" applyNumberFormat="1" applyFont="1" applyBorder="1" applyAlignment="1">
      <alignment horizontal="left" vertical="top"/>
    </xf>
    <xf numFmtId="37" fontId="4" fillId="0" borderId="0" xfId="2" applyNumberFormat="1" applyFont="1" applyBorder="1" applyAlignment="1">
      <alignment horizontal="right" vertical="top"/>
    </xf>
    <xf numFmtId="37" fontId="25" fillId="0" borderId="0" xfId="0" applyNumberFormat="1" applyFont="1" applyBorder="1" applyAlignment="1">
      <alignment horizontal="left" vertical="top"/>
    </xf>
    <xf numFmtId="37" fontId="25" fillId="0" borderId="0" xfId="0" quotePrefix="1" applyNumberFormat="1" applyFont="1" applyBorder="1" applyAlignment="1">
      <alignment horizontal="left"/>
    </xf>
    <xf numFmtId="37" fontId="4" fillId="0" borderId="0" xfId="2" applyNumberFormat="1" applyFont="1" applyBorder="1" applyAlignment="1">
      <alignment horizontal="right"/>
    </xf>
    <xf numFmtId="37" fontId="25" fillId="0" borderId="0" xfId="0" applyNumberFormat="1" applyFont="1" applyBorder="1" applyAlignment="1">
      <alignment horizontal="left"/>
    </xf>
    <xf numFmtId="37" fontId="108" fillId="0" borderId="0" xfId="0" applyNumberFormat="1" applyFont="1" applyBorder="1" applyAlignment="1">
      <alignment horizontal="left"/>
    </xf>
    <xf numFmtId="37" fontId="108" fillId="0" borderId="0" xfId="0" quotePrefix="1" applyNumberFormat="1" applyFont="1" applyBorder="1" applyAlignment="1">
      <alignment horizontal="left"/>
    </xf>
    <xf numFmtId="0" fontId="4" fillId="3" borderId="2" xfId="0" applyFont="1" applyFill="1" applyBorder="1" applyAlignment="1">
      <alignment horizontal="left"/>
    </xf>
    <xf numFmtId="0" fontId="7" fillId="3" borderId="2" xfId="0" applyFont="1" applyFill="1" applyBorder="1" applyAlignment="1">
      <alignment horizontal="right"/>
    </xf>
    <xf numFmtId="0" fontId="7" fillId="3" borderId="2" xfId="0" applyFont="1" applyFill="1" applyBorder="1" applyAlignment="1">
      <alignment horizontal="right" wrapText="1"/>
    </xf>
    <xf numFmtId="10" fontId="7" fillId="3" borderId="3" xfId="0" applyNumberFormat="1" applyFont="1" applyFill="1" applyBorder="1" applyAlignment="1" applyProtection="1">
      <alignment horizontal="left" vertical="center" wrapText="1"/>
    </xf>
    <xf numFmtId="10" fontId="109" fillId="3" borderId="3" xfId="2" applyNumberFormat="1" applyFont="1" applyFill="1" applyBorder="1" applyAlignment="1" applyProtection="1">
      <alignment horizontal="right" vertical="center"/>
    </xf>
    <xf numFmtId="0" fontId="4" fillId="0" borderId="0" xfId="0" applyFont="1" applyBorder="1" applyAlignment="1" applyProtection="1">
      <alignment horizontal="left" vertical="center"/>
    </xf>
    <xf numFmtId="37" fontId="110" fillId="0" borderId="0" xfId="2" applyNumberFormat="1" applyFont="1" applyBorder="1" applyAlignment="1" applyProtection="1">
      <alignment horizontal="right" vertical="center"/>
    </xf>
    <xf numFmtId="0" fontId="7" fillId="3" borderId="3" xfId="0" applyFont="1" applyFill="1" applyBorder="1" applyAlignment="1" applyProtection="1">
      <alignment horizontal="left" vertical="center"/>
    </xf>
    <xf numFmtId="37" fontId="109" fillId="3" borderId="3" xfId="2" applyNumberFormat="1" applyFont="1" applyFill="1" applyBorder="1" applyAlignment="1" applyProtection="1">
      <alignment horizontal="right" vertical="center"/>
    </xf>
    <xf numFmtId="0" fontId="7" fillId="0" borderId="0" xfId="0" applyFont="1" applyBorder="1" applyAlignment="1" applyProtection="1">
      <alignment horizontal="left" vertical="center"/>
    </xf>
    <xf numFmtId="37" fontId="109" fillId="0" borderId="0" xfId="2" applyNumberFormat="1" applyFont="1" applyBorder="1" applyAlignment="1" applyProtection="1">
      <alignment horizontal="right" vertical="center"/>
    </xf>
    <xf numFmtId="0" fontId="7" fillId="0" borderId="0" xfId="0" applyFont="1" applyBorder="1" applyAlignment="1" applyProtection="1">
      <alignment horizontal="left" vertical="center" wrapText="1"/>
    </xf>
    <xf numFmtId="2" fontId="109" fillId="0" borderId="0" xfId="2" applyNumberFormat="1" applyFont="1" applyBorder="1" applyAlignment="1" applyProtection="1">
      <alignment horizontal="right" vertical="center"/>
    </xf>
    <xf numFmtId="0" fontId="4" fillId="0" borderId="0" xfId="0" applyFont="1" applyBorder="1" applyAlignment="1" applyProtection="1">
      <alignment horizontal="left" vertical="center" wrapText="1"/>
    </xf>
    <xf numFmtId="0" fontId="7" fillId="3" borderId="3" xfId="0" applyFont="1" applyFill="1" applyBorder="1" applyAlignment="1" applyProtection="1">
      <alignment horizontal="left" vertical="center" wrapText="1"/>
    </xf>
    <xf numFmtId="43" fontId="4" fillId="0" borderId="0" xfId="0" applyNumberFormat="1" applyFont="1" applyBorder="1" applyAlignment="1" applyProtection="1">
      <alignment horizontal="left" vertical="center" wrapText="1"/>
    </xf>
    <xf numFmtId="10" fontId="110" fillId="0" borderId="0" xfId="2" applyNumberFormat="1" applyFont="1" applyBorder="1" applyAlignment="1" applyProtection="1">
      <alignment horizontal="right" vertical="center"/>
    </xf>
    <xf numFmtId="3" fontId="7" fillId="3" borderId="3" xfId="0" applyNumberFormat="1" applyFont="1" applyFill="1" applyBorder="1" applyAlignment="1">
      <alignment horizontal="center"/>
    </xf>
    <xf numFmtId="3" fontId="7" fillId="3" borderId="3" xfId="0" applyNumberFormat="1" applyFont="1" applyFill="1" applyBorder="1" applyAlignment="1">
      <alignment horizontal="right"/>
    </xf>
    <xf numFmtId="3" fontId="7" fillId="3" borderId="3" xfId="0" applyNumberFormat="1" applyFont="1" applyFill="1" applyBorder="1" applyAlignment="1">
      <alignment horizontal="right" wrapText="1"/>
    </xf>
    <xf numFmtId="3" fontId="4" fillId="0" borderId="0" xfId="0" applyNumberFormat="1" applyFont="1" applyAlignment="1">
      <alignment horizontal="left"/>
    </xf>
    <xf numFmtId="3" fontId="7" fillId="3" borderId="3" xfId="0" applyNumberFormat="1" applyFont="1" applyFill="1" applyBorder="1" applyAlignment="1">
      <alignment horizontal="left" vertical="center"/>
    </xf>
    <xf numFmtId="3" fontId="4" fillId="3" borderId="3" xfId="0" applyNumberFormat="1" applyFont="1" applyFill="1" applyBorder="1" applyAlignment="1">
      <alignment horizontal="right" vertical="center"/>
    </xf>
    <xf numFmtId="10" fontId="4" fillId="3" borderId="3" xfId="0" applyNumberFormat="1" applyFont="1" applyFill="1" applyBorder="1" applyAlignment="1">
      <alignment horizontal="right" vertical="center"/>
    </xf>
    <xf numFmtId="3" fontId="7" fillId="0" borderId="0" xfId="0" applyNumberFormat="1" applyFont="1" applyAlignment="1">
      <alignment horizontal="left" vertical="center"/>
    </xf>
    <xf numFmtId="3" fontId="4" fillId="0" borderId="0" xfId="0" applyNumberFormat="1" applyFont="1" applyAlignment="1">
      <alignment horizontal="right" vertical="center"/>
    </xf>
    <xf numFmtId="10" fontId="4" fillId="0" borderId="0" xfId="0" applyNumberFormat="1" applyFont="1" applyAlignment="1">
      <alignment horizontal="right" vertical="center"/>
    </xf>
    <xf numFmtId="10" fontId="7" fillId="0" borderId="4" xfId="0" applyNumberFormat="1" applyFont="1" applyBorder="1" applyAlignment="1">
      <alignment horizontal="left" vertical="center"/>
    </xf>
    <xf numFmtId="10" fontId="4" fillId="0" borderId="4" xfId="0" applyNumberFormat="1" applyFont="1" applyBorder="1" applyAlignment="1">
      <alignment horizontal="right" vertical="center"/>
    </xf>
    <xf numFmtId="0" fontId="4" fillId="3" borderId="3" xfId="0" applyFont="1" applyFill="1" applyBorder="1" applyAlignment="1"/>
    <xf numFmtId="0" fontId="7" fillId="3" borderId="2" xfId="0" applyFont="1" applyFill="1" applyBorder="1" applyAlignment="1"/>
    <xf numFmtId="166" fontId="7" fillId="0" borderId="0" xfId="2" applyNumberFormat="1" applyFont="1" applyAlignment="1"/>
    <xf numFmtId="166" fontId="4" fillId="3" borderId="3" xfId="2" applyNumberFormat="1" applyFont="1" applyFill="1" applyBorder="1" applyAlignment="1"/>
    <xf numFmtId="37" fontId="7" fillId="3" borderId="3" xfId="0" applyNumberFormat="1" applyFont="1" applyFill="1" applyBorder="1" applyAlignment="1" applyProtection="1">
      <alignment horizontal="right"/>
    </xf>
    <xf numFmtId="37" fontId="7" fillId="3" borderId="3" xfId="0" applyNumberFormat="1" applyFont="1" applyFill="1" applyBorder="1" applyAlignment="1" applyProtection="1">
      <alignment horizontal="right" wrapText="1"/>
    </xf>
    <xf numFmtId="37" fontId="4" fillId="0" borderId="0" xfId="0" applyNumberFormat="1" applyFont="1" applyAlignment="1" applyProtection="1">
      <alignment horizontal="lef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37" fontId="7" fillId="3" borderId="3" xfId="0" applyNumberFormat="1" applyFont="1" applyFill="1" applyBorder="1" applyAlignment="1" applyProtection="1">
      <alignment horizontal="left" wrapText="1"/>
    </xf>
    <xf numFmtId="37" fontId="7" fillId="3" borderId="3" xfId="0" applyNumberFormat="1" applyFont="1" applyFill="1" applyBorder="1" applyAlignment="1" applyProtection="1"/>
    <xf numFmtId="37" fontId="4" fillId="0" borderId="0" xfId="0" applyNumberFormat="1" applyFont="1" applyAlignment="1" applyProtection="1"/>
    <xf numFmtId="10" fontId="7" fillId="0" borderId="0" xfId="0" applyNumberFormat="1" applyFont="1" applyBorder="1" applyAlignment="1" applyProtection="1">
      <alignment vertical="center"/>
    </xf>
    <xf numFmtId="0" fontId="27" fillId="0" borderId="0" xfId="0" applyFont="1" applyAlignment="1">
      <alignment vertical="top"/>
    </xf>
    <xf numFmtId="49" fontId="27" fillId="0" borderId="0" xfId="0" applyNumberFormat="1" applyFont="1" applyBorder="1" applyAlignment="1"/>
    <xf numFmtId="10" fontId="7" fillId="3" borderId="3" xfId="0" applyNumberFormat="1" applyFont="1" applyFill="1" applyBorder="1" applyAlignment="1" applyProtection="1">
      <alignment horizontal="right"/>
    </xf>
    <xf numFmtId="10" fontId="4" fillId="3" borderId="3" xfId="3" applyNumberFormat="1" applyFont="1" applyFill="1" applyBorder="1" applyAlignment="1">
      <alignment horizontal="right"/>
    </xf>
    <xf numFmtId="10" fontId="27" fillId="0" borderId="0" xfId="0" applyNumberFormat="1" applyFont="1" applyFill="1" applyBorder="1" applyAlignment="1" applyProtection="1">
      <alignment vertical="center"/>
    </xf>
    <xf numFmtId="37" fontId="111" fillId="0" borderId="0" xfId="0" applyNumberFormat="1" applyFont="1" applyAlignment="1"/>
    <xf numFmtId="37" fontId="27" fillId="0" borderId="0" xfId="0" applyNumberFormat="1" applyFont="1" applyFill="1" applyBorder="1"/>
    <xf numFmtId="10" fontId="106" fillId="0" borderId="0" xfId="0" applyNumberFormat="1" applyFont="1" applyAlignment="1">
      <alignment vertical="top"/>
    </xf>
    <xf numFmtId="10" fontId="27" fillId="0" borderId="0" xfId="0" applyNumberFormat="1" applyFont="1" applyAlignment="1">
      <alignment horizontal="right"/>
    </xf>
    <xf numFmtId="10" fontId="27" fillId="0" borderId="0" xfId="3" applyNumberFormat="1" applyFont="1" applyAlignment="1">
      <alignment horizontal="right"/>
    </xf>
    <xf numFmtId="37" fontId="4" fillId="3" borderId="2" xfId="0" applyNumberFormat="1" applyFont="1" applyFill="1" applyBorder="1" applyAlignment="1" applyProtection="1">
      <alignment horizontal="left"/>
      <protection locked="0"/>
    </xf>
    <xf numFmtId="37" fontId="112" fillId="0" borderId="0" xfId="0" applyNumberFormat="1" applyFont="1" applyBorder="1"/>
    <xf numFmtId="3" fontId="7" fillId="0" borderId="0" xfId="0" applyNumberFormat="1" applyFont="1" applyAlignment="1">
      <alignment vertical="center"/>
    </xf>
    <xf numFmtId="10" fontId="4" fillId="0" borderId="0" xfId="0" applyNumberFormat="1" applyFont="1" applyAlignment="1">
      <alignment vertical="center"/>
    </xf>
    <xf numFmtId="10" fontId="4" fillId="0" borderId="4" xfId="0" applyNumberFormat="1" applyFont="1" applyBorder="1" applyAlignment="1">
      <alignment vertical="center"/>
    </xf>
    <xf numFmtId="0" fontId="27" fillId="0" borderId="0" xfId="0" applyFont="1" applyAlignment="1"/>
    <xf numFmtId="3" fontId="27" fillId="0" borderId="0" xfId="2" applyNumberFormat="1" applyFont="1" applyAlignment="1"/>
    <xf numFmtId="166" fontId="27" fillId="0" borderId="0" xfId="2" applyNumberFormat="1" applyFont="1" applyAlignment="1">
      <alignment horizontal="right"/>
    </xf>
    <xf numFmtId="37" fontId="7" fillId="3" borderId="3" xfId="1" applyNumberFormat="1" applyFont="1" applyFill="1" applyBorder="1" applyAlignment="1" applyProtection="1">
      <alignment horizontal="left"/>
    </xf>
    <xf numFmtId="37" fontId="7" fillId="3" borderId="3" xfId="1" applyNumberFormat="1" applyFont="1" applyFill="1" applyBorder="1" applyAlignment="1" applyProtection="1">
      <alignment horizontal="right"/>
    </xf>
    <xf numFmtId="37" fontId="7" fillId="3" borderId="3" xfId="1" applyNumberFormat="1" applyFont="1" applyFill="1" applyBorder="1" applyAlignment="1" applyProtection="1">
      <alignment horizontal="right" wrapText="1"/>
    </xf>
    <xf numFmtId="37" fontId="4" fillId="0" borderId="0" xfId="1" applyNumberFormat="1" applyFont="1" applyAlignment="1" applyProtection="1">
      <alignment horizontal="left"/>
    </xf>
    <xf numFmtId="3" fontId="4" fillId="0" borderId="0" xfId="1" applyNumberFormat="1" applyFont="1" applyAlignment="1">
      <alignment horizontal="right"/>
    </xf>
    <xf numFmtId="10" fontId="4" fillId="0" borderId="0" xfId="1" applyNumberFormat="1" applyFont="1" applyAlignment="1">
      <alignment horizontal="right"/>
    </xf>
    <xf numFmtId="3" fontId="4" fillId="3" borderId="3" xfId="1" applyNumberFormat="1" applyFont="1" applyFill="1" applyBorder="1" applyAlignment="1">
      <alignment horizontal="right"/>
    </xf>
    <xf numFmtId="10" fontId="4" fillId="3" borderId="3" xfId="1" applyNumberFormat="1" applyFont="1" applyFill="1" applyBorder="1" applyAlignment="1">
      <alignment horizontal="right"/>
    </xf>
    <xf numFmtId="10" fontId="7" fillId="0" borderId="0" xfId="1" applyNumberFormat="1" applyFont="1" applyBorder="1" applyAlignment="1" applyProtection="1">
      <alignment horizontal="left" vertical="center"/>
    </xf>
    <xf numFmtId="37" fontId="7" fillId="3" borderId="3" xfId="1" applyNumberFormat="1" applyFont="1" applyFill="1" applyBorder="1" applyAlignment="1" applyProtection="1">
      <alignment horizontal="left" wrapText="1"/>
    </xf>
    <xf numFmtId="10" fontId="7" fillId="0" borderId="0" xfId="1" applyNumberFormat="1" applyFont="1" applyAlignment="1">
      <alignment horizontal="right"/>
    </xf>
    <xf numFmtId="10" fontId="7" fillId="3" borderId="3" xfId="1" applyNumberFormat="1" applyFont="1" applyFill="1" applyBorder="1" applyAlignment="1" applyProtection="1">
      <alignment horizontal="right"/>
    </xf>
    <xf numFmtId="37" fontId="27" fillId="0" borderId="0" xfId="1" applyNumberFormat="1" applyFont="1" applyAlignment="1">
      <alignment horizontal="left"/>
    </xf>
    <xf numFmtId="49" fontId="27" fillId="0" borderId="0" xfId="1" applyNumberFormat="1" applyFont="1" applyBorder="1" applyAlignment="1">
      <alignment horizontal="left"/>
    </xf>
    <xf numFmtId="0" fontId="7" fillId="36" borderId="23" xfId="0" applyFont="1" applyFill="1" applyBorder="1" applyAlignment="1">
      <alignment horizontal="right" vertical="center"/>
    </xf>
    <xf numFmtId="0" fontId="7" fillId="36" borderId="23" xfId="0" applyFont="1" applyFill="1" applyBorder="1" applyAlignment="1">
      <alignment horizontal="right" vertical="center" wrapText="1"/>
    </xf>
    <xf numFmtId="3" fontId="7" fillId="36" borderId="22" xfId="0" applyNumberFormat="1" applyFont="1" applyFill="1" applyBorder="1" applyAlignment="1" applyProtection="1">
      <alignment horizontal="left" vertical="center"/>
      <protection locked="0"/>
    </xf>
    <xf numFmtId="3" fontId="4" fillId="36" borderId="20" xfId="0" applyNumberFormat="1" applyFont="1" applyFill="1" applyBorder="1" applyAlignment="1" applyProtection="1">
      <alignment horizontal="left" vertical="center"/>
      <protection locked="0"/>
    </xf>
    <xf numFmtId="3" fontId="4" fillId="0" borderId="0" xfId="0" applyNumberFormat="1" applyFont="1" applyAlignment="1" applyProtection="1">
      <alignment horizontal="left" vertical="center"/>
      <protection locked="0"/>
    </xf>
    <xf numFmtId="3" fontId="4" fillId="36" borderId="22" xfId="0" applyNumberFormat="1" applyFont="1" applyFill="1" applyBorder="1" applyAlignment="1" applyProtection="1">
      <alignment horizontal="left" vertical="center"/>
      <protection locked="0"/>
    </xf>
    <xf numFmtId="3" fontId="4" fillId="0" borderId="0" xfId="0" applyNumberFormat="1" applyFont="1" applyFill="1" applyBorder="1" applyAlignment="1" applyProtection="1">
      <alignment horizontal="left" vertical="center"/>
      <protection locked="0"/>
    </xf>
    <xf numFmtId="3" fontId="7" fillId="36" borderId="0" xfId="0" applyNumberFormat="1" applyFont="1" applyFill="1" applyAlignment="1" applyProtection="1">
      <alignment horizontal="left" vertical="center"/>
      <protection locked="0"/>
    </xf>
    <xf numFmtId="0" fontId="7" fillId="3" borderId="0" xfId="0" applyFont="1" applyFill="1" applyAlignment="1">
      <alignment horizontal="left"/>
    </xf>
    <xf numFmtId="0" fontId="7" fillId="3" borderId="0" xfId="0" applyFont="1" applyFill="1" applyAlignment="1" applyProtection="1">
      <alignment horizontal="right"/>
    </xf>
    <xf numFmtId="0" fontId="7" fillId="3" borderId="0" xfId="0" applyFont="1" applyFill="1" applyAlignment="1" applyProtection="1">
      <alignment horizontal="left"/>
    </xf>
    <xf numFmtId="0" fontId="42" fillId="0" borderId="0" xfId="0" applyFont="1" applyAlignment="1">
      <alignment horizontal="left"/>
    </xf>
    <xf numFmtId="0" fontId="42" fillId="0" borderId="0" xfId="0" applyFont="1" applyAlignment="1">
      <alignment horizontal="right"/>
    </xf>
    <xf numFmtId="0" fontId="42" fillId="0" borderId="0" xfId="0" applyFont="1" applyAlignment="1" applyProtection="1">
      <alignment horizontal="right"/>
    </xf>
    <xf numFmtId="37" fontId="42" fillId="0" borderId="0" xfId="0" applyNumberFormat="1" applyFont="1" applyAlignment="1" applyProtection="1">
      <alignment horizontal="right"/>
    </xf>
    <xf numFmtId="0" fontId="7" fillId="0" borderId="0" xfId="0" applyFont="1" applyAlignment="1" applyProtection="1">
      <alignment horizontal="left"/>
    </xf>
    <xf numFmtId="0" fontId="7" fillId="3" borderId="0" xfId="0" applyFont="1" applyFill="1" applyAlignment="1">
      <alignment horizontal="right" vertical="center" wrapText="1"/>
    </xf>
    <xf numFmtId="0" fontId="7" fillId="0" borderId="0" xfId="0" applyFont="1" applyAlignment="1">
      <alignment horizontal="right" vertical="center" wrapText="1"/>
    </xf>
    <xf numFmtId="168" fontId="4" fillId="0" borderId="19" xfId="0" applyNumberFormat="1" applyFont="1" applyBorder="1"/>
    <xf numFmtId="168" fontId="4" fillId="0" borderId="0" xfId="0" applyNumberFormat="1" applyFont="1" applyBorder="1" applyAlignment="1">
      <alignment horizontal="right"/>
    </xf>
    <xf numFmtId="37" fontId="4" fillId="36" borderId="0" xfId="0" applyNumberFormat="1" applyFont="1" applyFill="1" applyBorder="1" applyAlignment="1" applyProtection="1">
      <alignment horizontal="left"/>
      <protection locked="0"/>
    </xf>
    <xf numFmtId="168" fontId="4" fillId="36" borderId="0" xfId="0" applyNumberFormat="1" applyFont="1" applyFill="1" applyBorder="1" applyAlignment="1">
      <alignment horizontal="right"/>
    </xf>
    <xf numFmtId="37" fontId="28" fillId="0" borderId="0" xfId="0" applyNumberFormat="1" applyFont="1" applyFill="1" applyBorder="1" applyAlignment="1" applyProtection="1">
      <alignment horizontal="right"/>
      <protection locked="0"/>
    </xf>
    <xf numFmtId="3" fontId="27" fillId="0" borderId="0" xfId="0" applyNumberFormat="1" applyFont="1" applyFill="1" applyAlignment="1">
      <alignment horizontal="right"/>
    </xf>
    <xf numFmtId="10" fontId="4" fillId="0" borderId="0" xfId="0" applyNumberFormat="1" applyFont="1" applyBorder="1" applyAlignment="1">
      <alignment horizontal="right"/>
    </xf>
    <xf numFmtId="37" fontId="7" fillId="34" borderId="20" xfId="0" applyNumberFormat="1" applyFont="1" applyFill="1" applyBorder="1" applyAlignment="1" applyProtection="1">
      <alignment horizontal="left" vertical="center"/>
      <protection locked="0"/>
    </xf>
    <xf numFmtId="10" fontId="30" fillId="34" borderId="20" xfId="3" applyNumberFormat="1" applyFont="1" applyFill="1" applyBorder="1" applyAlignment="1">
      <alignment horizontal="right" vertical="center"/>
    </xf>
    <xf numFmtId="0" fontId="4" fillId="34" borderId="20" xfId="0" applyFont="1" applyFill="1" applyBorder="1" applyAlignment="1">
      <alignment horizontal="right" vertical="center"/>
    </xf>
    <xf numFmtId="0" fontId="25" fillId="0" borderId="0" xfId="4" applyFont="1" applyFill="1" applyBorder="1" applyAlignment="1">
      <alignment horizontal="left" vertical="center"/>
    </xf>
    <xf numFmtId="10" fontId="4" fillId="0" borderId="0" xfId="0" applyNumberFormat="1" applyFont="1" applyBorder="1" applyAlignment="1">
      <alignment horizontal="right" vertical="center"/>
    </xf>
    <xf numFmtId="10" fontId="4" fillId="0" borderId="0" xfId="0" applyNumberFormat="1" applyFont="1" applyBorder="1" applyAlignment="1">
      <alignment horizontal="right" vertical="top"/>
    </xf>
    <xf numFmtId="1" fontId="4" fillId="0" borderId="0" xfId="0" applyNumberFormat="1" applyFont="1" applyBorder="1" applyAlignment="1">
      <alignment horizontal="right" vertical="top"/>
    </xf>
    <xf numFmtId="165" fontId="4" fillId="0" borderId="0" xfId="0" applyNumberFormat="1" applyFont="1" applyBorder="1" applyAlignment="1">
      <alignment horizontal="right" vertical="top"/>
    </xf>
    <xf numFmtId="0" fontId="111" fillId="0" borderId="0" xfId="0" applyFont="1" applyAlignment="1"/>
    <xf numFmtId="10" fontId="7" fillId="3" borderId="3" xfId="0" applyNumberFormat="1" applyFont="1" applyFill="1" applyBorder="1" applyAlignment="1" applyProtection="1">
      <alignment horizontal="left"/>
    </xf>
    <xf numFmtId="10" fontId="7" fillId="3" borderId="3" xfId="2" applyNumberFormat="1" applyFont="1" applyFill="1" applyBorder="1" applyAlignment="1" applyProtection="1">
      <alignment horizontal="right"/>
    </xf>
    <xf numFmtId="37" fontId="4" fillId="0" borderId="0" xfId="2" applyNumberFormat="1" applyFont="1" applyBorder="1" applyAlignment="1" applyProtection="1">
      <alignment horizontal="right"/>
    </xf>
    <xf numFmtId="0" fontId="7" fillId="3" borderId="3" xfId="0" applyFont="1" applyFill="1" applyBorder="1" applyAlignment="1" applyProtection="1">
      <alignment horizontal="left"/>
    </xf>
    <xf numFmtId="37" fontId="7" fillId="3" borderId="3" xfId="2" applyNumberFormat="1" applyFont="1" applyFill="1" applyBorder="1" applyAlignment="1" applyProtection="1">
      <alignment horizontal="right"/>
    </xf>
    <xf numFmtId="0" fontId="7" fillId="3" borderId="2" xfId="0" applyFont="1" applyFill="1" applyBorder="1" applyAlignment="1" applyProtection="1">
      <alignment horizontal="left"/>
    </xf>
    <xf numFmtId="0" fontId="4" fillId="0" borderId="0" xfId="0" applyFont="1" applyBorder="1" applyAlignment="1" applyProtection="1">
      <alignment horizontal="left" wrapText="1"/>
    </xf>
    <xf numFmtId="39" fontId="4" fillId="0" borderId="0" xfId="2" applyNumberFormat="1" applyFont="1" applyBorder="1" applyAlignment="1" applyProtection="1">
      <alignment horizontal="right"/>
    </xf>
    <xf numFmtId="0" fontId="27" fillId="0" borderId="0" xfId="0" applyFont="1" applyBorder="1" applyAlignment="1" applyProtection="1">
      <alignment horizontal="left"/>
    </xf>
    <xf numFmtId="3" fontId="7" fillId="3" borderId="0" xfId="0" applyNumberFormat="1" applyFont="1" applyFill="1" applyAlignment="1">
      <alignment horizontal="center"/>
    </xf>
    <xf numFmtId="3" fontId="7" fillId="3" borderId="0" xfId="0" applyNumberFormat="1" applyFont="1" applyFill="1" applyAlignment="1">
      <alignment horizontal="right"/>
    </xf>
    <xf numFmtId="3" fontId="7" fillId="3" borderId="0" xfId="0" applyNumberFormat="1" applyFont="1" applyFill="1" applyAlignment="1">
      <alignment horizontal="right" wrapText="1"/>
    </xf>
    <xf numFmtId="3" fontId="7" fillId="3" borderId="0" xfId="0" applyNumberFormat="1" applyFont="1" applyFill="1" applyAlignment="1">
      <alignment vertical="center"/>
    </xf>
    <xf numFmtId="3" fontId="4" fillId="3" borderId="0" xfId="0" applyNumberFormat="1" applyFont="1" applyFill="1" applyAlignment="1">
      <alignment horizontal="right" vertical="center"/>
    </xf>
    <xf numFmtId="10" fontId="4" fillId="3" borderId="0" xfId="0" applyNumberFormat="1" applyFont="1" applyFill="1" applyAlignment="1">
      <alignment horizontal="right" vertical="center"/>
    </xf>
    <xf numFmtId="10" fontId="7" fillId="0" borderId="7" xfId="0" applyNumberFormat="1" applyFont="1" applyBorder="1" applyAlignment="1">
      <alignment vertical="center"/>
    </xf>
    <xf numFmtId="10" fontId="4" fillId="0" borderId="7" xfId="0" applyNumberFormat="1" applyFont="1" applyBorder="1" applyAlignment="1">
      <alignment horizontal="right" vertical="center"/>
    </xf>
    <xf numFmtId="0" fontId="27" fillId="0" borderId="0" xfId="0" applyFont="1" applyAlignment="1">
      <alignment horizontal="right"/>
    </xf>
    <xf numFmtId="37" fontId="7" fillId="3" borderId="3" xfId="0" applyNumberFormat="1" applyFont="1" applyFill="1" applyBorder="1" applyAlignment="1" applyProtection="1">
      <alignment horizontal="left" vertical="center"/>
    </xf>
    <xf numFmtId="37" fontId="7" fillId="3" borderId="3" xfId="0" applyNumberFormat="1" applyFont="1" applyFill="1" applyBorder="1" applyAlignment="1" applyProtection="1">
      <alignment horizontal="right" vertical="center"/>
    </xf>
    <xf numFmtId="10" fontId="7" fillId="0" borderId="0" xfId="0" applyNumberFormat="1" applyFont="1" applyBorder="1" applyAlignment="1" applyProtection="1">
      <alignment horizontal="left"/>
    </xf>
    <xf numFmtId="37" fontId="7" fillId="0" borderId="0" xfId="0" applyNumberFormat="1" applyFont="1" applyBorder="1" applyAlignment="1" applyProtection="1">
      <alignment horizontal="left"/>
    </xf>
    <xf numFmtId="10" fontId="4" fillId="0" borderId="0" xfId="0" applyNumberFormat="1" applyFont="1" applyBorder="1" applyAlignment="1" applyProtection="1">
      <alignment horizontal="right"/>
    </xf>
    <xf numFmtId="49" fontId="27" fillId="0" borderId="0" xfId="0" applyNumberFormat="1" applyFont="1" applyBorder="1" applyAlignment="1">
      <alignment horizontal="left"/>
    </xf>
    <xf numFmtId="37" fontId="27" fillId="0" borderId="0" xfId="0" applyNumberFormat="1" applyFont="1" applyAlignment="1">
      <alignment horizontal="left"/>
    </xf>
    <xf numFmtId="37" fontId="111" fillId="0" borderId="0" xfId="0" applyNumberFormat="1" applyFont="1" applyAlignment="1">
      <alignment horizontal="left"/>
    </xf>
    <xf numFmtId="166" fontId="4" fillId="0" borderId="0" xfId="2" applyNumberFormat="1" applyFont="1" applyAlignment="1">
      <alignment horizontal="right" vertical="top"/>
    </xf>
    <xf numFmtId="37" fontId="7" fillId="34" borderId="20" xfId="0" quotePrefix="1" applyNumberFormat="1" applyFont="1" applyFill="1" applyBorder="1" applyAlignment="1" applyProtection="1">
      <alignment horizontal="left" vertical="center"/>
    </xf>
    <xf numFmtId="10" fontId="7" fillId="3" borderId="3" xfId="0" applyNumberFormat="1" applyFont="1" applyFill="1" applyBorder="1" applyAlignment="1" applyProtection="1">
      <alignment horizontal="left" wrapText="1"/>
    </xf>
    <xf numFmtId="10" fontId="109" fillId="3" borderId="3" xfId="2" applyNumberFormat="1" applyFont="1" applyFill="1" applyBorder="1" applyAlignment="1" applyProtection="1">
      <alignment horizontal="right"/>
    </xf>
    <xf numFmtId="37" fontId="110" fillId="0" borderId="0" xfId="2" applyNumberFormat="1" applyFont="1" applyBorder="1" applyAlignment="1" applyProtection="1">
      <alignment horizontal="right"/>
    </xf>
    <xf numFmtId="37" fontId="109" fillId="3" borderId="3" xfId="2" applyNumberFormat="1" applyFont="1" applyFill="1" applyBorder="1" applyAlignment="1" applyProtection="1">
      <alignment horizontal="right"/>
    </xf>
    <xf numFmtId="0" fontId="7" fillId="3" borderId="3" xfId="0" applyFont="1" applyFill="1" applyBorder="1" applyAlignment="1" applyProtection="1">
      <alignment horizontal="left" wrapText="1"/>
    </xf>
    <xf numFmtId="43" fontId="4" fillId="0" borderId="0" xfId="0" applyNumberFormat="1" applyFont="1" applyBorder="1" applyAlignment="1" applyProtection="1">
      <alignment horizontal="left" wrapText="1"/>
    </xf>
    <xf numFmtId="10" fontId="110" fillId="0" borderId="0" xfId="2" applyNumberFormat="1" applyFont="1" applyBorder="1" applyAlignment="1" applyProtection="1">
      <alignment horizontal="right"/>
    </xf>
    <xf numFmtId="10" fontId="4" fillId="0" borderId="7" xfId="0" applyNumberFormat="1" applyFont="1" applyFill="1" applyBorder="1" applyAlignment="1">
      <alignment horizontal="right" vertical="center"/>
    </xf>
    <xf numFmtId="0" fontId="115" fillId="0" borderId="0" xfId="0" applyFont="1"/>
    <xf numFmtId="3" fontId="116" fillId="0" borderId="0" xfId="0" applyNumberFormat="1" applyFont="1" applyAlignment="1">
      <alignment horizontal="right" wrapText="1"/>
    </xf>
    <xf numFmtId="10" fontId="7" fillId="3" borderId="0" xfId="0" applyNumberFormat="1" applyFont="1" applyFill="1" applyAlignment="1">
      <alignment horizontal="right"/>
    </xf>
    <xf numFmtId="3" fontId="4" fillId="3" borderId="0" xfId="0" applyNumberFormat="1" applyFont="1" applyFill="1" applyAlignment="1">
      <alignment horizontal="right"/>
    </xf>
    <xf numFmtId="10" fontId="4" fillId="0" borderId="7" xfId="0" applyNumberFormat="1" applyFont="1" applyBorder="1" applyAlignment="1">
      <alignment horizontal="right"/>
    </xf>
    <xf numFmtId="10" fontId="111" fillId="0" borderId="0" xfId="0" applyNumberFormat="1" applyFont="1" applyAlignment="1">
      <alignment horizontal="right"/>
    </xf>
    <xf numFmtId="0" fontId="111" fillId="0" borderId="0" xfId="0" applyFont="1"/>
    <xf numFmtId="3" fontId="116" fillId="0" borderId="0" xfId="0" applyNumberFormat="1" applyFont="1" applyAlignment="1">
      <alignment horizontal="center" wrapText="1"/>
    </xf>
    <xf numFmtId="3" fontId="27" fillId="0" borderId="0" xfId="0" applyNumberFormat="1" applyFont="1" applyFill="1" applyAlignment="1" applyProtection="1">
      <alignment horizontal="left"/>
    </xf>
    <xf numFmtId="3" fontId="4" fillId="3" borderId="3" xfId="0" applyNumberFormat="1" applyFont="1" applyFill="1" applyBorder="1" applyAlignment="1">
      <alignment vertical="center"/>
    </xf>
    <xf numFmtId="3" fontId="4" fillId="0" borderId="0" xfId="0" applyNumberFormat="1" applyFont="1" applyAlignment="1">
      <alignment vertical="center"/>
    </xf>
    <xf numFmtId="10" fontId="27" fillId="0" borderId="0" xfId="0" applyNumberFormat="1" applyFont="1" applyFill="1" applyAlignment="1">
      <alignment horizontal="right"/>
    </xf>
    <xf numFmtId="10" fontId="27" fillId="0" borderId="0" xfId="0" applyNumberFormat="1" applyFont="1" applyFill="1"/>
    <xf numFmtId="0" fontId="7" fillId="3" borderId="0" xfId="0" applyFont="1" applyFill="1" applyAlignment="1">
      <alignment horizontal="right" vertical="top"/>
    </xf>
    <xf numFmtId="0" fontId="7" fillId="3" borderId="0" xfId="0" applyFont="1" applyFill="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76" fillId="0" borderId="0" xfId="0" applyFont="1" applyFill="1" applyBorder="1" applyAlignment="1">
      <alignment horizontal="right"/>
    </xf>
    <xf numFmtId="37" fontId="111" fillId="0" borderId="0" xfId="0" applyNumberFormat="1" applyFont="1"/>
    <xf numFmtId="10" fontId="53" fillId="0" borderId="0" xfId="0" applyNumberFormat="1" applyFont="1" applyAlignment="1">
      <alignment horizontal="left"/>
    </xf>
    <xf numFmtId="0" fontId="7" fillId="3" borderId="2" xfId="172" applyFont="1" applyFill="1" applyBorder="1"/>
    <xf numFmtId="3" fontId="7" fillId="3" borderId="2" xfId="172" applyNumberFormat="1" applyFont="1" applyFill="1" applyBorder="1" applyAlignment="1">
      <alignment horizontal="right"/>
    </xf>
    <xf numFmtId="3" fontId="7" fillId="3" borderId="2" xfId="172" applyNumberFormat="1" applyFont="1" applyFill="1" applyBorder="1" applyAlignment="1">
      <alignment horizontal="right" wrapText="1"/>
    </xf>
    <xf numFmtId="0" fontId="7" fillId="3" borderId="2" xfId="172" applyFont="1" applyFill="1" applyBorder="1" applyAlignment="1">
      <alignment horizontal="left" vertical="center"/>
    </xf>
    <xf numFmtId="0" fontId="7" fillId="3" borderId="3" xfId="172" applyFont="1" applyFill="1" applyBorder="1" applyAlignment="1">
      <alignment horizontal="left" vertical="center"/>
    </xf>
    <xf numFmtId="166" fontId="4" fillId="3" borderId="3" xfId="2" applyNumberFormat="1" applyFont="1" applyFill="1" applyBorder="1" applyAlignment="1">
      <alignment horizontal="right" vertical="center"/>
    </xf>
    <xf numFmtId="37" fontId="4" fillId="3" borderId="3" xfId="172" applyNumberFormat="1" applyFont="1" applyFill="1" applyBorder="1" applyAlignment="1">
      <alignment horizontal="right" vertical="center"/>
    </xf>
    <xf numFmtId="166" fontId="4" fillId="0" borderId="0" xfId="2" applyNumberFormat="1" applyFont="1" applyAlignment="1">
      <alignment horizontal="right" vertical="center"/>
    </xf>
    <xf numFmtId="37" fontId="4" fillId="0" borderId="0" xfId="172" applyNumberFormat="1" applyFont="1" applyAlignment="1">
      <alignment horizontal="right" vertical="center"/>
    </xf>
    <xf numFmtId="0" fontId="7" fillId="3" borderId="3" xfId="172" applyFont="1" applyFill="1" applyBorder="1"/>
    <xf numFmtId="37" fontId="4" fillId="3" borderId="3" xfId="172" applyNumberFormat="1" applyFont="1" applyFill="1" applyBorder="1" applyAlignment="1">
      <alignment vertical="center"/>
    </xf>
    <xf numFmtId="37" fontId="4" fillId="0" borderId="0" xfId="172" applyNumberFormat="1" applyFont="1" applyAlignment="1">
      <alignment vertical="center"/>
    </xf>
    <xf numFmtId="0" fontId="4" fillId="0" borderId="0" xfId="172" applyFont="1" applyAlignment="1">
      <alignment horizontal="left" vertical="top"/>
    </xf>
    <xf numFmtId="0" fontId="7" fillId="3" borderId="3" xfId="172" quotePrefix="1" applyFont="1" applyFill="1" applyBorder="1" applyAlignment="1">
      <alignment horizontal="left" vertical="center"/>
    </xf>
    <xf numFmtId="0" fontId="4" fillId="0" borderId="0" xfId="172" quotePrefix="1" applyFont="1" applyAlignment="1">
      <alignment horizontal="left" vertical="center"/>
    </xf>
    <xf numFmtId="0" fontId="7" fillId="0" borderId="0" xfId="172" quotePrefix="1" applyFont="1" applyAlignment="1">
      <alignment horizontal="left" vertical="center"/>
    </xf>
    <xf numFmtId="0" fontId="4" fillId="0" borderId="0" xfId="172" applyFont="1" applyAlignment="1">
      <alignment horizontal="left" vertical="center"/>
    </xf>
    <xf numFmtId="0" fontId="4" fillId="3" borderId="2" xfId="172" applyFont="1" applyFill="1" applyBorder="1"/>
    <xf numFmtId="0" fontId="7" fillId="3" borderId="2" xfId="172" applyFont="1" applyFill="1" applyBorder="1" applyAlignment="1">
      <alignment horizontal="right"/>
    </xf>
    <xf numFmtId="168" fontId="4" fillId="3" borderId="3" xfId="172" applyNumberFormat="1" applyFont="1" applyFill="1" applyBorder="1" applyAlignment="1">
      <alignment horizontal="center"/>
    </xf>
    <xf numFmtId="166" fontId="4" fillId="3" borderId="3" xfId="2" quotePrefix="1" applyNumberFormat="1" applyFont="1" applyFill="1" applyBorder="1" applyAlignment="1">
      <alignment horizontal="right" vertical="center"/>
    </xf>
    <xf numFmtId="166" fontId="4" fillId="0" borderId="0" xfId="2" quotePrefix="1" applyNumberFormat="1" applyFont="1" applyAlignment="1">
      <alignment horizontal="right" vertical="center"/>
    </xf>
    <xf numFmtId="166" fontId="4" fillId="3" borderId="3" xfId="2" applyNumberFormat="1" applyFont="1" applyFill="1" applyBorder="1" applyAlignment="1">
      <alignment vertical="center"/>
    </xf>
    <xf numFmtId="166" fontId="4" fillId="0" borderId="0" xfId="2" applyNumberFormat="1" applyFont="1" applyAlignment="1">
      <alignment vertical="center"/>
    </xf>
    <xf numFmtId="166" fontId="4" fillId="0" borderId="0" xfId="2" applyNumberFormat="1" applyFont="1" applyAlignment="1">
      <alignment vertical="top"/>
    </xf>
    <xf numFmtId="166" fontId="4" fillId="3" borderId="3" xfId="2" applyNumberFormat="1" applyFont="1" applyFill="1" applyBorder="1"/>
    <xf numFmtId="166" fontId="4" fillId="0" borderId="0" xfId="2" quotePrefix="1" applyNumberFormat="1" applyFont="1" applyAlignment="1">
      <alignment horizontal="left" vertical="top"/>
    </xf>
    <xf numFmtId="166" fontId="4" fillId="3" borderId="3" xfId="2" quotePrefix="1" applyNumberFormat="1" applyFont="1" applyFill="1" applyBorder="1" applyAlignment="1">
      <alignment horizontal="left" vertical="center"/>
    </xf>
    <xf numFmtId="166" fontId="4" fillId="0" borderId="0" xfId="2" quotePrefix="1" applyNumberFormat="1" applyFont="1" applyAlignment="1">
      <alignment horizontal="left" vertical="center"/>
    </xf>
    <xf numFmtId="166" fontId="4" fillId="0" borderId="0" xfId="2" applyNumberFormat="1" applyFont="1" applyAlignment="1">
      <alignment horizontal="left" vertical="center"/>
    </xf>
    <xf numFmtId="166" fontId="4" fillId="3" borderId="2" xfId="2" applyNumberFormat="1" applyFont="1" applyFill="1" applyBorder="1" applyAlignment="1">
      <alignment vertical="center"/>
    </xf>
    <xf numFmtId="0" fontId="7" fillId="3" borderId="2" xfId="172" applyFont="1" applyFill="1" applyBorder="1" applyAlignment="1">
      <alignment horizontal="right" wrapText="1"/>
    </xf>
    <xf numFmtId="0" fontId="4" fillId="3" borderId="0" xfId="0" applyFont="1" applyFill="1" applyBorder="1" applyAlignment="1">
      <alignment horizontal="center"/>
    </xf>
    <xf numFmtId="0" fontId="7" fillId="3" borderId="1" xfId="0" applyFont="1" applyFill="1" applyBorder="1" applyAlignment="1">
      <alignment vertical="center"/>
    </xf>
    <xf numFmtId="0" fontId="7" fillId="3" borderId="1" xfId="0" applyFont="1" applyFill="1" applyBorder="1" applyAlignment="1">
      <alignment horizontal="center" vertical="center" wrapText="1"/>
    </xf>
    <xf numFmtId="0" fontId="7" fillId="3" borderId="1" xfId="0" quotePrefix="1" applyFont="1" applyFill="1" applyBorder="1" applyAlignment="1">
      <alignment horizontal="center" vertical="center" wrapText="1"/>
    </xf>
    <xf numFmtId="0" fontId="7" fillId="3" borderId="3" xfId="0" applyFont="1" applyFill="1" applyBorder="1" applyAlignment="1">
      <alignment vertical="center"/>
    </xf>
    <xf numFmtId="0" fontId="4" fillId="3" borderId="3" xfId="0" applyFont="1" applyFill="1" applyBorder="1" applyAlignment="1">
      <alignment vertical="center"/>
    </xf>
    <xf numFmtId="0" fontId="4" fillId="0" borderId="0" xfId="0" applyFont="1" applyAlignment="1">
      <alignment horizontal="right" vertical="center"/>
    </xf>
    <xf numFmtId="0" fontId="7" fillId="3" borderId="0" xfId="0" applyFont="1" applyFill="1" applyAlignment="1">
      <alignment vertical="center"/>
    </xf>
    <xf numFmtId="0" fontId="7" fillId="3" borderId="0" xfId="0" applyFont="1" applyFill="1" applyBorder="1" applyAlignment="1">
      <alignment horizontal="centerContinuous"/>
    </xf>
    <xf numFmtId="0" fontId="7" fillId="3" borderId="0" xfId="0" applyFont="1" applyFill="1" applyBorder="1" applyAlignment="1">
      <alignment horizontal="center" vertical="center" wrapText="1"/>
    </xf>
    <xf numFmtId="0" fontId="7" fillId="3" borderId="0" xfId="0" applyFont="1" applyFill="1" applyAlignment="1">
      <alignment horizontal="left" vertical="center"/>
    </xf>
    <xf numFmtId="3" fontId="4" fillId="0" borderId="0" xfId="0" quotePrefix="1" applyNumberFormat="1" applyFont="1" applyAlignment="1">
      <alignment horizontal="right"/>
    </xf>
    <xf numFmtId="10" fontId="4" fillId="3" borderId="0" xfId="0" applyNumberFormat="1" applyFont="1" applyFill="1" applyAlignment="1">
      <alignment vertical="center"/>
    </xf>
    <xf numFmtId="0" fontId="4" fillId="3" borderId="0" xfId="0" applyFont="1" applyFill="1" applyAlignment="1">
      <alignment horizontal="right" vertical="center"/>
    </xf>
    <xf numFmtId="0" fontId="27" fillId="0" borderId="0" xfId="0" applyFont="1" applyFill="1" applyAlignment="1">
      <alignment vertical="top"/>
    </xf>
    <xf numFmtId="0" fontId="115" fillId="0" borderId="0" xfId="0" applyFont="1" applyFill="1"/>
    <xf numFmtId="0" fontId="27" fillId="0" borderId="0" xfId="0" applyFont="1" applyFill="1" applyAlignment="1">
      <alignment horizontal="right"/>
    </xf>
    <xf numFmtId="0" fontId="74" fillId="4" borderId="0" xfId="5" applyFont="1" applyFill="1" applyBorder="1" applyAlignment="1"/>
    <xf numFmtId="0" fontId="117" fillId="4" borderId="0" xfId="5" applyFont="1" applyFill="1"/>
    <xf numFmtId="176" fontId="12" fillId="0" borderId="0" xfId="0" applyNumberFormat="1" applyFont="1"/>
    <xf numFmtId="0" fontId="14" fillId="0" borderId="19" xfId="0" applyFont="1" applyBorder="1" applyAlignment="1">
      <alignment horizontal="left"/>
    </xf>
    <xf numFmtId="39" fontId="12" fillId="0" borderId="19" xfId="2" applyNumberFormat="1" applyFont="1" applyBorder="1" applyAlignment="1">
      <alignment horizontal="right"/>
    </xf>
    <xf numFmtId="0" fontId="4" fillId="0" borderId="0" xfId="42" applyFont="1" applyFill="1"/>
    <xf numFmtId="17" fontId="7" fillId="34" borderId="20" xfId="0" quotePrefix="1" applyNumberFormat="1" applyFont="1" applyFill="1" applyBorder="1" applyAlignment="1">
      <alignment horizontal="left"/>
    </xf>
    <xf numFmtId="0" fontId="27" fillId="0" borderId="0" xfId="0" applyFont="1" applyBorder="1" applyAlignment="1"/>
    <xf numFmtId="3" fontId="27" fillId="0" borderId="0" xfId="2" applyNumberFormat="1" applyFont="1" applyBorder="1" applyAlignment="1"/>
    <xf numFmtId="3" fontId="27" fillId="0" borderId="0" xfId="2" applyNumberFormat="1" applyFont="1" applyBorder="1" applyAlignment="1">
      <alignment horizontal="right"/>
    </xf>
    <xf numFmtId="0" fontId="54" fillId="33" borderId="0" xfId="0" applyFont="1" applyFill="1" applyBorder="1" applyAlignment="1"/>
    <xf numFmtId="0" fontId="5" fillId="33" borderId="0" xfId="0" applyFont="1" applyFill="1" applyBorder="1" applyAlignment="1">
      <alignment horizontal="centerContinuous"/>
    </xf>
    <xf numFmtId="0" fontId="54" fillId="33" borderId="0" xfId="0" applyFont="1" applyFill="1" applyBorder="1" applyAlignment="1">
      <alignment horizontal="centerContinuous"/>
    </xf>
    <xf numFmtId="17" fontId="7" fillId="34" borderId="20" xfId="0" quotePrefix="1" applyNumberFormat="1" applyFont="1" applyFill="1" applyBorder="1" applyAlignment="1">
      <alignment horizontal="center"/>
    </xf>
    <xf numFmtId="37" fontId="4" fillId="3" borderId="2" xfId="0" applyNumberFormat="1" applyFont="1" applyFill="1" applyBorder="1" applyAlignment="1">
      <alignment horizontal="right" vertical="center"/>
    </xf>
    <xf numFmtId="1" fontId="4" fillId="0" borderId="0" xfId="0" applyNumberFormat="1" applyFont="1" applyAlignment="1">
      <alignment horizontal="right"/>
    </xf>
    <xf numFmtId="10" fontId="4" fillId="0" borderId="0" xfId="0" applyNumberFormat="1" applyFont="1" applyAlignment="1">
      <alignment horizontal="left"/>
    </xf>
    <xf numFmtId="10" fontId="7" fillId="3" borderId="2" xfId="0" applyNumberFormat="1" applyFont="1" applyFill="1" applyBorder="1" applyAlignment="1">
      <alignment horizontal="right" vertical="center" wrapText="1"/>
    </xf>
    <xf numFmtId="37" fontId="4" fillId="0" borderId="0" xfId="0" applyNumberFormat="1" applyFont="1" applyBorder="1" applyAlignment="1">
      <alignment horizontal="left"/>
    </xf>
    <xf numFmtId="0" fontId="4" fillId="0" borderId="0" xfId="0" applyFont="1" applyAlignment="1">
      <alignment horizontal="left"/>
    </xf>
    <xf numFmtId="0" fontId="7" fillId="0" borderId="0" xfId="0" applyFont="1" applyAlignment="1">
      <alignment horizontal="left" vertical="center"/>
    </xf>
    <xf numFmtId="0" fontId="66" fillId="4" borderId="0" xfId="7" applyFont="1" applyFill="1" applyAlignment="1" applyProtection="1">
      <alignment horizontal="left" vertical="center" indent="11"/>
    </xf>
    <xf numFmtId="37" fontId="9" fillId="3" borderId="2" xfId="0" applyNumberFormat="1" applyFont="1" applyFill="1" applyBorder="1" applyAlignment="1">
      <alignment horizontal="left"/>
    </xf>
    <xf numFmtId="37" fontId="44" fillId="3" borderId="2" xfId="0" applyNumberFormat="1" applyFont="1" applyFill="1" applyBorder="1" applyAlignment="1">
      <alignment horizontal="right"/>
    </xf>
    <xf numFmtId="37" fontId="9" fillId="3" borderId="3" xfId="0" applyNumberFormat="1" applyFont="1" applyFill="1" applyBorder="1"/>
    <xf numFmtId="37" fontId="44" fillId="3" borderId="3" xfId="0" applyNumberFormat="1" applyFont="1" applyFill="1" applyBorder="1" applyAlignment="1">
      <alignment horizontal="right"/>
    </xf>
    <xf numFmtId="37" fontId="44" fillId="0" borderId="0" xfId="0" applyNumberFormat="1" applyFont="1" applyBorder="1"/>
    <xf numFmtId="37" fontId="44" fillId="0" borderId="0" xfId="0" applyNumberFormat="1" applyFont="1" applyAlignment="1">
      <alignment horizontal="right"/>
    </xf>
    <xf numFmtId="37" fontId="9" fillId="0" borderId="0" xfId="0" applyNumberFormat="1" applyFont="1" applyBorder="1"/>
    <xf numFmtId="37" fontId="44" fillId="0" borderId="0" xfId="0" applyNumberFormat="1" applyFont="1" applyBorder="1" applyAlignment="1">
      <alignment horizontal="left"/>
    </xf>
    <xf numFmtId="0" fontId="9" fillId="0" borderId="0" xfId="0" applyFont="1"/>
    <xf numFmtId="0" fontId="44" fillId="0" borderId="0" xfId="0" applyFont="1" applyBorder="1"/>
    <xf numFmtId="37" fontId="44" fillId="0" borderId="0" xfId="0" applyNumberFormat="1" applyFont="1" applyBorder="1" applyAlignment="1">
      <alignment horizontal="right"/>
    </xf>
    <xf numFmtId="37" fontId="9" fillId="3" borderId="2" xfId="0" applyNumberFormat="1" applyFont="1" applyFill="1" applyBorder="1"/>
    <xf numFmtId="0" fontId="44" fillId="0" borderId="0" xfId="0" applyFont="1" applyAlignment="1">
      <alignment horizontal="left"/>
    </xf>
    <xf numFmtId="37" fontId="9" fillId="3" borderId="3" xfId="0" applyNumberFormat="1" applyFont="1" applyFill="1" applyBorder="1" applyAlignment="1">
      <alignment horizontal="left"/>
    </xf>
    <xf numFmtId="37" fontId="44" fillId="0" borderId="0" xfId="0" applyNumberFormat="1" applyFont="1" applyBorder="1" applyAlignment="1">
      <alignment horizontal="left" wrapText="1"/>
    </xf>
    <xf numFmtId="37" fontId="9" fillId="0" borderId="0" xfId="0" applyNumberFormat="1" applyFont="1" applyBorder="1" applyAlignment="1">
      <alignment horizontal="left"/>
    </xf>
    <xf numFmtId="3" fontId="44" fillId="0" borderId="0" xfId="0" applyNumberFormat="1" applyFont="1" applyAlignment="1">
      <alignment horizontal="right"/>
    </xf>
    <xf numFmtId="17" fontId="7" fillId="34" borderId="20" xfId="0" quotePrefix="1" applyNumberFormat="1" applyFont="1" applyFill="1" applyBorder="1" applyAlignment="1">
      <alignment horizontal="left" vertical="center"/>
    </xf>
    <xf numFmtId="17" fontId="7" fillId="34" borderId="20" xfId="0" quotePrefix="1" applyNumberFormat="1" applyFont="1" applyFill="1" applyBorder="1" applyAlignment="1">
      <alignment horizontal="right" vertical="center"/>
    </xf>
    <xf numFmtId="0" fontId="12" fillId="0" borderId="0" xfId="0" applyFont="1" applyAlignment="1">
      <alignment horizontal="center" vertical="center"/>
    </xf>
    <xf numFmtId="37" fontId="9" fillId="3" borderId="2" xfId="0" applyNumberFormat="1" applyFont="1" applyFill="1" applyBorder="1" applyAlignment="1">
      <alignment horizontal="right"/>
    </xf>
    <xf numFmtId="37" fontId="44" fillId="0" borderId="3" xfId="0" applyNumberFormat="1" applyFont="1" applyFill="1" applyBorder="1"/>
    <xf numFmtId="37" fontId="44" fillId="0" borderId="3" xfId="0" applyNumberFormat="1" applyFont="1" applyFill="1" applyBorder="1" applyAlignment="1">
      <alignment horizontal="right"/>
    </xf>
    <xf numFmtId="164" fontId="7" fillId="3" borderId="2" xfId="0" applyNumberFormat="1" applyFont="1" applyFill="1" applyBorder="1" applyAlignment="1">
      <alignment horizontal="left"/>
    </xf>
    <xf numFmtId="164" fontId="7" fillId="3" borderId="3" xfId="0" applyNumberFormat="1" applyFont="1" applyFill="1" applyBorder="1" applyAlignment="1">
      <alignment horizontal="left"/>
    </xf>
    <xf numFmtId="164" fontId="7" fillId="0" borderId="0" xfId="0" applyNumberFormat="1" applyFont="1" applyBorder="1" applyAlignment="1">
      <alignment horizontal="left"/>
    </xf>
    <xf numFmtId="3" fontId="43" fillId="36" borderId="22" xfId="0" applyNumberFormat="1" applyFont="1" applyFill="1" applyBorder="1" applyAlignment="1">
      <alignment horizontal="left" vertical="center"/>
    </xf>
    <xf numFmtId="3" fontId="7" fillId="36" borderId="23" xfId="0" applyNumberFormat="1" applyFont="1" applyFill="1" applyBorder="1" applyAlignment="1">
      <alignment horizontal="left" vertical="center"/>
    </xf>
    <xf numFmtId="0" fontId="4" fillId="36" borderId="22" xfId="0" applyFont="1" applyFill="1" applyBorder="1" applyAlignment="1">
      <alignment horizontal="left"/>
    </xf>
    <xf numFmtId="3" fontId="7" fillId="36" borderId="20" xfId="0" applyNumberFormat="1" applyFont="1" applyFill="1" applyBorder="1" applyAlignment="1">
      <alignment horizontal="left"/>
    </xf>
    <xf numFmtId="3" fontId="7" fillId="36" borderId="0" xfId="0" applyNumberFormat="1" applyFont="1" applyFill="1" applyBorder="1" applyAlignment="1">
      <alignment horizontal="left"/>
    </xf>
    <xf numFmtId="0" fontId="7" fillId="36" borderId="20" xfId="0" applyFont="1" applyFill="1" applyBorder="1" applyAlignment="1">
      <alignment horizontal="right" vertical="center"/>
    </xf>
    <xf numFmtId="0" fontId="7" fillId="36" borderId="0" xfId="0" applyFont="1" applyFill="1" applyBorder="1" applyAlignment="1">
      <alignment horizontal="right" vertical="center" wrapText="1"/>
    </xf>
    <xf numFmtId="37" fontId="4" fillId="36" borderId="22" xfId="0" applyNumberFormat="1" applyFont="1" applyFill="1" applyBorder="1" applyAlignment="1">
      <alignment horizontal="right" vertical="center"/>
    </xf>
    <xf numFmtId="37" fontId="4" fillId="36" borderId="20" xfId="0" applyNumberFormat="1" applyFont="1" applyFill="1" applyBorder="1" applyAlignment="1">
      <alignment horizontal="right" vertical="center"/>
    </xf>
    <xf numFmtId="37" fontId="4" fillId="0" borderId="0" xfId="0" applyNumberFormat="1" applyFont="1" applyAlignment="1">
      <alignment horizontal="right" vertical="center"/>
    </xf>
    <xf numFmtId="37" fontId="4" fillId="36" borderId="22" xfId="0" applyNumberFormat="1" applyFont="1" applyFill="1" applyBorder="1" applyAlignment="1" applyProtection="1">
      <alignment horizontal="right" vertical="center"/>
    </xf>
    <xf numFmtId="37" fontId="4" fillId="36" borderId="0" xfId="0" applyNumberFormat="1" applyFont="1" applyFill="1" applyAlignment="1">
      <alignment horizontal="right" vertical="center"/>
    </xf>
    <xf numFmtId="3" fontId="27" fillId="0" borderId="0" xfId="0" applyNumberFormat="1" applyFont="1" applyAlignment="1" applyProtection="1">
      <alignment horizontal="left"/>
    </xf>
    <xf numFmtId="49" fontId="114" fillId="0" borderId="0" xfId="0" applyNumberFormat="1" applyFont="1" applyAlignment="1">
      <alignment horizontal="left"/>
    </xf>
    <xf numFmtId="10" fontId="42" fillId="0" borderId="0" xfId="0" applyNumberFormat="1" applyFont="1" applyAlignment="1">
      <alignment horizontal="right"/>
    </xf>
    <xf numFmtId="0" fontId="110" fillId="0" borderId="0" xfId="0" applyFont="1" applyBorder="1" applyAlignment="1">
      <alignment horizontal="left"/>
    </xf>
    <xf numFmtId="37" fontId="109" fillId="0" borderId="0" xfId="0" applyNumberFormat="1" applyFont="1" applyBorder="1" applyAlignment="1" applyProtection="1">
      <alignment horizontal="right"/>
    </xf>
    <xf numFmtId="0" fontId="109" fillId="0" borderId="0" xfId="0" applyFont="1" applyBorder="1" applyAlignment="1">
      <alignment horizontal="right"/>
    </xf>
    <xf numFmtId="49" fontId="7" fillId="0" borderId="6" xfId="0" quotePrefix="1" applyNumberFormat="1" applyFont="1" applyBorder="1" applyAlignment="1">
      <alignment horizontal="left"/>
    </xf>
    <xf numFmtId="0" fontId="4" fillId="0" borderId="6" xfId="0" applyFont="1" applyBorder="1" applyAlignment="1">
      <alignment horizontal="right"/>
    </xf>
    <xf numFmtId="3" fontId="4" fillId="0" borderId="6" xfId="0" applyNumberFormat="1" applyFont="1" applyBorder="1" applyAlignment="1">
      <alignment horizontal="right"/>
    </xf>
    <xf numFmtId="49" fontId="30" fillId="0" borderId="0" xfId="0" quotePrefix="1" applyNumberFormat="1" applyFont="1" applyBorder="1" applyAlignment="1" applyProtection="1">
      <alignment horizontal="left"/>
    </xf>
    <xf numFmtId="3" fontId="42" fillId="0" borderId="0" xfId="0" applyNumberFormat="1" applyFont="1" applyAlignment="1">
      <alignment horizontal="right"/>
    </xf>
    <xf numFmtId="0" fontId="13" fillId="3" borderId="0" xfId="0" applyFont="1" applyFill="1"/>
    <xf numFmtId="0" fontId="4" fillId="3" borderId="0" xfId="0" applyFont="1" applyFill="1" applyAlignment="1">
      <alignment horizontal="right"/>
    </xf>
    <xf numFmtId="0" fontId="0" fillId="0" borderId="0" xfId="0"/>
    <xf numFmtId="166" fontId="4" fillId="0" borderId="0" xfId="0" applyNumberFormat="1" applyFont="1" applyFill="1" applyAlignment="1">
      <alignment horizontal="left"/>
    </xf>
    <xf numFmtId="37" fontId="7" fillId="0" borderId="3" xfId="0" applyNumberFormat="1" applyFont="1" applyFill="1" applyBorder="1" applyAlignment="1">
      <alignment horizontal="left"/>
    </xf>
    <xf numFmtId="166" fontId="7" fillId="3" borderId="3" xfId="2" applyNumberFormat="1" applyFont="1" applyFill="1" applyBorder="1" applyAlignment="1">
      <alignment horizontal="left"/>
    </xf>
    <xf numFmtId="10" fontId="25" fillId="0" borderId="0" xfId="171" applyNumberFormat="1" applyFont="1" applyFill="1" applyBorder="1" applyAlignment="1">
      <alignment horizontal="right" vertical="center"/>
    </xf>
    <xf numFmtId="10" fontId="25" fillId="0" borderId="0" xfId="171" applyNumberFormat="1" applyFont="1" applyFill="1" applyBorder="1" applyAlignment="1">
      <alignment horizontal="right" vertical="top"/>
    </xf>
    <xf numFmtId="10" fontId="7" fillId="34" borderId="20" xfId="171" quotePrefix="1" applyNumberFormat="1" applyFont="1" applyFill="1" applyBorder="1" applyAlignment="1" applyProtection="1">
      <alignment horizontal="right" vertical="center"/>
    </xf>
    <xf numFmtId="10" fontId="25" fillId="0" borderId="0" xfId="171" applyNumberFormat="1" applyFont="1" applyFill="1" applyBorder="1" applyAlignment="1">
      <alignment horizontal="right"/>
    </xf>
    <xf numFmtId="37" fontId="4" fillId="0" borderId="0" xfId="0" applyNumberFormat="1" applyFont="1" applyBorder="1" applyAlignment="1">
      <alignment wrapText="1"/>
    </xf>
    <xf numFmtId="3" fontId="4" fillId="0" borderId="0" xfId="0" applyNumberFormat="1" applyFont="1" applyAlignment="1"/>
    <xf numFmtId="17" fontId="7" fillId="34" borderId="21" xfId="0" quotePrefix="1" applyNumberFormat="1" applyFont="1" applyFill="1" applyBorder="1" applyAlignment="1">
      <alignment vertical="center"/>
    </xf>
    <xf numFmtId="0" fontId="7" fillId="3" borderId="2" xfId="0" applyFont="1" applyFill="1" applyBorder="1" applyAlignment="1">
      <alignment horizontal="left" vertical="center"/>
    </xf>
    <xf numFmtId="0" fontId="7" fillId="3" borderId="3" xfId="0" applyFont="1" applyFill="1" applyBorder="1" applyAlignment="1">
      <alignment horizontal="left" wrapText="1"/>
    </xf>
    <xf numFmtId="3" fontId="7" fillId="3" borderId="0" xfId="0" applyNumberFormat="1" applyFont="1" applyFill="1" applyAlignment="1">
      <alignment horizontal="left" vertical="center"/>
    </xf>
    <xf numFmtId="10" fontId="7" fillId="0" borderId="7" xfId="0" applyNumberFormat="1" applyFont="1" applyFill="1" applyBorder="1" applyAlignment="1">
      <alignment horizontal="left" vertical="center"/>
    </xf>
    <xf numFmtId="3" fontId="7" fillId="3" borderId="0" xfId="0" applyNumberFormat="1" applyFont="1" applyFill="1" applyAlignment="1">
      <alignment horizontal="left"/>
    </xf>
    <xf numFmtId="3" fontId="7" fillId="0" borderId="0" xfId="0" applyNumberFormat="1" applyFont="1" applyAlignment="1">
      <alignment horizontal="left"/>
    </xf>
    <xf numFmtId="10" fontId="7" fillId="0" borderId="7" xfId="0" applyNumberFormat="1" applyFont="1" applyBorder="1" applyAlignment="1">
      <alignment horizontal="left"/>
    </xf>
    <xf numFmtId="0" fontId="13" fillId="3" borderId="3" xfId="0" applyFont="1" applyFill="1" applyBorder="1" applyAlignment="1" applyProtection="1">
      <alignment horizontal="right" vertical="center"/>
    </xf>
    <xf numFmtId="10" fontId="4" fillId="0" borderId="19" xfId="0" applyNumberFormat="1" applyFont="1" applyBorder="1" applyAlignment="1">
      <alignment horizontal="right"/>
    </xf>
    <xf numFmtId="10" fontId="7" fillId="3" borderId="3" xfId="2" applyNumberFormat="1" applyFont="1" applyFill="1" applyBorder="1" applyAlignment="1" applyProtection="1">
      <alignment horizontal="right" vertical="center"/>
    </xf>
    <xf numFmtId="37" fontId="4" fillId="0" borderId="0" xfId="2" applyNumberFormat="1" applyFont="1" applyBorder="1" applyAlignment="1" applyProtection="1">
      <alignment horizontal="right" vertical="center"/>
    </xf>
    <xf numFmtId="37" fontId="7" fillId="3" borderId="3" xfId="2" applyNumberFormat="1" applyFont="1" applyFill="1" applyBorder="1" applyAlignment="1" applyProtection="1">
      <alignment horizontal="right" vertical="center"/>
    </xf>
    <xf numFmtId="37" fontId="7" fillId="0" borderId="0" xfId="2" applyNumberFormat="1" applyFont="1" applyBorder="1" applyAlignment="1" applyProtection="1">
      <alignment horizontal="right" vertical="center"/>
    </xf>
    <xf numFmtId="2" fontId="7" fillId="0" borderId="0" xfId="2" applyNumberFormat="1" applyFont="1" applyBorder="1" applyAlignment="1" applyProtection="1">
      <alignment horizontal="right" vertical="center"/>
    </xf>
    <xf numFmtId="10" fontId="4" fillId="0" borderId="0" xfId="2" applyNumberFormat="1" applyFont="1" applyBorder="1" applyAlignment="1" applyProtection="1">
      <alignment horizontal="right" vertical="center"/>
    </xf>
    <xf numFmtId="0" fontId="7" fillId="0" borderId="0" xfId="172" applyFont="1" applyAlignment="1">
      <alignment horizontal="left" vertical="center"/>
    </xf>
    <xf numFmtId="0" fontId="7" fillId="0" borderId="0" xfId="172" applyFont="1" applyAlignment="1">
      <alignment horizontal="left" vertical="top"/>
    </xf>
    <xf numFmtId="0" fontId="7" fillId="3" borderId="3" xfId="172" applyFont="1" applyFill="1" applyBorder="1" applyAlignment="1">
      <alignment horizontal="left"/>
    </xf>
    <xf numFmtId="37" fontId="4" fillId="0" borderId="0" xfId="172" applyNumberFormat="1" applyFont="1" applyAlignment="1">
      <alignment horizontal="right" vertical="top"/>
    </xf>
    <xf numFmtId="37" fontId="4" fillId="3" borderId="3" xfId="172" applyNumberFormat="1" applyFont="1" applyFill="1" applyBorder="1" applyAlignment="1">
      <alignment horizontal="right"/>
    </xf>
    <xf numFmtId="37" fontId="4" fillId="3" borderId="2" xfId="172" applyNumberFormat="1" applyFont="1" applyFill="1" applyBorder="1" applyAlignment="1">
      <alignment horizontal="right" vertical="center"/>
    </xf>
    <xf numFmtId="37" fontId="4" fillId="0" borderId="0" xfId="0" applyNumberFormat="1" applyFont="1" applyAlignment="1" applyProtection="1">
      <alignment horizontal="right"/>
    </xf>
    <xf numFmtId="10" fontId="4" fillId="0" borderId="0" xfId="0" applyNumberFormat="1" applyFont="1" applyAlignment="1" applyProtection="1">
      <alignment horizontal="right"/>
    </xf>
    <xf numFmtId="2" fontId="7" fillId="3" borderId="2" xfId="2" applyNumberFormat="1" applyFont="1" applyFill="1" applyBorder="1" applyAlignment="1" applyProtection="1">
      <alignment horizontal="right"/>
    </xf>
    <xf numFmtId="41" fontId="7" fillId="3" borderId="3" xfId="2" applyNumberFormat="1" applyFont="1" applyFill="1" applyBorder="1" applyAlignment="1" applyProtection="1">
      <alignment horizontal="right"/>
    </xf>
    <xf numFmtId="41" fontId="4" fillId="0" borderId="0" xfId="2" applyNumberFormat="1" applyFont="1" applyBorder="1" applyAlignment="1" applyProtection="1">
      <alignment horizontal="right"/>
    </xf>
    <xf numFmtId="0" fontId="4" fillId="0" borderId="0" xfId="172" applyFont="1" applyAlignment="1">
      <alignment horizontal="left"/>
    </xf>
    <xf numFmtId="37" fontId="4" fillId="0" borderId="0" xfId="172" applyNumberFormat="1" applyFont="1" applyBorder="1" applyAlignment="1">
      <alignment horizontal="left" vertical="center"/>
    </xf>
    <xf numFmtId="37" fontId="7" fillId="3" borderId="3" xfId="172" applyNumberFormat="1" applyFont="1" applyFill="1" applyBorder="1" applyAlignment="1">
      <alignment horizontal="left"/>
    </xf>
    <xf numFmtId="3" fontId="7" fillId="3" borderId="2" xfId="172" applyNumberFormat="1" applyFont="1" applyFill="1" applyBorder="1" applyAlignment="1"/>
    <xf numFmtId="3" fontId="7" fillId="3" borderId="2" xfId="172" applyNumberFormat="1" applyFont="1" applyFill="1" applyBorder="1" applyAlignment="1">
      <alignment wrapText="1"/>
    </xf>
    <xf numFmtId="0" fontId="4" fillId="3" borderId="2" xfId="172" applyFont="1" applyFill="1" applyBorder="1" applyAlignment="1">
      <alignment horizontal="left"/>
    </xf>
    <xf numFmtId="0" fontId="5" fillId="33" borderId="0" xfId="0" applyFont="1" applyFill="1" applyAlignment="1"/>
    <xf numFmtId="37" fontId="4" fillId="0" borderId="0" xfId="0" applyNumberFormat="1" applyFont="1" applyFill="1" applyBorder="1" applyAlignment="1" applyProtection="1">
      <protection locked="0"/>
    </xf>
    <xf numFmtId="37" fontId="4" fillId="0" borderId="0" xfId="0" applyNumberFormat="1" applyFont="1" applyFill="1" applyBorder="1" applyAlignment="1" applyProtection="1"/>
    <xf numFmtId="3" fontId="7" fillId="36" borderId="22" xfId="0" applyNumberFormat="1" applyFont="1" applyFill="1" applyBorder="1" applyAlignment="1">
      <alignment horizontal="center" vertical="center"/>
    </xf>
    <xf numFmtId="0" fontId="0" fillId="0" borderId="0" xfId="0"/>
    <xf numFmtId="166" fontId="4" fillId="0" borderId="0" xfId="170" applyNumberFormat="1" applyFont="1" applyAlignment="1">
      <alignment horizontal="right"/>
    </xf>
    <xf numFmtId="166" fontId="4" fillId="3" borderId="0" xfId="170" applyNumberFormat="1" applyFont="1" applyFill="1" applyAlignment="1">
      <alignment horizontal="right"/>
    </xf>
    <xf numFmtId="0" fontId="27" fillId="0" borderId="0" xfId="0" applyFont="1" applyFill="1" applyAlignment="1"/>
    <xf numFmtId="37" fontId="28" fillId="0" borderId="0" xfId="0" applyNumberFormat="1" applyFont="1" applyFill="1" applyBorder="1" applyAlignment="1" applyProtection="1">
      <alignment horizontal="right" vertical="top"/>
      <protection locked="0"/>
    </xf>
    <xf numFmtId="3" fontId="27" fillId="0" borderId="0" xfId="0" applyNumberFormat="1" applyFont="1" applyFill="1" applyAlignment="1">
      <alignment horizontal="right" vertical="top"/>
    </xf>
    <xf numFmtId="37" fontId="76" fillId="0" borderId="0" xfId="0" applyNumberFormat="1" applyFont="1" applyFill="1" applyBorder="1" applyAlignment="1" applyProtection="1">
      <alignment horizontal="right"/>
      <protection locked="0"/>
    </xf>
    <xf numFmtId="37" fontId="54" fillId="3" borderId="2" xfId="0" applyNumberFormat="1" applyFont="1" applyFill="1" applyBorder="1" applyAlignment="1" applyProtection="1">
      <alignment horizontal="left"/>
      <protection locked="0"/>
    </xf>
    <xf numFmtId="37" fontId="54" fillId="0" borderId="4" xfId="0" applyNumberFormat="1" applyFont="1" applyFill="1" applyBorder="1" applyAlignment="1" applyProtection="1">
      <alignment horizontal="left"/>
    </xf>
    <xf numFmtId="10" fontId="54" fillId="0" borderId="4" xfId="0" applyNumberFormat="1" applyFont="1" applyBorder="1" applyAlignment="1">
      <alignment horizontal="right"/>
    </xf>
    <xf numFmtId="3" fontId="39" fillId="3" borderId="3" xfId="0" applyNumberFormat="1" applyFont="1" applyFill="1" applyBorder="1" applyAlignment="1">
      <alignment horizontal="right"/>
    </xf>
    <xf numFmtId="3" fontId="39" fillId="3" borderId="3" xfId="0" applyNumberFormat="1" applyFont="1" applyFill="1" applyBorder="1" applyAlignment="1">
      <alignment horizontal="right" wrapText="1"/>
    </xf>
    <xf numFmtId="10" fontId="39" fillId="3" borderId="3" xfId="0" applyNumberFormat="1" applyFont="1" applyFill="1" applyBorder="1" applyAlignment="1">
      <alignment horizontal="center"/>
    </xf>
    <xf numFmtId="3" fontId="37" fillId="0" borderId="0" xfId="0" applyNumberFormat="1" applyFont="1" applyAlignment="1">
      <alignment horizontal="right"/>
    </xf>
    <xf numFmtId="10" fontId="37" fillId="0" borderId="0" xfId="0" applyNumberFormat="1" applyFont="1" applyAlignment="1">
      <alignment horizontal="right"/>
    </xf>
    <xf numFmtId="3" fontId="37" fillId="3" borderId="3" xfId="0" applyNumberFormat="1" applyFont="1" applyFill="1" applyBorder="1" applyAlignment="1">
      <alignment horizontal="right" vertical="center"/>
    </xf>
    <xf numFmtId="10" fontId="37" fillId="3" borderId="3" xfId="0" applyNumberFormat="1" applyFont="1" applyFill="1" applyBorder="1" applyAlignment="1">
      <alignment horizontal="right" vertical="center"/>
    </xf>
    <xf numFmtId="3" fontId="37" fillId="0" borderId="0" xfId="0" applyNumberFormat="1" applyFont="1" applyAlignment="1">
      <alignment horizontal="right" vertical="center"/>
    </xf>
    <xf numFmtId="10" fontId="37" fillId="0" borderId="0" xfId="0" applyNumberFormat="1" applyFont="1" applyAlignment="1">
      <alignment vertical="center"/>
    </xf>
    <xf numFmtId="10" fontId="37" fillId="0" borderId="4" xfId="0" applyNumberFormat="1" applyFont="1" applyBorder="1" applyAlignment="1">
      <alignment horizontal="right" vertical="center"/>
    </xf>
    <xf numFmtId="10" fontId="37" fillId="0" borderId="4" xfId="0" applyNumberFormat="1" applyFont="1" applyBorder="1" applyAlignment="1">
      <alignment vertical="center"/>
    </xf>
    <xf numFmtId="3" fontId="7" fillId="36" borderId="20" xfId="0" quotePrefix="1" applyNumberFormat="1" applyFont="1" applyFill="1" applyBorder="1" applyAlignment="1">
      <alignment horizontal="center" vertical="center"/>
    </xf>
    <xf numFmtId="3" fontId="7" fillId="36" borderId="20" xfId="0" quotePrefix="1" applyNumberFormat="1" applyFont="1" applyFill="1" applyBorder="1" applyAlignment="1">
      <alignment vertical="center"/>
    </xf>
    <xf numFmtId="3" fontId="7" fillId="36" borderId="22" xfId="0" quotePrefix="1" applyNumberFormat="1" applyFont="1" applyFill="1" applyBorder="1" applyAlignment="1">
      <alignment horizontal="center"/>
    </xf>
    <xf numFmtId="3" fontId="7" fillId="36" borderId="20" xfId="0" applyNumberFormat="1" applyFont="1" applyFill="1" applyBorder="1" applyAlignment="1">
      <alignment horizontal="center"/>
    </xf>
    <xf numFmtId="37" fontId="22" fillId="3" borderId="2" xfId="0" applyNumberFormat="1" applyFont="1" applyFill="1" applyBorder="1" applyAlignment="1">
      <alignment horizontal="right"/>
    </xf>
    <xf numFmtId="37" fontId="58" fillId="3" borderId="3" xfId="0" applyNumberFormat="1" applyFont="1" applyFill="1" applyBorder="1"/>
    <xf numFmtId="37" fontId="22" fillId="3" borderId="3" xfId="0" applyNumberFormat="1" applyFont="1" applyFill="1" applyBorder="1" applyAlignment="1">
      <alignment horizontal="right"/>
    </xf>
    <xf numFmtId="37" fontId="22" fillId="0" borderId="0" xfId="0" applyNumberFormat="1" applyFont="1" applyBorder="1" applyAlignment="1">
      <alignment horizontal="right"/>
    </xf>
    <xf numFmtId="37" fontId="58" fillId="0" borderId="0" xfId="0" applyNumberFormat="1" applyFont="1" applyBorder="1"/>
    <xf numFmtId="37" fontId="22" fillId="0" borderId="0" xfId="0" applyNumberFormat="1" applyFont="1" applyBorder="1" applyAlignment="1">
      <alignment horizontal="left"/>
    </xf>
    <xf numFmtId="0" fontId="22" fillId="0" borderId="0" xfId="0" applyFont="1" applyAlignment="1">
      <alignment horizontal="right"/>
    </xf>
    <xf numFmtId="0" fontId="22" fillId="0" borderId="0" xfId="0" applyFont="1" applyBorder="1"/>
    <xf numFmtId="0" fontId="22" fillId="0" borderId="0" xfId="0" applyFont="1" applyBorder="1" applyAlignment="1">
      <alignment horizontal="right"/>
    </xf>
    <xf numFmtId="37" fontId="58" fillId="3" borderId="2" xfId="0" applyNumberFormat="1" applyFont="1" applyFill="1" applyBorder="1"/>
    <xf numFmtId="0" fontId="22" fillId="0" borderId="0" xfId="0" applyFont="1" applyAlignment="1">
      <alignment horizontal="left"/>
    </xf>
    <xf numFmtId="37" fontId="58" fillId="3" borderId="3" xfId="0" applyNumberFormat="1" applyFont="1" applyFill="1" applyBorder="1" applyAlignment="1">
      <alignment horizontal="left"/>
    </xf>
    <xf numFmtId="37" fontId="22" fillId="0" borderId="0" xfId="0" applyNumberFormat="1" applyFont="1" applyBorder="1" applyAlignment="1">
      <alignment horizontal="left" wrapText="1"/>
    </xf>
    <xf numFmtId="37" fontId="22" fillId="0" borderId="0" xfId="0" applyNumberFormat="1" applyFont="1" applyBorder="1" applyAlignment="1">
      <alignment horizontal="right" wrapText="1"/>
    </xf>
    <xf numFmtId="37" fontId="58" fillId="0" borderId="0" xfId="0" applyNumberFormat="1" applyFont="1" applyBorder="1" applyAlignment="1">
      <alignment horizontal="left"/>
    </xf>
    <xf numFmtId="10" fontId="23" fillId="34" borderId="20" xfId="171" applyNumberFormat="1" applyFont="1" applyFill="1" applyBorder="1" applyAlignment="1">
      <alignment horizontal="right" vertical="center"/>
    </xf>
    <xf numFmtId="0" fontId="7" fillId="3" borderId="0" xfId="0" applyFont="1" applyFill="1" applyAlignment="1">
      <alignment horizontal="center"/>
    </xf>
    <xf numFmtId="0" fontId="7" fillId="3" borderId="0" xfId="0" applyFont="1" applyFill="1" applyAlignment="1">
      <alignment horizontal="center" vertical="center" wrapText="1"/>
    </xf>
    <xf numFmtId="0" fontId="7" fillId="0" borderId="0" xfId="0" applyFont="1" applyAlignment="1">
      <alignment horizontal="center"/>
    </xf>
    <xf numFmtId="10" fontId="4" fillId="0" borderId="19" xfId="0" applyNumberFormat="1" applyFont="1" applyBorder="1"/>
    <xf numFmtId="37" fontId="4" fillId="3" borderId="3" xfId="0" applyNumberFormat="1" applyFont="1" applyFill="1" applyBorder="1" applyAlignment="1" applyProtection="1">
      <alignment horizontal="right"/>
    </xf>
    <xf numFmtId="10" fontId="4" fillId="3" borderId="3" xfId="0" applyNumberFormat="1" applyFont="1" applyFill="1" applyBorder="1" applyAlignment="1" applyProtection="1">
      <alignment horizontal="right"/>
    </xf>
    <xf numFmtId="3" fontId="25" fillId="34" borderId="20" xfId="0" applyNumberFormat="1" applyFont="1" applyFill="1" applyBorder="1" applyAlignment="1">
      <alignment horizontal="right"/>
    </xf>
    <xf numFmtId="166" fontId="7" fillId="3" borderId="0" xfId="0" applyNumberFormat="1" applyFont="1" applyFill="1"/>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8" fillId="3" borderId="3" xfId="0" applyNumberFormat="1" applyFont="1" applyFill="1" applyBorder="1" applyAlignment="1">
      <alignment horizontal="left" vertical="center"/>
    </xf>
    <xf numFmtId="166" fontId="58" fillId="3" borderId="3" xfId="0" applyNumberFormat="1" applyFont="1" applyFill="1" applyBorder="1" applyAlignment="1">
      <alignment horizontal="right"/>
    </xf>
    <xf numFmtId="166" fontId="7" fillId="3" borderId="0" xfId="0" applyNumberFormat="1" applyFont="1" applyFill="1"/>
    <xf numFmtId="166" fontId="7" fillId="0" borderId="0" xfId="0" applyNumberFormat="1" applyFont="1" applyFill="1"/>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8" fillId="3" borderId="3" xfId="0" applyNumberFormat="1" applyFont="1" applyFill="1" applyBorder="1" applyAlignment="1">
      <alignment horizontal="left" vertical="center"/>
    </xf>
    <xf numFmtId="166" fontId="58" fillId="3" borderId="3" xfId="0" applyNumberFormat="1" applyFont="1" applyFill="1" applyBorder="1" applyAlignment="1">
      <alignment horizontal="right"/>
    </xf>
    <xf numFmtId="0" fontId="114" fillId="3" borderId="2" xfId="364" applyFont="1" applyFill="1" applyBorder="1"/>
    <xf numFmtId="164" fontId="7" fillId="3" borderId="2" xfId="364" applyNumberFormat="1" applyFont="1" applyFill="1" applyBorder="1" applyAlignment="1">
      <alignment horizontal="right"/>
    </xf>
    <xf numFmtId="0" fontId="4" fillId="0" borderId="0" xfId="364" applyFont="1"/>
    <xf numFmtId="37" fontId="7" fillId="3" borderId="2" xfId="364" applyNumberFormat="1" applyFont="1" applyFill="1" applyBorder="1" applyAlignment="1">
      <alignment horizontal="left"/>
    </xf>
    <xf numFmtId="37" fontId="4" fillId="3" borderId="2" xfId="364" applyNumberFormat="1" applyFont="1" applyFill="1" applyBorder="1" applyAlignment="1">
      <alignment horizontal="right"/>
    </xf>
    <xf numFmtId="37" fontId="7" fillId="3" borderId="3" xfId="364" applyNumberFormat="1" applyFont="1" applyFill="1" applyBorder="1"/>
    <xf numFmtId="37" fontId="4" fillId="3" borderId="3" xfId="364" applyNumberFormat="1" applyFont="1" applyFill="1" applyBorder="1" applyAlignment="1">
      <alignment horizontal="right"/>
    </xf>
    <xf numFmtId="37" fontId="4" fillId="0" borderId="0" xfId="364" applyNumberFormat="1" applyFont="1" applyBorder="1"/>
    <xf numFmtId="37" fontId="4" fillId="0" borderId="0" xfId="364" applyNumberFormat="1" applyFont="1" applyAlignment="1">
      <alignment horizontal="right"/>
    </xf>
    <xf numFmtId="37" fontId="7" fillId="0" borderId="0" xfId="364" applyNumberFormat="1" applyFont="1" applyBorder="1"/>
    <xf numFmtId="37" fontId="4" fillId="0" borderId="0" xfId="364" applyNumberFormat="1" applyFont="1" applyBorder="1" applyAlignment="1">
      <alignment horizontal="left"/>
    </xf>
    <xf numFmtId="0" fontId="7" fillId="0" borderId="0" xfId="364" applyFont="1"/>
    <xf numFmtId="0" fontId="4" fillId="0" borderId="0" xfId="364" applyFont="1" applyBorder="1"/>
    <xf numFmtId="37" fontId="4" fillId="0" borderId="0" xfId="364" applyNumberFormat="1" applyFont="1" applyBorder="1" applyAlignment="1">
      <alignment horizontal="right"/>
    </xf>
    <xf numFmtId="37" fontId="7" fillId="3" borderId="2" xfId="364" applyNumberFormat="1" applyFont="1" applyFill="1" applyBorder="1"/>
    <xf numFmtId="37" fontId="7" fillId="3" borderId="3" xfId="364" applyNumberFormat="1" applyFont="1" applyFill="1" applyBorder="1" applyAlignment="1">
      <alignment horizontal="left"/>
    </xf>
    <xf numFmtId="37" fontId="4" fillId="0" borderId="0" xfId="364" applyNumberFormat="1" applyFont="1" applyBorder="1" applyAlignment="1">
      <alignment horizontal="left" wrapText="1"/>
    </xf>
    <xf numFmtId="37" fontId="7" fillId="0" borderId="0" xfId="364" applyNumberFormat="1" applyFont="1" applyBorder="1" applyAlignment="1">
      <alignment horizontal="left"/>
    </xf>
    <xf numFmtId="3" fontId="4" fillId="0" borderId="0" xfId="364" applyNumberFormat="1" applyFont="1" applyAlignment="1">
      <alignment horizontal="right"/>
    </xf>
    <xf numFmtId="37" fontId="7" fillId="0" borderId="2" xfId="0" applyNumberFormat="1" applyFont="1" applyFill="1" applyBorder="1" applyAlignment="1"/>
    <xf numFmtId="37" fontId="4" fillId="0" borderId="3" xfId="0" applyNumberFormat="1" applyFont="1" applyFill="1" applyBorder="1" applyAlignment="1"/>
    <xf numFmtId="37" fontId="7" fillId="0" borderId="0" xfId="0" applyNumberFormat="1" applyFont="1" applyFill="1" applyBorder="1" applyAlignment="1"/>
    <xf numFmtId="37" fontId="4" fillId="0" borderId="0" xfId="0" applyNumberFormat="1" applyFont="1" applyFill="1" applyBorder="1" applyAlignment="1"/>
    <xf numFmtId="37" fontId="7" fillId="0" borderId="3" xfId="0" applyNumberFormat="1" applyFont="1" applyFill="1" applyBorder="1" applyAlignment="1"/>
    <xf numFmtId="37" fontId="27" fillId="0" borderId="0" xfId="0" applyNumberFormat="1" applyFont="1" applyBorder="1" applyAlignment="1">
      <alignment horizontal="left"/>
    </xf>
    <xf numFmtId="0" fontId="27" fillId="0" borderId="0" xfId="0" applyFont="1" applyAlignment="1">
      <alignment horizontal="left"/>
    </xf>
    <xf numFmtId="0" fontId="0" fillId="0" borderId="0" xfId="0"/>
    <xf numFmtId="0" fontId="7" fillId="3" borderId="3" xfId="0" applyFont="1" applyFill="1" applyBorder="1" applyAlignment="1" applyProtection="1">
      <alignment horizontal="center" vertical="center"/>
    </xf>
    <xf numFmtId="0" fontId="5" fillId="2" borderId="0" xfId="0" applyFont="1" applyFill="1" applyAlignment="1">
      <alignment horizontal="center" vertical="center"/>
    </xf>
    <xf numFmtId="10" fontId="4" fillId="34" borderId="20" xfId="171" quotePrefix="1" applyNumberFormat="1" applyFont="1" applyFill="1" applyBorder="1" applyAlignment="1" applyProtection="1">
      <alignment horizontal="right" vertical="center"/>
    </xf>
    <xf numFmtId="37" fontId="53" fillId="3" borderId="2" xfId="0" applyNumberFormat="1" applyFont="1" applyFill="1" applyBorder="1" applyAlignment="1">
      <alignment horizontal="left"/>
    </xf>
    <xf numFmtId="37" fontId="27" fillId="3" borderId="2" xfId="0" applyNumberFormat="1" applyFont="1" applyFill="1" applyBorder="1" applyAlignment="1">
      <alignment horizontal="right"/>
    </xf>
    <xf numFmtId="37" fontId="53" fillId="3" borderId="3" xfId="0" applyNumberFormat="1" applyFont="1" applyFill="1" applyBorder="1"/>
    <xf numFmtId="37" fontId="27" fillId="3" borderId="3" xfId="0" applyNumberFormat="1" applyFont="1" applyFill="1" applyBorder="1" applyAlignment="1">
      <alignment horizontal="right"/>
    </xf>
    <xf numFmtId="37" fontId="27" fillId="0" borderId="0" xfId="0" applyNumberFormat="1" applyFont="1" applyAlignment="1">
      <alignment horizontal="right"/>
    </xf>
    <xf numFmtId="37" fontId="53" fillId="0" borderId="0" xfId="0" applyNumberFormat="1" applyFont="1" applyBorder="1"/>
    <xf numFmtId="0" fontId="27" fillId="0" borderId="0" xfId="0" applyFont="1" applyBorder="1"/>
    <xf numFmtId="37" fontId="53" fillId="3" borderId="2" xfId="0" applyNumberFormat="1" applyFont="1" applyFill="1" applyBorder="1"/>
    <xf numFmtId="37" fontId="27" fillId="0" borderId="0" xfId="0" applyNumberFormat="1" applyFont="1" applyBorder="1" applyAlignment="1" applyProtection="1">
      <alignment horizontal="left"/>
    </xf>
    <xf numFmtId="37" fontId="27" fillId="0" borderId="0" xfId="0" applyNumberFormat="1" applyFont="1"/>
    <xf numFmtId="37" fontId="27" fillId="0" borderId="0" xfId="0" applyNumberFormat="1" applyFont="1" applyAlignment="1"/>
    <xf numFmtId="37" fontId="53" fillId="3" borderId="3" xfId="0" applyNumberFormat="1" applyFont="1" applyFill="1" applyBorder="1" applyAlignment="1">
      <alignment horizontal="left"/>
    </xf>
    <xf numFmtId="37" fontId="27" fillId="0" borderId="0" xfId="0" applyNumberFormat="1" applyFont="1" applyBorder="1" applyAlignment="1">
      <alignment horizontal="left" wrapText="1"/>
    </xf>
    <xf numFmtId="37" fontId="53" fillId="0" borderId="0" xfId="0" applyNumberFormat="1" applyFont="1" applyBorder="1" applyAlignment="1">
      <alignment horizontal="left"/>
    </xf>
    <xf numFmtId="168" fontId="4" fillId="0" borderId="0" xfId="171" applyNumberFormat="1" applyFont="1" applyFill="1"/>
    <xf numFmtId="166" fontId="58" fillId="3" borderId="3" xfId="0" applyNumberFormat="1" applyFont="1" applyFill="1" applyBorder="1" applyAlignment="1">
      <alignment horizontal="right" wrapText="1"/>
    </xf>
    <xf numFmtId="0" fontId="120" fillId="0" borderId="0" xfId="0" quotePrefix="1" applyFont="1"/>
    <xf numFmtId="0" fontId="9" fillId="0" borderId="0" xfId="0" applyFont="1" applyAlignment="1">
      <alignment horizontal="left" vertical="top"/>
    </xf>
    <xf numFmtId="37" fontId="44" fillId="0" borderId="0" xfId="0" applyNumberFormat="1" applyFont="1" applyAlignment="1">
      <alignment horizontal="right" vertical="top"/>
    </xf>
    <xf numFmtId="3" fontId="9" fillId="0" borderId="0" xfId="0" applyNumberFormat="1" applyFont="1" applyAlignment="1">
      <alignment horizontal="left"/>
    </xf>
    <xf numFmtId="0" fontId="120" fillId="0" borderId="0" xfId="0" applyFont="1"/>
    <xf numFmtId="0" fontId="44" fillId="0" borderId="0" xfId="0" applyFont="1" applyAlignment="1">
      <alignment horizontal="left" vertical="top"/>
    </xf>
    <xf numFmtId="0" fontId="44" fillId="0" borderId="0" xfId="0" quotePrefix="1" applyFont="1" applyAlignment="1">
      <alignment horizontal="left" vertical="top"/>
    </xf>
    <xf numFmtId="0" fontId="9" fillId="0" borderId="0" xfId="0" quotePrefix="1" applyFont="1" applyAlignment="1" applyProtection="1">
      <alignment horizontal="left" vertical="top"/>
    </xf>
    <xf numFmtId="0" fontId="121" fillId="0" borderId="0" xfId="0" applyFont="1" applyAlignment="1" applyProtection="1">
      <alignment horizontal="left"/>
    </xf>
    <xf numFmtId="0" fontId="121" fillId="0" borderId="0" xfId="0" applyFont="1"/>
    <xf numFmtId="0" fontId="119" fillId="0" borderId="0" xfId="0" applyFont="1"/>
    <xf numFmtId="0" fontId="121" fillId="0" borderId="0" xfId="0" applyFont="1" applyAlignment="1" applyProtection="1">
      <alignment horizontal="center"/>
    </xf>
    <xf numFmtId="0" fontId="119" fillId="0" borderId="0" xfId="0" applyFont="1" applyAlignment="1">
      <alignment horizontal="center"/>
    </xf>
    <xf numFmtId="0" fontId="119" fillId="0" borderId="0" xfId="0" applyFont="1" applyAlignment="1" applyProtection="1">
      <alignment horizontal="center"/>
    </xf>
    <xf numFmtId="39" fontId="119" fillId="0" borderId="0" xfId="0" applyNumberFormat="1" applyFont="1" applyAlignment="1" applyProtection="1">
      <alignment horizontal="center"/>
    </xf>
    <xf numFmtId="167" fontId="119" fillId="0" borderId="0" xfId="0" applyNumberFormat="1" applyFont="1" applyAlignment="1" applyProtection="1">
      <alignment horizontal="center"/>
    </xf>
    <xf numFmtId="0" fontId="122" fillId="0" borderId="0" xfId="0" applyFont="1" applyAlignment="1" applyProtection="1">
      <alignment horizontal="center"/>
    </xf>
    <xf numFmtId="37" fontId="123" fillId="0" borderId="0" xfId="0" applyNumberFormat="1" applyFont="1" applyAlignment="1" applyProtection="1">
      <alignment horizontal="center"/>
    </xf>
    <xf numFmtId="10" fontId="123" fillId="0" borderId="0" xfId="0" applyNumberFormat="1" applyFont="1" applyAlignment="1" applyProtection="1">
      <alignment horizontal="center"/>
    </xf>
    <xf numFmtId="37" fontId="119" fillId="0" borderId="0" xfId="0" applyNumberFormat="1" applyFont="1" applyAlignment="1" applyProtection="1">
      <alignment horizontal="center"/>
    </xf>
    <xf numFmtId="37" fontId="124" fillId="0" borderId="0" xfId="0" applyNumberFormat="1" applyFont="1" applyProtection="1"/>
    <xf numFmtId="0" fontId="124" fillId="0" borderId="0" xfId="0" applyFont="1"/>
    <xf numFmtId="0" fontId="119" fillId="0" borderId="0" xfId="0" applyFont="1" applyAlignment="1" applyProtection="1">
      <alignment horizontal="left"/>
    </xf>
    <xf numFmtId="0" fontId="119" fillId="0" borderId="0" xfId="0" applyFont="1" applyAlignment="1">
      <alignment horizontal="left"/>
    </xf>
    <xf numFmtId="37" fontId="119" fillId="0" borderId="0" xfId="0" applyNumberFormat="1" applyFont="1" applyAlignment="1" applyProtection="1">
      <alignment horizontal="left"/>
    </xf>
    <xf numFmtId="37" fontId="119" fillId="0" borderId="0" xfId="0" applyNumberFormat="1" applyFont="1" applyProtection="1"/>
    <xf numFmtId="0" fontId="122" fillId="0" borderId="0" xfId="0" applyFont="1"/>
    <xf numFmtId="0" fontId="46" fillId="2" borderId="0" xfId="0" applyFont="1" applyFill="1" applyAlignment="1">
      <alignment horizontal="center" vertical="center"/>
    </xf>
    <xf numFmtId="164" fontId="9" fillId="3" borderId="2" xfId="0" applyNumberFormat="1" applyFont="1" applyFill="1" applyBorder="1" applyAlignment="1"/>
    <xf numFmtId="164" fontId="9" fillId="3" borderId="3" xfId="0" applyNumberFormat="1" applyFont="1" applyFill="1" applyBorder="1" applyAlignment="1"/>
    <xf numFmtId="164" fontId="44" fillId="0" borderId="0" xfId="0" applyNumberFormat="1" applyFont="1" applyBorder="1" applyAlignment="1"/>
    <xf numFmtId="164" fontId="9" fillId="0" borderId="0" xfId="0" applyNumberFormat="1" applyFont="1" applyBorder="1" applyAlignment="1"/>
    <xf numFmtId="37" fontId="9" fillId="3" borderId="2" xfId="0" applyNumberFormat="1" applyFont="1" applyFill="1" applyBorder="1" applyAlignment="1"/>
    <xf numFmtId="37" fontId="9" fillId="3" borderId="3" xfId="0" applyNumberFormat="1" applyFont="1" applyFill="1" applyBorder="1" applyAlignment="1"/>
    <xf numFmtId="37" fontId="44" fillId="0" borderId="0" xfId="0" applyNumberFormat="1" applyFont="1" applyBorder="1" applyAlignment="1"/>
    <xf numFmtId="0" fontId="44" fillId="0" borderId="0" xfId="0" applyFont="1" applyAlignment="1"/>
    <xf numFmtId="37" fontId="9" fillId="0" borderId="0" xfId="0" applyNumberFormat="1" applyFont="1" applyBorder="1" applyAlignment="1"/>
    <xf numFmtId="37" fontId="9" fillId="3" borderId="2" xfId="0" applyNumberFormat="1" applyFont="1" applyFill="1" applyBorder="1" applyAlignment="1" applyProtection="1"/>
    <xf numFmtId="37" fontId="9" fillId="3" borderId="3" xfId="0" applyNumberFormat="1" applyFont="1" applyFill="1" applyBorder="1" applyAlignment="1" applyProtection="1"/>
    <xf numFmtId="0" fontId="9" fillId="0" borderId="0" xfId="0" applyFont="1" applyAlignment="1">
      <alignment horizontal="left"/>
    </xf>
    <xf numFmtId="37" fontId="44" fillId="0" borderId="0" xfId="0" applyNumberFormat="1" applyFont="1" applyBorder="1" applyAlignment="1">
      <alignment wrapText="1"/>
    </xf>
    <xf numFmtId="0" fontId="29" fillId="33" borderId="0" xfId="0" applyFont="1" applyFill="1" applyAlignment="1">
      <alignment horizontal="right"/>
    </xf>
    <xf numFmtId="0" fontId="4" fillId="33" borderId="0" xfId="0" applyFont="1" applyFill="1" applyAlignment="1">
      <alignment horizontal="right"/>
    </xf>
    <xf numFmtId="0" fontId="7" fillId="34" borderId="20" xfId="0" quotePrefix="1" applyFont="1" applyFill="1" applyBorder="1" applyAlignment="1">
      <alignment horizontal="right"/>
    </xf>
    <xf numFmtId="37" fontId="7" fillId="34" borderId="20" xfId="0" quotePrefix="1" applyNumberFormat="1" applyFont="1" applyFill="1" applyBorder="1" applyAlignment="1" applyProtection="1">
      <alignment horizontal="right" vertical="center"/>
    </xf>
    <xf numFmtId="0" fontId="25" fillId="0" borderId="0" xfId="4" applyFont="1" applyFill="1" applyBorder="1" applyAlignment="1">
      <alignment horizontal="right" vertical="top"/>
    </xf>
    <xf numFmtId="0" fontId="14" fillId="34" borderId="20" xfId="0" applyFont="1" applyFill="1" applyBorder="1" applyAlignment="1">
      <alignment horizontal="right" vertical="center"/>
    </xf>
    <xf numFmtId="37" fontId="10" fillId="34" borderId="20" xfId="0" quotePrefix="1" applyNumberFormat="1" applyFont="1" applyFill="1" applyBorder="1" applyAlignment="1" applyProtection="1">
      <alignment horizontal="right" vertical="center"/>
    </xf>
    <xf numFmtId="0" fontId="4" fillId="0" borderId="19" xfId="0" applyFont="1" applyBorder="1" applyAlignment="1">
      <alignment horizontal="right"/>
    </xf>
    <xf numFmtId="37" fontId="14" fillId="0" borderId="0" xfId="0" applyNumberFormat="1" applyFont="1" applyBorder="1" applyAlignment="1">
      <alignment horizontal="right"/>
    </xf>
    <xf numFmtId="0" fontId="54" fillId="5" borderId="0" xfId="0" applyFont="1" applyFill="1" applyAlignment="1">
      <alignment horizontal="right"/>
    </xf>
    <xf numFmtId="0" fontId="0" fillId="0" borderId="7" xfId="0" applyBorder="1" applyAlignment="1">
      <alignment horizontal="right"/>
    </xf>
    <xf numFmtId="41" fontId="0" fillId="0" borderId="0" xfId="0" applyNumberFormat="1" applyAlignment="1">
      <alignment horizontal="right"/>
    </xf>
    <xf numFmtId="0" fontId="45" fillId="2" borderId="0" xfId="0" applyFont="1" applyFill="1" applyAlignment="1"/>
    <xf numFmtId="0" fontId="14" fillId="2" borderId="0" xfId="0" applyFont="1" applyFill="1" applyAlignment="1"/>
    <xf numFmtId="0" fontId="53" fillId="0" borderId="0" xfId="0" applyFont="1" applyFill="1" applyAlignment="1">
      <alignment horizontal="center"/>
    </xf>
    <xf numFmtId="0" fontId="43" fillId="0" borderId="0" xfId="0" applyFont="1" applyAlignment="1"/>
    <xf numFmtId="0" fontId="13" fillId="3" borderId="3" xfId="0" applyFont="1" applyFill="1" applyBorder="1" applyAlignment="1">
      <alignment horizontal="right" wrapText="1"/>
    </xf>
    <xf numFmtId="0" fontId="13" fillId="3" borderId="2" xfId="0" applyFont="1" applyFill="1" applyBorder="1" applyAlignment="1">
      <alignment horizontal="center"/>
    </xf>
    <xf numFmtId="0" fontId="13" fillId="3" borderId="3" xfId="0" applyFont="1" applyFill="1" applyBorder="1" applyAlignment="1">
      <alignment horizontal="left"/>
    </xf>
    <xf numFmtId="166" fontId="14" fillId="3" borderId="3" xfId="2" applyNumberFormat="1" applyFont="1" applyFill="1" applyBorder="1" applyAlignment="1">
      <alignment horizontal="right"/>
    </xf>
    <xf numFmtId="166" fontId="14" fillId="0" borderId="0" xfId="2" applyNumberFormat="1" applyFont="1" applyAlignment="1">
      <alignment horizontal="right"/>
    </xf>
    <xf numFmtId="37" fontId="4" fillId="0" borderId="0" xfId="0" applyNumberFormat="1" applyFont="1"/>
    <xf numFmtId="0" fontId="13" fillId="0" borderId="0" xfId="0" applyFont="1" applyAlignment="1">
      <alignment vertical="top"/>
    </xf>
    <xf numFmtId="166" fontId="14" fillId="0" borderId="0" xfId="2" applyNumberFormat="1" applyFont="1" applyAlignment="1">
      <alignment horizontal="right" vertical="top"/>
    </xf>
    <xf numFmtId="0" fontId="13" fillId="3" borderId="3" xfId="0" applyFont="1" applyFill="1" applyBorder="1"/>
    <xf numFmtId="166" fontId="14" fillId="3" borderId="2" xfId="2" applyNumberFormat="1" applyFont="1" applyFill="1" applyBorder="1" applyAlignment="1">
      <alignment horizontal="right"/>
    </xf>
    <xf numFmtId="166" fontId="4" fillId="0" borderId="0" xfId="0" applyNumberFormat="1" applyFont="1"/>
    <xf numFmtId="0" fontId="13" fillId="0" borderId="0" xfId="0" applyFont="1" applyFill="1"/>
    <xf numFmtId="166" fontId="14" fillId="0" borderId="0" xfId="2" applyNumberFormat="1" applyFont="1" applyFill="1" applyAlignment="1">
      <alignment horizontal="right"/>
    </xf>
    <xf numFmtId="0" fontId="4" fillId="0" borderId="0" xfId="0" applyFont="1" applyFill="1"/>
    <xf numFmtId="0" fontId="0" fillId="0" borderId="0" xfId="0" applyAlignment="1">
      <alignment horizontal="right" vertical="top"/>
    </xf>
    <xf numFmtId="10" fontId="6" fillId="3" borderId="3" xfId="0" applyNumberFormat="1" applyFont="1" applyFill="1" applyBorder="1" applyAlignment="1">
      <alignment horizontal="right"/>
    </xf>
    <xf numFmtId="10" fontId="6" fillId="3" borderId="3" xfId="0" applyNumberFormat="1" applyFont="1" applyFill="1" applyBorder="1" applyAlignment="1">
      <alignment horizontal="right" wrapText="1"/>
    </xf>
    <xf numFmtId="17" fontId="58" fillId="34" borderId="20" xfId="0" quotePrefix="1" applyNumberFormat="1" applyFont="1" applyFill="1" applyBorder="1" applyAlignment="1">
      <alignment horizontal="right"/>
    </xf>
    <xf numFmtId="37" fontId="58" fillId="34" borderId="20" xfId="0" applyNumberFormat="1" applyFont="1" applyFill="1" applyBorder="1" applyAlignment="1">
      <alignment horizontal="left"/>
    </xf>
    <xf numFmtId="0" fontId="14" fillId="0" borderId="0" xfId="0" applyFont="1" applyBorder="1" applyAlignment="1">
      <alignment horizontal="right"/>
    </xf>
    <xf numFmtId="10" fontId="4" fillId="34" borderId="20" xfId="0" applyNumberFormat="1" applyFont="1" applyFill="1" applyBorder="1" applyAlignment="1">
      <alignment horizontal="right" vertical="center"/>
    </xf>
    <xf numFmtId="0" fontId="128" fillId="0" borderId="0" xfId="0" applyFont="1"/>
    <xf numFmtId="0" fontId="13" fillId="3" borderId="0" xfId="0" applyFont="1" applyFill="1" applyAlignment="1" applyProtection="1">
      <alignment horizontal="right"/>
    </xf>
    <xf numFmtId="0" fontId="58" fillId="0" borderId="0" xfId="0" applyFont="1" applyAlignment="1" applyProtection="1">
      <alignment horizontal="left"/>
    </xf>
    <xf numFmtId="3" fontId="74" fillId="0" borderId="0" xfId="0" applyNumberFormat="1" applyFont="1" applyAlignment="1" applyProtection="1">
      <alignment horizontal="right"/>
    </xf>
    <xf numFmtId="10" fontId="74" fillId="0" borderId="0" xfId="0" applyNumberFormat="1" applyFont="1" applyAlignment="1" applyProtection="1">
      <alignment horizontal="right"/>
    </xf>
    <xf numFmtId="0" fontId="0" fillId="0" borderId="0" xfId="0" applyFont="1"/>
    <xf numFmtId="0" fontId="58" fillId="0" borderId="0" xfId="0" applyFont="1" applyAlignment="1">
      <alignment horizontal="left"/>
    </xf>
    <xf numFmtId="3" fontId="74" fillId="0" borderId="0" xfId="0" applyNumberFormat="1" applyFont="1" applyAlignment="1">
      <alignment horizontal="right"/>
    </xf>
    <xf numFmtId="0" fontId="74" fillId="0" borderId="0" xfId="0" applyFont="1" applyAlignment="1">
      <alignment horizontal="right"/>
    </xf>
    <xf numFmtId="0" fontId="58" fillId="0" borderId="0" xfId="0" applyFont="1" applyFill="1" applyAlignment="1" applyProtection="1">
      <alignment horizontal="left"/>
    </xf>
    <xf numFmtId="3" fontId="58" fillId="0" borderId="0" xfId="0" applyNumberFormat="1" applyFont="1" applyFill="1" applyAlignment="1" applyProtection="1">
      <alignment horizontal="right"/>
    </xf>
    <xf numFmtId="10" fontId="58" fillId="0" borderId="0" xfId="0" applyNumberFormat="1" applyFont="1" applyFill="1" applyAlignment="1" applyProtection="1">
      <alignment horizontal="right"/>
    </xf>
    <xf numFmtId="3" fontId="74" fillId="0" borderId="0" xfId="0" applyNumberFormat="1" applyFont="1" applyAlignment="1" applyProtection="1">
      <alignment horizontal="left"/>
    </xf>
    <xf numFmtId="3" fontId="74" fillId="0" borderId="0" xfId="0" applyNumberFormat="1" applyFont="1" applyProtection="1"/>
    <xf numFmtId="10" fontId="74" fillId="0" borderId="0" xfId="0" applyNumberFormat="1" applyFont="1" applyAlignment="1" applyProtection="1">
      <alignment horizontal="left"/>
    </xf>
    <xf numFmtId="0" fontId="0" fillId="0" borderId="0" xfId="0" applyFont="1" applyProtection="1"/>
    <xf numFmtId="37" fontId="0" fillId="0" borderId="0" xfId="0" applyNumberFormat="1" applyFont="1" applyProtection="1"/>
    <xf numFmtId="0" fontId="58" fillId="3" borderId="3" xfId="0" applyFont="1" applyFill="1" applyBorder="1" applyAlignment="1" applyProtection="1">
      <alignment vertical="center"/>
    </xf>
    <xf numFmtId="0" fontId="58" fillId="3" borderId="3" xfId="0" applyFont="1" applyFill="1" applyBorder="1" applyAlignment="1" applyProtection="1">
      <alignment horizontal="center" vertical="center"/>
    </xf>
    <xf numFmtId="3" fontId="74" fillId="0" borderId="0" xfId="0" applyNumberFormat="1" applyFont="1"/>
    <xf numFmtId="0" fontId="74" fillId="0" borderId="0" xfId="0" applyFont="1"/>
    <xf numFmtId="37" fontId="58" fillId="0" borderId="0" xfId="0" applyNumberFormat="1" applyFont="1" applyFill="1" applyProtection="1"/>
    <xf numFmtId="0" fontId="58" fillId="0" borderId="0" xfId="0" applyFont="1" applyFill="1"/>
    <xf numFmtId="0" fontId="0" fillId="0" borderId="0" xfId="0" applyFont="1" applyAlignment="1" applyProtection="1">
      <alignment horizontal="left"/>
    </xf>
    <xf numFmtId="0" fontId="58" fillId="0" borderId="0" xfId="0" applyFont="1" applyAlignment="1">
      <alignment vertical="center"/>
    </xf>
    <xf numFmtId="3" fontId="58" fillId="0" borderId="0" xfId="0" applyNumberFormat="1" applyFont="1" applyAlignment="1" applyProtection="1">
      <alignment horizontal="right"/>
    </xf>
    <xf numFmtId="10" fontId="58" fillId="0" borderId="0" xfId="0" applyNumberFormat="1" applyFont="1" applyAlignment="1" applyProtection="1">
      <alignment horizontal="right"/>
    </xf>
    <xf numFmtId="0" fontId="22" fillId="3" borderId="2" xfId="0" applyFont="1" applyFill="1" applyBorder="1" applyAlignment="1">
      <alignment horizontal="right"/>
    </xf>
    <xf numFmtId="164" fontId="58" fillId="3" borderId="2" xfId="0" applyNumberFormat="1" applyFont="1" applyFill="1" applyBorder="1" applyAlignment="1">
      <alignment horizontal="right"/>
    </xf>
    <xf numFmtId="0" fontId="0" fillId="0" borderId="0" xfId="0" applyFont="1" applyAlignment="1">
      <alignment horizontal="right"/>
    </xf>
    <xf numFmtId="164" fontId="58" fillId="3" borderId="2" xfId="0" applyNumberFormat="1" applyFont="1" applyFill="1" applyBorder="1" applyAlignment="1">
      <alignment horizontal="left"/>
    </xf>
    <xf numFmtId="164" fontId="58" fillId="3" borderId="3" xfId="0" applyNumberFormat="1" applyFont="1" applyFill="1" applyBorder="1" applyAlignment="1">
      <alignment horizontal="left"/>
    </xf>
    <xf numFmtId="164" fontId="22" fillId="0" borderId="0" xfId="0" applyNumberFormat="1" applyFont="1" applyBorder="1" applyAlignment="1">
      <alignment horizontal="left"/>
    </xf>
    <xf numFmtId="37" fontId="22" fillId="0" borderId="0" xfId="0" applyNumberFormat="1" applyFont="1" applyAlignment="1">
      <alignment horizontal="right"/>
    </xf>
    <xf numFmtId="164" fontId="58" fillId="0" borderId="0" xfId="0" applyNumberFormat="1" applyFont="1" applyBorder="1" applyAlignment="1">
      <alignment horizontal="left"/>
    </xf>
    <xf numFmtId="10" fontId="4" fillId="0" borderId="0" xfId="171" applyNumberFormat="1" applyFont="1" applyAlignment="1">
      <alignment horizontal="right"/>
    </xf>
    <xf numFmtId="0" fontId="13" fillId="0" borderId="0" xfId="0" applyFont="1" applyBorder="1" applyAlignment="1">
      <alignment horizontal="center"/>
    </xf>
    <xf numFmtId="37" fontId="6" fillId="0" borderId="0" xfId="0" applyNumberFormat="1" applyFont="1" applyBorder="1" applyAlignment="1">
      <alignment horizontal="center"/>
    </xf>
    <xf numFmtId="3" fontId="130" fillId="0" borderId="0" xfId="0" applyNumberFormat="1" applyFont="1"/>
    <xf numFmtId="3" fontId="130" fillId="0" borderId="0" xfId="0" applyNumberFormat="1" applyFont="1" applyAlignment="1">
      <alignment horizontal="right"/>
    </xf>
    <xf numFmtId="37" fontId="4" fillId="0" borderId="0" xfId="0" applyNumberFormat="1" applyFont="1" applyBorder="1" applyAlignment="1" applyProtection="1">
      <alignment horizontal="left"/>
    </xf>
    <xf numFmtId="3" fontId="14" fillId="3" borderId="3" xfId="0" applyNumberFormat="1" applyFont="1" applyFill="1" applyBorder="1" applyAlignment="1">
      <alignment horizontal="center"/>
    </xf>
    <xf numFmtId="0" fontId="0" fillId="3" borderId="3" xfId="0" applyFont="1" applyFill="1" applyBorder="1" applyAlignment="1">
      <alignment vertical="center"/>
    </xf>
    <xf numFmtId="0" fontId="58" fillId="3" borderId="3" xfId="0" applyFont="1" applyFill="1" applyBorder="1" applyAlignment="1">
      <alignment vertical="center"/>
    </xf>
    <xf numFmtId="3" fontId="58" fillId="3" borderId="3" xfId="0" applyNumberFormat="1" applyFont="1" applyFill="1" applyBorder="1" applyAlignment="1">
      <alignment vertical="center"/>
    </xf>
    <xf numFmtId="0" fontId="0" fillId="0" borderId="0" xfId="0" applyFont="1" applyAlignment="1">
      <alignment vertical="center"/>
    </xf>
    <xf numFmtId="3" fontId="22" fillId="0" borderId="0" xfId="0" applyNumberFormat="1" applyFont="1" applyAlignment="1">
      <alignment vertical="center"/>
    </xf>
    <xf numFmtId="0" fontId="0" fillId="0" borderId="0" xfId="0" applyFont="1" applyAlignment="1">
      <alignment vertical="top"/>
    </xf>
    <xf numFmtId="0" fontId="58" fillId="0" borderId="0" xfId="0" applyFont="1" applyAlignment="1">
      <alignment vertical="top"/>
    </xf>
    <xf numFmtId="0" fontId="0" fillId="0" borderId="0" xfId="0" quotePrefix="1" applyFont="1" applyAlignment="1">
      <alignment vertical="top"/>
    </xf>
    <xf numFmtId="0" fontId="0" fillId="3" borderId="3" xfId="0" applyFont="1" applyFill="1" applyBorder="1"/>
    <xf numFmtId="0" fontId="58" fillId="3" borderId="3" xfId="0" applyFont="1" applyFill="1" applyBorder="1"/>
    <xf numFmtId="3" fontId="58" fillId="3" borderId="3" xfId="0" applyNumberFormat="1" applyFont="1" applyFill="1" applyBorder="1"/>
    <xf numFmtId="0" fontId="22" fillId="0" borderId="0" xfId="0" applyFont="1" applyAlignment="1">
      <alignment vertical="top"/>
    </xf>
    <xf numFmtId="0" fontId="58" fillId="0" borderId="0" xfId="0" quotePrefix="1" applyFont="1" applyAlignment="1">
      <alignment horizontal="left" vertical="top"/>
    </xf>
    <xf numFmtId="0" fontId="22" fillId="0" borderId="0" xfId="0" applyFont="1" applyAlignment="1">
      <alignment horizontal="left" vertical="top"/>
    </xf>
    <xf numFmtId="0" fontId="58" fillId="3" borderId="3" xfId="0" quotePrefix="1" applyFont="1" applyFill="1" applyBorder="1" applyAlignment="1">
      <alignment horizontal="left" vertical="center"/>
    </xf>
    <xf numFmtId="3" fontId="58" fillId="3" borderId="3" xfId="0" quotePrefix="1" applyNumberFormat="1" applyFont="1" applyFill="1" applyBorder="1" applyAlignment="1">
      <alignment horizontal="left" vertical="center"/>
    </xf>
    <xf numFmtId="0" fontId="22" fillId="0" borderId="0" xfId="0" applyFont="1" applyAlignment="1">
      <alignment vertical="center"/>
    </xf>
    <xf numFmtId="0" fontId="22" fillId="0" borderId="0" xfId="0" quotePrefix="1" applyFont="1" applyAlignment="1">
      <alignment horizontal="left" vertical="center"/>
    </xf>
    <xf numFmtId="0" fontId="22" fillId="0" borderId="0" xfId="0" quotePrefix="1" applyFont="1" applyAlignment="1">
      <alignment vertical="center"/>
    </xf>
    <xf numFmtId="0" fontId="58" fillId="0" borderId="0" xfId="0" quotePrefix="1" applyFont="1" applyAlignment="1">
      <alignment horizontal="left" vertical="center"/>
    </xf>
    <xf numFmtId="0" fontId="22" fillId="0" borderId="0" xfId="0" applyFont="1" applyAlignment="1">
      <alignment horizontal="left" vertical="center"/>
    </xf>
    <xf numFmtId="0" fontId="22" fillId="6" borderId="0" xfId="0" applyFont="1" applyFill="1" applyAlignment="1">
      <alignment vertical="center"/>
    </xf>
    <xf numFmtId="0" fontId="0" fillId="3" borderId="2" xfId="0" applyFont="1" applyFill="1" applyBorder="1" applyAlignment="1">
      <alignment vertical="center"/>
    </xf>
    <xf numFmtId="0" fontId="22" fillId="3" borderId="2" xfId="0" applyFont="1" applyFill="1" applyBorder="1" applyAlignment="1">
      <alignment vertical="center"/>
    </xf>
    <xf numFmtId="0" fontId="58" fillId="3" borderId="2" xfId="0" applyFont="1" applyFill="1" applyBorder="1" applyAlignment="1">
      <alignment vertical="center"/>
    </xf>
    <xf numFmtId="3" fontId="58" fillId="3" borderId="2" xfId="0" applyNumberFormat="1" applyFont="1" applyFill="1" applyBorder="1" applyAlignment="1">
      <alignment vertical="center"/>
    </xf>
    <xf numFmtId="37" fontId="22" fillId="0" borderId="0" xfId="0" applyNumberFormat="1" applyFont="1"/>
    <xf numFmtId="37" fontId="58" fillId="0" borderId="0" xfId="0" applyNumberFormat="1" applyFont="1" applyBorder="1" applyAlignment="1" applyProtection="1">
      <alignment horizontal="left"/>
    </xf>
    <xf numFmtId="0" fontId="131" fillId="2" borderId="0" xfId="0" applyFont="1" applyFill="1" applyAlignment="1">
      <alignment horizontal="left"/>
    </xf>
    <xf numFmtId="0" fontId="4" fillId="0" borderId="0" xfId="172" quotePrefix="1" applyFont="1" applyAlignment="1">
      <alignment horizontal="left" vertical="top"/>
    </xf>
    <xf numFmtId="41" fontId="4" fillId="0" borderId="0" xfId="172" applyNumberFormat="1" applyFont="1" applyFill="1"/>
    <xf numFmtId="175" fontId="4" fillId="0" borderId="0" xfId="172" applyNumberFormat="1" applyFont="1" applyFill="1"/>
    <xf numFmtId="0" fontId="4" fillId="0" borderId="0" xfId="172" applyFont="1" applyFill="1"/>
    <xf numFmtId="169" fontId="4" fillId="0" borderId="0" xfId="172" applyNumberFormat="1" applyFont="1" applyFill="1"/>
    <xf numFmtId="175" fontId="7" fillId="0" borderId="0" xfId="172" applyNumberFormat="1" applyFont="1" applyFill="1"/>
    <xf numFmtId="175" fontId="4" fillId="0" borderId="0" xfId="172" applyNumberFormat="1" applyFont="1" applyFill="1" applyBorder="1"/>
    <xf numFmtId="0" fontId="4" fillId="0" borderId="0" xfId="172" applyFont="1" applyFill="1" applyBorder="1"/>
    <xf numFmtId="0" fontId="58" fillId="34" borderId="0" xfId="0" applyFont="1" applyFill="1" applyBorder="1" applyAlignment="1">
      <alignment horizontal="center"/>
    </xf>
    <xf numFmtId="0" fontId="58" fillId="34" borderId="0" xfId="0" applyFont="1" applyFill="1" applyBorder="1" applyAlignment="1">
      <alignment vertical="center"/>
    </xf>
    <xf numFmtId="0" fontId="58" fillId="34" borderId="0" xfId="0" applyFont="1" applyFill="1" applyBorder="1" applyAlignment="1">
      <alignment horizontal="center" vertical="center" wrapText="1"/>
    </xf>
    <xf numFmtId="0" fontId="58" fillId="34" borderId="0" xfId="0" quotePrefix="1" applyFont="1" applyFill="1" applyBorder="1" applyAlignment="1">
      <alignment horizontal="center" vertical="center" wrapText="1"/>
    </xf>
    <xf numFmtId="0" fontId="43" fillId="0" borderId="0" xfId="0" applyFont="1"/>
    <xf numFmtId="0" fontId="13" fillId="34" borderId="0" xfId="0" applyFont="1" applyFill="1" applyAlignment="1">
      <alignment horizontal="left" vertical="center"/>
    </xf>
    <xf numFmtId="0" fontId="14" fillId="34" borderId="0" xfId="0" applyFont="1" applyFill="1" applyAlignment="1">
      <alignment horizontal="left" vertical="center"/>
    </xf>
    <xf numFmtId="3" fontId="14" fillId="0" borderId="0" xfId="0" quotePrefix="1" applyNumberFormat="1" applyFont="1" applyAlignment="1">
      <alignment horizontal="right"/>
    </xf>
    <xf numFmtId="0" fontId="13" fillId="34" borderId="0" xfId="0" applyFont="1" applyFill="1" applyAlignment="1">
      <alignment vertical="center"/>
    </xf>
    <xf numFmtId="0" fontId="14" fillId="34" borderId="0" xfId="0" applyFont="1" applyFill="1" applyAlignment="1">
      <alignment horizontal="right" vertical="center"/>
    </xf>
    <xf numFmtId="3" fontId="14" fillId="34" borderId="0" xfId="0" applyNumberFormat="1" applyFont="1" applyFill="1" applyAlignment="1">
      <alignment horizontal="right" vertical="center"/>
    </xf>
    <xf numFmtId="9" fontId="14" fillId="34" borderId="0" xfId="171" applyFont="1" applyFill="1" applyAlignment="1">
      <alignment horizontal="right" vertical="center"/>
    </xf>
    <xf numFmtId="3" fontId="14" fillId="34" borderId="0" xfId="0" applyNumberFormat="1" applyFont="1" applyFill="1" applyAlignment="1">
      <alignment vertical="center"/>
    </xf>
    <xf numFmtId="10" fontId="14" fillId="34" borderId="0" xfId="0" applyNumberFormat="1" applyFont="1" applyFill="1" applyAlignment="1">
      <alignment horizontal="right" vertical="center"/>
    </xf>
    <xf numFmtId="0" fontId="0" fillId="0" borderId="0" xfId="0"/>
    <xf numFmtId="0" fontId="4" fillId="0" borderId="0" xfId="172" applyFill="1"/>
    <xf numFmtId="41" fontId="13" fillId="0" borderId="0" xfId="172" applyNumberFormat="1" applyFont="1" applyFill="1"/>
    <xf numFmtId="41" fontId="14" fillId="0" borderId="0" xfId="172" applyNumberFormat="1" applyFont="1" applyFill="1"/>
    <xf numFmtId="0" fontId="14" fillId="0" borderId="0" xfId="172" applyFont="1" applyFill="1"/>
    <xf numFmtId="175" fontId="7" fillId="0" borderId="0" xfId="172" applyNumberFormat="1" applyFont="1" applyFill="1" applyAlignment="1">
      <alignment horizontal="left"/>
    </xf>
    <xf numFmtId="0" fontId="35" fillId="0" borderId="0" xfId="172" applyFont="1" applyFill="1"/>
    <xf numFmtId="41" fontId="14" fillId="0" borderId="0" xfId="172" applyNumberFormat="1" applyFont="1" applyFill="1" applyBorder="1"/>
    <xf numFmtId="41" fontId="14" fillId="0" borderId="0" xfId="172" applyNumberFormat="1" applyFont="1" applyFill="1" applyBorder="1" applyAlignment="1">
      <alignment wrapText="1"/>
    </xf>
    <xf numFmtId="41" fontId="14" fillId="0" borderId="0" xfId="172" applyNumberFormat="1" applyFont="1" applyFill="1" applyAlignment="1">
      <alignment wrapText="1"/>
    </xf>
    <xf numFmtId="41" fontId="14" fillId="0" borderId="9" xfId="172" applyNumberFormat="1" applyFont="1" applyFill="1" applyBorder="1"/>
    <xf numFmtId="41" fontId="35" fillId="0" borderId="0" xfId="172" applyNumberFormat="1" applyFont="1" applyFill="1" applyBorder="1"/>
    <xf numFmtId="41" fontId="35" fillId="0" borderId="0" xfId="172" applyNumberFormat="1" applyFont="1" applyFill="1"/>
    <xf numFmtId="0" fontId="14" fillId="0" borderId="0" xfId="172" applyFont="1" applyFill="1" applyBorder="1"/>
    <xf numFmtId="37" fontId="14" fillId="0" borderId="0" xfId="172" applyNumberFormat="1" applyFont="1" applyFill="1" applyBorder="1"/>
    <xf numFmtId="37" fontId="14" fillId="0" borderId="0" xfId="172" applyNumberFormat="1" applyFont="1" applyFill="1"/>
    <xf numFmtId="0" fontId="35" fillId="0" borderId="6" xfId="172" applyFont="1" applyFill="1" applyBorder="1"/>
    <xf numFmtId="0" fontId="4" fillId="0" borderId="6" xfId="172" applyFill="1" applyBorder="1"/>
    <xf numFmtId="0" fontId="14" fillId="0" borderId="6" xfId="172" applyFont="1" applyFill="1" applyBorder="1"/>
    <xf numFmtId="0" fontId="4" fillId="0" borderId="6" xfId="172" applyFont="1" applyFill="1" applyBorder="1"/>
    <xf numFmtId="0" fontId="63" fillId="10" borderId="0" xfId="5" applyFont="1" applyFill="1" applyAlignment="1">
      <alignment horizontal="center"/>
    </xf>
    <xf numFmtId="0" fontId="63" fillId="10" borderId="0" xfId="5" applyFont="1" applyFill="1" applyAlignment="1">
      <alignment horizontal="center" vertical="center"/>
    </xf>
    <xf numFmtId="0" fontId="5" fillId="2" borderId="1" xfId="0" applyFont="1" applyFill="1" applyBorder="1" applyAlignment="1">
      <alignment horizontal="center"/>
    </xf>
    <xf numFmtId="0" fontId="5" fillId="2" borderId="0" xfId="0" applyFont="1" applyFill="1" applyAlignment="1">
      <alignment horizontal="center"/>
    </xf>
    <xf numFmtId="0" fontId="5" fillId="2" borderId="0" xfId="0" applyFont="1" applyFill="1" applyAlignment="1">
      <alignment horizontal="center" vertical="top"/>
    </xf>
    <xf numFmtId="166" fontId="5" fillId="2" borderId="0" xfId="0" applyNumberFormat="1" applyFont="1" applyFill="1" applyAlignment="1">
      <alignment horizontal="center"/>
    </xf>
    <xf numFmtId="166" fontId="5" fillId="2" borderId="1" xfId="0" applyNumberFormat="1" applyFont="1" applyFill="1" applyBorder="1" applyAlignment="1">
      <alignment horizontal="center" vertical="top"/>
    </xf>
    <xf numFmtId="166" fontId="55" fillId="2" borderId="0" xfId="0" applyNumberFormat="1" applyFont="1" applyFill="1" applyAlignment="1">
      <alignment horizontal="center" vertical="center"/>
    </xf>
    <xf numFmtId="0" fontId="55" fillId="2" borderId="1" xfId="0" applyFont="1" applyFill="1" applyBorder="1" applyAlignment="1">
      <alignment horizontal="center" vertical="top"/>
    </xf>
    <xf numFmtId="0" fontId="55" fillId="2" borderId="0" xfId="0" applyFont="1" applyFill="1" applyAlignment="1">
      <alignment horizontal="center" vertical="center"/>
    </xf>
    <xf numFmtId="37" fontId="27" fillId="0" borderId="0" xfId="0" applyNumberFormat="1" applyFont="1" applyBorder="1" applyAlignment="1">
      <alignment horizontal="left"/>
    </xf>
    <xf numFmtId="0" fontId="5" fillId="33" borderId="0" xfId="0" applyFont="1" applyFill="1" applyAlignment="1">
      <alignment horizontal="center"/>
    </xf>
    <xf numFmtId="0" fontId="5" fillId="33" borderId="0" xfId="0" applyFont="1" applyFill="1" applyAlignment="1">
      <alignment horizontal="center" vertical="center"/>
    </xf>
    <xf numFmtId="10" fontId="106" fillId="0" borderId="0" xfId="0" applyNumberFormat="1" applyFont="1" applyAlignment="1">
      <alignment horizontal="justify" vertical="top" wrapText="1"/>
    </xf>
    <xf numFmtId="0" fontId="55" fillId="33" borderId="0" xfId="0" applyFont="1" applyFill="1" applyAlignment="1">
      <alignment horizontal="center"/>
    </xf>
    <xf numFmtId="0" fontId="11" fillId="33" borderId="0" xfId="0" applyFont="1" applyFill="1" applyAlignment="1">
      <alignment horizontal="center"/>
    </xf>
    <xf numFmtId="0" fontId="11" fillId="33" borderId="21" xfId="0" applyFont="1" applyFill="1" applyBorder="1" applyAlignment="1">
      <alignment horizontal="center"/>
    </xf>
    <xf numFmtId="17" fontId="7" fillId="34" borderId="20" xfId="0" quotePrefix="1" applyNumberFormat="1" applyFont="1" applyFill="1" applyBorder="1" applyAlignment="1">
      <alignment horizontal="center" vertical="center"/>
    </xf>
    <xf numFmtId="0" fontId="54" fillId="2" borderId="0" xfId="0" applyFont="1" applyFill="1" applyAlignment="1"/>
    <xf numFmtId="0" fontId="54" fillId="2" borderId="0" xfId="0" applyFont="1" applyFill="1" applyAlignment="1">
      <alignment vertical="center"/>
    </xf>
    <xf numFmtId="0" fontId="27" fillId="0" borderId="10" xfId="0" applyFont="1" applyFill="1" applyBorder="1" applyAlignment="1">
      <alignment horizontal="left"/>
    </xf>
    <xf numFmtId="10" fontId="113" fillId="0" borderId="0" xfId="0" applyNumberFormat="1" applyFont="1" applyAlignment="1">
      <alignment horizontal="justify" vertical="top" wrapText="1"/>
    </xf>
    <xf numFmtId="0" fontId="113" fillId="0" borderId="0" xfId="0" applyFont="1" applyAlignment="1">
      <alignment horizontal="justify" vertical="top" wrapText="1"/>
    </xf>
    <xf numFmtId="0" fontId="55" fillId="2" borderId="0" xfId="0" applyFont="1" applyFill="1" applyAlignment="1">
      <alignment horizontal="center" vertical="top"/>
    </xf>
    <xf numFmtId="0" fontId="113" fillId="0" borderId="0" xfId="0" applyFont="1" applyAlignment="1">
      <alignment horizontal="justify" vertical="top"/>
    </xf>
    <xf numFmtId="166" fontId="7" fillId="3" borderId="2" xfId="2" applyNumberFormat="1" applyFont="1" applyFill="1" applyBorder="1" applyAlignment="1">
      <alignment horizontal="center"/>
    </xf>
    <xf numFmtId="166" fontId="7" fillId="3" borderId="3" xfId="2" applyNumberFormat="1" applyFont="1" applyFill="1" applyBorder="1" applyAlignment="1">
      <alignment horizontal="center"/>
    </xf>
    <xf numFmtId="0" fontId="7" fillId="3" borderId="2" xfId="0" applyFont="1" applyFill="1" applyBorder="1" applyAlignment="1">
      <alignment horizontal="center"/>
    </xf>
    <xf numFmtId="0" fontId="7" fillId="3" borderId="3" xfId="0" applyFont="1" applyFill="1" applyBorder="1" applyAlignment="1">
      <alignment horizontal="center"/>
    </xf>
    <xf numFmtId="0" fontId="60" fillId="2" borderId="0" xfId="0" applyFont="1" applyFill="1" applyAlignment="1">
      <alignment horizontal="center" vertical="top"/>
    </xf>
    <xf numFmtId="37" fontId="111" fillId="0" borderId="10" xfId="0" applyNumberFormat="1" applyFont="1" applyBorder="1" applyAlignment="1">
      <alignment wrapText="1"/>
    </xf>
    <xf numFmtId="0" fontId="29" fillId="2" borderId="0" xfId="0" applyFont="1" applyFill="1" applyAlignment="1">
      <alignment horizontal="center"/>
    </xf>
    <xf numFmtId="17" fontId="7" fillId="34" borderId="20" xfId="0" quotePrefix="1" applyNumberFormat="1" applyFont="1" applyFill="1" applyBorder="1" applyAlignment="1">
      <alignment horizontal="center"/>
    </xf>
    <xf numFmtId="0" fontId="5" fillId="2" borderId="0" xfId="1" applyFont="1" applyFill="1" applyAlignment="1">
      <alignment horizontal="center"/>
    </xf>
    <xf numFmtId="0" fontId="55" fillId="2" borderId="0" xfId="1" applyFont="1" applyFill="1" applyAlignment="1">
      <alignment horizontal="center" vertical="top"/>
    </xf>
    <xf numFmtId="37" fontId="27" fillId="0" borderId="0" xfId="1" applyNumberFormat="1" applyFont="1" applyAlignment="1">
      <alignment wrapText="1"/>
    </xf>
    <xf numFmtId="0" fontId="27" fillId="0" borderId="0" xfId="1" applyFont="1" applyAlignment="1">
      <alignment wrapText="1"/>
    </xf>
    <xf numFmtId="0" fontId="5" fillId="2" borderId="0" xfId="1" applyFont="1" applyFill="1" applyAlignment="1">
      <alignment horizontal="center" vertical="center"/>
    </xf>
    <xf numFmtId="0" fontId="27" fillId="0" borderId="0" xfId="1" applyFont="1" applyBorder="1" applyAlignment="1">
      <alignment vertical="top" wrapText="1"/>
    </xf>
    <xf numFmtId="0" fontId="55" fillId="2" borderId="0" xfId="1" applyFont="1" applyFill="1" applyAlignment="1">
      <alignment horizontal="center" vertical="center"/>
    </xf>
    <xf numFmtId="0" fontId="55" fillId="33" borderId="0" xfId="0" applyFont="1" applyFill="1" applyAlignment="1">
      <alignment horizontal="center" vertical="center"/>
    </xf>
    <xf numFmtId="3" fontId="7" fillId="36" borderId="20" xfId="0" quotePrefix="1" applyNumberFormat="1" applyFont="1" applyFill="1" applyBorder="1" applyAlignment="1">
      <alignment horizontal="center" vertical="center"/>
    </xf>
    <xf numFmtId="0" fontId="7" fillId="36" borderId="26" xfId="0" applyFont="1" applyFill="1" applyBorder="1" applyAlignment="1">
      <alignment horizontal="center" vertical="center" wrapText="1"/>
    </xf>
    <xf numFmtId="3" fontId="7" fillId="36" borderId="22" xfId="0" applyNumberFormat="1" applyFont="1" applyFill="1" applyBorder="1" applyAlignment="1">
      <alignment horizontal="center" vertical="center"/>
    </xf>
    <xf numFmtId="3" fontId="7" fillId="36" borderId="22" xfId="0" quotePrefix="1" applyNumberFormat="1" applyFont="1" applyFill="1" applyBorder="1" applyAlignment="1">
      <alignment horizontal="center" vertical="center"/>
    </xf>
    <xf numFmtId="0" fontId="5" fillId="33" borderId="0" xfId="0" applyFont="1" applyFill="1" applyAlignment="1">
      <alignment horizontal="center" wrapText="1"/>
    </xf>
    <xf numFmtId="3" fontId="7" fillId="36" borderId="20" xfId="0" quotePrefix="1" applyNumberFormat="1" applyFont="1" applyFill="1" applyBorder="1" applyAlignment="1">
      <alignment horizontal="center"/>
    </xf>
    <xf numFmtId="3" fontId="7" fillId="36" borderId="20" xfId="0" applyNumberFormat="1" applyFont="1" applyFill="1" applyBorder="1" applyAlignment="1">
      <alignment horizontal="center"/>
    </xf>
    <xf numFmtId="3" fontId="7" fillId="36" borderId="20" xfId="0" applyNumberFormat="1" applyFont="1" applyFill="1" applyBorder="1" applyAlignment="1">
      <alignment horizontal="center" vertical="center"/>
    </xf>
    <xf numFmtId="3" fontId="7" fillId="36" borderId="22" xfId="0" quotePrefix="1" applyNumberFormat="1" applyFont="1" applyFill="1" applyBorder="1" applyAlignment="1">
      <alignment horizontal="center"/>
    </xf>
    <xf numFmtId="0" fontId="7" fillId="3" borderId="0" xfId="0" applyFont="1" applyFill="1" applyAlignment="1" applyProtection="1">
      <alignment horizontal="center"/>
    </xf>
    <xf numFmtId="0" fontId="7" fillId="3" borderId="0" xfId="0" applyFont="1" applyFill="1" applyAlignment="1" applyProtection="1">
      <alignment horizontal="right"/>
    </xf>
    <xf numFmtId="0" fontId="29" fillId="2" borderId="0" xfId="0" applyFont="1" applyFill="1" applyAlignment="1">
      <alignment horizontal="center" vertical="center"/>
    </xf>
    <xf numFmtId="0" fontId="5" fillId="2" borderId="0" xfId="0" applyFont="1" applyFill="1" applyAlignment="1">
      <alignment horizontal="center" vertical="center"/>
    </xf>
    <xf numFmtId="0" fontId="119" fillId="0" borderId="0" xfId="0" applyFont="1"/>
    <xf numFmtId="0" fontId="0" fillId="0" borderId="0" xfId="0"/>
    <xf numFmtId="0" fontId="27" fillId="0" borderId="0" xfId="0" applyFont="1" applyAlignment="1">
      <alignment horizontal="justify" vertical="top"/>
    </xf>
    <xf numFmtId="17" fontId="7" fillId="34" borderId="20" xfId="0" quotePrefix="1" applyNumberFormat="1" applyFont="1" applyFill="1" applyBorder="1" applyAlignment="1">
      <alignment horizontal="center" vertical="center" wrapText="1"/>
    </xf>
    <xf numFmtId="37" fontId="27" fillId="0" borderId="0" xfId="0" applyNumberFormat="1" applyFont="1" applyFill="1" applyBorder="1" applyAlignment="1">
      <alignment horizontal="justify" wrapText="1"/>
    </xf>
    <xf numFmtId="0" fontId="5" fillId="33" borderId="0" xfId="0" applyFont="1" applyFill="1" applyBorder="1" applyAlignment="1">
      <alignment horizontal="center"/>
    </xf>
    <xf numFmtId="0" fontId="20" fillId="33" borderId="0" xfId="0" quotePrefix="1" applyFont="1" applyFill="1" applyBorder="1" applyAlignment="1">
      <alignment horizontal="center" vertical="top"/>
    </xf>
    <xf numFmtId="0" fontId="20" fillId="33" borderId="0" xfId="0" applyFont="1" applyFill="1" applyBorder="1" applyAlignment="1">
      <alignment horizontal="center" vertical="top"/>
    </xf>
    <xf numFmtId="17" fontId="7" fillId="34" borderId="21" xfId="0" quotePrefix="1" applyNumberFormat="1" applyFont="1" applyFill="1" applyBorder="1" applyAlignment="1">
      <alignment horizontal="center" vertical="center" wrapText="1"/>
    </xf>
    <xf numFmtId="17" fontId="7" fillId="34" borderId="21" xfId="0" quotePrefix="1" applyNumberFormat="1" applyFont="1" applyFill="1" applyBorder="1" applyAlignment="1">
      <alignment horizontal="center" vertical="center"/>
    </xf>
    <xf numFmtId="0" fontId="5" fillId="33" borderId="0" xfId="0" applyFont="1" applyFill="1" applyBorder="1" applyAlignment="1">
      <alignment horizontal="center" vertical="top"/>
    </xf>
    <xf numFmtId="0" fontId="27" fillId="0" borderId="0" xfId="0" applyFont="1" applyAlignment="1">
      <alignment horizontal="justify" vertical="top" wrapText="1"/>
    </xf>
    <xf numFmtId="37" fontId="27" fillId="0" borderId="0" xfId="0" applyNumberFormat="1" applyFont="1" applyAlignment="1">
      <alignment wrapText="1"/>
    </xf>
    <xf numFmtId="0" fontId="27" fillId="0" borderId="0" xfId="0" applyFont="1" applyAlignment="1">
      <alignment wrapText="1"/>
    </xf>
    <xf numFmtId="0" fontId="13" fillId="3" borderId="3" xfId="0" applyFont="1" applyFill="1" applyBorder="1" applyAlignment="1">
      <alignment horizontal="center"/>
    </xf>
    <xf numFmtId="0" fontId="20" fillId="2" borderId="0" xfId="0" applyFont="1" applyFill="1" applyAlignment="1">
      <alignment horizontal="center" vertical="center"/>
    </xf>
    <xf numFmtId="0" fontId="126" fillId="2" borderId="0" xfId="0" applyFont="1" applyFill="1" applyAlignment="1">
      <alignment horizontal="center" vertical="center"/>
    </xf>
    <xf numFmtId="0" fontId="125" fillId="2" borderId="0" xfId="0" applyFont="1" applyFill="1" applyAlignment="1">
      <alignment horizontal="center" vertical="center"/>
    </xf>
    <xf numFmtId="0" fontId="127" fillId="2" borderId="0" xfId="0" applyFont="1" applyFill="1" applyAlignment="1">
      <alignment horizontal="center" vertical="center"/>
    </xf>
    <xf numFmtId="0" fontId="45" fillId="33" borderId="0" xfId="0" applyFont="1" applyFill="1" applyAlignment="1">
      <alignment horizontal="center"/>
    </xf>
    <xf numFmtId="0" fontId="29" fillId="33" borderId="0" xfId="0" applyFont="1" applyFill="1" applyAlignment="1">
      <alignment horizontal="center"/>
    </xf>
    <xf numFmtId="0" fontId="46" fillId="33" borderId="0" xfId="0" applyFont="1" applyFill="1" applyAlignment="1">
      <alignment horizontal="center"/>
    </xf>
    <xf numFmtId="0" fontId="47" fillId="33" borderId="0" xfId="0" applyFont="1" applyFill="1" applyAlignment="1">
      <alignment horizontal="center"/>
    </xf>
    <xf numFmtId="0" fontId="27" fillId="0" borderId="0" xfId="0" applyFont="1" applyAlignment="1">
      <alignment horizontal="left"/>
    </xf>
    <xf numFmtId="0" fontId="113" fillId="0" borderId="0" xfId="0" applyFont="1" applyAlignment="1">
      <alignment horizontal="left"/>
    </xf>
    <xf numFmtId="0" fontId="46" fillId="33" borderId="0" xfId="0" applyFont="1" applyFill="1" applyBorder="1" applyAlignment="1">
      <alignment horizontal="center"/>
    </xf>
    <xf numFmtId="37" fontId="27" fillId="0" borderId="0" xfId="0" applyNumberFormat="1" applyFont="1" applyFill="1" applyBorder="1" applyAlignment="1">
      <alignment horizontal="left" wrapText="1"/>
    </xf>
    <xf numFmtId="10" fontId="113" fillId="0" borderId="0" xfId="0" applyNumberFormat="1" applyFont="1" applyAlignment="1">
      <alignment horizontal="justify" wrapText="1"/>
    </xf>
    <xf numFmtId="0" fontId="27" fillId="0" borderId="0" xfId="0" applyFont="1" applyAlignment="1">
      <alignment horizontal="justify" wrapText="1"/>
    </xf>
    <xf numFmtId="0" fontId="27" fillId="0" borderId="0" xfId="0" applyFont="1" applyAlignment="1">
      <alignment horizontal="justify"/>
    </xf>
    <xf numFmtId="10" fontId="113" fillId="0" borderId="0" xfId="0" applyNumberFormat="1" applyFont="1" applyAlignment="1">
      <alignment horizontal="left" wrapText="1"/>
    </xf>
    <xf numFmtId="0" fontId="111" fillId="0" borderId="0" xfId="0" applyFont="1" applyAlignment="1">
      <alignment wrapText="1"/>
    </xf>
    <xf numFmtId="0" fontId="111" fillId="0" borderId="0" xfId="0" applyFont="1" applyAlignment="1"/>
    <xf numFmtId="37" fontId="27" fillId="0" borderId="25" xfId="0" applyNumberFormat="1" applyFont="1" applyBorder="1" applyAlignment="1">
      <alignment wrapText="1"/>
    </xf>
    <xf numFmtId="0" fontId="20" fillId="2" borderId="0" xfId="0" applyFont="1" applyFill="1" applyAlignment="1">
      <alignment horizontal="center"/>
    </xf>
    <xf numFmtId="0" fontId="33" fillId="2" borderId="0" xfId="0" applyFont="1" applyFill="1" applyAlignment="1">
      <alignment horizontal="center" vertical="top"/>
    </xf>
    <xf numFmtId="37" fontId="113" fillId="0" borderId="25" xfId="0" applyNumberFormat="1" applyFont="1" applyBorder="1" applyAlignment="1">
      <alignment wrapText="1"/>
    </xf>
    <xf numFmtId="0" fontId="126" fillId="2" borderId="0" xfId="0" applyFont="1" applyFill="1" applyAlignment="1">
      <alignment horizontal="center"/>
    </xf>
    <xf numFmtId="0" fontId="47" fillId="2" borderId="0" xfId="0" applyFont="1" applyFill="1" applyAlignment="1">
      <alignment horizontal="center" vertical="top"/>
    </xf>
    <xf numFmtId="0" fontId="7" fillId="3" borderId="3" xfId="0" applyFont="1" applyFill="1" applyBorder="1" applyAlignment="1" applyProtection="1">
      <alignment horizontal="left" vertical="center"/>
    </xf>
    <xf numFmtId="0" fontId="129" fillId="2" borderId="0" xfId="0" applyFont="1" applyFill="1" applyAlignment="1">
      <alignment horizontal="center" vertical="center"/>
    </xf>
    <xf numFmtId="0" fontId="13" fillId="3" borderId="0" xfId="0" applyFont="1" applyFill="1" applyAlignment="1" applyProtection="1">
      <alignment horizontal="center"/>
    </xf>
    <xf numFmtId="37" fontId="27" fillId="0" borderId="24" xfId="0" applyNumberFormat="1" applyFont="1" applyFill="1" applyBorder="1" applyAlignment="1">
      <alignment horizontal="left"/>
    </xf>
    <xf numFmtId="0" fontId="46" fillId="2" borderId="0" xfId="0" applyFont="1" applyFill="1" applyAlignment="1">
      <alignment horizontal="center"/>
    </xf>
    <xf numFmtId="0" fontId="113" fillId="0" borderId="0" xfId="0" applyFont="1" applyAlignment="1">
      <alignment horizontal="justify"/>
    </xf>
    <xf numFmtId="37" fontId="27" fillId="0" borderId="0" xfId="0" applyNumberFormat="1" applyFont="1" applyFill="1" applyBorder="1" applyAlignment="1">
      <alignment horizontal="left"/>
    </xf>
    <xf numFmtId="0" fontId="5" fillId="2" borderId="0" xfId="0" applyFont="1" applyFill="1" applyAlignment="1">
      <alignment horizontal="center" wrapText="1"/>
    </xf>
    <xf numFmtId="0" fontId="7" fillId="3" borderId="0" xfId="0" quotePrefix="1" applyFont="1" applyFill="1" applyBorder="1" applyAlignment="1">
      <alignment horizontal="center"/>
    </xf>
    <xf numFmtId="0" fontId="7" fillId="0" borderId="0" xfId="0" applyFont="1" applyAlignment="1">
      <alignment horizontal="left" vertical="center"/>
    </xf>
    <xf numFmtId="0" fontId="61" fillId="0" borderId="0" xfId="0" applyFont="1" applyBorder="1" applyAlignment="1">
      <alignment horizontal="center" vertical="center"/>
    </xf>
    <xf numFmtId="0" fontId="58" fillId="34" borderId="0" xfId="0" quotePrefix="1" applyFont="1" applyFill="1" applyBorder="1" applyAlignment="1">
      <alignment horizontal="center"/>
    </xf>
    <xf numFmtId="0" fontId="5" fillId="2" borderId="0" xfId="172" applyFont="1" applyFill="1" applyAlignment="1">
      <alignment horizontal="center"/>
    </xf>
    <xf numFmtId="0" fontId="55" fillId="2" borderId="0" xfId="172" applyFont="1" applyFill="1" applyAlignment="1">
      <alignment horizontal="center" vertical="center"/>
    </xf>
    <xf numFmtId="0" fontId="60" fillId="2" borderId="0" xfId="0" applyFont="1" applyFill="1" applyAlignment="1">
      <alignment horizontal="center"/>
    </xf>
    <xf numFmtId="0" fontId="55" fillId="2" borderId="0" xfId="172" applyFont="1" applyFill="1" applyAlignment="1">
      <alignment horizontal="center"/>
    </xf>
    <xf numFmtId="0" fontId="5" fillId="2" borderId="0" xfId="172" applyFont="1" applyFill="1" applyAlignment="1">
      <alignment horizontal="center" vertical="top"/>
    </xf>
    <xf numFmtId="41" fontId="6" fillId="0" borderId="0" xfId="172" applyNumberFormat="1" applyFont="1" applyFill="1" applyAlignment="1">
      <alignment horizontal="center"/>
    </xf>
    <xf numFmtId="0" fontId="6" fillId="0" borderId="0" xfId="172" applyFont="1" applyFill="1" applyAlignment="1">
      <alignment horizontal="center"/>
    </xf>
    <xf numFmtId="0" fontId="5" fillId="2" borderId="0" xfId="42" applyFont="1" applyFill="1" applyAlignment="1">
      <alignment horizontal="center"/>
    </xf>
    <xf numFmtId="0" fontId="84" fillId="0" borderId="0" xfId="42" applyFont="1" applyAlignment="1">
      <alignment horizontal="justify" wrapText="1"/>
    </xf>
  </cellXfs>
  <cellStyles count="365">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xfId="170" builtinId="3"/>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5 2" xfId="353"/>
    <cellStyle name="Comma 5 3" xfId="343"/>
    <cellStyle name="Comma 6" xfId="15"/>
    <cellStyle name="Comma 6 2" xfId="354"/>
    <cellStyle name="Comma 6 3" xfId="344"/>
    <cellStyle name="Comma 7" xfId="16"/>
    <cellStyle name="Comma 7 2" xfId="355"/>
    <cellStyle name="Comma 7 3" xfId="345"/>
    <cellStyle name="Comma 8" xfId="17"/>
    <cellStyle name="Comma 8 2" xfId="356"/>
    <cellStyle name="Comma 8 3" xfId="346"/>
    <cellStyle name="Comma 9" xfId="352"/>
    <cellStyle name="Comma 9 2" xfId="363"/>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yperlink" xfId="7" builtinId="8"/>
    <cellStyle name="Input 2" xfId="215"/>
    <cellStyle name="Linked Cell 2" xfId="216"/>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2 2" xfId="357"/>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2 2" xfId="358"/>
    <cellStyle name="Normal 51 3" xfId="326"/>
    <cellStyle name="Normal 51 4" xfId="347"/>
    <cellStyle name="Normal 52" xfId="351"/>
    <cellStyle name="Normal 52 2" xfId="362"/>
    <cellStyle name="Normal 53" xfId="364"/>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xfId="171" builtinId="5"/>
    <cellStyle name="Percent 2" xfId="3"/>
    <cellStyle name="Percent 3" xfId="158"/>
    <cellStyle name="Percent 3 2" xfId="359"/>
    <cellStyle name="Percent 3 3" xfId="348"/>
    <cellStyle name="Percent 4" xfId="159"/>
    <cellStyle name="Percent 4 2" xfId="360"/>
    <cellStyle name="Percent 4 3" xfId="349"/>
    <cellStyle name="Percent 5" xfId="160"/>
    <cellStyle name="Percent 5 2" xfId="361"/>
    <cellStyle name="Percent 5 3" xfId="350"/>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3">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52</xdr:row>
      <xdr:rowOff>9525</xdr:rowOff>
    </xdr:from>
    <xdr:to>
      <xdr:col>0</xdr:col>
      <xdr:colOff>0</xdr:colOff>
      <xdr:row>52</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7"/>
  <sheetViews>
    <sheetView tabSelected="1" zoomScaleNormal="100" workbookViewId="0">
      <selection activeCell="A3" sqref="A3:C3"/>
    </sheetView>
  </sheetViews>
  <sheetFormatPr defaultColWidth="0" defaultRowHeight="12.75" customHeight="1"/>
  <cols>
    <col min="1" max="1" width="112.42578125" style="6" customWidth="1"/>
    <col min="2" max="2" width="24.140625" style="6" customWidth="1"/>
    <col min="3" max="3" width="5.42578125" style="6" customWidth="1"/>
    <col min="4" max="256" width="0" style="6" hidden="1"/>
    <col min="257" max="257" width="112.42578125" style="6" hidden="1" customWidth="1"/>
    <col min="258" max="258" width="24.140625" style="6" hidden="1" customWidth="1"/>
    <col min="259" max="259" width="4.28515625" style="6" hidden="1" customWidth="1"/>
    <col min="260" max="512" width="0" style="6" hidden="1"/>
    <col min="513" max="513" width="112.42578125" style="6" hidden="1" customWidth="1"/>
    <col min="514" max="514" width="24.140625" style="6" hidden="1" customWidth="1"/>
    <col min="515" max="515" width="4.28515625" style="6" hidden="1" customWidth="1"/>
    <col min="516" max="768" width="0" style="6" hidden="1"/>
    <col min="769" max="769" width="112.42578125" style="6" hidden="1" customWidth="1"/>
    <col min="770" max="770" width="24.140625" style="6" hidden="1" customWidth="1"/>
    <col min="771" max="771" width="4.28515625" style="6" hidden="1" customWidth="1"/>
    <col min="772" max="1024" width="0" style="6" hidden="1"/>
    <col min="1025" max="1025" width="112.42578125" style="6" hidden="1" customWidth="1"/>
    <col min="1026" max="1026" width="24.140625" style="6" hidden="1" customWidth="1"/>
    <col min="1027" max="1027" width="4.28515625" style="6" hidden="1" customWidth="1"/>
    <col min="1028" max="1280" width="0" style="6" hidden="1"/>
    <col min="1281" max="1281" width="112.42578125" style="6" hidden="1" customWidth="1"/>
    <col min="1282" max="1282" width="24.140625" style="6" hidden="1" customWidth="1"/>
    <col min="1283" max="1283" width="4.28515625" style="6" hidden="1" customWidth="1"/>
    <col min="1284" max="1536" width="0" style="6" hidden="1"/>
    <col min="1537" max="1537" width="112.42578125" style="6" hidden="1" customWidth="1"/>
    <col min="1538" max="1538" width="24.140625" style="6" hidden="1" customWidth="1"/>
    <col min="1539" max="1539" width="4.28515625" style="6" hidden="1" customWidth="1"/>
    <col min="1540" max="1792" width="0" style="6" hidden="1"/>
    <col min="1793" max="1793" width="112.42578125" style="6" hidden="1" customWidth="1"/>
    <col min="1794" max="1794" width="24.140625" style="6" hidden="1" customWidth="1"/>
    <col min="1795" max="1795" width="4.28515625" style="6" hidden="1" customWidth="1"/>
    <col min="1796" max="2048" width="0" style="6" hidden="1"/>
    <col min="2049" max="2049" width="112.42578125" style="6" hidden="1" customWidth="1"/>
    <col min="2050" max="2050" width="24.140625" style="6" hidden="1" customWidth="1"/>
    <col min="2051" max="2051" width="4.28515625" style="6" hidden="1" customWidth="1"/>
    <col min="2052" max="2304" width="0" style="6" hidden="1"/>
    <col min="2305" max="2305" width="112.42578125" style="6" hidden="1" customWidth="1"/>
    <col min="2306" max="2306" width="24.140625" style="6" hidden="1" customWidth="1"/>
    <col min="2307" max="2307" width="4.28515625" style="6" hidden="1" customWidth="1"/>
    <col min="2308" max="2560" width="0" style="6" hidden="1"/>
    <col min="2561" max="2561" width="112.42578125" style="6" hidden="1" customWidth="1"/>
    <col min="2562" max="2562" width="24.140625" style="6" hidden="1" customWidth="1"/>
    <col min="2563" max="2563" width="4.28515625" style="6" hidden="1" customWidth="1"/>
    <col min="2564" max="2816" width="0" style="6" hidden="1"/>
    <col min="2817" max="2817" width="112.42578125" style="6" hidden="1" customWidth="1"/>
    <col min="2818" max="2818" width="24.140625" style="6" hidden="1" customWidth="1"/>
    <col min="2819" max="2819" width="4.28515625" style="6" hidden="1" customWidth="1"/>
    <col min="2820" max="3072" width="0" style="6" hidden="1"/>
    <col min="3073" max="3073" width="112.42578125" style="6" hidden="1" customWidth="1"/>
    <col min="3074" max="3074" width="24.140625" style="6" hidden="1" customWidth="1"/>
    <col min="3075" max="3075" width="4.28515625" style="6" hidden="1" customWidth="1"/>
    <col min="3076" max="3328" width="0" style="6" hidden="1"/>
    <col min="3329" max="3329" width="112.42578125" style="6" hidden="1" customWidth="1"/>
    <col min="3330" max="3330" width="24.140625" style="6" hidden="1" customWidth="1"/>
    <col min="3331" max="3331" width="4.28515625" style="6" hidden="1" customWidth="1"/>
    <col min="3332" max="3584" width="0" style="6" hidden="1"/>
    <col min="3585" max="3585" width="112.42578125" style="6" hidden="1" customWidth="1"/>
    <col min="3586" max="3586" width="24.140625" style="6" hidden="1" customWidth="1"/>
    <col min="3587" max="3587" width="4.28515625" style="6" hidden="1" customWidth="1"/>
    <col min="3588" max="3840" width="0" style="6" hidden="1"/>
    <col min="3841" max="3841" width="112.42578125" style="6" hidden="1" customWidth="1"/>
    <col min="3842" max="3842" width="24.140625" style="6" hidden="1" customWidth="1"/>
    <col min="3843" max="3843" width="4.28515625" style="6" hidden="1" customWidth="1"/>
    <col min="3844" max="4096" width="0" style="6" hidden="1"/>
    <col min="4097" max="4097" width="112.42578125" style="6" hidden="1" customWidth="1"/>
    <col min="4098" max="4098" width="24.140625" style="6" hidden="1" customWidth="1"/>
    <col min="4099" max="4099" width="4.28515625" style="6" hidden="1" customWidth="1"/>
    <col min="4100" max="4352" width="0" style="6" hidden="1"/>
    <col min="4353" max="4353" width="112.42578125" style="6" hidden="1" customWidth="1"/>
    <col min="4354" max="4354" width="24.140625" style="6" hidden="1" customWidth="1"/>
    <col min="4355" max="4355" width="4.28515625" style="6" hidden="1" customWidth="1"/>
    <col min="4356" max="4608" width="0" style="6" hidden="1"/>
    <col min="4609" max="4609" width="112.42578125" style="6" hidden="1" customWidth="1"/>
    <col min="4610" max="4610" width="24.140625" style="6" hidden="1" customWidth="1"/>
    <col min="4611" max="4611" width="4.28515625" style="6" hidden="1" customWidth="1"/>
    <col min="4612" max="4864" width="0" style="6" hidden="1"/>
    <col min="4865" max="4865" width="112.42578125" style="6" hidden="1" customWidth="1"/>
    <col min="4866" max="4866" width="24.140625" style="6" hidden="1" customWidth="1"/>
    <col min="4867" max="4867" width="4.28515625" style="6" hidden="1" customWidth="1"/>
    <col min="4868" max="5120" width="0" style="6" hidden="1"/>
    <col min="5121" max="5121" width="112.42578125" style="6" hidden="1" customWidth="1"/>
    <col min="5122" max="5122" width="24.140625" style="6" hidden="1" customWidth="1"/>
    <col min="5123" max="5123" width="4.28515625" style="6" hidden="1" customWidth="1"/>
    <col min="5124" max="5376" width="0" style="6" hidden="1"/>
    <col min="5377" max="5377" width="112.42578125" style="6" hidden="1" customWidth="1"/>
    <col min="5378" max="5378" width="24.140625" style="6" hidden="1" customWidth="1"/>
    <col min="5379" max="5379" width="4.28515625" style="6" hidden="1" customWidth="1"/>
    <col min="5380" max="5632" width="0" style="6" hidden="1"/>
    <col min="5633" max="5633" width="112.42578125" style="6" hidden="1" customWidth="1"/>
    <col min="5634" max="5634" width="24.140625" style="6" hidden="1" customWidth="1"/>
    <col min="5635" max="5635" width="4.28515625" style="6" hidden="1" customWidth="1"/>
    <col min="5636" max="5888" width="0" style="6" hidden="1"/>
    <col min="5889" max="5889" width="112.42578125" style="6" hidden="1" customWidth="1"/>
    <col min="5890" max="5890" width="24.140625" style="6" hidden="1" customWidth="1"/>
    <col min="5891" max="5891" width="4.28515625" style="6" hidden="1" customWidth="1"/>
    <col min="5892" max="6144" width="0" style="6" hidden="1"/>
    <col min="6145" max="6145" width="112.42578125" style="6" hidden="1" customWidth="1"/>
    <col min="6146" max="6146" width="24.140625" style="6" hidden="1" customWidth="1"/>
    <col min="6147" max="6147" width="4.28515625" style="6" hidden="1" customWidth="1"/>
    <col min="6148" max="6400" width="0" style="6" hidden="1"/>
    <col min="6401" max="6401" width="112.42578125" style="6" hidden="1" customWidth="1"/>
    <col min="6402" max="6402" width="24.140625" style="6" hidden="1" customWidth="1"/>
    <col min="6403" max="6403" width="4.28515625" style="6" hidden="1" customWidth="1"/>
    <col min="6404" max="6656" width="0" style="6" hidden="1"/>
    <col min="6657" max="6657" width="112.42578125" style="6" hidden="1" customWidth="1"/>
    <col min="6658" max="6658" width="24.140625" style="6" hidden="1" customWidth="1"/>
    <col min="6659" max="6659" width="4.28515625" style="6" hidden="1" customWidth="1"/>
    <col min="6660" max="6912" width="0" style="6" hidden="1"/>
    <col min="6913" max="6913" width="112.42578125" style="6" hidden="1" customWidth="1"/>
    <col min="6914" max="6914" width="24.140625" style="6" hidden="1" customWidth="1"/>
    <col min="6915" max="6915" width="4.28515625" style="6" hidden="1" customWidth="1"/>
    <col min="6916" max="7168" width="0" style="6" hidden="1"/>
    <col min="7169" max="7169" width="112.42578125" style="6" hidden="1" customWidth="1"/>
    <col min="7170" max="7170" width="24.140625" style="6" hidden="1" customWidth="1"/>
    <col min="7171" max="7171" width="4.28515625" style="6" hidden="1" customWidth="1"/>
    <col min="7172" max="7424" width="0" style="6" hidden="1"/>
    <col min="7425" max="7425" width="112.42578125" style="6" hidden="1" customWidth="1"/>
    <col min="7426" max="7426" width="24.140625" style="6" hidden="1" customWidth="1"/>
    <col min="7427" max="7427" width="4.28515625" style="6" hidden="1" customWidth="1"/>
    <col min="7428" max="7680" width="0" style="6" hidden="1"/>
    <col min="7681" max="7681" width="112.42578125" style="6" hidden="1" customWidth="1"/>
    <col min="7682" max="7682" width="24.140625" style="6" hidden="1" customWidth="1"/>
    <col min="7683" max="7683" width="4.28515625" style="6" hidden="1" customWidth="1"/>
    <col min="7684" max="7936" width="0" style="6" hidden="1"/>
    <col min="7937" max="7937" width="112.42578125" style="6" hidden="1" customWidth="1"/>
    <col min="7938" max="7938" width="24.140625" style="6" hidden="1" customWidth="1"/>
    <col min="7939" max="7939" width="4.28515625" style="6" hidden="1" customWidth="1"/>
    <col min="7940" max="8192" width="0" style="6" hidden="1"/>
    <col min="8193" max="8193" width="112.42578125" style="6" hidden="1" customWidth="1"/>
    <col min="8194" max="8194" width="24.140625" style="6" hidden="1" customWidth="1"/>
    <col min="8195" max="8195" width="4.28515625" style="6" hidden="1" customWidth="1"/>
    <col min="8196" max="8448" width="0" style="6" hidden="1"/>
    <col min="8449" max="8449" width="112.42578125" style="6" hidden="1" customWidth="1"/>
    <col min="8450" max="8450" width="24.140625" style="6" hidden="1" customWidth="1"/>
    <col min="8451" max="8451" width="4.28515625" style="6" hidden="1" customWidth="1"/>
    <col min="8452" max="8704" width="0" style="6" hidden="1"/>
    <col min="8705" max="8705" width="112.42578125" style="6" hidden="1" customWidth="1"/>
    <col min="8706" max="8706" width="24.140625" style="6" hidden="1" customWidth="1"/>
    <col min="8707" max="8707" width="4.28515625" style="6" hidden="1" customWidth="1"/>
    <col min="8708" max="8960" width="0" style="6" hidden="1"/>
    <col min="8961" max="8961" width="112.42578125" style="6" hidden="1" customWidth="1"/>
    <col min="8962" max="8962" width="24.140625" style="6" hidden="1" customWidth="1"/>
    <col min="8963" max="8963" width="4.28515625" style="6" hidden="1" customWidth="1"/>
    <col min="8964" max="9216" width="0" style="6" hidden="1"/>
    <col min="9217" max="9217" width="112.42578125" style="6" hidden="1" customWidth="1"/>
    <col min="9218" max="9218" width="24.140625" style="6" hidden="1" customWidth="1"/>
    <col min="9219" max="9219" width="4.28515625" style="6" hidden="1" customWidth="1"/>
    <col min="9220" max="9472" width="0" style="6" hidden="1"/>
    <col min="9473" max="9473" width="112.42578125" style="6" hidden="1" customWidth="1"/>
    <col min="9474" max="9474" width="24.140625" style="6" hidden="1" customWidth="1"/>
    <col min="9475" max="9475" width="4.28515625" style="6" hidden="1" customWidth="1"/>
    <col min="9476" max="9728" width="0" style="6" hidden="1"/>
    <col min="9729" max="9729" width="112.42578125" style="6" hidden="1" customWidth="1"/>
    <col min="9730" max="9730" width="24.140625" style="6" hidden="1" customWidth="1"/>
    <col min="9731" max="9731" width="4.28515625" style="6" hidden="1" customWidth="1"/>
    <col min="9732" max="9984" width="0" style="6" hidden="1"/>
    <col min="9985" max="9985" width="112.42578125" style="6" hidden="1" customWidth="1"/>
    <col min="9986" max="9986" width="24.140625" style="6" hidden="1" customWidth="1"/>
    <col min="9987" max="9987" width="4.28515625" style="6" hidden="1" customWidth="1"/>
    <col min="9988" max="10240" width="0" style="6" hidden="1"/>
    <col min="10241" max="10241" width="112.42578125" style="6" hidden="1" customWidth="1"/>
    <col min="10242" max="10242" width="24.140625" style="6" hidden="1" customWidth="1"/>
    <col min="10243" max="10243" width="4.28515625" style="6" hidden="1" customWidth="1"/>
    <col min="10244" max="10496" width="0" style="6" hidden="1"/>
    <col min="10497" max="10497" width="112.42578125" style="6" hidden="1" customWidth="1"/>
    <col min="10498" max="10498" width="24.140625" style="6" hidden="1" customWidth="1"/>
    <col min="10499" max="10499" width="4.28515625" style="6" hidden="1" customWidth="1"/>
    <col min="10500" max="10752" width="0" style="6" hidden="1"/>
    <col min="10753" max="10753" width="112.42578125" style="6" hidden="1" customWidth="1"/>
    <col min="10754" max="10754" width="24.140625" style="6" hidden="1" customWidth="1"/>
    <col min="10755" max="10755" width="4.28515625" style="6" hidden="1" customWidth="1"/>
    <col min="10756" max="11008" width="0" style="6" hidden="1"/>
    <col min="11009" max="11009" width="112.42578125" style="6" hidden="1" customWidth="1"/>
    <col min="11010" max="11010" width="24.140625" style="6" hidden="1" customWidth="1"/>
    <col min="11011" max="11011" width="4.28515625" style="6" hidden="1" customWidth="1"/>
    <col min="11012" max="11264" width="0" style="6" hidden="1"/>
    <col min="11265" max="11265" width="112.42578125" style="6" hidden="1" customWidth="1"/>
    <col min="11266" max="11266" width="24.140625" style="6" hidden="1" customWidth="1"/>
    <col min="11267" max="11267" width="4.28515625" style="6" hidden="1" customWidth="1"/>
    <col min="11268" max="11520" width="0" style="6" hidden="1"/>
    <col min="11521" max="11521" width="112.42578125" style="6" hidden="1" customWidth="1"/>
    <col min="11522" max="11522" width="24.140625" style="6" hidden="1" customWidth="1"/>
    <col min="11523" max="11523" width="4.28515625" style="6" hidden="1" customWidth="1"/>
    <col min="11524" max="11776" width="0" style="6" hidden="1"/>
    <col min="11777" max="11777" width="112.42578125" style="6" hidden="1" customWidth="1"/>
    <col min="11778" max="11778" width="24.140625" style="6" hidden="1" customWidth="1"/>
    <col min="11779" max="11779" width="4.28515625" style="6" hidden="1" customWidth="1"/>
    <col min="11780" max="12032" width="0" style="6" hidden="1"/>
    <col min="12033" max="12033" width="112.42578125" style="6" hidden="1" customWidth="1"/>
    <col min="12034" max="12034" width="24.140625" style="6" hidden="1" customWidth="1"/>
    <col min="12035" max="12035" width="4.28515625" style="6" hidden="1" customWidth="1"/>
    <col min="12036" max="12288" width="0" style="6" hidden="1"/>
    <col min="12289" max="12289" width="112.42578125" style="6" hidden="1" customWidth="1"/>
    <col min="12290" max="12290" width="24.140625" style="6" hidden="1" customWidth="1"/>
    <col min="12291" max="12291" width="4.28515625" style="6" hidden="1" customWidth="1"/>
    <col min="12292" max="12544" width="0" style="6" hidden="1"/>
    <col min="12545" max="12545" width="112.42578125" style="6" hidden="1" customWidth="1"/>
    <col min="12546" max="12546" width="24.140625" style="6" hidden="1" customWidth="1"/>
    <col min="12547" max="12547" width="4.28515625" style="6" hidden="1" customWidth="1"/>
    <col min="12548" max="12800" width="0" style="6" hidden="1"/>
    <col min="12801" max="12801" width="112.42578125" style="6" hidden="1" customWidth="1"/>
    <col min="12802" max="12802" width="24.140625" style="6" hidden="1" customWidth="1"/>
    <col min="12803" max="12803" width="4.28515625" style="6" hidden="1" customWidth="1"/>
    <col min="12804" max="13056" width="0" style="6" hidden="1"/>
    <col min="13057" max="13057" width="112.42578125" style="6" hidden="1" customWidth="1"/>
    <col min="13058" max="13058" width="24.140625" style="6" hidden="1" customWidth="1"/>
    <col min="13059" max="13059" width="4.28515625" style="6" hidden="1" customWidth="1"/>
    <col min="13060" max="13312" width="0" style="6" hidden="1"/>
    <col min="13313" max="13313" width="112.42578125" style="6" hidden="1" customWidth="1"/>
    <col min="13314" max="13314" width="24.140625" style="6" hidden="1" customWidth="1"/>
    <col min="13315" max="13315" width="4.28515625" style="6" hidden="1" customWidth="1"/>
    <col min="13316" max="13568" width="0" style="6" hidden="1"/>
    <col min="13569" max="13569" width="112.42578125" style="6" hidden="1" customWidth="1"/>
    <col min="13570" max="13570" width="24.140625" style="6" hidden="1" customWidth="1"/>
    <col min="13571" max="13571" width="4.28515625" style="6" hidden="1" customWidth="1"/>
    <col min="13572" max="13824" width="0" style="6" hidden="1"/>
    <col min="13825" max="13825" width="112.42578125" style="6" hidden="1" customWidth="1"/>
    <col min="13826" max="13826" width="24.140625" style="6" hidden="1" customWidth="1"/>
    <col min="13827" max="13827" width="4.28515625" style="6" hidden="1" customWidth="1"/>
    <col min="13828" max="14080" width="0" style="6" hidden="1"/>
    <col min="14081" max="14081" width="112.42578125" style="6" hidden="1" customWidth="1"/>
    <col min="14082" max="14082" width="24.140625" style="6" hidden="1" customWidth="1"/>
    <col min="14083" max="14083" width="4.28515625" style="6" hidden="1" customWidth="1"/>
    <col min="14084" max="14336" width="0" style="6" hidden="1"/>
    <col min="14337" max="14337" width="112.42578125" style="6" hidden="1" customWidth="1"/>
    <col min="14338" max="14338" width="24.140625" style="6" hidden="1" customWidth="1"/>
    <col min="14339" max="14339" width="4.28515625" style="6" hidden="1" customWidth="1"/>
    <col min="14340" max="14592" width="0" style="6" hidden="1"/>
    <col min="14593" max="14593" width="112.42578125" style="6" hidden="1" customWidth="1"/>
    <col min="14594" max="14594" width="24.140625" style="6" hidden="1" customWidth="1"/>
    <col min="14595" max="14595" width="4.28515625" style="6" hidden="1" customWidth="1"/>
    <col min="14596" max="14848" width="0" style="6" hidden="1"/>
    <col min="14849" max="14849" width="112.42578125" style="6" hidden="1" customWidth="1"/>
    <col min="14850" max="14850" width="24.140625" style="6" hidden="1" customWidth="1"/>
    <col min="14851" max="14851" width="4.28515625" style="6" hidden="1" customWidth="1"/>
    <col min="14852" max="15104" width="0" style="6" hidden="1"/>
    <col min="15105" max="15105" width="112.42578125" style="6" hidden="1" customWidth="1"/>
    <col min="15106" max="15106" width="24.140625" style="6" hidden="1" customWidth="1"/>
    <col min="15107" max="15107" width="4.28515625" style="6" hidden="1" customWidth="1"/>
    <col min="15108" max="15360" width="0" style="6" hidden="1"/>
    <col min="15361" max="15361" width="112.42578125" style="6" hidden="1" customWidth="1"/>
    <col min="15362" max="15362" width="24.140625" style="6" hidden="1" customWidth="1"/>
    <col min="15363" max="15363" width="4.28515625" style="6" hidden="1" customWidth="1"/>
    <col min="15364" max="15616" width="0" style="6" hidden="1"/>
    <col min="15617" max="15617" width="112.42578125" style="6" hidden="1" customWidth="1"/>
    <col min="15618" max="15618" width="24.140625" style="6" hidden="1" customWidth="1"/>
    <col min="15619" max="15619" width="4.28515625" style="6" hidden="1" customWidth="1"/>
    <col min="15620" max="15872" width="0" style="6" hidden="1"/>
    <col min="15873" max="15873" width="112.42578125" style="6" hidden="1" customWidth="1"/>
    <col min="15874" max="15874" width="24.140625" style="6" hidden="1" customWidth="1"/>
    <col min="15875" max="15875" width="4.28515625" style="6" hidden="1" customWidth="1"/>
    <col min="15876" max="16128" width="0" style="6" hidden="1"/>
    <col min="16129" max="16129" width="112.42578125" style="6" hidden="1" customWidth="1"/>
    <col min="16130" max="16130" width="24.140625" style="6" hidden="1" customWidth="1"/>
    <col min="16131" max="16131" width="4.28515625" style="6" hidden="1" customWidth="1"/>
    <col min="16132" max="16384" width="0" style="6" hidden="1"/>
  </cols>
  <sheetData>
    <row r="1" spans="1:3" ht="22.5">
      <c r="A1" s="1265" t="s">
        <v>885</v>
      </c>
      <c r="B1" s="1265"/>
      <c r="C1" s="1265"/>
    </row>
    <row r="2" spans="1:3" ht="22.5">
      <c r="A2" s="1265" t="s">
        <v>886</v>
      </c>
      <c r="B2" s="1265"/>
      <c r="C2" s="1265"/>
    </row>
    <row r="3" spans="1:3" ht="22.5">
      <c r="A3" s="1265" t="s">
        <v>1563</v>
      </c>
      <c r="B3" s="1265"/>
      <c r="C3" s="1265"/>
    </row>
    <row r="4" spans="1:3" ht="22.5">
      <c r="A4" s="1266" t="s">
        <v>979</v>
      </c>
      <c r="B4" s="1266"/>
      <c r="C4" s="1266"/>
    </row>
    <row r="5" spans="1:3" ht="12" customHeight="1">
      <c r="A5" s="7"/>
      <c r="B5" s="7"/>
      <c r="C5" s="7"/>
    </row>
    <row r="6" spans="1:3" ht="15" customHeight="1">
      <c r="A6" s="14" t="s">
        <v>886</v>
      </c>
      <c r="B6" s="8"/>
      <c r="C6" s="8"/>
    </row>
    <row r="7" spans="1:3" ht="12.75" customHeight="1">
      <c r="A7" s="9"/>
      <c r="B7" s="9"/>
      <c r="C7" s="9"/>
    </row>
    <row r="8" spans="1:3" ht="12.75" customHeight="1">
      <c r="A8" s="836" t="s">
        <v>1402</v>
      </c>
      <c r="B8" s="9"/>
      <c r="C8" s="9"/>
    </row>
    <row r="9" spans="1:3" ht="18.75" customHeight="1">
      <c r="A9" s="11" t="s">
        <v>1149</v>
      </c>
      <c r="B9" s="149">
        <v>1</v>
      </c>
      <c r="C9" s="150"/>
    </row>
    <row r="10" spans="1:3" ht="18.75" customHeight="1">
      <c r="A10" s="11" t="s">
        <v>1564</v>
      </c>
      <c r="B10" s="149">
        <v>2</v>
      </c>
      <c r="C10" s="150"/>
    </row>
    <row r="11" spans="1:3" ht="18.75" customHeight="1">
      <c r="A11" s="11" t="s">
        <v>1158</v>
      </c>
      <c r="B11" s="149">
        <v>3</v>
      </c>
      <c r="C11" s="150"/>
    </row>
    <row r="12" spans="1:3" ht="18.75" customHeight="1">
      <c r="A12" s="11"/>
      <c r="B12" s="12"/>
      <c r="C12" s="9"/>
    </row>
    <row r="13" spans="1:3" ht="15">
      <c r="A13" s="836" t="s">
        <v>1403</v>
      </c>
      <c r="B13" s="9"/>
      <c r="C13" s="9"/>
    </row>
    <row r="14" spans="1:3" s="15" customFormat="1" ht="18.75" customHeight="1">
      <c r="A14" s="210" t="s">
        <v>1144</v>
      </c>
      <c r="B14" s="149"/>
      <c r="C14" s="9"/>
    </row>
    <row r="15" spans="1:3" ht="18.75" customHeight="1">
      <c r="A15" s="11" t="s">
        <v>1153</v>
      </c>
      <c r="B15" s="149">
        <v>4</v>
      </c>
      <c r="C15" s="9"/>
    </row>
    <row r="16" spans="1:3" ht="18.75" customHeight="1">
      <c r="A16" s="11" t="s">
        <v>1128</v>
      </c>
      <c r="B16" s="149">
        <v>5</v>
      </c>
      <c r="C16" s="9"/>
    </row>
    <row r="17" spans="1:3" ht="18.75" customHeight="1">
      <c r="A17" s="11" t="s">
        <v>1129</v>
      </c>
      <c r="B17" s="149">
        <v>6</v>
      </c>
      <c r="C17" s="9"/>
    </row>
    <row r="18" spans="1:3" ht="18.75" customHeight="1">
      <c r="A18" s="212" t="s">
        <v>1146</v>
      </c>
      <c r="B18" s="12"/>
      <c r="C18" s="9"/>
    </row>
    <row r="19" spans="1:3" ht="18.75" customHeight="1">
      <c r="A19" s="11" t="s">
        <v>1160</v>
      </c>
      <c r="B19" s="149">
        <v>7</v>
      </c>
      <c r="C19" s="9"/>
    </row>
    <row r="20" spans="1:3" ht="18.75" customHeight="1">
      <c r="A20" s="11" t="s">
        <v>1161</v>
      </c>
      <c r="B20" s="149">
        <v>8</v>
      </c>
      <c r="C20" s="9"/>
    </row>
    <row r="21" spans="1:3" ht="18.75" customHeight="1">
      <c r="A21" s="11" t="s">
        <v>1162</v>
      </c>
      <c r="B21" s="149">
        <v>9</v>
      </c>
      <c r="C21" s="9"/>
    </row>
    <row r="22" spans="1:3" ht="18.75" customHeight="1">
      <c r="A22" s="11" t="s">
        <v>1163</v>
      </c>
      <c r="B22" s="149">
        <v>10</v>
      </c>
      <c r="C22" s="9"/>
    </row>
    <row r="23" spans="1:3" ht="18.75" customHeight="1">
      <c r="A23" s="11" t="s">
        <v>1164</v>
      </c>
      <c r="B23" s="149">
        <v>11</v>
      </c>
      <c r="C23" s="9"/>
    </row>
    <row r="24" spans="1:3" ht="18.75" customHeight="1">
      <c r="A24" s="11" t="s">
        <v>1165</v>
      </c>
      <c r="B24" s="149">
        <v>12</v>
      </c>
      <c r="C24" s="9"/>
    </row>
    <row r="25" spans="1:3" ht="18.75" customHeight="1">
      <c r="A25" s="11" t="s">
        <v>1166</v>
      </c>
      <c r="B25" s="149">
        <v>13</v>
      </c>
      <c r="C25" s="9"/>
    </row>
    <row r="26" spans="1:3" ht="18.75" customHeight="1">
      <c r="A26" s="11" t="s">
        <v>1167</v>
      </c>
      <c r="B26" s="149">
        <v>14</v>
      </c>
      <c r="C26" s="9"/>
    </row>
    <row r="27" spans="1:3" ht="18.75" customHeight="1">
      <c r="A27" s="11" t="s">
        <v>1168</v>
      </c>
      <c r="B27" s="149">
        <v>15</v>
      </c>
      <c r="C27" s="9"/>
    </row>
    <row r="28" spans="1:3" ht="18.75" customHeight="1">
      <c r="A28" s="11" t="s">
        <v>1169</v>
      </c>
      <c r="B28" s="149">
        <v>16</v>
      </c>
      <c r="C28" s="9"/>
    </row>
    <row r="29" spans="1:3" ht="18.75" customHeight="1">
      <c r="A29" s="11" t="s">
        <v>1170</v>
      </c>
      <c r="B29" s="149">
        <v>17</v>
      </c>
      <c r="C29" s="9"/>
    </row>
    <row r="30" spans="1:3" ht="18.75" customHeight="1">
      <c r="A30" s="11" t="s">
        <v>1171</v>
      </c>
      <c r="B30" s="149">
        <v>18</v>
      </c>
      <c r="C30" s="9"/>
    </row>
    <row r="31" spans="1:3" ht="18.75" customHeight="1">
      <c r="A31" s="11" t="s">
        <v>1172</v>
      </c>
      <c r="B31" s="149">
        <v>19</v>
      </c>
      <c r="C31" s="9"/>
    </row>
    <row r="32" spans="1:3" ht="18.75" customHeight="1">
      <c r="A32" s="11" t="s">
        <v>1173</v>
      </c>
      <c r="B32" s="149">
        <v>20</v>
      </c>
      <c r="C32" s="9"/>
    </row>
    <row r="33" spans="1:3" ht="18.75" customHeight="1">
      <c r="A33" s="11" t="s">
        <v>1133</v>
      </c>
      <c r="B33" s="149">
        <v>21</v>
      </c>
      <c r="C33" s="9"/>
    </row>
    <row r="34" spans="1:3" ht="18.75" customHeight="1">
      <c r="A34" s="11" t="s">
        <v>1155</v>
      </c>
      <c r="B34" s="149">
        <v>22</v>
      </c>
      <c r="C34" s="9"/>
    </row>
    <row r="35" spans="1:3" ht="18.75" customHeight="1">
      <c r="A35" s="11" t="s">
        <v>1587</v>
      </c>
      <c r="B35" s="149">
        <v>23</v>
      </c>
      <c r="C35" s="9"/>
    </row>
    <row r="36" spans="1:3" ht="18.75" customHeight="1">
      <c r="A36" s="11" t="s">
        <v>1134</v>
      </c>
      <c r="B36" s="149">
        <v>24</v>
      </c>
      <c r="C36" s="9"/>
    </row>
    <row r="37" spans="1:3" ht="18.75" customHeight="1">
      <c r="A37" s="11"/>
      <c r="B37" s="149"/>
      <c r="C37" s="9"/>
    </row>
    <row r="38" spans="1:3" ht="18.75" customHeight="1">
      <c r="A38" s="210" t="s">
        <v>1148</v>
      </c>
      <c r="B38" s="149"/>
      <c r="C38" s="9"/>
    </row>
    <row r="39" spans="1:3" ht="18.75" customHeight="1">
      <c r="A39" s="11" t="s">
        <v>1149</v>
      </c>
      <c r="B39" s="149">
        <v>25</v>
      </c>
      <c r="C39" s="9"/>
    </row>
    <row r="40" spans="1:3" ht="18.75" customHeight="1">
      <c r="A40" s="11" t="s">
        <v>1145</v>
      </c>
      <c r="B40" s="149">
        <v>26</v>
      </c>
      <c r="C40" s="9"/>
    </row>
    <row r="41" spans="1:3" ht="18.75" customHeight="1">
      <c r="A41" s="11" t="s">
        <v>1129</v>
      </c>
      <c r="B41" s="149">
        <v>27</v>
      </c>
      <c r="C41" s="9"/>
    </row>
    <row r="42" spans="1:3" ht="18.75" customHeight="1">
      <c r="A42" s="212" t="s">
        <v>1150</v>
      </c>
      <c r="B42" s="149"/>
      <c r="C42" s="9"/>
    </row>
    <row r="43" spans="1:3" ht="18.75" customHeight="1">
      <c r="A43" s="11" t="s">
        <v>1405</v>
      </c>
      <c r="B43" s="149">
        <v>28</v>
      </c>
      <c r="C43" s="9"/>
    </row>
    <row r="44" spans="1:3" ht="18.75" customHeight="1">
      <c r="A44" s="11" t="s">
        <v>1406</v>
      </c>
      <c r="B44" s="149">
        <v>29</v>
      </c>
      <c r="C44" s="9"/>
    </row>
    <row r="45" spans="1:3" ht="18.75" customHeight="1">
      <c r="A45" s="11" t="s">
        <v>1133</v>
      </c>
      <c r="B45" s="149">
        <v>30</v>
      </c>
      <c r="C45" s="9"/>
    </row>
    <row r="46" spans="1:3" ht="18.75" customHeight="1">
      <c r="A46" s="11" t="s">
        <v>1155</v>
      </c>
      <c r="B46" s="149">
        <v>31</v>
      </c>
      <c r="C46" s="9"/>
    </row>
    <row r="47" spans="1:3" ht="18.75" customHeight="1">
      <c r="A47" s="11" t="s">
        <v>1147</v>
      </c>
      <c r="B47" s="149">
        <v>32</v>
      </c>
      <c r="C47" s="9"/>
    </row>
    <row r="48" spans="1:3" ht="18.75" customHeight="1">
      <c r="A48" s="11" t="s">
        <v>1134</v>
      </c>
      <c r="B48" s="149">
        <v>33</v>
      </c>
      <c r="C48" s="9"/>
    </row>
    <row r="49" spans="1:3" ht="12" customHeight="1">
      <c r="A49" s="11"/>
      <c r="B49" s="149"/>
      <c r="C49" s="9"/>
    </row>
    <row r="50" spans="1:3" ht="18.75" customHeight="1">
      <c r="A50" s="11" t="s">
        <v>1151</v>
      </c>
      <c r="B50" s="149">
        <v>34</v>
      </c>
      <c r="C50" s="9"/>
    </row>
    <row r="51" spans="1:3" ht="18.75" customHeight="1">
      <c r="A51" s="11" t="s">
        <v>1152</v>
      </c>
      <c r="B51" s="835">
        <v>35</v>
      </c>
      <c r="C51" s="9"/>
    </row>
    <row r="52" spans="1:3" ht="18.75" customHeight="1">
      <c r="A52" s="11" t="s">
        <v>1588</v>
      </c>
      <c r="B52" s="835">
        <v>36</v>
      </c>
      <c r="C52" s="9"/>
    </row>
    <row r="53" spans="1:3" ht="18.75" customHeight="1">
      <c r="A53" s="836"/>
      <c r="B53" s="9"/>
      <c r="C53" s="9"/>
    </row>
    <row r="54" spans="1:3" s="15" customFormat="1" ht="18.75" customHeight="1">
      <c r="A54" s="210" t="s">
        <v>1203</v>
      </c>
      <c r="B54" s="149"/>
      <c r="C54" s="9"/>
    </row>
    <row r="55" spans="1:3" ht="18.75" customHeight="1">
      <c r="A55" s="11" t="s">
        <v>1127</v>
      </c>
      <c r="B55" s="149">
        <v>37</v>
      </c>
      <c r="C55" s="9"/>
    </row>
    <row r="56" spans="1:3" ht="18.75" customHeight="1">
      <c r="A56" s="11" t="s">
        <v>1128</v>
      </c>
      <c r="B56" s="149">
        <v>38</v>
      </c>
      <c r="C56" s="9"/>
    </row>
    <row r="57" spans="1:3" ht="18.75" customHeight="1">
      <c r="A57" s="11" t="s">
        <v>1129</v>
      </c>
      <c r="B57" s="149">
        <v>39</v>
      </c>
      <c r="C57" s="9"/>
    </row>
    <row r="58" spans="1:3" ht="18.75" customHeight="1">
      <c r="A58" s="11" t="s">
        <v>1130</v>
      </c>
      <c r="B58" s="149">
        <v>40</v>
      </c>
      <c r="C58" s="9"/>
    </row>
    <row r="59" spans="1:3" ht="18.75" customHeight="1">
      <c r="A59" s="11" t="s">
        <v>1131</v>
      </c>
      <c r="B59" s="192" t="s">
        <v>1407</v>
      </c>
      <c r="C59" s="9"/>
    </row>
    <row r="60" spans="1:3" ht="18.75" customHeight="1">
      <c r="A60" s="11" t="s">
        <v>1132</v>
      </c>
      <c r="B60" s="192" t="s">
        <v>1408</v>
      </c>
      <c r="C60" s="9"/>
    </row>
    <row r="61" spans="1:3" ht="18.75" customHeight="1">
      <c r="A61" s="11" t="s">
        <v>1133</v>
      </c>
      <c r="B61" s="149">
        <v>42</v>
      </c>
      <c r="C61" s="9"/>
    </row>
    <row r="62" spans="1:3" ht="18.75" customHeight="1">
      <c r="A62" s="11" t="s">
        <v>1155</v>
      </c>
      <c r="B62" s="149">
        <v>43</v>
      </c>
      <c r="C62" s="9"/>
    </row>
    <row r="63" spans="1:3" ht="18.75" customHeight="1">
      <c r="A63" s="11" t="s">
        <v>1134</v>
      </c>
      <c r="B63" s="149">
        <v>44</v>
      </c>
      <c r="C63" s="9"/>
    </row>
    <row r="64" spans="1:3" s="15" customFormat="1" ht="18.75" customHeight="1">
      <c r="A64" s="210" t="s">
        <v>1135</v>
      </c>
      <c r="B64" s="149"/>
      <c r="C64" s="9"/>
    </row>
    <row r="65" spans="1:3" ht="18.75" customHeight="1">
      <c r="A65" s="11" t="s">
        <v>1136</v>
      </c>
      <c r="B65" s="149">
        <v>45</v>
      </c>
      <c r="C65" s="9"/>
    </row>
    <row r="66" spans="1:3" ht="18.75" customHeight="1">
      <c r="A66" s="11" t="s">
        <v>1137</v>
      </c>
      <c r="B66" s="149">
        <v>46</v>
      </c>
      <c r="C66" s="9"/>
    </row>
    <row r="67" spans="1:3" ht="18.75" customHeight="1">
      <c r="A67" s="11" t="s">
        <v>1138</v>
      </c>
      <c r="B67" s="149">
        <v>47</v>
      </c>
      <c r="C67" s="9"/>
    </row>
    <row r="68" spans="1:3" ht="18.75" customHeight="1">
      <c r="A68" s="11" t="s">
        <v>1139</v>
      </c>
      <c r="B68" s="149">
        <v>48</v>
      </c>
      <c r="C68" s="9"/>
    </row>
    <row r="69" spans="1:3" ht="18.75" customHeight="1">
      <c r="A69" s="11" t="s">
        <v>1140</v>
      </c>
      <c r="B69" s="192" t="s">
        <v>1409</v>
      </c>
      <c r="C69" s="9"/>
    </row>
    <row r="70" spans="1:3" ht="18.75" customHeight="1">
      <c r="A70" s="11" t="s">
        <v>1141</v>
      </c>
      <c r="B70" s="192" t="s">
        <v>1410</v>
      </c>
      <c r="C70" s="9"/>
    </row>
    <row r="71" spans="1:3" ht="18.75" customHeight="1">
      <c r="A71" s="11" t="s">
        <v>1142</v>
      </c>
      <c r="B71" s="192" t="s">
        <v>1075</v>
      </c>
      <c r="C71" s="9"/>
    </row>
    <row r="72" spans="1:3" ht="18.75" customHeight="1">
      <c r="A72" s="11" t="s">
        <v>1142</v>
      </c>
      <c r="B72" s="192" t="s">
        <v>1076</v>
      </c>
      <c r="C72" s="9"/>
    </row>
    <row r="73" spans="1:3" ht="18.75" customHeight="1">
      <c r="A73" s="11" t="s">
        <v>1156</v>
      </c>
      <c r="B73" s="192" t="s">
        <v>995</v>
      </c>
      <c r="C73" s="9"/>
    </row>
    <row r="74" spans="1:3" ht="18.75" customHeight="1">
      <c r="A74" s="11" t="s">
        <v>1157</v>
      </c>
      <c r="B74" s="192" t="s">
        <v>996</v>
      </c>
      <c r="C74" s="9"/>
    </row>
    <row r="75" spans="1:3" ht="18.75" customHeight="1">
      <c r="A75" s="11" t="s">
        <v>1143</v>
      </c>
      <c r="B75" s="149">
        <v>52</v>
      </c>
      <c r="C75" s="9"/>
    </row>
    <row r="76" spans="1:3" ht="9.75" customHeight="1">
      <c r="A76" s="11"/>
      <c r="B76" s="149"/>
      <c r="C76" s="9"/>
    </row>
    <row r="77" spans="1:3" ht="18.75" customHeight="1">
      <c r="A77" s="856" t="s">
        <v>1417</v>
      </c>
      <c r="B77" s="149">
        <v>53</v>
      </c>
      <c r="C77" s="9"/>
    </row>
    <row r="78" spans="1:3" ht="9.75" customHeight="1">
      <c r="A78" s="11"/>
      <c r="B78" s="149"/>
      <c r="C78" s="9"/>
    </row>
    <row r="79" spans="1:3" s="15" customFormat="1" ht="18.75" customHeight="1">
      <c r="A79" s="210" t="s">
        <v>1241</v>
      </c>
      <c r="B79" s="149"/>
      <c r="C79" s="9"/>
    </row>
    <row r="80" spans="1:3" ht="18.75" customHeight="1">
      <c r="A80" s="11" t="s">
        <v>1136</v>
      </c>
      <c r="B80" s="149">
        <v>54</v>
      </c>
      <c r="C80" s="9"/>
    </row>
    <row r="81" spans="1:3" ht="18.75" customHeight="1">
      <c r="A81" s="11" t="s">
        <v>1137</v>
      </c>
      <c r="B81" s="149">
        <v>55</v>
      </c>
      <c r="C81" s="9"/>
    </row>
    <row r="82" spans="1:3" ht="18.75" customHeight="1">
      <c r="A82" s="11" t="s">
        <v>1138</v>
      </c>
      <c r="B82" s="149">
        <v>56</v>
      </c>
      <c r="C82" s="9"/>
    </row>
    <row r="83" spans="1:3" ht="18.75" customHeight="1">
      <c r="A83" s="11" t="s">
        <v>1155</v>
      </c>
      <c r="B83" s="149">
        <v>57</v>
      </c>
      <c r="C83" s="9"/>
    </row>
    <row r="84" spans="1:3" ht="18.75" customHeight="1">
      <c r="A84" s="11" t="s">
        <v>1142</v>
      </c>
      <c r="B84" s="249">
        <v>58</v>
      </c>
      <c r="C84" s="9"/>
    </row>
    <row r="85" spans="1:3" ht="14.25">
      <c r="A85" s="11"/>
      <c r="B85" s="149"/>
      <c r="C85" s="9"/>
    </row>
    <row r="86" spans="1:3" s="15" customFormat="1" ht="18.75" customHeight="1">
      <c r="A86" s="210" t="s">
        <v>1207</v>
      </c>
      <c r="B86" s="149"/>
      <c r="C86" s="9"/>
    </row>
    <row r="87" spans="1:3" ht="18.75" customHeight="1">
      <c r="A87" s="11" t="s">
        <v>1136</v>
      </c>
      <c r="B87" s="149">
        <v>59</v>
      </c>
      <c r="C87" s="9"/>
    </row>
    <row r="88" spans="1:3" ht="18.75" customHeight="1">
      <c r="A88" s="11" t="s">
        <v>1137</v>
      </c>
      <c r="B88" s="149">
        <v>60</v>
      </c>
      <c r="C88" s="9"/>
    </row>
    <row r="89" spans="1:3" ht="18.75" customHeight="1">
      <c r="A89" s="11" t="s">
        <v>1138</v>
      </c>
      <c r="B89" s="149">
        <v>61</v>
      </c>
      <c r="C89" s="9"/>
    </row>
    <row r="90" spans="1:3" ht="18.75" customHeight="1">
      <c r="A90" s="11" t="s">
        <v>1142</v>
      </c>
      <c r="B90" s="149">
        <v>62</v>
      </c>
      <c r="C90" s="9"/>
    </row>
    <row r="91" spans="1:3" ht="18.75" customHeight="1">
      <c r="A91" s="11" t="s">
        <v>1155</v>
      </c>
      <c r="B91" s="149">
        <v>63</v>
      </c>
      <c r="C91" s="9"/>
    </row>
    <row r="92" spans="1:3" ht="18.75" customHeight="1">
      <c r="A92" s="11" t="s">
        <v>1143</v>
      </c>
      <c r="B92" s="149">
        <v>64</v>
      </c>
      <c r="C92" s="9"/>
    </row>
    <row r="93" spans="1:3" ht="18.75" customHeight="1">
      <c r="A93" s="11"/>
      <c r="B93" s="149"/>
      <c r="C93" s="9"/>
    </row>
    <row r="94" spans="1:3" ht="18.75" customHeight="1">
      <c r="A94" s="836" t="s">
        <v>1404</v>
      </c>
      <c r="B94" s="9"/>
      <c r="C94" s="9"/>
    </row>
    <row r="95" spans="1:3" ht="18" customHeight="1">
      <c r="A95" s="11"/>
      <c r="B95" s="149"/>
      <c r="C95" s="150"/>
    </row>
    <row r="96" spans="1:3" ht="18" customHeight="1">
      <c r="A96" s="11" t="s">
        <v>1208</v>
      </c>
      <c r="B96" s="149">
        <v>65</v>
      </c>
      <c r="C96" s="9"/>
    </row>
    <row r="97" spans="1:3" ht="18" customHeight="1">
      <c r="A97" s="11" t="s">
        <v>1589</v>
      </c>
      <c r="B97" s="149">
        <v>66</v>
      </c>
      <c r="C97" s="9"/>
    </row>
    <row r="98" spans="1:3" ht="18" customHeight="1">
      <c r="A98" s="11" t="s">
        <v>1209</v>
      </c>
      <c r="B98" s="149">
        <v>67</v>
      </c>
      <c r="C98" s="9"/>
    </row>
    <row r="99" spans="1:3" ht="18.75" customHeight="1">
      <c r="A99" s="11"/>
      <c r="B99" s="149"/>
      <c r="C99" s="9"/>
    </row>
    <row r="100" spans="1:3" ht="18.75" customHeight="1">
      <c r="A100" s="14" t="s">
        <v>1396</v>
      </c>
      <c r="B100" s="8"/>
      <c r="C100" s="8"/>
    </row>
    <row r="101" spans="1:3" s="15" customFormat="1" ht="18.75" customHeight="1">
      <c r="A101" s="210" t="s">
        <v>1397</v>
      </c>
      <c r="B101" s="149"/>
      <c r="C101" s="9"/>
    </row>
    <row r="102" spans="1:3" ht="18.75" customHeight="1">
      <c r="A102" s="11" t="s">
        <v>902</v>
      </c>
      <c r="B102" s="149">
        <v>68</v>
      </c>
      <c r="C102" s="9"/>
    </row>
    <row r="103" spans="1:3" ht="18.75" customHeight="1">
      <c r="A103" s="11" t="s">
        <v>899</v>
      </c>
      <c r="B103" s="149">
        <v>69</v>
      </c>
      <c r="C103" s="9"/>
    </row>
    <row r="104" spans="1:3" ht="18.75" customHeight="1">
      <c r="A104" s="11" t="s">
        <v>1398</v>
      </c>
      <c r="B104" s="149">
        <v>70</v>
      </c>
      <c r="C104" s="9"/>
    </row>
    <row r="105" spans="1:3" ht="18.75" customHeight="1">
      <c r="A105" s="11" t="s">
        <v>1399</v>
      </c>
      <c r="B105" s="149">
        <v>71</v>
      </c>
      <c r="C105" s="9"/>
    </row>
    <row r="106" spans="1:3" ht="18.75" customHeight="1">
      <c r="A106" s="11" t="s">
        <v>1400</v>
      </c>
      <c r="B106" s="149">
        <v>72</v>
      </c>
      <c r="C106" s="9"/>
    </row>
    <row r="107" spans="1:3" ht="18.75" customHeight="1">
      <c r="A107" s="11" t="s">
        <v>1401</v>
      </c>
      <c r="B107" s="149">
        <v>73</v>
      </c>
      <c r="C107" s="9"/>
    </row>
    <row r="108" spans="1:3" ht="18.75" customHeight="1">
      <c r="A108" s="11"/>
      <c r="B108" s="149"/>
      <c r="C108" s="9"/>
    </row>
    <row r="109" spans="1:3" ht="15">
      <c r="A109" s="255" t="s">
        <v>887</v>
      </c>
      <c r="B109" s="10"/>
      <c r="C109" s="10"/>
    </row>
    <row r="110" spans="1:3" ht="14.25">
      <c r="A110" s="11" t="s">
        <v>1118</v>
      </c>
      <c r="B110" s="12">
        <v>74</v>
      </c>
      <c r="C110" s="9"/>
    </row>
    <row r="111" spans="1:3" ht="14.25">
      <c r="A111" s="13"/>
      <c r="B111" s="12"/>
      <c r="C111" s="9"/>
    </row>
    <row r="112" spans="1:3" ht="18.75" customHeight="1">
      <c r="A112" s="16" t="s">
        <v>1159</v>
      </c>
      <c r="B112" s="12"/>
      <c r="C112" s="9"/>
    </row>
    <row r="113" spans="1:1">
      <c r="A113" s="211"/>
    </row>
    <row r="139" spans="1:3" ht="2.1" customHeight="1">
      <c r="A139" s="262"/>
      <c r="B139" s="262"/>
      <c r="C139" s="262"/>
    </row>
    <row r="140" spans="1:3" ht="2.1" customHeight="1">
      <c r="A140" s="262"/>
      <c r="B140" s="262"/>
      <c r="C140" s="262"/>
    </row>
    <row r="141" spans="1:3" ht="2.1" customHeight="1"/>
    <row r="142" spans="1:3" ht="2.1" customHeight="1"/>
    <row r="143" spans="1:3" ht="2.1" customHeight="1"/>
    <row r="144" spans="1:3" ht="2.1" customHeight="1"/>
    <row r="145" ht="2.1" customHeight="1"/>
    <row r="146" ht="2.1" customHeight="1"/>
    <row r="147" ht="2.1" customHeight="1"/>
  </sheetData>
  <mergeCells count="4">
    <mergeCell ref="A1:C1"/>
    <mergeCell ref="A2:C2"/>
    <mergeCell ref="A3:C3"/>
    <mergeCell ref="A4:C4"/>
  </mergeCells>
  <hyperlinks>
    <hyperlink ref="A16" location="'5'!A1" display="Estado de situación patrimonial por entidad"/>
    <hyperlink ref="A17" location="'6'!A1" display="Indicadores financieros por entidad"/>
    <hyperlink ref="A19" location="'7'!A1" display="          - Banco Nacional de Bolivia S.A."/>
    <hyperlink ref="A20" location="'8'!A1" display="          - Banco Unión  S.A."/>
    <hyperlink ref="A21" location="'9'!A1" display="          - Banco Mercantil Santa Cruz S.A."/>
    <hyperlink ref="A22" location="'10'!A1" display="          - Banco Bisa S.A."/>
    <hyperlink ref="A23" location="'11'!A1" display="          - Banco Crédito S.A."/>
    <hyperlink ref="A24" location="'12'!A1" display="          - Banco Ganadero  S.A."/>
    <hyperlink ref="A25" location="'13'!A1" display="          - Banco Económico S.A."/>
    <hyperlink ref="A26" location="'14'!A1" display="          - Banco Solidario S.A."/>
    <hyperlink ref="A27" location="'15'!A1" display="          - Banco Nación Argentina."/>
    <hyperlink ref="A28" location="'16'!A1" display="          - Banco Do Brasil S.A."/>
    <hyperlink ref="A31" location="'19'!A1" display="          - Banco Fassil S.A."/>
    <hyperlink ref="A33" location="'21'!A1" display="Ponderación de activos y suficiencia patrimonial"/>
    <hyperlink ref="A34" location="'22'!A1" display="Calificación de cartera y contingente"/>
    <hyperlink ref="A50" location="'34'!A1" display="Evolución de cartera y contingente del sistema bancario"/>
    <hyperlink ref="A51" location="'35'!A1" display="Evolución de obligaciones con el público del sistema bancario"/>
    <hyperlink ref="A35" location="'23'!A1" display="Depósitos del público por moneda"/>
    <hyperlink ref="A36" location="'24'!A1" display="Estratificación de depósitos"/>
    <hyperlink ref="A52" location="'36'!A1" display="Encaje legal del sistema bancario"/>
    <hyperlink ref="A56" location="'38'!A1" display="Estado de situación patrimonial por entidad"/>
    <hyperlink ref="A58" location="'40'!A1" display="Estados financieros, evolutivo"/>
    <hyperlink ref="A59" location="'41-1'!A1" display="Indicadores  financieros, evolutivo "/>
    <hyperlink ref="A60" location="'41-2'!Print_Area" display="Indicadores  financieros, evolutivo"/>
    <hyperlink ref="A61" location="'42'!A1" display="Ponderación de activos y suficiencia patrimonial"/>
    <hyperlink ref="A62" location="'43'!A1" display="Calificación de cartera y contingente"/>
    <hyperlink ref="A63" location="'44'!A1" display="Estratificación de depósitos"/>
    <hyperlink ref="A77" location="'53'!A1" display="Encaje legal sistema no bancario  "/>
    <hyperlink ref="A66" location="'46'!A1" display="Estados financieros por entidad "/>
    <hyperlink ref="A71" location="'50-1'!A1" display="Ponderación de activos y suficiencia patrimonial "/>
    <hyperlink ref="A72" location="'50-2'!A1" display="Ponderación de activos y suficiencia patrimonial "/>
    <hyperlink ref="A73" location="'51-1'!A1" display="Calificación de cartera y contingente A "/>
    <hyperlink ref="A74" location="'51-2'!A1" display="Calificación de cartera y contingente B"/>
    <hyperlink ref="A75" location="'52'!A1" display="Estratificación de depósitos "/>
    <hyperlink ref="A102" location="'68'!A1" display="Empresas de Arrendamiento Financiero"/>
    <hyperlink ref="A87" location="'59'!A1" display="Estados financieros por moneda"/>
    <hyperlink ref="A96" location="'65'!A1" display="Ranking de depósitos"/>
    <hyperlink ref="A97" location="'66'!A1" display="Ranking de cartera  de créditos"/>
    <hyperlink ref="A98" location="'67'!A1" display="Ranking de contingente"/>
    <hyperlink ref="A112" location="Abreviaturas!A1" display="Abreviaturas"/>
    <hyperlink ref="A29" location="'17'!A1" display="          - Banco para el Fomento a Iniciativas Económicas S.A."/>
    <hyperlink ref="A57" location="'39'!A1" display="Indicadores financieros por entidad"/>
    <hyperlink ref="A67" location="'47'!A1" display="Indicadores financieros por entidad "/>
    <hyperlink ref="A68" location="'48'!A1" display="Estados financieros, evolutivo por Sistema"/>
    <hyperlink ref="A69" location="'49-1'!A1" display="Indicadores  financieros, evolutivo por Sistema"/>
    <hyperlink ref="A70" location="'49-2'!A1" display="Indicadores  financieros, evolutivo por Sistema "/>
    <hyperlink ref="A55" location="'37'!A1" display="Estado de situación patrimonial por moneda"/>
    <hyperlink ref="A65" location="'45'!A1" display="Estados financieros por moneda"/>
    <hyperlink ref="A30" location="'18'!A1" display="          - Banco Fortaleza S.A."/>
    <hyperlink ref="A39" location="'25'!A1" display="Estados financieros por denominación monetaria"/>
    <hyperlink ref="A40" location="'26'!A1" display="Estados financieros por entidad"/>
    <hyperlink ref="A41" location="'27'!A1" display="Indicadores financieros por entidad"/>
    <hyperlink ref="A32" location="'20'!A1" display="          - Banco Prodem S.A."/>
    <hyperlink ref="A47" location="'32'!A1" display="Depósitos del público por moneda"/>
    <hyperlink ref="A48" location="'33'!A1" display="Estratificación de depósitos"/>
    <hyperlink ref="A15" location="'4'!A1" display="Estado de situación patrimonial según denominación monetaria"/>
    <hyperlink ref="A43" location="'28'!A1" display="   - Banco PYME De La Comunidad S.A."/>
    <hyperlink ref="A44" location="'29'!A1" display="   - Banco PYME Ecofuturo S.A."/>
    <hyperlink ref="A45" location="'30'!A1" display="Ponderación de activos y suficiencia patrimonial"/>
    <hyperlink ref="A46" location="'31'!A1" display="Calificación de cartera y contingente"/>
    <hyperlink ref="A110" location="'74'!A1" display="Estados financieros "/>
    <hyperlink ref="A11" location="'3'!A1" display="Cartera de créditos por departamento"/>
    <hyperlink ref="A9" location="'1'!A1" display="Estados financieros por denominación monetaria"/>
    <hyperlink ref="A81" location="'55'!A1" display="Estados financieros por entidad "/>
    <hyperlink ref="A80" location="'54'!A1" display="Estados financieros por moneda"/>
    <hyperlink ref="A83" location="'57'!A1" display="Calificación de cartera y contingente"/>
    <hyperlink ref="A84" location="'58'!A1" display="Ponderación de activos y suficiencia patrimonial "/>
    <hyperlink ref="A103:A105" location="'60'!A1" display="Estados financieros Bancos de Desarrollo Productivo"/>
    <hyperlink ref="A106:A107" location="'60'!A1" display="Estados financieros Bancos de Desarrollo Productivo"/>
    <hyperlink ref="A103" location="'69'!A1" display="Almacenes Generales de Depósito"/>
    <hyperlink ref="A104" location="'70'!A1" display="Cámaras de Compensación y Liquidación"/>
    <hyperlink ref="A105" location="'71'!A1" display="Burós de Información"/>
    <hyperlink ref="A107" location="'73'!A1" display="Empresas de Transporte de Material Monetario y Valores"/>
    <hyperlink ref="A82" location="'56'!A1" display="Indicadores financieros por entidad "/>
    <hyperlink ref="A88" location="'60'!A1" display="Estados financieros por entidad "/>
    <hyperlink ref="A89" location="'61'!A1" display="Indicadores financieros por entidad "/>
    <hyperlink ref="A90" location="'62'!A1" display="Ponderación de activos y suficiencia patrimonial "/>
    <hyperlink ref="A91" location="'63'!A1" display="Calificación de cartera y contingente"/>
    <hyperlink ref="A92" location="'64'!A1" display="Estratificación de depósitos "/>
    <hyperlink ref="A106" location="'72'!A1" display="Empresas de Pago Móvil"/>
    <hyperlink ref="A10" location="'2'!A1" display="Depósitos por departamento"/>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3"/>
  <sheetViews>
    <sheetView showGridLines="0" zoomScaleNormal="100" workbookViewId="0">
      <selection sqref="A1:F1"/>
    </sheetView>
  </sheetViews>
  <sheetFormatPr defaultColWidth="11.42578125" defaultRowHeight="15"/>
  <cols>
    <col min="1" max="1" width="89.7109375" style="268" bestFit="1" customWidth="1"/>
    <col min="2" max="6" width="14.42578125" style="34" customWidth="1"/>
    <col min="7" max="7" width="1.85546875" style="264" customWidth="1"/>
    <col min="8" max="8" width="9.140625" style="260" customWidth="1"/>
    <col min="9" max="9" width="10.7109375" style="260" bestFit="1" customWidth="1"/>
    <col min="10" max="256" width="11.42578125" style="260"/>
    <col min="257" max="257" width="57.5703125" style="260" customWidth="1"/>
    <col min="258" max="262" width="12.5703125" style="260" customWidth="1"/>
    <col min="263" max="263" width="1.85546875" style="260" customWidth="1"/>
    <col min="264" max="264" width="9.140625" style="260" customWidth="1"/>
    <col min="265" max="265" width="10.7109375" style="260" bestFit="1" customWidth="1"/>
    <col min="266" max="512" width="11.42578125" style="260"/>
    <col min="513" max="513" width="57.5703125" style="260" customWidth="1"/>
    <col min="514" max="518" width="12.5703125" style="260" customWidth="1"/>
    <col min="519" max="519" width="1.85546875" style="260" customWidth="1"/>
    <col min="520" max="520" width="9.140625" style="260" customWidth="1"/>
    <col min="521" max="521" width="10.7109375" style="260" bestFit="1" customWidth="1"/>
    <col min="522" max="768" width="11.42578125" style="260"/>
    <col min="769" max="769" width="57.5703125" style="260" customWidth="1"/>
    <col min="770" max="774" width="12.5703125" style="260" customWidth="1"/>
    <col min="775" max="775" width="1.85546875" style="260" customWidth="1"/>
    <col min="776" max="776" width="9.140625" style="260" customWidth="1"/>
    <col min="777" max="777" width="10.7109375" style="260" bestFit="1" customWidth="1"/>
    <col min="778" max="1024" width="11.42578125" style="260"/>
    <col min="1025" max="1025" width="57.5703125" style="260" customWidth="1"/>
    <col min="1026" max="1030" width="12.5703125" style="260" customWidth="1"/>
    <col min="1031" max="1031" width="1.85546875" style="260" customWidth="1"/>
    <col min="1032" max="1032" width="9.140625" style="260" customWidth="1"/>
    <col min="1033" max="1033" width="10.7109375" style="260" bestFit="1" customWidth="1"/>
    <col min="1034" max="1280" width="11.42578125" style="260"/>
    <col min="1281" max="1281" width="57.5703125" style="260" customWidth="1"/>
    <col min="1282" max="1286" width="12.5703125" style="260" customWidth="1"/>
    <col min="1287" max="1287" width="1.85546875" style="260" customWidth="1"/>
    <col min="1288" max="1288" width="9.140625" style="260" customWidth="1"/>
    <col min="1289" max="1289" width="10.7109375" style="260" bestFit="1" customWidth="1"/>
    <col min="1290" max="1536" width="11.42578125" style="260"/>
    <col min="1537" max="1537" width="57.5703125" style="260" customWidth="1"/>
    <col min="1538" max="1542" width="12.5703125" style="260" customWidth="1"/>
    <col min="1543" max="1543" width="1.85546875" style="260" customWidth="1"/>
    <col min="1544" max="1544" width="9.140625" style="260" customWidth="1"/>
    <col min="1545" max="1545" width="10.7109375" style="260" bestFit="1" customWidth="1"/>
    <col min="1546" max="1792" width="11.42578125" style="260"/>
    <col min="1793" max="1793" width="57.5703125" style="260" customWidth="1"/>
    <col min="1794" max="1798" width="12.5703125" style="260" customWidth="1"/>
    <col min="1799" max="1799" width="1.85546875" style="260" customWidth="1"/>
    <col min="1800" max="1800" width="9.140625" style="260" customWidth="1"/>
    <col min="1801" max="1801" width="10.7109375" style="260" bestFit="1" customWidth="1"/>
    <col min="1802" max="2048" width="11.42578125" style="260"/>
    <col min="2049" max="2049" width="57.5703125" style="260" customWidth="1"/>
    <col min="2050" max="2054" width="12.5703125" style="260" customWidth="1"/>
    <col min="2055" max="2055" width="1.85546875" style="260" customWidth="1"/>
    <col min="2056" max="2056" width="9.140625" style="260" customWidth="1"/>
    <col min="2057" max="2057" width="10.7109375" style="260" bestFit="1" customWidth="1"/>
    <col min="2058" max="2304" width="11.42578125" style="260"/>
    <col min="2305" max="2305" width="57.5703125" style="260" customWidth="1"/>
    <col min="2306" max="2310" width="12.5703125" style="260" customWidth="1"/>
    <col min="2311" max="2311" width="1.85546875" style="260" customWidth="1"/>
    <col min="2312" max="2312" width="9.140625" style="260" customWidth="1"/>
    <col min="2313" max="2313" width="10.7109375" style="260" bestFit="1" customWidth="1"/>
    <col min="2314" max="2560" width="11.42578125" style="260"/>
    <col min="2561" max="2561" width="57.5703125" style="260" customWidth="1"/>
    <col min="2562" max="2566" width="12.5703125" style="260" customWidth="1"/>
    <col min="2567" max="2567" width="1.85546875" style="260" customWidth="1"/>
    <col min="2568" max="2568" width="9.140625" style="260" customWidth="1"/>
    <col min="2569" max="2569" width="10.7109375" style="260" bestFit="1" customWidth="1"/>
    <col min="2570" max="2816" width="11.42578125" style="260"/>
    <col min="2817" max="2817" width="57.5703125" style="260" customWidth="1"/>
    <col min="2818" max="2822" width="12.5703125" style="260" customWidth="1"/>
    <col min="2823" max="2823" width="1.85546875" style="260" customWidth="1"/>
    <col min="2824" max="2824" width="9.140625" style="260" customWidth="1"/>
    <col min="2825" max="2825" width="10.7109375" style="260" bestFit="1" customWidth="1"/>
    <col min="2826" max="3072" width="11.42578125" style="260"/>
    <col min="3073" max="3073" width="57.5703125" style="260" customWidth="1"/>
    <col min="3074" max="3078" width="12.5703125" style="260" customWidth="1"/>
    <col min="3079" max="3079" width="1.85546875" style="260" customWidth="1"/>
    <col min="3080" max="3080" width="9.140625" style="260" customWidth="1"/>
    <col min="3081" max="3081" width="10.7109375" style="260" bestFit="1" customWidth="1"/>
    <col min="3082" max="3328" width="11.42578125" style="260"/>
    <col min="3329" max="3329" width="57.5703125" style="260" customWidth="1"/>
    <col min="3330" max="3334" width="12.5703125" style="260" customWidth="1"/>
    <col min="3335" max="3335" width="1.85546875" style="260" customWidth="1"/>
    <col min="3336" max="3336" width="9.140625" style="260" customWidth="1"/>
    <col min="3337" max="3337" width="10.7109375" style="260" bestFit="1" customWidth="1"/>
    <col min="3338" max="3584" width="11.42578125" style="260"/>
    <col min="3585" max="3585" width="57.5703125" style="260" customWidth="1"/>
    <col min="3586" max="3590" width="12.5703125" style="260" customWidth="1"/>
    <col min="3591" max="3591" width="1.85546875" style="260" customWidth="1"/>
    <col min="3592" max="3592" width="9.140625" style="260" customWidth="1"/>
    <col min="3593" max="3593" width="10.7109375" style="260" bestFit="1" customWidth="1"/>
    <col min="3594" max="3840" width="11.42578125" style="260"/>
    <col min="3841" max="3841" width="57.5703125" style="260" customWidth="1"/>
    <col min="3842" max="3846" width="12.5703125" style="260" customWidth="1"/>
    <col min="3847" max="3847" width="1.85546875" style="260" customWidth="1"/>
    <col min="3848" max="3848" width="9.140625" style="260" customWidth="1"/>
    <col min="3849" max="3849" width="10.7109375" style="260" bestFit="1" customWidth="1"/>
    <col min="3850" max="4096" width="11.42578125" style="260"/>
    <col min="4097" max="4097" width="57.5703125" style="260" customWidth="1"/>
    <col min="4098" max="4102" width="12.5703125" style="260" customWidth="1"/>
    <col min="4103" max="4103" width="1.85546875" style="260" customWidth="1"/>
    <col min="4104" max="4104" width="9.140625" style="260" customWidth="1"/>
    <col min="4105" max="4105" width="10.7109375" style="260" bestFit="1" customWidth="1"/>
    <col min="4106" max="4352" width="11.42578125" style="260"/>
    <col min="4353" max="4353" width="57.5703125" style="260" customWidth="1"/>
    <col min="4354" max="4358" width="12.5703125" style="260" customWidth="1"/>
    <col min="4359" max="4359" width="1.85546875" style="260" customWidth="1"/>
    <col min="4360" max="4360" width="9.140625" style="260" customWidth="1"/>
    <col min="4361" max="4361" width="10.7109375" style="260" bestFit="1" customWidth="1"/>
    <col min="4362" max="4608" width="11.42578125" style="260"/>
    <col min="4609" max="4609" width="57.5703125" style="260" customWidth="1"/>
    <col min="4610" max="4614" width="12.5703125" style="260" customWidth="1"/>
    <col min="4615" max="4615" width="1.85546875" style="260" customWidth="1"/>
    <col min="4616" max="4616" width="9.140625" style="260" customWidth="1"/>
    <col min="4617" max="4617" width="10.7109375" style="260" bestFit="1" customWidth="1"/>
    <col min="4618" max="4864" width="11.42578125" style="260"/>
    <col min="4865" max="4865" width="57.5703125" style="260" customWidth="1"/>
    <col min="4866" max="4870" width="12.5703125" style="260" customWidth="1"/>
    <col min="4871" max="4871" width="1.85546875" style="260" customWidth="1"/>
    <col min="4872" max="4872" width="9.140625" style="260" customWidth="1"/>
    <col min="4873" max="4873" width="10.7109375" style="260" bestFit="1" customWidth="1"/>
    <col min="4874" max="5120" width="11.42578125" style="260"/>
    <col min="5121" max="5121" width="57.5703125" style="260" customWidth="1"/>
    <col min="5122" max="5126" width="12.5703125" style="260" customWidth="1"/>
    <col min="5127" max="5127" width="1.85546875" style="260" customWidth="1"/>
    <col min="5128" max="5128" width="9.140625" style="260" customWidth="1"/>
    <col min="5129" max="5129" width="10.7109375" style="260" bestFit="1" customWidth="1"/>
    <col min="5130" max="5376" width="11.42578125" style="260"/>
    <col min="5377" max="5377" width="57.5703125" style="260" customWidth="1"/>
    <col min="5378" max="5382" width="12.5703125" style="260" customWidth="1"/>
    <col min="5383" max="5383" width="1.85546875" style="260" customWidth="1"/>
    <col min="5384" max="5384" width="9.140625" style="260" customWidth="1"/>
    <col min="5385" max="5385" width="10.7109375" style="260" bestFit="1" customWidth="1"/>
    <col min="5386" max="5632" width="11.42578125" style="260"/>
    <col min="5633" max="5633" width="57.5703125" style="260" customWidth="1"/>
    <col min="5634" max="5638" width="12.5703125" style="260" customWidth="1"/>
    <col min="5639" max="5639" width="1.85546875" style="260" customWidth="1"/>
    <col min="5640" max="5640" width="9.140625" style="260" customWidth="1"/>
    <col min="5641" max="5641" width="10.7109375" style="260" bestFit="1" customWidth="1"/>
    <col min="5642" max="5888" width="11.42578125" style="260"/>
    <col min="5889" max="5889" width="57.5703125" style="260" customWidth="1"/>
    <col min="5890" max="5894" width="12.5703125" style="260" customWidth="1"/>
    <col min="5895" max="5895" width="1.85546875" style="260" customWidth="1"/>
    <col min="5896" max="5896" width="9.140625" style="260" customWidth="1"/>
    <col min="5897" max="5897" width="10.7109375" style="260" bestFit="1" customWidth="1"/>
    <col min="5898" max="6144" width="11.42578125" style="260"/>
    <col min="6145" max="6145" width="57.5703125" style="260" customWidth="1"/>
    <col min="6146" max="6150" width="12.5703125" style="260" customWidth="1"/>
    <col min="6151" max="6151" width="1.85546875" style="260" customWidth="1"/>
    <col min="6152" max="6152" width="9.140625" style="260" customWidth="1"/>
    <col min="6153" max="6153" width="10.7109375" style="260" bestFit="1" customWidth="1"/>
    <col min="6154" max="6400" width="11.42578125" style="260"/>
    <col min="6401" max="6401" width="57.5703125" style="260" customWidth="1"/>
    <col min="6402" max="6406" width="12.5703125" style="260" customWidth="1"/>
    <col min="6407" max="6407" width="1.85546875" style="260" customWidth="1"/>
    <col min="6408" max="6408" width="9.140625" style="260" customWidth="1"/>
    <col min="6409" max="6409" width="10.7109375" style="260" bestFit="1" customWidth="1"/>
    <col min="6410" max="6656" width="11.42578125" style="260"/>
    <col min="6657" max="6657" width="57.5703125" style="260" customWidth="1"/>
    <col min="6658" max="6662" width="12.5703125" style="260" customWidth="1"/>
    <col min="6663" max="6663" width="1.85546875" style="260" customWidth="1"/>
    <col min="6664" max="6664" width="9.140625" style="260" customWidth="1"/>
    <col min="6665" max="6665" width="10.7109375" style="260" bestFit="1" customWidth="1"/>
    <col min="6666" max="6912" width="11.42578125" style="260"/>
    <col min="6913" max="6913" width="57.5703125" style="260" customWidth="1"/>
    <col min="6914" max="6918" width="12.5703125" style="260" customWidth="1"/>
    <col min="6919" max="6919" width="1.85546875" style="260" customWidth="1"/>
    <col min="6920" max="6920" width="9.140625" style="260" customWidth="1"/>
    <col min="6921" max="6921" width="10.7109375" style="260" bestFit="1" customWidth="1"/>
    <col min="6922" max="7168" width="11.42578125" style="260"/>
    <col min="7169" max="7169" width="57.5703125" style="260" customWidth="1"/>
    <col min="7170" max="7174" width="12.5703125" style="260" customWidth="1"/>
    <col min="7175" max="7175" width="1.85546875" style="260" customWidth="1"/>
    <col min="7176" max="7176" width="9.140625" style="260" customWidth="1"/>
    <col min="7177" max="7177" width="10.7109375" style="260" bestFit="1" customWidth="1"/>
    <col min="7178" max="7424" width="11.42578125" style="260"/>
    <col min="7425" max="7425" width="57.5703125" style="260" customWidth="1"/>
    <col min="7426" max="7430" width="12.5703125" style="260" customWidth="1"/>
    <col min="7431" max="7431" width="1.85546875" style="260" customWidth="1"/>
    <col min="7432" max="7432" width="9.140625" style="260" customWidth="1"/>
    <col min="7433" max="7433" width="10.7109375" style="260" bestFit="1" customWidth="1"/>
    <col min="7434" max="7680" width="11.42578125" style="260"/>
    <col min="7681" max="7681" width="57.5703125" style="260" customWidth="1"/>
    <col min="7682" max="7686" width="12.5703125" style="260" customWidth="1"/>
    <col min="7687" max="7687" width="1.85546875" style="260" customWidth="1"/>
    <col min="7688" max="7688" width="9.140625" style="260" customWidth="1"/>
    <col min="7689" max="7689" width="10.7109375" style="260" bestFit="1" customWidth="1"/>
    <col min="7690" max="7936" width="11.42578125" style="260"/>
    <col min="7937" max="7937" width="57.5703125" style="260" customWidth="1"/>
    <col min="7938" max="7942" width="12.5703125" style="260" customWidth="1"/>
    <col min="7943" max="7943" width="1.85546875" style="260" customWidth="1"/>
    <col min="7944" max="7944" width="9.140625" style="260" customWidth="1"/>
    <col min="7945" max="7945" width="10.7109375" style="260" bestFit="1" customWidth="1"/>
    <col min="7946" max="8192" width="11.42578125" style="260"/>
    <col min="8193" max="8193" width="57.5703125" style="260" customWidth="1"/>
    <col min="8194" max="8198" width="12.5703125" style="260" customWidth="1"/>
    <col min="8199" max="8199" width="1.85546875" style="260" customWidth="1"/>
    <col min="8200" max="8200" width="9.140625" style="260" customWidth="1"/>
    <col min="8201" max="8201" width="10.7109375" style="260" bestFit="1" customWidth="1"/>
    <col min="8202" max="8448" width="11.42578125" style="260"/>
    <col min="8449" max="8449" width="57.5703125" style="260" customWidth="1"/>
    <col min="8450" max="8454" width="12.5703125" style="260" customWidth="1"/>
    <col min="8455" max="8455" width="1.85546875" style="260" customWidth="1"/>
    <col min="8456" max="8456" width="9.140625" style="260" customWidth="1"/>
    <col min="8457" max="8457" width="10.7109375" style="260" bestFit="1" customWidth="1"/>
    <col min="8458" max="8704" width="11.42578125" style="260"/>
    <col min="8705" max="8705" width="57.5703125" style="260" customWidth="1"/>
    <col min="8706" max="8710" width="12.5703125" style="260" customWidth="1"/>
    <col min="8711" max="8711" width="1.85546875" style="260" customWidth="1"/>
    <col min="8712" max="8712" width="9.140625" style="260" customWidth="1"/>
    <col min="8713" max="8713" width="10.7109375" style="260" bestFit="1" customWidth="1"/>
    <col min="8714" max="8960" width="11.42578125" style="260"/>
    <col min="8961" max="8961" width="57.5703125" style="260" customWidth="1"/>
    <col min="8962" max="8966" width="12.5703125" style="260" customWidth="1"/>
    <col min="8967" max="8967" width="1.85546875" style="260" customWidth="1"/>
    <col min="8968" max="8968" width="9.140625" style="260" customWidth="1"/>
    <col min="8969" max="8969" width="10.7109375" style="260" bestFit="1" customWidth="1"/>
    <col min="8970" max="9216" width="11.42578125" style="260"/>
    <col min="9217" max="9217" width="57.5703125" style="260" customWidth="1"/>
    <col min="9218" max="9222" width="12.5703125" style="260" customWidth="1"/>
    <col min="9223" max="9223" width="1.85546875" style="260" customWidth="1"/>
    <col min="9224" max="9224" width="9.140625" style="260" customWidth="1"/>
    <col min="9225" max="9225" width="10.7109375" style="260" bestFit="1" customWidth="1"/>
    <col min="9226" max="9472" width="11.42578125" style="260"/>
    <col min="9473" max="9473" width="57.5703125" style="260" customWidth="1"/>
    <col min="9474" max="9478" width="12.5703125" style="260" customWidth="1"/>
    <col min="9479" max="9479" width="1.85546875" style="260" customWidth="1"/>
    <col min="9480" max="9480" width="9.140625" style="260" customWidth="1"/>
    <col min="9481" max="9481" width="10.7109375" style="260" bestFit="1" customWidth="1"/>
    <col min="9482" max="9728" width="11.42578125" style="260"/>
    <col min="9729" max="9729" width="57.5703125" style="260" customWidth="1"/>
    <col min="9730" max="9734" width="12.5703125" style="260" customWidth="1"/>
    <col min="9735" max="9735" width="1.85546875" style="260" customWidth="1"/>
    <col min="9736" max="9736" width="9.140625" style="260" customWidth="1"/>
    <col min="9737" max="9737" width="10.7109375" style="260" bestFit="1" customWidth="1"/>
    <col min="9738" max="9984" width="11.42578125" style="260"/>
    <col min="9985" max="9985" width="57.5703125" style="260" customWidth="1"/>
    <col min="9986" max="9990" width="12.5703125" style="260" customWidth="1"/>
    <col min="9991" max="9991" width="1.85546875" style="260" customWidth="1"/>
    <col min="9992" max="9992" width="9.140625" style="260" customWidth="1"/>
    <col min="9993" max="9993" width="10.7109375" style="260" bestFit="1" customWidth="1"/>
    <col min="9994" max="10240" width="11.42578125" style="260"/>
    <col min="10241" max="10241" width="57.5703125" style="260" customWidth="1"/>
    <col min="10242" max="10246" width="12.5703125" style="260" customWidth="1"/>
    <col min="10247" max="10247" width="1.85546875" style="260" customWidth="1"/>
    <col min="10248" max="10248" width="9.140625" style="260" customWidth="1"/>
    <col min="10249" max="10249" width="10.7109375" style="260" bestFit="1" customWidth="1"/>
    <col min="10250" max="10496" width="11.42578125" style="260"/>
    <col min="10497" max="10497" width="57.5703125" style="260" customWidth="1"/>
    <col min="10498" max="10502" width="12.5703125" style="260" customWidth="1"/>
    <col min="10503" max="10503" width="1.85546875" style="260" customWidth="1"/>
    <col min="10504" max="10504" width="9.140625" style="260" customWidth="1"/>
    <col min="10505" max="10505" width="10.7109375" style="260" bestFit="1" customWidth="1"/>
    <col min="10506" max="10752" width="11.42578125" style="260"/>
    <col min="10753" max="10753" width="57.5703125" style="260" customWidth="1"/>
    <col min="10754" max="10758" width="12.5703125" style="260" customWidth="1"/>
    <col min="10759" max="10759" width="1.85546875" style="260" customWidth="1"/>
    <col min="10760" max="10760" width="9.140625" style="260" customWidth="1"/>
    <col min="10761" max="10761" width="10.7109375" style="260" bestFit="1" customWidth="1"/>
    <col min="10762" max="11008" width="11.42578125" style="260"/>
    <col min="11009" max="11009" width="57.5703125" style="260" customWidth="1"/>
    <col min="11010" max="11014" width="12.5703125" style="260" customWidth="1"/>
    <col min="11015" max="11015" width="1.85546875" style="260" customWidth="1"/>
    <col min="11016" max="11016" width="9.140625" style="260" customWidth="1"/>
    <col min="11017" max="11017" width="10.7109375" style="260" bestFit="1" customWidth="1"/>
    <col min="11018" max="11264" width="11.42578125" style="260"/>
    <col min="11265" max="11265" width="57.5703125" style="260" customWidth="1"/>
    <col min="11266" max="11270" width="12.5703125" style="260" customWidth="1"/>
    <col min="11271" max="11271" width="1.85546875" style="260" customWidth="1"/>
    <col min="11272" max="11272" width="9.140625" style="260" customWidth="1"/>
    <col min="11273" max="11273" width="10.7109375" style="260" bestFit="1" customWidth="1"/>
    <col min="11274" max="11520" width="11.42578125" style="260"/>
    <col min="11521" max="11521" width="57.5703125" style="260" customWidth="1"/>
    <col min="11522" max="11526" width="12.5703125" style="260" customWidth="1"/>
    <col min="11527" max="11527" width="1.85546875" style="260" customWidth="1"/>
    <col min="11528" max="11528" width="9.140625" style="260" customWidth="1"/>
    <col min="11529" max="11529" width="10.7109375" style="260" bestFit="1" customWidth="1"/>
    <col min="11530" max="11776" width="11.42578125" style="260"/>
    <col min="11777" max="11777" width="57.5703125" style="260" customWidth="1"/>
    <col min="11778" max="11782" width="12.5703125" style="260" customWidth="1"/>
    <col min="11783" max="11783" width="1.85546875" style="260" customWidth="1"/>
    <col min="11784" max="11784" width="9.140625" style="260" customWidth="1"/>
    <col min="11785" max="11785" width="10.7109375" style="260" bestFit="1" customWidth="1"/>
    <col min="11786" max="12032" width="11.42578125" style="260"/>
    <col min="12033" max="12033" width="57.5703125" style="260" customWidth="1"/>
    <col min="12034" max="12038" width="12.5703125" style="260" customWidth="1"/>
    <col min="12039" max="12039" width="1.85546875" style="260" customWidth="1"/>
    <col min="12040" max="12040" width="9.140625" style="260" customWidth="1"/>
    <col min="12041" max="12041" width="10.7109375" style="260" bestFit="1" customWidth="1"/>
    <col min="12042" max="12288" width="11.42578125" style="260"/>
    <col min="12289" max="12289" width="57.5703125" style="260" customWidth="1"/>
    <col min="12290" max="12294" width="12.5703125" style="260" customWidth="1"/>
    <col min="12295" max="12295" width="1.85546875" style="260" customWidth="1"/>
    <col min="12296" max="12296" width="9.140625" style="260" customWidth="1"/>
    <col min="12297" max="12297" width="10.7109375" style="260" bestFit="1" customWidth="1"/>
    <col min="12298" max="12544" width="11.42578125" style="260"/>
    <col min="12545" max="12545" width="57.5703125" style="260" customWidth="1"/>
    <col min="12546" max="12550" width="12.5703125" style="260" customWidth="1"/>
    <col min="12551" max="12551" width="1.85546875" style="260" customWidth="1"/>
    <col min="12552" max="12552" width="9.140625" style="260" customWidth="1"/>
    <col min="12553" max="12553" width="10.7109375" style="260" bestFit="1" customWidth="1"/>
    <col min="12554" max="12800" width="11.42578125" style="260"/>
    <col min="12801" max="12801" width="57.5703125" style="260" customWidth="1"/>
    <col min="12802" max="12806" width="12.5703125" style="260" customWidth="1"/>
    <col min="12807" max="12807" width="1.85546875" style="260" customWidth="1"/>
    <col min="12808" max="12808" width="9.140625" style="260" customWidth="1"/>
    <col min="12809" max="12809" width="10.7109375" style="260" bestFit="1" customWidth="1"/>
    <col min="12810" max="13056" width="11.42578125" style="260"/>
    <col min="13057" max="13057" width="57.5703125" style="260" customWidth="1"/>
    <col min="13058" max="13062" width="12.5703125" style="260" customWidth="1"/>
    <col min="13063" max="13063" width="1.85546875" style="260" customWidth="1"/>
    <col min="13064" max="13064" width="9.140625" style="260" customWidth="1"/>
    <col min="13065" max="13065" width="10.7109375" style="260" bestFit="1" customWidth="1"/>
    <col min="13066" max="13312" width="11.42578125" style="260"/>
    <col min="13313" max="13313" width="57.5703125" style="260" customWidth="1"/>
    <col min="13314" max="13318" width="12.5703125" style="260" customWidth="1"/>
    <col min="13319" max="13319" width="1.85546875" style="260" customWidth="1"/>
    <col min="13320" max="13320" width="9.140625" style="260" customWidth="1"/>
    <col min="13321" max="13321" width="10.7109375" style="260" bestFit="1" customWidth="1"/>
    <col min="13322" max="13568" width="11.42578125" style="260"/>
    <col min="13569" max="13569" width="57.5703125" style="260" customWidth="1"/>
    <col min="13570" max="13574" width="12.5703125" style="260" customWidth="1"/>
    <col min="13575" max="13575" width="1.85546875" style="260" customWidth="1"/>
    <col min="13576" max="13576" width="9.140625" style="260" customWidth="1"/>
    <col min="13577" max="13577" width="10.7109375" style="260" bestFit="1" customWidth="1"/>
    <col min="13578" max="13824" width="11.42578125" style="260"/>
    <col min="13825" max="13825" width="57.5703125" style="260" customWidth="1"/>
    <col min="13826" max="13830" width="12.5703125" style="260" customWidth="1"/>
    <col min="13831" max="13831" width="1.85546875" style="260" customWidth="1"/>
    <col min="13832" max="13832" width="9.140625" style="260" customWidth="1"/>
    <col min="13833" max="13833" width="10.7109375" style="260" bestFit="1" customWidth="1"/>
    <col min="13834" max="14080" width="11.42578125" style="260"/>
    <col min="14081" max="14081" width="57.5703125" style="260" customWidth="1"/>
    <col min="14082" max="14086" width="12.5703125" style="260" customWidth="1"/>
    <col min="14087" max="14087" width="1.85546875" style="260" customWidth="1"/>
    <col min="14088" max="14088" width="9.140625" style="260" customWidth="1"/>
    <col min="14089" max="14089" width="10.7109375" style="260" bestFit="1" customWidth="1"/>
    <col min="14090" max="14336" width="11.42578125" style="260"/>
    <col min="14337" max="14337" width="57.5703125" style="260" customWidth="1"/>
    <col min="14338" max="14342" width="12.5703125" style="260" customWidth="1"/>
    <col min="14343" max="14343" width="1.85546875" style="260" customWidth="1"/>
    <col min="14344" max="14344" width="9.140625" style="260" customWidth="1"/>
    <col min="14345" max="14345" width="10.7109375" style="260" bestFit="1" customWidth="1"/>
    <col min="14346" max="14592" width="11.42578125" style="260"/>
    <col min="14593" max="14593" width="57.5703125" style="260" customWidth="1"/>
    <col min="14594" max="14598" width="12.5703125" style="260" customWidth="1"/>
    <col min="14599" max="14599" width="1.85546875" style="260" customWidth="1"/>
    <col min="14600" max="14600" width="9.140625" style="260" customWidth="1"/>
    <col min="14601" max="14601" width="10.7109375" style="260" bestFit="1" customWidth="1"/>
    <col min="14602" max="14848" width="11.42578125" style="260"/>
    <col min="14849" max="14849" width="57.5703125" style="260" customWidth="1"/>
    <col min="14850" max="14854" width="12.5703125" style="260" customWidth="1"/>
    <col min="14855" max="14855" width="1.85546875" style="260" customWidth="1"/>
    <col min="14856" max="14856" width="9.140625" style="260" customWidth="1"/>
    <col min="14857" max="14857" width="10.7109375" style="260" bestFit="1" customWidth="1"/>
    <col min="14858" max="15104" width="11.42578125" style="260"/>
    <col min="15105" max="15105" width="57.5703125" style="260" customWidth="1"/>
    <col min="15106" max="15110" width="12.5703125" style="260" customWidth="1"/>
    <col min="15111" max="15111" width="1.85546875" style="260" customWidth="1"/>
    <col min="15112" max="15112" width="9.140625" style="260" customWidth="1"/>
    <col min="15113" max="15113" width="10.7109375" style="260" bestFit="1" customWidth="1"/>
    <col min="15114" max="15360" width="11.42578125" style="260"/>
    <col min="15361" max="15361" width="57.5703125" style="260" customWidth="1"/>
    <col min="15362" max="15366" width="12.5703125" style="260" customWidth="1"/>
    <col min="15367" max="15367" width="1.85546875" style="260" customWidth="1"/>
    <col min="15368" max="15368" width="9.140625" style="260" customWidth="1"/>
    <col min="15369" max="15369" width="10.7109375" style="260" bestFit="1" customWidth="1"/>
    <col min="15370" max="15616" width="11.42578125" style="260"/>
    <col min="15617" max="15617" width="57.5703125" style="260" customWidth="1"/>
    <col min="15618" max="15622" width="12.5703125" style="260" customWidth="1"/>
    <col min="15623" max="15623" width="1.85546875" style="260" customWidth="1"/>
    <col min="15624" max="15624" width="9.140625" style="260" customWidth="1"/>
    <col min="15625" max="15625" width="10.7109375" style="260" bestFit="1" customWidth="1"/>
    <col min="15626" max="15872" width="11.42578125" style="260"/>
    <col min="15873" max="15873" width="57.5703125" style="260" customWidth="1"/>
    <col min="15874" max="15878" width="12.5703125" style="260" customWidth="1"/>
    <col min="15879" max="15879" width="1.85546875" style="260" customWidth="1"/>
    <col min="15880" max="15880" width="9.140625" style="260" customWidth="1"/>
    <col min="15881" max="15881" width="10.7109375" style="260" bestFit="1" customWidth="1"/>
    <col min="15882" max="16128" width="11.42578125" style="260"/>
    <col min="16129" max="16129" width="57.5703125" style="260" customWidth="1"/>
    <col min="16130" max="16134" width="12.5703125" style="260" customWidth="1"/>
    <col min="16135" max="16135" width="1.85546875" style="260" customWidth="1"/>
    <col min="16136" max="16136" width="9.140625" style="260" customWidth="1"/>
    <col min="16137" max="16137" width="10.7109375" style="260" bestFit="1" customWidth="1"/>
    <col min="16138" max="16384" width="11.42578125" style="260"/>
  </cols>
  <sheetData>
    <row r="1" spans="1:7" s="29" customFormat="1" ht="24" customHeight="1">
      <c r="A1" s="1268" t="s">
        <v>886</v>
      </c>
      <c r="B1" s="1268"/>
      <c r="C1" s="1268"/>
      <c r="D1" s="1268"/>
      <c r="E1" s="1268"/>
      <c r="F1" s="1268"/>
    </row>
    <row r="2" spans="1:7" s="29" customFormat="1" ht="24" customHeight="1">
      <c r="A2" s="1268" t="s">
        <v>1288</v>
      </c>
      <c r="B2" s="1268"/>
      <c r="C2" s="1268"/>
      <c r="D2" s="1268"/>
      <c r="E2" s="1268"/>
      <c r="F2" s="1268"/>
    </row>
    <row r="3" spans="1:7" s="30" customFormat="1" ht="24" customHeight="1">
      <c r="A3" s="1269" t="s">
        <v>1492</v>
      </c>
      <c r="B3" s="1269"/>
      <c r="C3" s="1269"/>
      <c r="D3" s="1269"/>
      <c r="E3" s="1269"/>
      <c r="F3" s="1269"/>
    </row>
    <row r="4" spans="1:7" ht="24" customHeight="1" thickBot="1">
      <c r="A4" s="1267" t="s">
        <v>1117</v>
      </c>
      <c r="B4" s="1267"/>
      <c r="C4" s="1267"/>
      <c r="D4" s="1267"/>
      <c r="E4" s="1267"/>
      <c r="F4" s="1267"/>
      <c r="G4" s="260"/>
    </row>
    <row r="5" spans="1:7" s="27" customFormat="1" ht="15" customHeight="1" thickTop="1" thickBot="1">
      <c r="A5" s="857"/>
      <c r="B5" s="877" t="s">
        <v>2</v>
      </c>
      <c r="C5" s="877" t="s">
        <v>3</v>
      </c>
      <c r="D5" s="877" t="s">
        <v>4</v>
      </c>
      <c r="E5" s="877" t="s">
        <v>5</v>
      </c>
      <c r="F5" s="877" t="s">
        <v>6</v>
      </c>
    </row>
    <row r="6" spans="1:7" s="27" customFormat="1" ht="15" customHeight="1" thickTop="1" thickBot="1">
      <c r="A6" s="857" t="s">
        <v>7</v>
      </c>
      <c r="B6" s="858">
        <v>214224357.74153996</v>
      </c>
      <c r="C6" s="858">
        <v>25505512.695369996</v>
      </c>
      <c r="D6" s="858">
        <v>2680.8729500000004</v>
      </c>
      <c r="E6" s="858">
        <v>160418.00010999996</v>
      </c>
      <c r="F6" s="858">
        <v>239892969.30996999</v>
      </c>
    </row>
    <row r="7" spans="1:7" s="27" customFormat="1" ht="15" customHeight="1" thickTop="1" thickBot="1">
      <c r="A7" s="859" t="s">
        <v>8</v>
      </c>
      <c r="B7" s="860">
        <v>16235941.018159999</v>
      </c>
      <c r="C7" s="860">
        <v>6323213.5114499992</v>
      </c>
      <c r="D7" s="860">
        <v>2123.4477700000002</v>
      </c>
      <c r="E7" s="860">
        <v>93603.245110000003</v>
      </c>
      <c r="F7" s="860">
        <v>22654881.222490001</v>
      </c>
    </row>
    <row r="8" spans="1:7" s="27" customFormat="1" ht="15" customHeight="1" thickTop="1">
      <c r="A8" s="861" t="s">
        <v>9</v>
      </c>
      <c r="B8" s="862">
        <v>7824650.1050500004</v>
      </c>
      <c r="C8" s="862">
        <v>1853709.7882600001</v>
      </c>
      <c r="D8" s="862">
        <v>0</v>
      </c>
      <c r="E8" s="862">
        <v>0</v>
      </c>
      <c r="F8" s="862">
        <v>9678359.8933099993</v>
      </c>
    </row>
    <row r="9" spans="1:7" s="27" customFormat="1" ht="15" customHeight="1">
      <c r="A9" s="861" t="s">
        <v>10</v>
      </c>
      <c r="B9" s="862">
        <v>7790100.8528799992</v>
      </c>
      <c r="C9" s="862">
        <v>3307544.8104700008</v>
      </c>
      <c r="D9" s="862">
        <v>2123.4477700000002</v>
      </c>
      <c r="E9" s="862">
        <v>93603.245110000003</v>
      </c>
      <c r="F9" s="862">
        <v>11193372.356230002</v>
      </c>
    </row>
    <row r="10" spans="1:7" s="27" customFormat="1" ht="15" customHeight="1">
      <c r="A10" s="861" t="s">
        <v>11</v>
      </c>
      <c r="B10" s="862">
        <v>536770.55507</v>
      </c>
      <c r="C10" s="862">
        <v>171028.42089999997</v>
      </c>
      <c r="D10" s="862">
        <v>0</v>
      </c>
      <c r="E10" s="862">
        <v>0</v>
      </c>
      <c r="F10" s="862">
        <v>707798.97597000003</v>
      </c>
    </row>
    <row r="11" spans="1:7" s="27" customFormat="1" ht="15" customHeight="1">
      <c r="A11" s="861" t="s">
        <v>12</v>
      </c>
      <c r="B11" s="862">
        <v>0</v>
      </c>
      <c r="C11" s="862">
        <v>2188.8732500000001</v>
      </c>
      <c r="D11" s="862">
        <v>0</v>
      </c>
      <c r="E11" s="862">
        <v>0</v>
      </c>
      <c r="F11" s="862">
        <v>2188.8732500000001</v>
      </c>
    </row>
    <row r="12" spans="1:7" s="27" customFormat="1" ht="15" customHeight="1">
      <c r="A12" s="861" t="s">
        <v>13</v>
      </c>
      <c r="B12" s="862">
        <v>0</v>
      </c>
      <c r="C12" s="862">
        <v>981036.58634000004</v>
      </c>
      <c r="D12" s="862">
        <v>0</v>
      </c>
      <c r="E12" s="862">
        <v>0</v>
      </c>
      <c r="F12" s="862">
        <v>981036.58634000004</v>
      </c>
    </row>
    <row r="13" spans="1:7" s="27" customFormat="1" ht="15" customHeight="1">
      <c r="A13" s="861" t="s">
        <v>14</v>
      </c>
      <c r="B13" s="862">
        <v>91722.522209999996</v>
      </c>
      <c r="C13" s="862">
        <v>8013.3716299999996</v>
      </c>
      <c r="D13" s="862">
        <v>0</v>
      </c>
      <c r="E13" s="862">
        <v>0</v>
      </c>
      <c r="F13" s="862">
        <v>99735.89383999999</v>
      </c>
    </row>
    <row r="14" spans="1:7" s="27" customFormat="1" ht="15" customHeight="1">
      <c r="A14" s="861" t="s">
        <v>15</v>
      </c>
      <c r="B14" s="862">
        <v>5.0287600000000001</v>
      </c>
      <c r="C14" s="862">
        <v>3.3E-3</v>
      </c>
      <c r="D14" s="862">
        <v>0</v>
      </c>
      <c r="E14" s="862">
        <v>0</v>
      </c>
      <c r="F14" s="862">
        <v>5.0320600000000004</v>
      </c>
    </row>
    <row r="15" spans="1:7" s="27" customFormat="1" ht="15" customHeight="1" thickBot="1">
      <c r="A15" s="861" t="s">
        <v>16</v>
      </c>
      <c r="B15" s="862">
        <v>-7308.0458099999996</v>
      </c>
      <c r="C15" s="862">
        <v>-308.34270000000004</v>
      </c>
      <c r="D15" s="862">
        <v>0</v>
      </c>
      <c r="E15" s="862">
        <v>0</v>
      </c>
      <c r="F15" s="862">
        <v>-7616.3885099999998</v>
      </c>
    </row>
    <row r="16" spans="1:7" s="27" customFormat="1" ht="15" customHeight="1" thickTop="1" thickBot="1">
      <c r="A16" s="859" t="s">
        <v>17</v>
      </c>
      <c r="B16" s="860">
        <v>19645528.607539997</v>
      </c>
      <c r="C16" s="860">
        <v>11411334.183490001</v>
      </c>
      <c r="D16" s="860">
        <v>48.967889999999997</v>
      </c>
      <c r="E16" s="860">
        <v>65849.636979999996</v>
      </c>
      <c r="F16" s="860">
        <v>31122761.395899996</v>
      </c>
    </row>
    <row r="17" spans="1:6" s="27" customFormat="1" ht="15" customHeight="1" thickTop="1">
      <c r="A17" s="861" t="s">
        <v>18</v>
      </c>
      <c r="B17" s="862">
        <v>221475.84497999999</v>
      </c>
      <c r="C17" s="862">
        <v>0</v>
      </c>
      <c r="D17" s="862">
        <v>0</v>
      </c>
      <c r="E17" s="862">
        <v>0</v>
      </c>
      <c r="F17" s="862">
        <v>221475.84497999999</v>
      </c>
    </row>
    <row r="18" spans="1:6" s="27" customFormat="1" ht="15" customHeight="1">
      <c r="A18" s="861" t="s">
        <v>19</v>
      </c>
      <c r="B18" s="862">
        <v>9330153.4455500003</v>
      </c>
      <c r="C18" s="862">
        <v>375281.45622999989</v>
      </c>
      <c r="D18" s="862">
        <v>0</v>
      </c>
      <c r="E18" s="862">
        <v>53.889559999999996</v>
      </c>
      <c r="F18" s="862">
        <v>9705488.7913399991</v>
      </c>
    </row>
    <row r="19" spans="1:6" s="27" customFormat="1" ht="15" customHeight="1">
      <c r="A19" s="861" t="s">
        <v>20</v>
      </c>
      <c r="B19" s="862">
        <v>0</v>
      </c>
      <c r="C19" s="862">
        <v>993358.77316999994</v>
      </c>
      <c r="D19" s="862">
        <v>0</v>
      </c>
      <c r="E19" s="862">
        <v>0</v>
      </c>
      <c r="F19" s="862">
        <v>993358.77316999994</v>
      </c>
    </row>
    <row r="20" spans="1:6" s="27" customFormat="1" ht="15" customHeight="1">
      <c r="A20" s="861" t="s">
        <v>21</v>
      </c>
      <c r="B20" s="862">
        <v>83111.637620000009</v>
      </c>
      <c r="C20" s="862">
        <v>1333621.3134300001</v>
      </c>
      <c r="D20" s="862">
        <v>0</v>
      </c>
      <c r="E20" s="862">
        <v>0</v>
      </c>
      <c r="F20" s="862">
        <v>1416732.95105</v>
      </c>
    </row>
    <row r="21" spans="1:6" s="27" customFormat="1" ht="15" customHeight="1">
      <c r="A21" s="861" t="s">
        <v>22</v>
      </c>
      <c r="B21" s="862">
        <v>2894768.2536799996</v>
      </c>
      <c r="C21" s="862">
        <v>1260156.8396300001</v>
      </c>
      <c r="D21" s="862">
        <v>0</v>
      </c>
      <c r="E21" s="862">
        <v>29948.869299999998</v>
      </c>
      <c r="F21" s="862">
        <v>4184873.9626099998</v>
      </c>
    </row>
    <row r="22" spans="1:6" s="27" customFormat="1" ht="15" customHeight="1">
      <c r="A22" s="861" t="s">
        <v>23</v>
      </c>
      <c r="B22" s="862">
        <v>6700409.05834</v>
      </c>
      <c r="C22" s="862">
        <v>7463387.5856300006</v>
      </c>
      <c r="D22" s="862">
        <v>48.967889999999997</v>
      </c>
      <c r="E22" s="862">
        <v>35846.521820000002</v>
      </c>
      <c r="F22" s="862">
        <v>14199692.133680001</v>
      </c>
    </row>
    <row r="23" spans="1:6" s="27" customFormat="1" ht="15" customHeight="1">
      <c r="A23" s="861" t="s">
        <v>24</v>
      </c>
      <c r="B23" s="862">
        <v>431179.18242999999</v>
      </c>
      <c r="C23" s="862">
        <v>38338.343609999996</v>
      </c>
      <c r="D23" s="862">
        <v>0</v>
      </c>
      <c r="E23" s="862">
        <v>0.35630000000000001</v>
      </c>
      <c r="F23" s="862">
        <v>469517.88234000001</v>
      </c>
    </row>
    <row r="24" spans="1:6" s="27" customFormat="1" ht="15" customHeight="1" thickBot="1">
      <c r="A24" s="861" t="s">
        <v>25</v>
      </c>
      <c r="B24" s="862">
        <v>-15568.815060000001</v>
      </c>
      <c r="C24" s="862">
        <v>-52810.128210000003</v>
      </c>
      <c r="D24" s="862">
        <v>0</v>
      </c>
      <c r="E24" s="862">
        <v>0</v>
      </c>
      <c r="F24" s="862">
        <v>-68378.943269999989</v>
      </c>
    </row>
    <row r="25" spans="1:6" s="27" customFormat="1" ht="15" customHeight="1" thickTop="1" thickBot="1">
      <c r="A25" s="859" t="s">
        <v>26</v>
      </c>
      <c r="B25" s="860">
        <v>168671726.86449999</v>
      </c>
      <c r="C25" s="860">
        <v>2061219.04632</v>
      </c>
      <c r="D25" s="860">
        <v>508.19585999999998</v>
      </c>
      <c r="E25" s="860">
        <v>963.23331999999994</v>
      </c>
      <c r="F25" s="860">
        <v>170734417.34</v>
      </c>
    </row>
    <row r="26" spans="1:6" s="27" customFormat="1" ht="15" customHeight="1" thickTop="1">
      <c r="A26" s="863" t="s">
        <v>27</v>
      </c>
      <c r="B26" s="862">
        <v>168492626.07546002</v>
      </c>
      <c r="C26" s="862">
        <v>2409377.8532799995</v>
      </c>
      <c r="D26" s="862">
        <v>0</v>
      </c>
      <c r="E26" s="862">
        <v>875.7236200000001</v>
      </c>
      <c r="F26" s="862">
        <v>170902879.65235999</v>
      </c>
    </row>
    <row r="27" spans="1:6" s="27" customFormat="1" ht="15" customHeight="1">
      <c r="A27" s="861" t="s">
        <v>28</v>
      </c>
      <c r="B27" s="862">
        <v>164540303.13683999</v>
      </c>
      <c r="C27" s="862">
        <v>2240421.7416399997</v>
      </c>
      <c r="D27" s="862">
        <v>0</v>
      </c>
      <c r="E27" s="862">
        <v>875.7236200000001</v>
      </c>
      <c r="F27" s="862">
        <v>166781600.60209998</v>
      </c>
    </row>
    <row r="28" spans="1:6" s="27" customFormat="1" ht="15" customHeight="1">
      <c r="A28" s="861" t="s">
        <v>29</v>
      </c>
      <c r="B28" s="862">
        <v>3948859.416149999</v>
      </c>
      <c r="C28" s="862">
        <v>167223.23648000002</v>
      </c>
      <c r="D28" s="862">
        <v>0</v>
      </c>
      <c r="E28" s="862">
        <v>0</v>
      </c>
      <c r="F28" s="862">
        <v>4116082.6526300004</v>
      </c>
    </row>
    <row r="29" spans="1:6" s="27" customFormat="1" ht="15" customHeight="1">
      <c r="A29" s="861" t="s">
        <v>30</v>
      </c>
      <c r="B29" s="862">
        <v>3463.5224700000003</v>
      </c>
      <c r="C29" s="862">
        <v>1732.8751600000001</v>
      </c>
      <c r="D29" s="862">
        <v>0</v>
      </c>
      <c r="E29" s="862">
        <v>0</v>
      </c>
      <c r="F29" s="862">
        <v>5196.3976299999995</v>
      </c>
    </row>
    <row r="30" spans="1:6" s="27" customFormat="1" ht="15" customHeight="1">
      <c r="A30" s="863" t="s">
        <v>31</v>
      </c>
      <c r="B30" s="862">
        <v>1045528.1201099998</v>
      </c>
      <c r="C30" s="862">
        <v>38667.335499999994</v>
      </c>
      <c r="D30" s="862">
        <v>0</v>
      </c>
      <c r="E30" s="862">
        <v>0</v>
      </c>
      <c r="F30" s="862">
        <v>1084195.4556100001</v>
      </c>
    </row>
    <row r="31" spans="1:6" s="27" customFormat="1" ht="15" customHeight="1">
      <c r="A31" s="861" t="s">
        <v>32</v>
      </c>
      <c r="B31" s="862">
        <v>833804.98234999995</v>
      </c>
      <c r="C31" s="862">
        <v>30483.102180000002</v>
      </c>
      <c r="D31" s="862">
        <v>0</v>
      </c>
      <c r="E31" s="862">
        <v>0</v>
      </c>
      <c r="F31" s="862">
        <v>864288.08452999988</v>
      </c>
    </row>
    <row r="32" spans="1:6" s="27" customFormat="1" ht="15" customHeight="1">
      <c r="A32" s="861" t="s">
        <v>33</v>
      </c>
      <c r="B32" s="862">
        <v>211644.62341999999</v>
      </c>
      <c r="C32" s="862">
        <v>8184.2333200000003</v>
      </c>
      <c r="D32" s="862">
        <v>0</v>
      </c>
      <c r="E32" s="862">
        <v>0</v>
      </c>
      <c r="F32" s="862">
        <v>219828.85674000002</v>
      </c>
    </row>
    <row r="33" spans="1:6" s="27" customFormat="1" ht="15" customHeight="1">
      <c r="A33" s="864" t="s">
        <v>34</v>
      </c>
      <c r="B33" s="862">
        <v>78.514340000000004</v>
      </c>
      <c r="C33" s="862">
        <v>0</v>
      </c>
      <c r="D33" s="862">
        <v>0</v>
      </c>
      <c r="E33" s="862">
        <v>0</v>
      </c>
      <c r="F33" s="862">
        <v>78.514340000000004</v>
      </c>
    </row>
    <row r="34" spans="1:6" s="27" customFormat="1" ht="15" customHeight="1">
      <c r="A34" s="863" t="s">
        <v>35</v>
      </c>
      <c r="B34" s="862">
        <v>2015067.7807499997</v>
      </c>
      <c r="C34" s="862">
        <v>234901.57443000001</v>
      </c>
      <c r="D34" s="862">
        <v>1016.3918199999999</v>
      </c>
      <c r="E34" s="862">
        <v>2646.2487000000001</v>
      </c>
      <c r="F34" s="862">
        <v>2253631.9956999999</v>
      </c>
    </row>
    <row r="35" spans="1:6" s="27" customFormat="1" ht="15" customHeight="1">
      <c r="A35" s="861" t="s">
        <v>36</v>
      </c>
      <c r="B35" s="862">
        <v>1706856.40335</v>
      </c>
      <c r="C35" s="862">
        <v>137251.53704</v>
      </c>
      <c r="D35" s="862">
        <v>228.27523000000002</v>
      </c>
      <c r="E35" s="862">
        <v>2646.2487000000001</v>
      </c>
      <c r="F35" s="862">
        <v>1846982.46432</v>
      </c>
    </row>
    <row r="36" spans="1:6" s="27" customFormat="1" ht="15" customHeight="1">
      <c r="A36" s="861" t="s">
        <v>37</v>
      </c>
      <c r="B36" s="862">
        <v>307996.38341999997</v>
      </c>
      <c r="C36" s="862">
        <v>77084.995819999996</v>
      </c>
      <c r="D36" s="862">
        <v>788.11658999999997</v>
      </c>
      <c r="E36" s="862">
        <v>0</v>
      </c>
      <c r="F36" s="862">
        <v>385869.49583000003</v>
      </c>
    </row>
    <row r="37" spans="1:6" s="27" customFormat="1" ht="15" customHeight="1">
      <c r="A37" s="861" t="s">
        <v>38</v>
      </c>
      <c r="B37" s="862">
        <v>214.99398000000002</v>
      </c>
      <c r="C37" s="862">
        <v>20565.041570000001</v>
      </c>
      <c r="D37" s="862">
        <v>0</v>
      </c>
      <c r="E37" s="862">
        <v>0</v>
      </c>
      <c r="F37" s="862">
        <v>20780.035550000001</v>
      </c>
    </row>
    <row r="38" spans="1:6" s="27" customFormat="1" ht="15" customHeight="1">
      <c r="A38" s="863" t="s">
        <v>39</v>
      </c>
      <c r="B38" s="862">
        <v>1448685.3786899999</v>
      </c>
      <c r="C38" s="862">
        <v>18297.111929999999</v>
      </c>
      <c r="D38" s="862">
        <v>0</v>
      </c>
      <c r="E38" s="862">
        <v>2.2439900000000002</v>
      </c>
      <c r="F38" s="862">
        <v>1466984.7346099999</v>
      </c>
    </row>
    <row r="39" spans="1:6" s="27" customFormat="1" ht="15" customHeight="1">
      <c r="A39" s="864" t="s">
        <v>40</v>
      </c>
      <c r="B39" s="862">
        <v>1402820.2893899998</v>
      </c>
      <c r="C39" s="862">
        <v>15258.52593</v>
      </c>
      <c r="D39" s="862">
        <v>0</v>
      </c>
      <c r="E39" s="862">
        <v>2.2439900000000002</v>
      </c>
      <c r="F39" s="862">
        <v>1418081.0593099999</v>
      </c>
    </row>
    <row r="40" spans="1:6" s="27" customFormat="1" ht="15" customHeight="1">
      <c r="A40" s="861" t="s">
        <v>41</v>
      </c>
      <c r="B40" s="862">
        <v>39173.883840000002</v>
      </c>
      <c r="C40" s="862">
        <v>2600.0537800000002</v>
      </c>
      <c r="D40" s="862">
        <v>0</v>
      </c>
      <c r="E40" s="862">
        <v>0</v>
      </c>
      <c r="F40" s="862">
        <v>41773.93761999999</v>
      </c>
    </row>
    <row r="41" spans="1:6" s="27" customFormat="1" ht="15" customHeight="1">
      <c r="A41" s="861" t="s">
        <v>42</v>
      </c>
      <c r="B41" s="862">
        <v>4535.1340299999993</v>
      </c>
      <c r="C41" s="862">
        <v>290.29462000000001</v>
      </c>
      <c r="D41" s="862">
        <v>0</v>
      </c>
      <c r="E41" s="862">
        <v>0</v>
      </c>
      <c r="F41" s="862">
        <v>4825.4286499999989</v>
      </c>
    </row>
    <row r="42" spans="1:6" s="27" customFormat="1" ht="15" customHeight="1">
      <c r="A42" s="861" t="s">
        <v>43</v>
      </c>
      <c r="B42" s="862">
        <v>2044.4536700000001</v>
      </c>
      <c r="C42" s="862">
        <v>147.78827000000001</v>
      </c>
      <c r="D42" s="862">
        <v>0</v>
      </c>
      <c r="E42" s="862">
        <v>0</v>
      </c>
      <c r="F42" s="862">
        <v>2192.2419400000003</v>
      </c>
    </row>
    <row r="43" spans="1:6" s="27" customFormat="1" ht="15" customHeight="1">
      <c r="A43" s="861" t="s">
        <v>44</v>
      </c>
      <c r="B43" s="862">
        <v>99.310999999999993</v>
      </c>
      <c r="C43" s="862">
        <v>0.44933000000000001</v>
      </c>
      <c r="D43" s="862">
        <v>0</v>
      </c>
      <c r="E43" s="862">
        <v>0</v>
      </c>
      <c r="F43" s="862">
        <v>99.760329999999996</v>
      </c>
    </row>
    <row r="44" spans="1:6" s="27" customFormat="1" ht="15" customHeight="1">
      <c r="A44" s="26" t="s">
        <v>45</v>
      </c>
      <c r="B44" s="862">
        <v>12.306760000000001</v>
      </c>
      <c r="C44" s="862">
        <v>0</v>
      </c>
      <c r="D44" s="862">
        <v>0</v>
      </c>
      <c r="E44" s="862">
        <v>0</v>
      </c>
      <c r="F44" s="862">
        <v>12.306760000000001</v>
      </c>
    </row>
    <row r="45" spans="1:6" s="27" customFormat="1" ht="15" customHeight="1">
      <c r="A45" s="865" t="s">
        <v>46</v>
      </c>
      <c r="B45" s="862">
        <v>-4330180.4905099999</v>
      </c>
      <c r="C45" s="862">
        <v>-640024.82882000005</v>
      </c>
      <c r="D45" s="862">
        <v>-508.19596000000001</v>
      </c>
      <c r="E45" s="862">
        <v>-2560.9829900000004</v>
      </c>
      <c r="F45" s="862">
        <v>-4973274.4982799999</v>
      </c>
    </row>
    <row r="46" spans="1:6" s="27" customFormat="1" ht="15" customHeight="1">
      <c r="A46" s="861" t="s">
        <v>47</v>
      </c>
      <c r="B46" s="862">
        <v>-802543.67605999997</v>
      </c>
      <c r="C46" s="862">
        <v>-44487.445200000002</v>
      </c>
      <c r="D46" s="862">
        <v>0</v>
      </c>
      <c r="E46" s="862">
        <v>-1.0946100000000001</v>
      </c>
      <c r="F46" s="862">
        <v>-847032.21587000007</v>
      </c>
    </row>
    <row r="47" spans="1:6" s="27" customFormat="1" ht="15" customHeight="1">
      <c r="A47" s="861" t="s">
        <v>48</v>
      </c>
      <c r="B47" s="862">
        <v>-142044.54778999998</v>
      </c>
      <c r="C47" s="862">
        <v>-21298.955690000003</v>
      </c>
      <c r="D47" s="862">
        <v>0</v>
      </c>
      <c r="E47" s="862">
        <v>0</v>
      </c>
      <c r="F47" s="862">
        <v>-163343.50348000001</v>
      </c>
    </row>
    <row r="48" spans="1:6" s="27" customFormat="1" ht="15" customHeight="1">
      <c r="A48" s="861" t="s">
        <v>49</v>
      </c>
      <c r="B48" s="862">
        <v>-328610.82787000004</v>
      </c>
      <c r="C48" s="862">
        <v>-6486.1249800000005</v>
      </c>
      <c r="D48" s="862">
        <v>0</v>
      </c>
      <c r="E48" s="862">
        <v>0</v>
      </c>
      <c r="F48" s="862">
        <v>-335096.95285</v>
      </c>
    </row>
    <row r="49" spans="1:6" s="27" customFormat="1" ht="15" customHeight="1">
      <c r="A49" s="861" t="s">
        <v>50</v>
      </c>
      <c r="B49" s="862">
        <v>-65065.937880000005</v>
      </c>
      <c r="C49" s="862">
        <v>-2662.5094100000001</v>
      </c>
      <c r="D49" s="862">
        <v>0</v>
      </c>
      <c r="E49" s="862">
        <v>0</v>
      </c>
      <c r="F49" s="862">
        <v>-67728.447290000011</v>
      </c>
    </row>
    <row r="50" spans="1:6" s="27" customFormat="1" ht="15" customHeight="1">
      <c r="A50" s="861" t="s">
        <v>51</v>
      </c>
      <c r="B50" s="862">
        <v>-1209782.6790199999</v>
      </c>
      <c r="C50" s="862">
        <v>-94479.623650000009</v>
      </c>
      <c r="D50" s="862">
        <v>-114.13766</v>
      </c>
      <c r="E50" s="862">
        <v>-2559.8883799999999</v>
      </c>
      <c r="F50" s="862">
        <v>-1306936.32871</v>
      </c>
    </row>
    <row r="51" spans="1:6" s="27" customFormat="1" ht="15" customHeight="1">
      <c r="A51" s="861" t="s">
        <v>52</v>
      </c>
      <c r="B51" s="862">
        <v>-187680.46507000001</v>
      </c>
      <c r="C51" s="862">
        <v>-55651.743269999999</v>
      </c>
      <c r="D51" s="862">
        <v>-394.05829999999997</v>
      </c>
      <c r="E51" s="862">
        <v>0</v>
      </c>
      <c r="F51" s="862">
        <v>-243726.26664000002</v>
      </c>
    </row>
    <row r="52" spans="1:6" s="27" customFormat="1" ht="15" customHeight="1">
      <c r="A52" s="861" t="s">
        <v>53</v>
      </c>
      <c r="B52" s="862">
        <v>-1191055.8983100001</v>
      </c>
      <c r="C52" s="862">
        <v>-369436.37800999999</v>
      </c>
      <c r="D52" s="862">
        <v>0</v>
      </c>
      <c r="E52" s="862">
        <v>0</v>
      </c>
      <c r="F52" s="862">
        <v>-1560492.2763199999</v>
      </c>
    </row>
    <row r="53" spans="1:6" s="27" customFormat="1" ht="15" customHeight="1">
      <c r="A53" s="861" t="s">
        <v>54</v>
      </c>
      <c r="B53" s="862">
        <v>-401095.52025999996</v>
      </c>
      <c r="C53" s="862">
        <v>-45364.184639999992</v>
      </c>
      <c r="D53" s="862">
        <v>0</v>
      </c>
      <c r="E53" s="862">
        <v>0</v>
      </c>
      <c r="F53" s="862">
        <v>-446459.70490000001</v>
      </c>
    </row>
    <row r="54" spans="1:6" s="27" customFormat="1" ht="15" customHeight="1">
      <c r="A54" s="861" t="s">
        <v>55</v>
      </c>
      <c r="B54" s="862">
        <v>-2300.9382500000002</v>
      </c>
      <c r="C54" s="862">
        <v>-157.86396999999997</v>
      </c>
      <c r="D54" s="862">
        <v>0</v>
      </c>
      <c r="E54" s="862">
        <v>0</v>
      </c>
      <c r="F54" s="862">
        <v>-2458.80222</v>
      </c>
    </row>
    <row r="55" spans="1:6" s="27" customFormat="1" ht="15" customHeight="1" thickBot="1">
      <c r="A55" s="861" t="s">
        <v>56</v>
      </c>
      <c r="B55" s="862">
        <v>0</v>
      </c>
      <c r="C55" s="862">
        <v>0</v>
      </c>
      <c r="D55" s="862">
        <v>0</v>
      </c>
      <c r="E55" s="862">
        <v>0</v>
      </c>
      <c r="F55" s="862">
        <v>0</v>
      </c>
    </row>
    <row r="56" spans="1:6" s="27" customFormat="1" ht="15" customHeight="1" thickTop="1" thickBot="1">
      <c r="A56" s="859" t="s">
        <v>57</v>
      </c>
      <c r="B56" s="860">
        <v>1057825.90802</v>
      </c>
      <c r="C56" s="860">
        <v>202268.83588999999</v>
      </c>
      <c r="D56" s="860">
        <v>0.26150000000000001</v>
      </c>
      <c r="E56" s="860">
        <v>1.8847</v>
      </c>
      <c r="F56" s="860">
        <v>1260096.8901100003</v>
      </c>
    </row>
    <row r="57" spans="1:6" s="27" customFormat="1" ht="15" customHeight="1" thickTop="1">
      <c r="A57" s="861" t="s">
        <v>58</v>
      </c>
      <c r="B57" s="862">
        <v>2516.4273899999998</v>
      </c>
      <c r="C57" s="862">
        <v>306.90840999999995</v>
      </c>
      <c r="D57" s="862">
        <v>711.49381000000005</v>
      </c>
      <c r="E57" s="862">
        <v>0</v>
      </c>
      <c r="F57" s="862">
        <v>3534.8296099999998</v>
      </c>
    </row>
    <row r="58" spans="1:6" s="27" customFormat="1" ht="15" customHeight="1">
      <c r="A58" s="861" t="s">
        <v>59</v>
      </c>
      <c r="B58" s="862">
        <v>794879.54624000005</v>
      </c>
      <c r="C58" s="862">
        <v>62807.284639999998</v>
      </c>
      <c r="D58" s="862">
        <v>0</v>
      </c>
      <c r="E58" s="862">
        <v>0.55215999999999998</v>
      </c>
      <c r="F58" s="862">
        <v>857687.38303999999</v>
      </c>
    </row>
    <row r="59" spans="1:6" s="27" customFormat="1" ht="15" customHeight="1">
      <c r="A59" s="861" t="s">
        <v>60</v>
      </c>
      <c r="B59" s="862">
        <v>298549.21457000001</v>
      </c>
      <c r="C59" s="862">
        <v>173880.57107000001</v>
      </c>
      <c r="D59" s="862">
        <v>0.26150000000000001</v>
      </c>
      <c r="E59" s="862">
        <v>1.3325400000000001</v>
      </c>
      <c r="F59" s="862">
        <v>472431.37968000001</v>
      </c>
    </row>
    <row r="60" spans="1:6" s="27" customFormat="1" ht="15" customHeight="1">
      <c r="A60" s="861" t="s">
        <v>61</v>
      </c>
      <c r="B60" s="862">
        <v>0</v>
      </c>
      <c r="C60" s="862">
        <v>0</v>
      </c>
      <c r="D60" s="862">
        <v>0</v>
      </c>
      <c r="E60" s="862">
        <v>0</v>
      </c>
      <c r="F60" s="862">
        <v>0</v>
      </c>
    </row>
    <row r="61" spans="1:6" s="27" customFormat="1" ht="15" customHeight="1" thickBot="1">
      <c r="A61" s="861" t="s">
        <v>62</v>
      </c>
      <c r="B61" s="862">
        <v>-38119.280180000009</v>
      </c>
      <c r="C61" s="862">
        <v>-34725.928229999998</v>
      </c>
      <c r="D61" s="862">
        <v>-711.49381000000005</v>
      </c>
      <c r="E61" s="862">
        <v>0</v>
      </c>
      <c r="F61" s="862">
        <v>-73556.702219999992</v>
      </c>
    </row>
    <row r="62" spans="1:6" s="27" customFormat="1" ht="15" customHeight="1" thickTop="1" thickBot="1">
      <c r="A62" s="859" t="s">
        <v>63</v>
      </c>
      <c r="B62" s="860">
        <v>206977.51989999998</v>
      </c>
      <c r="C62" s="860">
        <v>0</v>
      </c>
      <c r="D62" s="860">
        <v>0</v>
      </c>
      <c r="E62" s="860">
        <v>0</v>
      </c>
      <c r="F62" s="860">
        <v>206977.51989999998</v>
      </c>
    </row>
    <row r="63" spans="1:6" s="27" customFormat="1" ht="15" customHeight="1" thickTop="1">
      <c r="A63" s="861" t="s">
        <v>64</v>
      </c>
      <c r="B63" s="862">
        <v>6695.784599999999</v>
      </c>
      <c r="C63" s="862">
        <v>0</v>
      </c>
      <c r="D63" s="862">
        <v>0</v>
      </c>
      <c r="E63" s="862">
        <v>0</v>
      </c>
      <c r="F63" s="862">
        <v>6695.784599999999</v>
      </c>
    </row>
    <row r="64" spans="1:6" s="27" customFormat="1" ht="15" customHeight="1">
      <c r="A64" s="861" t="s">
        <v>65</v>
      </c>
      <c r="B64" s="862">
        <v>569311.85527000006</v>
      </c>
      <c r="C64" s="862">
        <v>0</v>
      </c>
      <c r="D64" s="862">
        <v>0</v>
      </c>
      <c r="E64" s="862">
        <v>0</v>
      </c>
      <c r="F64" s="862">
        <v>569311.85527000006</v>
      </c>
    </row>
    <row r="65" spans="1:6" s="27" customFormat="1" ht="15" customHeight="1">
      <c r="A65" s="861" t="s">
        <v>66</v>
      </c>
      <c r="B65" s="862">
        <v>92942.902819999988</v>
      </c>
      <c r="C65" s="862">
        <v>0</v>
      </c>
      <c r="D65" s="862">
        <v>0</v>
      </c>
      <c r="E65" s="862">
        <v>0</v>
      </c>
      <c r="F65" s="862">
        <v>92942.902819999988</v>
      </c>
    </row>
    <row r="66" spans="1:6" s="27" customFormat="1" ht="15" customHeight="1">
      <c r="A66" s="861" t="s">
        <v>67</v>
      </c>
      <c r="B66" s="862">
        <v>3633.4575099999997</v>
      </c>
      <c r="C66" s="862">
        <v>0</v>
      </c>
      <c r="D66" s="862">
        <v>0</v>
      </c>
      <c r="E66" s="862">
        <v>0</v>
      </c>
      <c r="F66" s="862">
        <v>3633.4575099999997</v>
      </c>
    </row>
    <row r="67" spans="1:6" s="27" customFormat="1" ht="15" customHeight="1" thickBot="1">
      <c r="A67" s="861" t="s">
        <v>68</v>
      </c>
      <c r="B67" s="862">
        <v>-465606.4803</v>
      </c>
      <c r="C67" s="862">
        <v>0</v>
      </c>
      <c r="D67" s="862">
        <v>0</v>
      </c>
      <c r="E67" s="862">
        <v>0</v>
      </c>
      <c r="F67" s="862">
        <v>-465606.4803</v>
      </c>
    </row>
    <row r="68" spans="1:6" s="27" customFormat="1" ht="15" customHeight="1" thickTop="1" thickBot="1">
      <c r="A68" s="859" t="s">
        <v>69</v>
      </c>
      <c r="B68" s="860">
        <v>2996514.4777700002</v>
      </c>
      <c r="C68" s="860">
        <v>5415321.4746199995</v>
      </c>
      <c r="D68" s="860">
        <v>0</v>
      </c>
      <c r="E68" s="860">
        <v>0</v>
      </c>
      <c r="F68" s="860">
        <v>8411835.9523900002</v>
      </c>
    </row>
    <row r="69" spans="1:6" s="27" customFormat="1" ht="15" customHeight="1" thickTop="1">
      <c r="A69" s="861" t="s">
        <v>18</v>
      </c>
      <c r="B69" s="862">
        <v>0</v>
      </c>
      <c r="C69" s="862">
        <v>0</v>
      </c>
      <c r="D69" s="862">
        <v>0</v>
      </c>
      <c r="E69" s="862">
        <v>1.0000000000000001E-5</v>
      </c>
      <c r="F69" s="862">
        <v>1.0000000000000001E-5</v>
      </c>
    </row>
    <row r="70" spans="1:6" s="27" customFormat="1" ht="15" customHeight="1">
      <c r="A70" s="861" t="s">
        <v>19</v>
      </c>
      <c r="B70" s="862">
        <v>940034.47863999999</v>
      </c>
      <c r="C70" s="862">
        <v>29354.398260000002</v>
      </c>
      <c r="D70" s="862">
        <v>0</v>
      </c>
      <c r="E70" s="862">
        <v>0</v>
      </c>
      <c r="F70" s="862">
        <v>969388.87690000003</v>
      </c>
    </row>
    <row r="71" spans="1:6" s="27" customFormat="1" ht="15" customHeight="1">
      <c r="A71" s="861" t="s">
        <v>20</v>
      </c>
      <c r="B71" s="862">
        <v>0</v>
      </c>
      <c r="C71" s="862">
        <v>201945.76744</v>
      </c>
      <c r="D71" s="862">
        <v>0</v>
      </c>
      <c r="E71" s="862">
        <v>0</v>
      </c>
      <c r="F71" s="862">
        <v>201945.76744</v>
      </c>
    </row>
    <row r="72" spans="1:6" s="27" customFormat="1" ht="15" customHeight="1">
      <c r="A72" s="861" t="s">
        <v>21</v>
      </c>
      <c r="B72" s="862">
        <v>662031.11810000008</v>
      </c>
      <c r="C72" s="862">
        <v>967207.26407000003</v>
      </c>
      <c r="D72" s="862">
        <v>0</v>
      </c>
      <c r="E72" s="862">
        <v>0</v>
      </c>
      <c r="F72" s="862">
        <v>1629238.3821700001</v>
      </c>
    </row>
    <row r="73" spans="1:6" s="27" customFormat="1" ht="15" customHeight="1">
      <c r="A73" s="861" t="s">
        <v>70</v>
      </c>
      <c r="B73" s="862">
        <v>436692.67574000004</v>
      </c>
      <c r="C73" s="862">
        <v>7084.4249400000008</v>
      </c>
      <c r="D73" s="862">
        <v>0</v>
      </c>
      <c r="E73" s="862">
        <v>0</v>
      </c>
      <c r="F73" s="862">
        <v>443777.10068000003</v>
      </c>
    </row>
    <row r="74" spans="1:6" s="27" customFormat="1" ht="15" customHeight="1">
      <c r="A74" s="861" t="s">
        <v>71</v>
      </c>
      <c r="B74" s="862">
        <v>516028.02189999999</v>
      </c>
      <c r="C74" s="862">
        <v>44625.825420000001</v>
      </c>
      <c r="D74" s="862">
        <v>0</v>
      </c>
      <c r="E74" s="862">
        <v>0</v>
      </c>
      <c r="F74" s="862">
        <v>560653.84732000006</v>
      </c>
    </row>
    <row r="75" spans="1:6" s="27" customFormat="1" ht="15" customHeight="1">
      <c r="A75" s="861" t="s">
        <v>23</v>
      </c>
      <c r="B75" s="862">
        <v>388722.77158</v>
      </c>
      <c r="C75" s="862">
        <v>4196568.0122699998</v>
      </c>
      <c r="D75" s="862">
        <v>0</v>
      </c>
      <c r="E75" s="862">
        <v>0</v>
      </c>
      <c r="F75" s="862">
        <v>4585290.7838499993</v>
      </c>
    </row>
    <row r="76" spans="1:6" s="27" customFormat="1" ht="15" customHeight="1">
      <c r="A76" s="861" t="s">
        <v>72</v>
      </c>
      <c r="B76" s="862">
        <v>66527.882089999999</v>
      </c>
      <c r="C76" s="862">
        <v>12277.658869999999</v>
      </c>
      <c r="D76" s="862">
        <v>0</v>
      </c>
      <c r="E76" s="862">
        <v>-1.0000000000000001E-5</v>
      </c>
      <c r="F76" s="862">
        <v>78805.540949999995</v>
      </c>
    </row>
    <row r="77" spans="1:6" s="27" customFormat="1" ht="15" customHeight="1" thickBot="1">
      <c r="A77" s="861" t="s">
        <v>73</v>
      </c>
      <c r="B77" s="862">
        <v>-13522.470280000001</v>
      </c>
      <c r="C77" s="862">
        <v>-43741.876650000006</v>
      </c>
      <c r="D77" s="862">
        <v>0</v>
      </c>
      <c r="E77" s="862">
        <v>0</v>
      </c>
      <c r="F77" s="862">
        <v>-57264.34693</v>
      </c>
    </row>
    <row r="78" spans="1:6" s="27" customFormat="1" ht="15" customHeight="1" thickTop="1" thickBot="1">
      <c r="A78" s="859" t="s">
        <v>74</v>
      </c>
      <c r="B78" s="860">
        <v>3909236.5175099997</v>
      </c>
      <c r="C78" s="860">
        <v>0</v>
      </c>
      <c r="D78" s="860">
        <v>0</v>
      </c>
      <c r="E78" s="860">
        <v>0</v>
      </c>
      <c r="F78" s="860">
        <v>3909236.5175099997</v>
      </c>
    </row>
    <row r="79" spans="1:6" s="27" customFormat="1" ht="15" customHeight="1" thickTop="1">
      <c r="A79" s="861" t="s">
        <v>75</v>
      </c>
      <c r="B79" s="862">
        <v>1340128.6273099999</v>
      </c>
      <c r="C79" s="862">
        <v>0</v>
      </c>
      <c r="D79" s="862">
        <v>0</v>
      </c>
      <c r="E79" s="862">
        <v>0</v>
      </c>
      <c r="F79" s="862">
        <v>1340128.6273099999</v>
      </c>
    </row>
    <row r="80" spans="1:6" s="27" customFormat="1" ht="15" customHeight="1">
      <c r="A80" s="861" t="s">
        <v>76</v>
      </c>
      <c r="B80" s="862">
        <v>1395082.2384399998</v>
      </c>
      <c r="C80" s="862">
        <v>0</v>
      </c>
      <c r="D80" s="862">
        <v>0</v>
      </c>
      <c r="E80" s="862">
        <v>0</v>
      </c>
      <c r="F80" s="862">
        <v>1395082.2384399998</v>
      </c>
    </row>
    <row r="81" spans="1:6" s="27" customFormat="1" ht="15" customHeight="1">
      <c r="A81" s="861" t="s">
        <v>77</v>
      </c>
      <c r="B81" s="862">
        <v>241663.81909</v>
      </c>
      <c r="C81" s="862">
        <v>0</v>
      </c>
      <c r="D81" s="862">
        <v>0</v>
      </c>
      <c r="E81" s="862">
        <v>0</v>
      </c>
      <c r="F81" s="862">
        <v>241663.81909</v>
      </c>
    </row>
    <row r="82" spans="1:6" s="27" customFormat="1" ht="15" customHeight="1">
      <c r="A82" s="861" t="s">
        <v>78</v>
      </c>
      <c r="B82" s="862">
        <v>289236.91114000004</v>
      </c>
      <c r="C82" s="862">
        <v>0</v>
      </c>
      <c r="D82" s="862">
        <v>0</v>
      </c>
      <c r="E82" s="862">
        <v>0</v>
      </c>
      <c r="F82" s="862">
        <v>289236.91114000004</v>
      </c>
    </row>
    <row r="83" spans="1:6" s="27" customFormat="1" ht="15" customHeight="1">
      <c r="A83" s="861" t="s">
        <v>79</v>
      </c>
      <c r="B83" s="862">
        <v>310612.71768999996</v>
      </c>
      <c r="C83" s="862">
        <v>0</v>
      </c>
      <c r="D83" s="862">
        <v>0</v>
      </c>
      <c r="E83" s="862">
        <v>0</v>
      </c>
      <c r="F83" s="862">
        <v>310612.71768999996</v>
      </c>
    </row>
    <row r="84" spans="1:6" s="27" customFormat="1" ht="15" customHeight="1">
      <c r="A84" s="861" t="s">
        <v>80</v>
      </c>
      <c r="B84" s="862">
        <v>57804.504460000004</v>
      </c>
      <c r="C84" s="862">
        <v>0</v>
      </c>
      <c r="D84" s="862">
        <v>0</v>
      </c>
      <c r="E84" s="862">
        <v>0</v>
      </c>
      <c r="F84" s="862">
        <v>57804.504460000004</v>
      </c>
    </row>
    <row r="85" spans="1:6" s="27" customFormat="1" ht="15" customHeight="1">
      <c r="A85" s="861" t="s">
        <v>81</v>
      </c>
      <c r="B85" s="862">
        <v>11803.810049999998</v>
      </c>
      <c r="C85" s="862">
        <v>0</v>
      </c>
      <c r="D85" s="862">
        <v>0</v>
      </c>
      <c r="E85" s="862">
        <v>0</v>
      </c>
      <c r="F85" s="862">
        <v>11803.810049999998</v>
      </c>
    </row>
    <row r="86" spans="1:6" s="27" customFormat="1" ht="15" customHeight="1">
      <c r="A86" s="861" t="s">
        <v>82</v>
      </c>
      <c r="B86" s="862">
        <v>221.88944000000001</v>
      </c>
      <c r="C86" s="862">
        <v>0</v>
      </c>
      <c r="D86" s="862">
        <v>0</v>
      </c>
      <c r="E86" s="862">
        <v>0</v>
      </c>
      <c r="F86" s="862">
        <v>221.88944000000001</v>
      </c>
    </row>
    <row r="87" spans="1:6" s="27" customFormat="1" ht="15" customHeight="1" thickBot="1">
      <c r="A87" s="861" t="s">
        <v>83</v>
      </c>
      <c r="B87" s="862">
        <v>262681.99989000004</v>
      </c>
      <c r="C87" s="862">
        <v>0</v>
      </c>
      <c r="D87" s="862">
        <v>0</v>
      </c>
      <c r="E87" s="862">
        <v>0</v>
      </c>
      <c r="F87" s="862">
        <v>262681.99989000004</v>
      </c>
    </row>
    <row r="88" spans="1:6" s="27" customFormat="1" ht="15" customHeight="1" thickTop="1" thickBot="1">
      <c r="A88" s="859" t="s">
        <v>84</v>
      </c>
      <c r="B88" s="860">
        <v>811249.96059000015</v>
      </c>
      <c r="C88" s="860">
        <v>92155.64360000001</v>
      </c>
      <c r="D88" s="860">
        <v>-7.0000000000000007E-5</v>
      </c>
      <c r="E88" s="860">
        <v>0</v>
      </c>
      <c r="F88" s="860">
        <v>903405.60412000015</v>
      </c>
    </row>
    <row r="89" spans="1:6" s="27" customFormat="1" ht="15" customHeight="1" thickTop="1">
      <c r="A89" s="861" t="s">
        <v>85</v>
      </c>
      <c r="B89" s="862">
        <v>62256.537859999997</v>
      </c>
      <c r="C89" s="862">
        <v>17.5959</v>
      </c>
      <c r="D89" s="862">
        <v>0</v>
      </c>
      <c r="E89" s="862">
        <v>0</v>
      </c>
      <c r="F89" s="862">
        <v>62274.133759999997</v>
      </c>
    </row>
    <row r="90" spans="1:6" s="27" customFormat="1" ht="15" customHeight="1">
      <c r="A90" s="861" t="s">
        <v>86</v>
      </c>
      <c r="B90" s="862">
        <v>317620.29575000005</v>
      </c>
      <c r="C90" s="862">
        <v>73.609160000000003</v>
      </c>
      <c r="D90" s="862">
        <v>0</v>
      </c>
      <c r="E90" s="862">
        <v>0</v>
      </c>
      <c r="F90" s="862">
        <v>317693.90491000004</v>
      </c>
    </row>
    <row r="91" spans="1:6" s="27" customFormat="1" ht="15" customHeight="1">
      <c r="A91" s="861" t="s">
        <v>87</v>
      </c>
      <c r="B91" s="862">
        <v>269631.24172000005</v>
      </c>
      <c r="C91" s="862">
        <v>91818.926049999995</v>
      </c>
      <c r="D91" s="862">
        <v>-7.0000000000000007E-5</v>
      </c>
      <c r="E91" s="862">
        <v>0</v>
      </c>
      <c r="F91" s="862">
        <v>361450.16770000005</v>
      </c>
    </row>
    <row r="92" spans="1:6" s="27" customFormat="1" ht="15" customHeight="1">
      <c r="A92" s="861" t="s">
        <v>88</v>
      </c>
      <c r="B92" s="862">
        <v>172809.96261000002</v>
      </c>
      <c r="C92" s="862">
        <v>1190.5479699999999</v>
      </c>
      <c r="D92" s="862">
        <v>0</v>
      </c>
      <c r="E92" s="862">
        <v>0</v>
      </c>
      <c r="F92" s="862">
        <v>174000.51058</v>
      </c>
    </row>
    <row r="93" spans="1:6" s="27" customFormat="1" ht="15" customHeight="1" thickBot="1">
      <c r="A93" s="866" t="s">
        <v>89</v>
      </c>
      <c r="B93" s="867">
        <v>-11068.07735</v>
      </c>
      <c r="C93" s="867">
        <v>-945.03548000000001</v>
      </c>
      <c r="D93" s="867">
        <v>0</v>
      </c>
      <c r="E93" s="867">
        <v>0</v>
      </c>
      <c r="F93" s="867">
        <v>-12013.11283</v>
      </c>
    </row>
    <row r="94" spans="1:6" s="27" customFormat="1" ht="15" customHeight="1" thickTop="1" thickBot="1">
      <c r="A94" s="859" t="s">
        <v>1312</v>
      </c>
      <c r="B94" s="860">
        <v>689356.86754999997</v>
      </c>
      <c r="C94" s="860">
        <v>0</v>
      </c>
      <c r="D94" s="860">
        <v>0</v>
      </c>
      <c r="E94" s="860">
        <v>0</v>
      </c>
      <c r="F94" s="860">
        <v>689356.86754999997</v>
      </c>
    </row>
    <row r="95" spans="1:6" s="27" customFormat="1" ht="15" customHeight="1" thickTop="1">
      <c r="A95" s="861" t="s">
        <v>1313</v>
      </c>
      <c r="B95" s="862">
        <v>527378.00192000007</v>
      </c>
      <c r="C95" s="862">
        <v>0</v>
      </c>
      <c r="D95" s="862">
        <v>0</v>
      </c>
      <c r="E95" s="862">
        <v>0</v>
      </c>
      <c r="F95" s="862">
        <v>527378.00192000007</v>
      </c>
    </row>
    <row r="96" spans="1:6" s="27" customFormat="1" ht="15" customHeight="1">
      <c r="A96" s="861" t="s">
        <v>1314</v>
      </c>
      <c r="B96" s="862">
        <v>0</v>
      </c>
      <c r="C96" s="862">
        <v>0</v>
      </c>
      <c r="D96" s="862">
        <v>0</v>
      </c>
      <c r="E96" s="862">
        <v>0</v>
      </c>
      <c r="F96" s="862">
        <v>0</v>
      </c>
    </row>
    <row r="97" spans="1:6" s="27" customFormat="1" ht="15" customHeight="1">
      <c r="A97" s="861" t="s">
        <v>1315</v>
      </c>
      <c r="B97" s="862">
        <v>95125.84268999999</v>
      </c>
      <c r="C97" s="862">
        <v>0</v>
      </c>
      <c r="D97" s="862">
        <v>0</v>
      </c>
      <c r="E97" s="862">
        <v>0</v>
      </c>
      <c r="F97" s="862">
        <v>95125.84268999999</v>
      </c>
    </row>
    <row r="98" spans="1:6" s="27" customFormat="1" ht="15" customHeight="1">
      <c r="A98" s="861" t="s">
        <v>1316</v>
      </c>
      <c r="B98" s="862">
        <v>0</v>
      </c>
      <c r="C98" s="862">
        <v>0</v>
      </c>
      <c r="D98" s="862">
        <v>0</v>
      </c>
      <c r="E98" s="862">
        <v>0</v>
      </c>
      <c r="F98" s="862">
        <v>0</v>
      </c>
    </row>
    <row r="99" spans="1:6" s="27" customFormat="1" ht="15" customHeight="1">
      <c r="A99" s="861" t="s">
        <v>1324</v>
      </c>
      <c r="B99" s="862">
        <v>84377.03628</v>
      </c>
      <c r="C99" s="862">
        <v>0</v>
      </c>
      <c r="D99" s="862">
        <v>0</v>
      </c>
      <c r="E99" s="862">
        <v>0</v>
      </c>
      <c r="F99" s="862">
        <v>84377.03628</v>
      </c>
    </row>
    <row r="100" spans="1:6" s="27" customFormat="1" ht="15" customHeight="1" thickBot="1">
      <c r="A100" s="861" t="s">
        <v>1317</v>
      </c>
      <c r="B100" s="862">
        <v>-17524.013340000001</v>
      </c>
      <c r="C100" s="862">
        <v>0</v>
      </c>
      <c r="D100" s="862">
        <v>0</v>
      </c>
      <c r="E100" s="862">
        <v>0</v>
      </c>
      <c r="F100" s="862">
        <v>-17524.013340000001</v>
      </c>
    </row>
    <row r="101" spans="1:6" s="27" customFormat="1" ht="15" customHeight="1" thickTop="1" thickBot="1">
      <c r="A101" s="868" t="s">
        <v>90</v>
      </c>
      <c r="B101" s="858">
        <v>192968330.41888002</v>
      </c>
      <c r="C101" s="858">
        <v>27793333.690080002</v>
      </c>
      <c r="D101" s="858">
        <v>365.37683000000004</v>
      </c>
      <c r="E101" s="858">
        <v>41336.262900000002</v>
      </c>
      <c r="F101" s="858">
        <v>220803365.74868995</v>
      </c>
    </row>
    <row r="102" spans="1:6" s="27" customFormat="1" ht="15" customHeight="1" thickTop="1" thickBot="1">
      <c r="A102" s="859" t="s">
        <v>666</v>
      </c>
      <c r="B102" s="860">
        <v>149174056.29851002</v>
      </c>
      <c r="C102" s="860">
        <v>22451172.888950001</v>
      </c>
      <c r="D102" s="860">
        <v>146.91176000000002</v>
      </c>
      <c r="E102" s="860">
        <v>39595.341169999992</v>
      </c>
      <c r="F102" s="860">
        <v>171664971.44039002</v>
      </c>
    </row>
    <row r="103" spans="1:6" s="27" customFormat="1" ht="15" customHeight="1" thickTop="1">
      <c r="A103" s="861" t="s">
        <v>91</v>
      </c>
      <c r="B103" s="862">
        <v>21430237.4749</v>
      </c>
      <c r="C103" s="862">
        <v>7041164.1989799999</v>
      </c>
      <c r="D103" s="862">
        <v>146.81091000000001</v>
      </c>
      <c r="E103" s="862">
        <v>173.69889000000001</v>
      </c>
      <c r="F103" s="862">
        <v>28471722.183679998</v>
      </c>
    </row>
    <row r="104" spans="1:6" s="27" customFormat="1" ht="15" customHeight="1">
      <c r="A104" s="861" t="s">
        <v>92</v>
      </c>
      <c r="B104" s="862">
        <v>20751440.782740001</v>
      </c>
      <c r="C104" s="862">
        <v>6906382.9715200001</v>
      </c>
      <c r="D104" s="862">
        <v>65.739570000000001</v>
      </c>
      <c r="E104" s="862">
        <v>167.09831</v>
      </c>
      <c r="F104" s="862">
        <v>27658056.59214</v>
      </c>
    </row>
    <row r="105" spans="1:6" s="27" customFormat="1" ht="15" customHeight="1">
      <c r="A105" s="861" t="s">
        <v>93</v>
      </c>
      <c r="B105" s="862">
        <v>678796.69216000009</v>
      </c>
      <c r="C105" s="862">
        <v>134781.22745999999</v>
      </c>
      <c r="D105" s="862">
        <v>81.071339999999992</v>
      </c>
      <c r="E105" s="862">
        <v>6.6005799999999999</v>
      </c>
      <c r="F105" s="862">
        <v>813665.59153999994</v>
      </c>
    </row>
    <row r="106" spans="1:6" s="27" customFormat="1" ht="15" customHeight="1">
      <c r="A106" s="861" t="s">
        <v>94</v>
      </c>
      <c r="B106" s="862">
        <v>42448933.591170006</v>
      </c>
      <c r="C106" s="862">
        <v>11123308.152519997</v>
      </c>
      <c r="D106" s="862">
        <v>0</v>
      </c>
      <c r="E106" s="862">
        <v>5304.0931300000002</v>
      </c>
      <c r="F106" s="862">
        <v>53577545.836820006</v>
      </c>
    </row>
    <row r="107" spans="1:6" s="27" customFormat="1" ht="15" customHeight="1">
      <c r="A107" s="861" t="s">
        <v>95</v>
      </c>
      <c r="B107" s="862">
        <v>3479894.7078299997</v>
      </c>
      <c r="C107" s="862">
        <v>820578.89259000006</v>
      </c>
      <c r="D107" s="862">
        <v>0</v>
      </c>
      <c r="E107" s="862">
        <v>1602.13068</v>
      </c>
      <c r="F107" s="862">
        <v>4302075.7311000004</v>
      </c>
    </row>
    <row r="108" spans="1:6" s="27" customFormat="1" ht="15" customHeight="1">
      <c r="A108" s="864" t="s">
        <v>96</v>
      </c>
      <c r="B108" s="862">
        <v>144420.36874000001</v>
      </c>
      <c r="C108" s="862">
        <v>131017.54000000001</v>
      </c>
      <c r="D108" s="862">
        <v>0</v>
      </c>
      <c r="E108" s="862">
        <v>1554.63912</v>
      </c>
      <c r="F108" s="862">
        <v>276992.54785999999</v>
      </c>
    </row>
    <row r="109" spans="1:6" s="27" customFormat="1" ht="15" customHeight="1">
      <c r="A109" s="26" t="s">
        <v>97</v>
      </c>
      <c r="B109" s="862">
        <v>5732.9256599999999</v>
      </c>
      <c r="C109" s="862">
        <v>10851.183940000001</v>
      </c>
      <c r="D109" s="862">
        <v>0</v>
      </c>
      <c r="E109" s="862">
        <v>47.491570000000003</v>
      </c>
      <c r="F109" s="862">
        <v>16631.601169999998</v>
      </c>
    </row>
    <row r="110" spans="1:6" s="27" customFormat="1" ht="15" customHeight="1">
      <c r="A110" s="26" t="s">
        <v>98</v>
      </c>
      <c r="B110" s="862">
        <v>44669.250489999999</v>
      </c>
      <c r="C110" s="862">
        <v>19972.908909999998</v>
      </c>
      <c r="D110" s="862">
        <v>0</v>
      </c>
      <c r="E110" s="862">
        <v>-1.0000000000000001E-5</v>
      </c>
      <c r="F110" s="862">
        <v>64642.159390000001</v>
      </c>
    </row>
    <row r="111" spans="1:6" s="27" customFormat="1" ht="15" customHeight="1">
      <c r="A111" s="26" t="s">
        <v>99</v>
      </c>
      <c r="B111" s="862">
        <v>199054.23325000002</v>
      </c>
      <c r="C111" s="862">
        <v>38819.091419999997</v>
      </c>
      <c r="D111" s="862">
        <v>0</v>
      </c>
      <c r="E111" s="862">
        <v>0</v>
      </c>
      <c r="F111" s="862">
        <v>237873.32467</v>
      </c>
    </row>
    <row r="112" spans="1:6" s="27" customFormat="1" ht="15" customHeight="1">
      <c r="A112" s="26" t="s">
        <v>100</v>
      </c>
      <c r="B112" s="862">
        <v>424127.43968000001</v>
      </c>
      <c r="C112" s="862">
        <v>98087.080459999997</v>
      </c>
      <c r="D112" s="862">
        <v>0</v>
      </c>
      <c r="E112" s="862">
        <v>0</v>
      </c>
      <c r="F112" s="862">
        <v>522214.52013999998</v>
      </c>
    </row>
    <row r="113" spans="1:6" s="28" customFormat="1" ht="15" customHeight="1">
      <c r="A113" s="26" t="s">
        <v>101</v>
      </c>
      <c r="B113" s="862">
        <v>1457621.7739799998</v>
      </c>
      <c r="C113" s="862">
        <v>189706.77958999999</v>
      </c>
      <c r="D113" s="862">
        <v>0</v>
      </c>
      <c r="E113" s="862">
        <v>0</v>
      </c>
      <c r="F113" s="862">
        <v>1647328.55357</v>
      </c>
    </row>
    <row r="114" spans="1:6" s="28" customFormat="1" ht="15" customHeight="1">
      <c r="A114" s="26" t="s">
        <v>1493</v>
      </c>
      <c r="B114" s="862">
        <v>415927.33106</v>
      </c>
      <c r="C114" s="862">
        <v>167791.07209</v>
      </c>
      <c r="D114" s="862">
        <v>0</v>
      </c>
      <c r="E114" s="862">
        <v>0</v>
      </c>
      <c r="F114" s="862">
        <v>583718.40315000003</v>
      </c>
    </row>
    <row r="115" spans="1:6" s="27" customFormat="1" ht="15" customHeight="1">
      <c r="A115" s="869" t="s">
        <v>1494</v>
      </c>
      <c r="B115" s="862">
        <v>788341.38497000001</v>
      </c>
      <c r="C115" s="862">
        <v>164333.23618000001</v>
      </c>
      <c r="D115" s="862">
        <v>0</v>
      </c>
      <c r="E115" s="862">
        <v>0</v>
      </c>
      <c r="F115" s="862">
        <v>952674.62115000002</v>
      </c>
    </row>
    <row r="116" spans="1:6" s="27" customFormat="1" ht="15" customHeight="1">
      <c r="A116" s="869" t="s">
        <v>102</v>
      </c>
      <c r="B116" s="862">
        <v>3069824.15099</v>
      </c>
      <c r="C116" s="862">
        <v>786779.37899</v>
      </c>
      <c r="D116" s="862">
        <v>0.10085</v>
      </c>
      <c r="E116" s="862">
        <v>31825.962729999999</v>
      </c>
      <c r="F116" s="862">
        <v>3888429.59356</v>
      </c>
    </row>
    <row r="117" spans="1:6" s="27" customFormat="1" ht="15" customHeight="1">
      <c r="A117" s="861" t="s">
        <v>103</v>
      </c>
      <c r="B117" s="862">
        <v>71388772.14131999</v>
      </c>
      <c r="C117" s="862">
        <v>2538036.5336599997</v>
      </c>
      <c r="D117" s="862">
        <v>0</v>
      </c>
      <c r="E117" s="862">
        <v>689.12934999999993</v>
      </c>
      <c r="F117" s="862">
        <v>73927497.804329991</v>
      </c>
    </row>
    <row r="118" spans="1:6" s="27" customFormat="1" ht="15" customHeight="1" thickBot="1">
      <c r="A118" s="861" t="s">
        <v>104</v>
      </c>
      <c r="B118" s="862">
        <v>7356394.2323000003</v>
      </c>
      <c r="C118" s="862">
        <v>141305.73221000002</v>
      </c>
      <c r="D118" s="862">
        <v>0</v>
      </c>
      <c r="E118" s="862">
        <v>0.32639000000000001</v>
      </c>
      <c r="F118" s="862">
        <v>7497700.2909000004</v>
      </c>
    </row>
    <row r="119" spans="1:6" s="27" customFormat="1" ht="15" customHeight="1" thickTop="1" thickBot="1">
      <c r="A119" s="868" t="s">
        <v>105</v>
      </c>
      <c r="B119" s="858">
        <v>192553.96834999998</v>
      </c>
      <c r="C119" s="858">
        <v>1228.04304</v>
      </c>
      <c r="D119" s="858">
        <v>0</v>
      </c>
      <c r="E119" s="858">
        <v>1.8016100000000002</v>
      </c>
      <c r="F119" s="858">
        <v>193783.81300000002</v>
      </c>
    </row>
    <row r="120" spans="1:6" s="27" customFormat="1" ht="15" customHeight="1" thickTop="1" thickBot="1">
      <c r="A120" s="859" t="s">
        <v>106</v>
      </c>
      <c r="B120" s="860">
        <v>11813408.831870001</v>
      </c>
      <c r="C120" s="860">
        <v>604501.77220000001</v>
      </c>
      <c r="D120" s="860">
        <v>0</v>
      </c>
      <c r="E120" s="860">
        <v>0</v>
      </c>
      <c r="F120" s="860">
        <v>12417910.60407</v>
      </c>
    </row>
    <row r="121" spans="1:6" s="27" customFormat="1" ht="15" customHeight="1" thickTop="1">
      <c r="A121" s="861" t="s">
        <v>107</v>
      </c>
      <c r="B121" s="862">
        <v>4957910.1308199996</v>
      </c>
      <c r="C121" s="862">
        <v>489701.18182999996</v>
      </c>
      <c r="D121" s="862">
        <v>0</v>
      </c>
      <c r="E121" s="862">
        <v>0</v>
      </c>
      <c r="F121" s="862">
        <v>5447611.3126499997</v>
      </c>
    </row>
    <row r="122" spans="1:6" s="27" customFormat="1" ht="15" customHeight="1">
      <c r="A122" s="861" t="s">
        <v>108</v>
      </c>
      <c r="B122" s="862">
        <v>3629477.9735099999</v>
      </c>
      <c r="C122" s="862">
        <v>49283.732840000004</v>
      </c>
      <c r="D122" s="862">
        <v>0</v>
      </c>
      <c r="E122" s="862">
        <v>0</v>
      </c>
      <c r="F122" s="862">
        <v>3678761.7063500001</v>
      </c>
    </row>
    <row r="123" spans="1:6" s="27" customFormat="1" ht="15" customHeight="1">
      <c r="A123" s="861" t="s">
        <v>109</v>
      </c>
      <c r="B123" s="862">
        <v>0</v>
      </c>
      <c r="C123" s="862">
        <v>274.77264000000002</v>
      </c>
      <c r="D123" s="862">
        <v>0</v>
      </c>
      <c r="E123" s="862">
        <v>0</v>
      </c>
      <c r="F123" s="862">
        <v>274.77264000000002</v>
      </c>
    </row>
    <row r="124" spans="1:6" s="27" customFormat="1" ht="15" customHeight="1">
      <c r="A124" s="861" t="s">
        <v>110</v>
      </c>
      <c r="B124" s="862">
        <v>401351.60012999998</v>
      </c>
      <c r="C124" s="862">
        <v>41459.046200000004</v>
      </c>
      <c r="D124" s="862">
        <v>0</v>
      </c>
      <c r="E124" s="862">
        <v>0</v>
      </c>
      <c r="F124" s="862">
        <v>442810.64632999996</v>
      </c>
    </row>
    <row r="125" spans="1:6" s="27" customFormat="1" ht="15" customHeight="1">
      <c r="A125" s="861" t="s">
        <v>111</v>
      </c>
      <c r="B125" s="862">
        <v>2723461.7085899999</v>
      </c>
      <c r="C125" s="862">
        <v>22624.322050000002</v>
      </c>
      <c r="D125" s="862">
        <v>0</v>
      </c>
      <c r="E125" s="862">
        <v>0</v>
      </c>
      <c r="F125" s="862">
        <v>2746086.03064</v>
      </c>
    </row>
    <row r="126" spans="1:6" s="27" customFormat="1" ht="15" customHeight="1" thickBot="1">
      <c r="A126" s="861" t="s">
        <v>112</v>
      </c>
      <c r="B126" s="862">
        <v>101207.41881999999</v>
      </c>
      <c r="C126" s="862">
        <v>1158.7166399999999</v>
      </c>
      <c r="D126" s="862">
        <v>0</v>
      </c>
      <c r="E126" s="862">
        <v>0</v>
      </c>
      <c r="F126" s="862">
        <v>102366.13545999999</v>
      </c>
    </row>
    <row r="127" spans="1:6" s="27" customFormat="1" ht="15" customHeight="1" thickTop="1" thickBot="1">
      <c r="A127" s="859" t="s">
        <v>113</v>
      </c>
      <c r="B127" s="860">
        <v>21040591.450870004</v>
      </c>
      <c r="C127" s="860">
        <v>2637012.5277900002</v>
      </c>
      <c r="D127" s="860">
        <v>218.46507000000003</v>
      </c>
      <c r="E127" s="860">
        <v>143.39670000000001</v>
      </c>
      <c r="F127" s="860">
        <v>23677965.840429999</v>
      </c>
    </row>
    <row r="128" spans="1:6" s="27" customFormat="1" ht="15" customHeight="1" thickTop="1">
      <c r="A128" s="861" t="s">
        <v>114</v>
      </c>
      <c r="B128" s="862">
        <v>656609.4471300001</v>
      </c>
      <c r="C128" s="862">
        <v>237114.92385999998</v>
      </c>
      <c r="D128" s="862">
        <v>0</v>
      </c>
      <c r="E128" s="862">
        <v>0</v>
      </c>
      <c r="F128" s="862">
        <v>893724.37099000008</v>
      </c>
    </row>
    <row r="129" spans="1:6" s="27" customFormat="1" ht="15" customHeight="1">
      <c r="A129" s="861" t="s">
        <v>1325</v>
      </c>
      <c r="B129" s="862">
        <v>3668032.5927400002</v>
      </c>
      <c r="C129" s="862">
        <v>154222.15059</v>
      </c>
      <c r="D129" s="862">
        <v>0</v>
      </c>
      <c r="E129" s="862">
        <v>0</v>
      </c>
      <c r="F129" s="862">
        <v>3822254.74333</v>
      </c>
    </row>
    <row r="130" spans="1:6" s="27" customFormat="1" ht="15" customHeight="1">
      <c r="A130" s="861" t="s">
        <v>115</v>
      </c>
      <c r="B130" s="862">
        <v>0</v>
      </c>
      <c r="C130" s="862">
        <v>1189.2921299999998</v>
      </c>
      <c r="D130" s="862">
        <v>0</v>
      </c>
      <c r="E130" s="862">
        <v>143.39670000000001</v>
      </c>
      <c r="F130" s="862">
        <v>1332.6888299999998</v>
      </c>
    </row>
    <row r="131" spans="1:6" s="27" customFormat="1" ht="15" customHeight="1">
      <c r="A131" s="861" t="s">
        <v>1204</v>
      </c>
      <c r="B131" s="862">
        <v>1772201.6431299997</v>
      </c>
      <c r="C131" s="862">
        <v>6399.7616400000006</v>
      </c>
      <c r="D131" s="862">
        <v>208.95726000000002</v>
      </c>
      <c r="E131" s="862">
        <v>0</v>
      </c>
      <c r="F131" s="862">
        <v>1778810.36203</v>
      </c>
    </row>
    <row r="132" spans="1:6" s="27" customFormat="1" ht="15" customHeight="1">
      <c r="A132" s="861" t="s">
        <v>116</v>
      </c>
      <c r="B132" s="862">
        <v>12675931.69239</v>
      </c>
      <c r="C132" s="862">
        <v>419055.01314</v>
      </c>
      <c r="D132" s="862">
        <v>0</v>
      </c>
      <c r="E132" s="862">
        <v>0</v>
      </c>
      <c r="F132" s="862">
        <v>13094986.705529997</v>
      </c>
    </row>
    <row r="133" spans="1:6" s="27" customFormat="1" ht="15" customHeight="1">
      <c r="A133" s="861" t="s">
        <v>117</v>
      </c>
      <c r="B133" s="862">
        <v>1426247.94637</v>
      </c>
      <c r="C133" s="862">
        <v>401063.81074000004</v>
      </c>
      <c r="D133" s="862">
        <v>0</v>
      </c>
      <c r="E133" s="862">
        <v>0</v>
      </c>
      <c r="F133" s="862">
        <v>1827311.7571100001</v>
      </c>
    </row>
    <row r="134" spans="1:6" s="27" customFormat="1" ht="15" customHeight="1">
      <c r="A134" s="861" t="s">
        <v>118</v>
      </c>
      <c r="B134" s="862">
        <v>259106.73874999999</v>
      </c>
      <c r="C134" s="862">
        <v>1396556.29375</v>
      </c>
      <c r="D134" s="862">
        <v>0</v>
      </c>
      <c r="E134" s="862">
        <v>0</v>
      </c>
      <c r="F134" s="862">
        <v>1655663.0325</v>
      </c>
    </row>
    <row r="135" spans="1:6" s="27" customFormat="1" ht="15" customHeight="1" thickBot="1">
      <c r="A135" s="861" t="s">
        <v>119</v>
      </c>
      <c r="B135" s="862">
        <v>582461.39035999996</v>
      </c>
      <c r="C135" s="862">
        <v>21411.281940000001</v>
      </c>
      <c r="D135" s="862">
        <v>9.5078099999999992</v>
      </c>
      <c r="E135" s="862">
        <v>0</v>
      </c>
      <c r="F135" s="862">
        <v>603882.18011000007</v>
      </c>
    </row>
    <row r="136" spans="1:6" s="27" customFormat="1" ht="15" customHeight="1" thickTop="1" thickBot="1">
      <c r="A136" s="859" t="s">
        <v>120</v>
      </c>
      <c r="B136" s="860">
        <v>4198403.5517500006</v>
      </c>
      <c r="C136" s="860">
        <v>516651.74621000001</v>
      </c>
      <c r="D136" s="860">
        <v>0</v>
      </c>
      <c r="E136" s="860">
        <v>66.731319999999997</v>
      </c>
      <c r="F136" s="860">
        <v>4715122.0292799994</v>
      </c>
    </row>
    <row r="137" spans="1:6" s="27" customFormat="1" ht="15" customHeight="1" thickTop="1">
      <c r="A137" s="861" t="s">
        <v>58</v>
      </c>
      <c r="B137" s="862">
        <v>60462.46342</v>
      </c>
      <c r="C137" s="862">
        <v>23762.291179999997</v>
      </c>
      <c r="D137" s="862">
        <v>0</v>
      </c>
      <c r="E137" s="862">
        <v>0.87097999999999998</v>
      </c>
      <c r="F137" s="862">
        <v>84225.625580000007</v>
      </c>
    </row>
    <row r="138" spans="1:6" s="27" customFormat="1" ht="15" customHeight="1">
      <c r="A138" s="861" t="s">
        <v>60</v>
      </c>
      <c r="B138" s="862">
        <v>2309456.63998</v>
      </c>
      <c r="C138" s="862">
        <v>306319.99514000001</v>
      </c>
      <c r="D138" s="862">
        <v>0</v>
      </c>
      <c r="E138" s="862">
        <v>62.859700000000004</v>
      </c>
      <c r="F138" s="862">
        <v>2615839.4948200001</v>
      </c>
    </row>
    <row r="139" spans="1:6" s="27" customFormat="1" ht="15" customHeight="1">
      <c r="A139" s="861" t="s">
        <v>121</v>
      </c>
      <c r="B139" s="862">
        <v>1623454.0104699999</v>
      </c>
      <c r="C139" s="862">
        <v>164307.6545</v>
      </c>
      <c r="D139" s="862">
        <v>0</v>
      </c>
      <c r="E139" s="862">
        <v>2.64107</v>
      </c>
      <c r="F139" s="862">
        <v>1787764.3060400002</v>
      </c>
    </row>
    <row r="140" spans="1:6" s="27" customFormat="1" ht="15" customHeight="1">
      <c r="A140" s="861" t="s">
        <v>87</v>
      </c>
      <c r="B140" s="862">
        <v>205030.43787999998</v>
      </c>
      <c r="C140" s="862">
        <v>22261.805390000001</v>
      </c>
      <c r="D140" s="862">
        <v>0</v>
      </c>
      <c r="E140" s="862">
        <v>0.35957</v>
      </c>
      <c r="F140" s="862">
        <v>227292.60284000001</v>
      </c>
    </row>
    <row r="141" spans="1:6" s="27" customFormat="1" ht="15" customHeight="1" thickBot="1">
      <c r="A141" s="861" t="s">
        <v>122</v>
      </c>
      <c r="B141" s="862">
        <v>0</v>
      </c>
      <c r="C141" s="862">
        <v>0</v>
      </c>
      <c r="D141" s="862">
        <v>0</v>
      </c>
      <c r="E141" s="862">
        <v>0</v>
      </c>
      <c r="F141" s="862">
        <v>0</v>
      </c>
    </row>
    <row r="142" spans="1:6" s="27" customFormat="1" ht="15" customHeight="1" thickTop="1" thickBot="1">
      <c r="A142" s="859" t="s">
        <v>123</v>
      </c>
      <c r="B142" s="860">
        <v>2187893.0765400003</v>
      </c>
      <c r="C142" s="860">
        <v>387147.24391999998</v>
      </c>
      <c r="D142" s="860">
        <v>0</v>
      </c>
      <c r="E142" s="860">
        <v>1528.9920999999999</v>
      </c>
      <c r="F142" s="860">
        <v>2576569.3125599995</v>
      </c>
    </row>
    <row r="143" spans="1:6" s="27" customFormat="1" ht="15" customHeight="1" thickTop="1">
      <c r="A143" s="861" t="s">
        <v>124</v>
      </c>
      <c r="B143" s="862">
        <v>53454.722499999996</v>
      </c>
      <c r="C143" s="862">
        <v>26926.357240000001</v>
      </c>
      <c r="D143" s="862">
        <v>0</v>
      </c>
      <c r="E143" s="862">
        <v>125.82340000000001</v>
      </c>
      <c r="F143" s="862">
        <v>80506.903139999995</v>
      </c>
    </row>
    <row r="144" spans="1:6" s="27" customFormat="1" ht="15" customHeight="1">
      <c r="A144" s="861" t="s">
        <v>125</v>
      </c>
      <c r="B144" s="862">
        <v>0</v>
      </c>
      <c r="C144" s="862">
        <v>0</v>
      </c>
      <c r="D144" s="862">
        <v>0</v>
      </c>
      <c r="E144" s="862">
        <v>0</v>
      </c>
      <c r="F144" s="862">
        <v>0</v>
      </c>
    </row>
    <row r="145" spans="1:6" s="27" customFormat="1" ht="15" customHeight="1">
      <c r="A145" s="861" t="s">
        <v>126</v>
      </c>
      <c r="B145" s="862">
        <v>1104424.7534399999</v>
      </c>
      <c r="C145" s="862">
        <v>269541.63243000006</v>
      </c>
      <c r="D145" s="862">
        <v>0</v>
      </c>
      <c r="E145" s="862">
        <v>563.10748999999998</v>
      </c>
      <c r="F145" s="862">
        <v>1374529.49336</v>
      </c>
    </row>
    <row r="146" spans="1:6" s="27" customFormat="1" ht="15" customHeight="1">
      <c r="A146" s="861" t="s">
        <v>127</v>
      </c>
      <c r="B146" s="862">
        <v>985413.9138199999</v>
      </c>
      <c r="C146" s="862">
        <v>54260.124489999995</v>
      </c>
      <c r="D146" s="862">
        <v>0</v>
      </c>
      <c r="E146" s="862">
        <v>840.06121000000007</v>
      </c>
      <c r="F146" s="862">
        <v>1040514.09952</v>
      </c>
    </row>
    <row r="147" spans="1:6" s="27" customFormat="1" ht="15" customHeight="1" thickBot="1">
      <c r="A147" s="861" t="s">
        <v>128</v>
      </c>
      <c r="B147" s="862">
        <v>44599.686779999996</v>
      </c>
      <c r="C147" s="862">
        <v>36419.129760000003</v>
      </c>
      <c r="D147" s="862">
        <v>0</v>
      </c>
      <c r="E147" s="862">
        <v>0</v>
      </c>
      <c r="F147" s="862">
        <v>81018.81654</v>
      </c>
    </row>
    <row r="148" spans="1:6" s="27" customFormat="1" ht="15" customHeight="1" thickTop="1" thickBot="1">
      <c r="A148" s="859" t="s">
        <v>129</v>
      </c>
      <c r="B148" s="860">
        <v>2482950.5878099999</v>
      </c>
      <c r="C148" s="860">
        <v>358620.28194000002</v>
      </c>
      <c r="D148" s="860">
        <v>0</v>
      </c>
      <c r="E148" s="860">
        <v>0</v>
      </c>
      <c r="F148" s="860">
        <v>2841570.8697500001</v>
      </c>
    </row>
    <row r="149" spans="1:6" s="27" customFormat="1" ht="15" customHeight="1" thickTop="1">
      <c r="A149" s="861" t="s">
        <v>130</v>
      </c>
      <c r="B149" s="862">
        <v>2307500</v>
      </c>
      <c r="C149" s="862">
        <v>355348</v>
      </c>
      <c r="D149" s="862">
        <v>0</v>
      </c>
      <c r="E149" s="862">
        <v>0</v>
      </c>
      <c r="F149" s="862">
        <v>2662848</v>
      </c>
    </row>
    <row r="150" spans="1:6" s="27" customFormat="1" ht="15" customHeight="1">
      <c r="A150" s="861" t="s">
        <v>131</v>
      </c>
      <c r="B150" s="862">
        <v>0</v>
      </c>
      <c r="C150" s="862">
        <v>0</v>
      </c>
      <c r="D150" s="862">
        <v>0</v>
      </c>
      <c r="E150" s="862">
        <v>0</v>
      </c>
      <c r="F150" s="862">
        <v>0</v>
      </c>
    </row>
    <row r="151" spans="1:6" s="27" customFormat="1" ht="15" customHeight="1">
      <c r="A151" s="861" t="s">
        <v>132</v>
      </c>
      <c r="B151" s="862">
        <v>146503.61505999998</v>
      </c>
      <c r="C151" s="862">
        <v>0</v>
      </c>
      <c r="D151" s="862">
        <v>0</v>
      </c>
      <c r="E151" s="862">
        <v>0</v>
      </c>
      <c r="F151" s="862">
        <v>146503.61505999998</v>
      </c>
    </row>
    <row r="152" spans="1:6" s="27" customFormat="1" ht="15" customHeight="1" thickBot="1">
      <c r="A152" s="861" t="s">
        <v>133</v>
      </c>
      <c r="B152" s="862">
        <v>28946.972750000001</v>
      </c>
      <c r="C152" s="862">
        <v>3272.2819399999998</v>
      </c>
      <c r="D152" s="862">
        <v>0</v>
      </c>
      <c r="E152" s="862">
        <v>0</v>
      </c>
      <c r="F152" s="862">
        <v>32219.254689999998</v>
      </c>
    </row>
    <row r="153" spans="1:6" s="27" customFormat="1" ht="15" customHeight="1" thickTop="1" thickBot="1">
      <c r="A153" s="859" t="s">
        <v>134</v>
      </c>
      <c r="B153" s="860">
        <v>1878472.6531800001</v>
      </c>
      <c r="C153" s="860">
        <v>836999.18602999998</v>
      </c>
      <c r="D153" s="860">
        <v>0</v>
      </c>
      <c r="E153" s="860">
        <v>0</v>
      </c>
      <c r="F153" s="860">
        <v>2715471.8392100004</v>
      </c>
    </row>
    <row r="154" spans="1:6" s="27" customFormat="1" ht="15" customHeight="1" thickTop="1">
      <c r="A154" s="861" t="s">
        <v>135</v>
      </c>
      <c r="B154" s="862">
        <v>35343.499349999998</v>
      </c>
      <c r="C154" s="862">
        <v>402701.28000999999</v>
      </c>
      <c r="D154" s="862">
        <v>0</v>
      </c>
      <c r="E154" s="862">
        <v>0</v>
      </c>
      <c r="F154" s="862">
        <v>438044.77935999999</v>
      </c>
    </row>
    <row r="155" spans="1:6" s="27" customFormat="1" ht="15" customHeight="1">
      <c r="A155" s="861" t="s">
        <v>136</v>
      </c>
      <c r="B155" s="862">
        <v>63.49935</v>
      </c>
      <c r="C155" s="862">
        <v>0</v>
      </c>
      <c r="D155" s="862">
        <v>0</v>
      </c>
      <c r="E155" s="862">
        <v>0</v>
      </c>
      <c r="F155" s="862">
        <v>63.49935</v>
      </c>
    </row>
    <row r="156" spans="1:6" s="27" customFormat="1" ht="15" customHeight="1">
      <c r="A156" s="861" t="s">
        <v>137</v>
      </c>
      <c r="B156" s="862">
        <v>0</v>
      </c>
      <c r="C156" s="862">
        <v>6311.9124599999996</v>
      </c>
      <c r="D156" s="862">
        <v>0</v>
      </c>
      <c r="E156" s="862">
        <v>0</v>
      </c>
      <c r="F156" s="862">
        <v>6311.9124599999996</v>
      </c>
    </row>
    <row r="157" spans="1:6" s="27" customFormat="1" ht="15" customHeight="1">
      <c r="A157" s="861" t="s">
        <v>138</v>
      </c>
      <c r="B157" s="862">
        <v>35280</v>
      </c>
      <c r="C157" s="862">
        <v>310608.49762000004</v>
      </c>
      <c r="D157" s="862">
        <v>0</v>
      </c>
      <c r="E157" s="862">
        <v>0</v>
      </c>
      <c r="F157" s="862">
        <v>345888.49762000004</v>
      </c>
    </row>
    <row r="158" spans="1:6" s="27" customFormat="1" ht="15" customHeight="1">
      <c r="A158" s="861" t="s">
        <v>139</v>
      </c>
      <c r="B158" s="862">
        <v>0</v>
      </c>
      <c r="C158" s="862">
        <v>0</v>
      </c>
      <c r="D158" s="862">
        <v>0</v>
      </c>
      <c r="E158" s="862">
        <v>0</v>
      </c>
      <c r="F158" s="862">
        <v>0</v>
      </c>
    </row>
    <row r="159" spans="1:6" s="27" customFormat="1" ht="15" customHeight="1">
      <c r="A159" s="861" t="s">
        <v>1495</v>
      </c>
      <c r="B159" s="862">
        <v>0</v>
      </c>
      <c r="C159" s="862">
        <v>85780.869930000001</v>
      </c>
      <c r="D159" s="862">
        <v>0</v>
      </c>
      <c r="E159" s="862">
        <v>0</v>
      </c>
      <c r="F159" s="862">
        <v>85780.869930000001</v>
      </c>
    </row>
    <row r="160" spans="1:6" s="27" customFormat="1" ht="15" customHeight="1">
      <c r="A160" s="861" t="s">
        <v>140</v>
      </c>
      <c r="B160" s="862">
        <v>1810153.1</v>
      </c>
      <c r="C160" s="862">
        <v>422616.54260000004</v>
      </c>
      <c r="D160" s="862">
        <v>0</v>
      </c>
      <c r="E160" s="862">
        <v>0</v>
      </c>
      <c r="F160" s="862">
        <v>2232769.6425999999</v>
      </c>
    </row>
    <row r="161" spans="1:6" s="27" customFormat="1" ht="15" customHeight="1" thickBot="1">
      <c r="A161" s="861" t="s">
        <v>141</v>
      </c>
      <c r="B161" s="862">
        <v>32976.053829999997</v>
      </c>
      <c r="C161" s="862">
        <v>11681.363420000001</v>
      </c>
      <c r="D161" s="862">
        <v>0</v>
      </c>
      <c r="E161" s="862">
        <v>0</v>
      </c>
      <c r="F161" s="862">
        <v>44657.417249999999</v>
      </c>
    </row>
    <row r="162" spans="1:6" s="27" customFormat="1" ht="15" customHeight="1" thickTop="1" thickBot="1">
      <c r="A162" s="859" t="s">
        <v>142</v>
      </c>
      <c r="B162" s="860">
        <v>19089603.563820001</v>
      </c>
      <c r="C162" s="860">
        <v>0</v>
      </c>
      <c r="D162" s="860">
        <v>0</v>
      </c>
      <c r="E162" s="860">
        <v>0</v>
      </c>
      <c r="F162" s="860">
        <v>19089603.563820001</v>
      </c>
    </row>
    <row r="163" spans="1:6" s="27" customFormat="1" ht="15" customHeight="1" thickTop="1">
      <c r="A163" s="863" t="s">
        <v>143</v>
      </c>
      <c r="B163" s="862">
        <v>13784413.032100001</v>
      </c>
      <c r="C163" s="862">
        <v>0</v>
      </c>
      <c r="D163" s="862">
        <v>0</v>
      </c>
      <c r="E163" s="862">
        <v>0</v>
      </c>
      <c r="F163" s="862">
        <v>13784413.032100001</v>
      </c>
    </row>
    <row r="164" spans="1:6" s="27" customFormat="1" ht="15" customHeight="1">
      <c r="A164" s="861" t="s">
        <v>144</v>
      </c>
      <c r="B164" s="862">
        <v>13784413.032100001</v>
      </c>
      <c r="C164" s="862">
        <v>0</v>
      </c>
      <c r="D164" s="862">
        <v>0</v>
      </c>
      <c r="E164" s="862">
        <v>0</v>
      </c>
      <c r="F164" s="862">
        <v>13784413.032100001</v>
      </c>
    </row>
    <row r="165" spans="1:6" s="27" customFormat="1" ht="15" customHeight="1">
      <c r="A165" s="861" t="s">
        <v>145</v>
      </c>
      <c r="B165" s="862">
        <v>87506</v>
      </c>
      <c r="C165" s="862">
        <v>0</v>
      </c>
      <c r="D165" s="862">
        <v>0</v>
      </c>
      <c r="E165" s="862">
        <v>0</v>
      </c>
      <c r="F165" s="862">
        <v>87506</v>
      </c>
    </row>
    <row r="166" spans="1:6" s="27" customFormat="1" ht="15" customHeight="1">
      <c r="A166" s="861" t="s">
        <v>146</v>
      </c>
      <c r="B166" s="862">
        <v>-87506</v>
      </c>
      <c r="C166" s="862">
        <v>0</v>
      </c>
      <c r="D166" s="862">
        <v>0</v>
      </c>
      <c r="E166" s="862">
        <v>0</v>
      </c>
      <c r="F166" s="862">
        <v>-87506</v>
      </c>
    </row>
    <row r="167" spans="1:6" s="27" customFormat="1" ht="15" customHeight="1">
      <c r="A167" s="863" t="s">
        <v>147</v>
      </c>
      <c r="B167" s="862">
        <v>165038.07550000001</v>
      </c>
      <c r="C167" s="862">
        <v>0</v>
      </c>
      <c r="D167" s="862">
        <v>0</v>
      </c>
      <c r="E167" s="862">
        <v>0</v>
      </c>
      <c r="F167" s="862">
        <v>165038.07550000001</v>
      </c>
    </row>
    <row r="168" spans="1:6" s="27" customFormat="1" ht="15" customHeight="1">
      <c r="A168" s="861" t="s">
        <v>148</v>
      </c>
      <c r="B168" s="862">
        <v>349.64628999999996</v>
      </c>
      <c r="C168" s="862">
        <v>0</v>
      </c>
      <c r="D168" s="862">
        <v>0</v>
      </c>
      <c r="E168" s="862">
        <v>0</v>
      </c>
      <c r="F168" s="862">
        <v>349.64628999999996</v>
      </c>
    </row>
    <row r="169" spans="1:6" s="27" customFormat="1" ht="15" customHeight="1">
      <c r="A169" s="861" t="s">
        <v>149</v>
      </c>
      <c r="B169" s="862">
        <v>140624.76219000001</v>
      </c>
      <c r="C169" s="862">
        <v>0</v>
      </c>
      <c r="D169" s="862">
        <v>0</v>
      </c>
      <c r="E169" s="862">
        <v>0</v>
      </c>
      <c r="F169" s="862">
        <v>140624.76219000001</v>
      </c>
    </row>
    <row r="170" spans="1:6" s="27" customFormat="1" ht="15" customHeight="1">
      <c r="A170" s="861" t="s">
        <v>150</v>
      </c>
      <c r="B170" s="862">
        <v>24063.667020000001</v>
      </c>
      <c r="C170" s="862">
        <v>0</v>
      </c>
      <c r="D170" s="862">
        <v>0</v>
      </c>
      <c r="E170" s="862">
        <v>0</v>
      </c>
      <c r="F170" s="862">
        <v>24063.667020000001</v>
      </c>
    </row>
    <row r="171" spans="1:6" s="27" customFormat="1" ht="15" customHeight="1">
      <c r="A171" s="863" t="s">
        <v>151</v>
      </c>
      <c r="B171" s="862">
        <v>0</v>
      </c>
      <c r="C171" s="862">
        <v>0</v>
      </c>
      <c r="D171" s="862">
        <v>0</v>
      </c>
      <c r="E171" s="862">
        <v>0</v>
      </c>
      <c r="F171" s="862">
        <v>0</v>
      </c>
    </row>
    <row r="172" spans="1:6" s="27" customFormat="1" ht="15" customHeight="1">
      <c r="A172" s="861" t="s">
        <v>152</v>
      </c>
      <c r="B172" s="862">
        <v>0</v>
      </c>
      <c r="C172" s="862">
        <v>0</v>
      </c>
      <c r="D172" s="862">
        <v>0</v>
      </c>
      <c r="E172" s="862">
        <v>0</v>
      </c>
      <c r="F172" s="862">
        <v>0</v>
      </c>
    </row>
    <row r="173" spans="1:6" s="27" customFormat="1" ht="15" customHeight="1">
      <c r="A173" s="863" t="s">
        <v>153</v>
      </c>
      <c r="B173" s="862">
        <v>3710154.7540900004</v>
      </c>
      <c r="C173" s="862">
        <v>0</v>
      </c>
      <c r="D173" s="862">
        <v>0</v>
      </c>
      <c r="E173" s="862">
        <v>0</v>
      </c>
      <c r="F173" s="862">
        <v>3710154.7540900004</v>
      </c>
    </row>
    <row r="174" spans="1:6" s="27" customFormat="1" ht="15" customHeight="1">
      <c r="A174" s="861" t="s">
        <v>154</v>
      </c>
      <c r="B174" s="862">
        <v>2252932.3065999998</v>
      </c>
      <c r="C174" s="862">
        <v>0</v>
      </c>
      <c r="D174" s="862">
        <v>0</v>
      </c>
      <c r="E174" s="862">
        <v>0</v>
      </c>
      <c r="F174" s="862">
        <v>2252932.3065999998</v>
      </c>
    </row>
    <row r="175" spans="1:6" s="27" customFormat="1" ht="15" customHeight="1">
      <c r="A175" s="861" t="s">
        <v>155</v>
      </c>
      <c r="B175" s="862">
        <v>587928.51291000005</v>
      </c>
      <c r="C175" s="862">
        <v>0</v>
      </c>
      <c r="D175" s="862">
        <v>0</v>
      </c>
      <c r="E175" s="862">
        <v>0</v>
      </c>
      <c r="F175" s="862">
        <v>587928.51291000005</v>
      </c>
    </row>
    <row r="176" spans="1:6" s="27" customFormat="1" ht="15" customHeight="1">
      <c r="A176" s="861" t="s">
        <v>156</v>
      </c>
      <c r="B176" s="862">
        <v>869293.93458</v>
      </c>
      <c r="C176" s="862">
        <v>0</v>
      </c>
      <c r="D176" s="862">
        <v>0</v>
      </c>
      <c r="E176" s="862">
        <v>0</v>
      </c>
      <c r="F176" s="862">
        <v>869293.93458</v>
      </c>
    </row>
    <row r="177" spans="1:6" s="27" customFormat="1" ht="15" customHeight="1">
      <c r="A177" s="863" t="s">
        <v>157</v>
      </c>
      <c r="B177" s="862">
        <v>1429997.7021300003</v>
      </c>
      <c r="C177" s="862">
        <v>0</v>
      </c>
      <c r="D177" s="862">
        <v>0</v>
      </c>
      <c r="E177" s="862">
        <v>0</v>
      </c>
      <c r="F177" s="862">
        <v>1429997.7021300003</v>
      </c>
    </row>
    <row r="178" spans="1:6" s="27" customFormat="1" ht="15" customHeight="1">
      <c r="A178" s="861" t="s">
        <v>158</v>
      </c>
      <c r="B178" s="862">
        <v>1122308.3907999999</v>
      </c>
      <c r="C178" s="862">
        <v>0</v>
      </c>
      <c r="D178" s="862">
        <v>0</v>
      </c>
      <c r="E178" s="862">
        <v>0</v>
      </c>
      <c r="F178" s="862">
        <v>1122308.3907999999</v>
      </c>
    </row>
    <row r="179" spans="1:6" s="27" customFormat="1" ht="15" customHeight="1" thickBot="1">
      <c r="A179" s="861" t="s">
        <v>159</v>
      </c>
      <c r="B179" s="862">
        <v>307689.31133000006</v>
      </c>
      <c r="C179" s="862">
        <v>0</v>
      </c>
      <c r="D179" s="862">
        <v>0</v>
      </c>
      <c r="E179" s="862">
        <v>0</v>
      </c>
      <c r="F179" s="862">
        <v>307689.31133000006</v>
      </c>
    </row>
    <row r="180" spans="1:6" s="27" customFormat="1" ht="15" customHeight="1" thickTop="1" thickBot="1">
      <c r="A180" s="857" t="s">
        <v>160</v>
      </c>
      <c r="B180" s="858">
        <v>212057933.98269999</v>
      </c>
      <c r="C180" s="858">
        <v>27793333.690080002</v>
      </c>
      <c r="D180" s="858">
        <v>365.37683000000004</v>
      </c>
      <c r="E180" s="858">
        <v>41336.262900000002</v>
      </c>
      <c r="F180" s="858">
        <v>239892969.31250998</v>
      </c>
    </row>
    <row r="181" spans="1:6" s="27" customFormat="1" ht="15" customHeight="1" thickTop="1" thickBot="1">
      <c r="A181" s="859" t="s">
        <v>161</v>
      </c>
      <c r="B181" s="860">
        <v>11397795.970170002</v>
      </c>
      <c r="C181" s="860">
        <v>9731354.8767199982</v>
      </c>
      <c r="D181" s="860">
        <v>0</v>
      </c>
      <c r="E181" s="860">
        <v>149067.94607999999</v>
      </c>
      <c r="F181" s="860">
        <v>21278218.792969998</v>
      </c>
    </row>
    <row r="182" spans="1:6" s="27" customFormat="1" ht="15" customHeight="1" thickTop="1">
      <c r="A182" s="863" t="s">
        <v>162</v>
      </c>
      <c r="B182" s="862">
        <v>1145.0208600000001</v>
      </c>
      <c r="C182" s="862">
        <v>2120820.2110799998</v>
      </c>
      <c r="D182" s="862">
        <v>0</v>
      </c>
      <c r="E182" s="862">
        <v>0</v>
      </c>
      <c r="F182" s="862">
        <v>2121965.2319399999</v>
      </c>
    </row>
    <row r="183" spans="1:6" s="27" customFormat="1" ht="15" customHeight="1">
      <c r="A183" s="861" t="s">
        <v>163</v>
      </c>
      <c r="B183" s="862">
        <v>1145.0208600000001</v>
      </c>
      <c r="C183" s="862">
        <v>372727.82900000003</v>
      </c>
      <c r="D183" s="862">
        <v>0</v>
      </c>
      <c r="E183" s="862">
        <v>0</v>
      </c>
      <c r="F183" s="862">
        <v>373872.84986000002</v>
      </c>
    </row>
    <row r="184" spans="1:6" s="27" customFormat="1" ht="15" customHeight="1">
      <c r="A184" s="861" t="s">
        <v>164</v>
      </c>
      <c r="B184" s="862">
        <v>0</v>
      </c>
      <c r="C184" s="862">
        <v>49333.182280000001</v>
      </c>
      <c r="D184" s="862">
        <v>0</v>
      </c>
      <c r="E184" s="862">
        <v>0</v>
      </c>
      <c r="F184" s="862">
        <v>49333.182280000001</v>
      </c>
    </row>
    <row r="185" spans="1:6" s="27" customFormat="1" ht="15" customHeight="1">
      <c r="A185" s="861" t="s">
        <v>165</v>
      </c>
      <c r="B185" s="862">
        <v>0</v>
      </c>
      <c r="C185" s="862">
        <v>1385764.48061</v>
      </c>
      <c r="D185" s="862">
        <v>0</v>
      </c>
      <c r="E185" s="862">
        <v>0</v>
      </c>
      <c r="F185" s="862">
        <v>1385764.48061</v>
      </c>
    </row>
    <row r="186" spans="1:6" s="27" customFormat="1" ht="15" customHeight="1">
      <c r="A186" s="861" t="s">
        <v>166</v>
      </c>
      <c r="B186" s="862">
        <v>0</v>
      </c>
      <c r="C186" s="862">
        <v>27179.690340000001</v>
      </c>
      <c r="D186" s="862">
        <v>0</v>
      </c>
      <c r="E186" s="862">
        <v>0</v>
      </c>
      <c r="F186" s="862">
        <v>27179.690340000001</v>
      </c>
    </row>
    <row r="187" spans="1:6" s="27" customFormat="1" ht="15" customHeight="1">
      <c r="A187" s="861" t="s">
        <v>167</v>
      </c>
      <c r="B187" s="862">
        <v>0</v>
      </c>
      <c r="C187" s="862">
        <v>285815.02885</v>
      </c>
      <c r="D187" s="862">
        <v>0</v>
      </c>
      <c r="E187" s="862">
        <v>0</v>
      </c>
      <c r="F187" s="862">
        <v>285815.02885</v>
      </c>
    </row>
    <row r="188" spans="1:6" s="27" customFormat="1" ht="15" customHeight="1">
      <c r="A188" s="863" t="s">
        <v>168</v>
      </c>
      <c r="B188" s="862">
        <v>9665641.3334199991</v>
      </c>
      <c r="C188" s="862">
        <v>7565160.7641700003</v>
      </c>
      <c r="D188" s="862">
        <v>0</v>
      </c>
      <c r="E188" s="862">
        <v>149067.94607999999</v>
      </c>
      <c r="F188" s="862">
        <v>17379870.043669995</v>
      </c>
    </row>
    <row r="189" spans="1:6" s="27" customFormat="1" ht="15" customHeight="1">
      <c r="A189" s="861" t="s">
        <v>169</v>
      </c>
      <c r="B189" s="862">
        <v>4628.5039999999999</v>
      </c>
      <c r="C189" s="862">
        <v>4306.8233899999996</v>
      </c>
      <c r="D189" s="862">
        <v>0</v>
      </c>
      <c r="E189" s="862">
        <v>0</v>
      </c>
      <c r="F189" s="862">
        <v>8935.3273900000004</v>
      </c>
    </row>
    <row r="190" spans="1:6" s="27" customFormat="1" ht="15" customHeight="1">
      <c r="A190" s="861" t="s">
        <v>170</v>
      </c>
      <c r="B190" s="862">
        <v>3088193.3242699997</v>
      </c>
      <c r="C190" s="862">
        <v>5373169.71643</v>
      </c>
      <c r="D190" s="862">
        <v>0</v>
      </c>
      <c r="E190" s="862">
        <v>11385.00937</v>
      </c>
      <c r="F190" s="862">
        <v>8472748.0500699989</v>
      </c>
    </row>
    <row r="191" spans="1:6" s="27" customFormat="1" ht="15" customHeight="1">
      <c r="A191" s="861" t="s">
        <v>171</v>
      </c>
      <c r="B191" s="862">
        <v>4467429.526300001</v>
      </c>
      <c r="C191" s="862">
        <v>1018829.97857</v>
      </c>
      <c r="D191" s="862">
        <v>0</v>
      </c>
      <c r="E191" s="862">
        <v>57555.613170000004</v>
      </c>
      <c r="F191" s="862">
        <v>5543815.1180400001</v>
      </c>
    </row>
    <row r="192" spans="1:6" s="27" customFormat="1" ht="15" customHeight="1">
      <c r="A192" s="861" t="s">
        <v>172</v>
      </c>
      <c r="B192" s="862">
        <v>0</v>
      </c>
      <c r="C192" s="862">
        <v>0</v>
      </c>
      <c r="D192" s="862">
        <v>0</v>
      </c>
      <c r="E192" s="862">
        <v>0</v>
      </c>
      <c r="F192" s="862">
        <v>0</v>
      </c>
    </row>
    <row r="193" spans="1:6" s="27" customFormat="1" ht="15" customHeight="1">
      <c r="A193" s="861" t="s">
        <v>173</v>
      </c>
      <c r="B193" s="862">
        <v>2105389.9788500001</v>
      </c>
      <c r="C193" s="862">
        <v>1168854.24578</v>
      </c>
      <c r="D193" s="862">
        <v>0</v>
      </c>
      <c r="E193" s="862">
        <v>80127.323539999998</v>
      </c>
      <c r="F193" s="862">
        <v>3354371.5481699994</v>
      </c>
    </row>
    <row r="194" spans="1:6" s="27" customFormat="1" ht="15" customHeight="1">
      <c r="A194" s="863" t="s">
        <v>174</v>
      </c>
      <c r="B194" s="862">
        <v>0</v>
      </c>
      <c r="C194" s="862">
        <v>0</v>
      </c>
      <c r="D194" s="862">
        <v>0</v>
      </c>
      <c r="E194" s="862">
        <v>0</v>
      </c>
      <c r="F194" s="862">
        <v>0</v>
      </c>
    </row>
    <row r="195" spans="1:6" s="27" customFormat="1" ht="15" customHeight="1">
      <c r="A195" s="863" t="s">
        <v>175</v>
      </c>
      <c r="B195" s="862">
        <v>1649437.4685400003</v>
      </c>
      <c r="C195" s="862">
        <v>44017.905570000003</v>
      </c>
      <c r="D195" s="862">
        <v>0</v>
      </c>
      <c r="E195" s="862">
        <v>0</v>
      </c>
      <c r="F195" s="862">
        <v>1693455.3741100002</v>
      </c>
    </row>
    <row r="196" spans="1:6" s="27" customFormat="1" ht="15" customHeight="1">
      <c r="A196" s="861" t="s">
        <v>176</v>
      </c>
      <c r="B196" s="862">
        <v>170064.90011000002</v>
      </c>
      <c r="C196" s="862">
        <v>10907.504060000001</v>
      </c>
      <c r="D196" s="862">
        <v>0</v>
      </c>
      <c r="E196" s="862">
        <v>0</v>
      </c>
      <c r="F196" s="862">
        <v>180972.40416999999</v>
      </c>
    </row>
    <row r="197" spans="1:6" s="27" customFormat="1" ht="15" customHeight="1">
      <c r="A197" s="861" t="s">
        <v>177</v>
      </c>
      <c r="B197" s="862">
        <v>1395081.78602</v>
      </c>
      <c r="C197" s="862">
        <v>33110.401510000003</v>
      </c>
      <c r="D197" s="862">
        <v>0</v>
      </c>
      <c r="E197" s="862">
        <v>0</v>
      </c>
      <c r="F197" s="862">
        <v>1428192.18753</v>
      </c>
    </row>
    <row r="198" spans="1:6" s="27" customFormat="1" ht="15" customHeight="1">
      <c r="A198" s="861" t="s">
        <v>178</v>
      </c>
      <c r="B198" s="862">
        <v>0</v>
      </c>
      <c r="C198" s="862">
        <v>0</v>
      </c>
      <c r="D198" s="862">
        <v>0</v>
      </c>
      <c r="E198" s="862">
        <v>0</v>
      </c>
      <c r="F198" s="862">
        <v>0</v>
      </c>
    </row>
    <row r="199" spans="1:6" s="27" customFormat="1" ht="15" customHeight="1">
      <c r="A199" s="861" t="s">
        <v>179</v>
      </c>
      <c r="B199" s="862">
        <v>84290.78241</v>
      </c>
      <c r="C199" s="862">
        <v>0</v>
      </c>
      <c r="D199" s="862">
        <v>0</v>
      </c>
      <c r="E199" s="862">
        <v>0</v>
      </c>
      <c r="F199" s="862">
        <v>84290.78241</v>
      </c>
    </row>
    <row r="200" spans="1:6" s="27" customFormat="1" ht="15" customHeight="1" thickBot="1">
      <c r="A200" s="863" t="s">
        <v>180</v>
      </c>
      <c r="B200" s="862">
        <v>81572.147349999985</v>
      </c>
      <c r="C200" s="862">
        <v>1355.9958999999999</v>
      </c>
      <c r="D200" s="862">
        <v>0</v>
      </c>
      <c r="E200" s="862">
        <v>0</v>
      </c>
      <c r="F200" s="862">
        <v>82928.143249999994</v>
      </c>
    </row>
    <row r="201" spans="1:6" s="27" customFormat="1" ht="15" customHeight="1" thickTop="1" thickBot="1">
      <c r="A201" s="859" t="s">
        <v>181</v>
      </c>
      <c r="B201" s="860">
        <v>144023195.10870999</v>
      </c>
      <c r="C201" s="860">
        <v>324062407.53524995</v>
      </c>
      <c r="D201" s="860">
        <v>82075.351590000006</v>
      </c>
      <c r="E201" s="860">
        <v>22052.024119999998</v>
      </c>
      <c r="F201" s="860">
        <v>468189730.01967001</v>
      </c>
    </row>
    <row r="202" spans="1:6" s="27" customFormat="1" ht="15" customHeight="1" thickTop="1">
      <c r="A202" s="863" t="s">
        <v>182</v>
      </c>
      <c r="B202" s="862">
        <v>1533012.83776</v>
      </c>
      <c r="C202" s="862">
        <v>16330178.56112</v>
      </c>
      <c r="D202" s="862">
        <v>171.35739000000001</v>
      </c>
      <c r="E202" s="862">
        <v>130.06497999999999</v>
      </c>
      <c r="F202" s="862">
        <v>17863492.821249999</v>
      </c>
    </row>
    <row r="203" spans="1:6" s="27" customFormat="1" ht="15" customHeight="1">
      <c r="A203" s="864" t="s">
        <v>183</v>
      </c>
      <c r="B203" s="862">
        <v>119.6</v>
      </c>
      <c r="C203" s="862">
        <v>34300</v>
      </c>
      <c r="D203" s="862">
        <v>0</v>
      </c>
      <c r="E203" s="862">
        <v>0</v>
      </c>
      <c r="F203" s="862">
        <v>34419.599999999999</v>
      </c>
    </row>
    <row r="204" spans="1:6" s="27" customFormat="1" ht="15" customHeight="1">
      <c r="A204" s="861" t="s">
        <v>184</v>
      </c>
      <c r="B204" s="862">
        <v>1183610</v>
      </c>
      <c r="C204" s="862">
        <v>0</v>
      </c>
      <c r="D204" s="862">
        <v>0</v>
      </c>
      <c r="E204" s="862">
        <v>0</v>
      </c>
      <c r="F204" s="862">
        <v>1183610</v>
      </c>
    </row>
    <row r="205" spans="1:6" s="27" customFormat="1" ht="15" customHeight="1">
      <c r="A205" s="861" t="s">
        <v>185</v>
      </c>
      <c r="B205" s="862">
        <v>349283.23776000005</v>
      </c>
      <c r="C205" s="862">
        <v>16295878.56112</v>
      </c>
      <c r="D205" s="862">
        <v>171.35739000000001</v>
      </c>
      <c r="E205" s="862">
        <v>130.06497999999999</v>
      </c>
      <c r="F205" s="862">
        <v>16645463.221249999</v>
      </c>
    </row>
    <row r="206" spans="1:6" s="27" customFormat="1" ht="15" customHeight="1">
      <c r="A206" s="863" t="s">
        <v>186</v>
      </c>
      <c r="B206" s="862">
        <v>21870163.886840004</v>
      </c>
      <c r="C206" s="862">
        <v>198945.89259</v>
      </c>
      <c r="D206" s="862">
        <v>1289.0406</v>
      </c>
      <c r="E206" s="862">
        <v>0</v>
      </c>
      <c r="F206" s="862">
        <v>22070398.82003</v>
      </c>
    </row>
    <row r="207" spans="1:6" s="27" customFormat="1" ht="15" customHeight="1">
      <c r="A207" s="861" t="s">
        <v>187</v>
      </c>
      <c r="B207" s="862">
        <v>0</v>
      </c>
      <c r="C207" s="862">
        <v>0</v>
      </c>
      <c r="D207" s="862">
        <v>0</v>
      </c>
      <c r="E207" s="862">
        <v>0</v>
      </c>
      <c r="F207" s="862">
        <v>0</v>
      </c>
    </row>
    <row r="208" spans="1:6" s="27" customFormat="1" ht="15" customHeight="1">
      <c r="A208" s="861" t="s">
        <v>188</v>
      </c>
      <c r="B208" s="862">
        <v>998219.86198999989</v>
      </c>
      <c r="C208" s="862">
        <v>167840.15796000001</v>
      </c>
      <c r="D208" s="862">
        <v>1289.0406</v>
      </c>
      <c r="E208" s="862">
        <v>0</v>
      </c>
      <c r="F208" s="862">
        <v>1167349.0605500003</v>
      </c>
    </row>
    <row r="209" spans="1:6" s="27" customFormat="1" ht="15" customHeight="1">
      <c r="A209" s="864" t="s">
        <v>189</v>
      </c>
      <c r="B209" s="862">
        <v>20871772.536669999</v>
      </c>
      <c r="C209" s="862">
        <v>31105.734629999999</v>
      </c>
      <c r="D209" s="862">
        <v>0</v>
      </c>
      <c r="E209" s="862">
        <v>0</v>
      </c>
      <c r="F209" s="862">
        <v>20902878.271299999</v>
      </c>
    </row>
    <row r="210" spans="1:6" s="27" customFormat="1" ht="15" customHeight="1">
      <c r="A210" s="861" t="s">
        <v>1240</v>
      </c>
      <c r="B210" s="862">
        <v>0</v>
      </c>
      <c r="C210" s="862">
        <v>0</v>
      </c>
      <c r="D210" s="862">
        <v>0</v>
      </c>
      <c r="E210" s="862">
        <v>0</v>
      </c>
      <c r="F210" s="862">
        <v>0</v>
      </c>
    </row>
    <row r="211" spans="1:6" s="27" customFormat="1" ht="15" customHeight="1">
      <c r="A211" s="861" t="s">
        <v>190</v>
      </c>
      <c r="B211" s="862">
        <v>171.48818</v>
      </c>
      <c r="C211" s="862">
        <v>0</v>
      </c>
      <c r="D211" s="862">
        <v>0</v>
      </c>
      <c r="E211" s="862">
        <v>0</v>
      </c>
      <c r="F211" s="862">
        <v>171.48818</v>
      </c>
    </row>
    <row r="212" spans="1:6" s="27" customFormat="1" ht="15" customHeight="1">
      <c r="A212" s="863" t="s">
        <v>191</v>
      </c>
      <c r="B212" s="862">
        <v>31.617740000000001</v>
      </c>
      <c r="C212" s="862">
        <v>383774.27776000003</v>
      </c>
      <c r="D212" s="862">
        <v>0</v>
      </c>
      <c r="E212" s="862">
        <v>0</v>
      </c>
      <c r="F212" s="862">
        <v>383805.89549999998</v>
      </c>
    </row>
    <row r="213" spans="1:6" s="27" customFormat="1" ht="15" customHeight="1">
      <c r="A213" s="861" t="s">
        <v>192</v>
      </c>
      <c r="B213" s="862">
        <v>31.617740000000001</v>
      </c>
      <c r="C213" s="862">
        <v>262235.71281</v>
      </c>
      <c r="D213" s="862">
        <v>0</v>
      </c>
      <c r="E213" s="862">
        <v>0</v>
      </c>
      <c r="F213" s="862">
        <v>262267.33055000001</v>
      </c>
    </row>
    <row r="214" spans="1:6" s="27" customFormat="1" ht="15" customHeight="1">
      <c r="A214" s="861" t="s">
        <v>193</v>
      </c>
      <c r="B214" s="862">
        <v>0</v>
      </c>
      <c r="C214" s="862">
        <v>121538.56495</v>
      </c>
      <c r="D214" s="862">
        <v>0</v>
      </c>
      <c r="E214" s="862">
        <v>0</v>
      </c>
      <c r="F214" s="862">
        <v>121538.56495</v>
      </c>
    </row>
    <row r="215" spans="1:6" s="27" customFormat="1" ht="15" customHeight="1">
      <c r="A215" s="863" t="s">
        <v>194</v>
      </c>
      <c r="B215" s="862">
        <v>0</v>
      </c>
      <c r="C215" s="862">
        <v>0</v>
      </c>
      <c r="D215" s="862">
        <v>36.851230000000001</v>
      </c>
      <c r="E215" s="862">
        <v>0</v>
      </c>
      <c r="F215" s="862">
        <v>36.851230000000001</v>
      </c>
    </row>
    <row r="216" spans="1:6" s="27" customFormat="1" ht="15" customHeight="1">
      <c r="A216" s="861" t="s">
        <v>195</v>
      </c>
      <c r="B216" s="862">
        <v>0</v>
      </c>
      <c r="C216" s="862">
        <v>0</v>
      </c>
      <c r="D216" s="862">
        <v>0</v>
      </c>
      <c r="E216" s="862">
        <v>0</v>
      </c>
      <c r="F216" s="862">
        <v>0</v>
      </c>
    </row>
    <row r="217" spans="1:6" s="27" customFormat="1" ht="15" customHeight="1">
      <c r="A217" s="861" t="s">
        <v>196</v>
      </c>
      <c r="B217" s="862">
        <v>0</v>
      </c>
      <c r="C217" s="862">
        <v>0</v>
      </c>
      <c r="D217" s="862">
        <v>36.851230000000001</v>
      </c>
      <c r="E217" s="862">
        <v>0</v>
      </c>
      <c r="F217" s="862">
        <v>36.851230000000001</v>
      </c>
    </row>
    <row r="218" spans="1:6" s="27" customFormat="1" ht="15" customHeight="1">
      <c r="A218" s="863" t="s">
        <v>197</v>
      </c>
      <c r="B218" s="862">
        <v>78474121.29851</v>
      </c>
      <c r="C218" s="862">
        <v>251585977.12228003</v>
      </c>
      <c r="D218" s="862">
        <v>3703.4211700000001</v>
      </c>
      <c r="E218" s="862">
        <v>10140.549370000001</v>
      </c>
      <c r="F218" s="862">
        <v>330073942.39132994</v>
      </c>
    </row>
    <row r="219" spans="1:6" s="27" customFormat="1" ht="15" customHeight="1">
      <c r="A219" s="861" t="s">
        <v>198</v>
      </c>
      <c r="B219" s="862">
        <v>41967591.880349994</v>
      </c>
      <c r="C219" s="862">
        <v>196520477.02226001</v>
      </c>
      <c r="D219" s="862">
        <v>3533.6680700000002</v>
      </c>
      <c r="E219" s="862">
        <v>565.7188000000001</v>
      </c>
      <c r="F219" s="862">
        <v>238492168.28947997</v>
      </c>
    </row>
    <row r="220" spans="1:6" s="27" customFormat="1" ht="15" customHeight="1">
      <c r="A220" s="861" t="s">
        <v>199</v>
      </c>
      <c r="B220" s="862">
        <v>44006.377659999998</v>
      </c>
      <c r="C220" s="862">
        <v>83070.177299999996</v>
      </c>
      <c r="D220" s="862">
        <v>0</v>
      </c>
      <c r="E220" s="862">
        <v>0</v>
      </c>
      <c r="F220" s="862">
        <v>127076.55495999999</v>
      </c>
    </row>
    <row r="221" spans="1:6" s="27" customFormat="1" ht="15" customHeight="1">
      <c r="A221" s="861" t="s">
        <v>200</v>
      </c>
      <c r="B221" s="862">
        <v>24049160.912040003</v>
      </c>
      <c r="C221" s="862">
        <v>40947994.897900008</v>
      </c>
      <c r="D221" s="862">
        <v>169.75310000000002</v>
      </c>
      <c r="E221" s="862">
        <v>43.171379999999999</v>
      </c>
      <c r="F221" s="862">
        <v>64997368.734420009</v>
      </c>
    </row>
    <row r="222" spans="1:6" s="27" customFormat="1" ht="15" customHeight="1">
      <c r="A222" s="861" t="s">
        <v>201</v>
      </c>
      <c r="B222" s="862">
        <v>256579.39161000002</v>
      </c>
      <c r="C222" s="862">
        <v>345395.32962000003</v>
      </c>
      <c r="D222" s="862">
        <v>0</v>
      </c>
      <c r="E222" s="862">
        <v>0</v>
      </c>
      <c r="F222" s="862">
        <v>601974.72123000002</v>
      </c>
    </row>
    <row r="223" spans="1:6" s="27" customFormat="1" ht="15" customHeight="1">
      <c r="A223" s="861" t="s">
        <v>202</v>
      </c>
      <c r="B223" s="862">
        <v>2553409.0147799994</v>
      </c>
      <c r="C223" s="862">
        <v>700289.03106000007</v>
      </c>
      <c r="D223" s="862">
        <v>0</v>
      </c>
      <c r="E223" s="862">
        <v>9461.8616300000012</v>
      </c>
      <c r="F223" s="862">
        <v>3263159.90747</v>
      </c>
    </row>
    <row r="224" spans="1:6" s="27" customFormat="1" ht="15" customHeight="1">
      <c r="A224" s="861" t="s">
        <v>203</v>
      </c>
      <c r="B224" s="862">
        <v>2432597.5249999999</v>
      </c>
      <c r="C224" s="862">
        <v>10353831.065140001</v>
      </c>
      <c r="D224" s="862">
        <v>0</v>
      </c>
      <c r="E224" s="862">
        <v>69.797560000000004</v>
      </c>
      <c r="F224" s="862">
        <v>12786498.387700001</v>
      </c>
    </row>
    <row r="225" spans="1:6" s="27" customFormat="1" ht="15" customHeight="1">
      <c r="A225" s="861" t="s">
        <v>204</v>
      </c>
      <c r="B225" s="862">
        <v>316.78200000000004</v>
      </c>
      <c r="C225" s="862">
        <v>37041.147280000005</v>
      </c>
      <c r="D225" s="862">
        <v>0</v>
      </c>
      <c r="E225" s="862">
        <v>0</v>
      </c>
      <c r="F225" s="862">
        <v>37357.929279999997</v>
      </c>
    </row>
    <row r="226" spans="1:6" s="27" customFormat="1" ht="15" customHeight="1">
      <c r="A226" s="861" t="s">
        <v>205</v>
      </c>
      <c r="B226" s="862">
        <v>0</v>
      </c>
      <c r="C226" s="862">
        <v>0</v>
      </c>
      <c r="D226" s="862">
        <v>0</v>
      </c>
      <c r="E226" s="862">
        <v>0</v>
      </c>
      <c r="F226" s="862">
        <v>0</v>
      </c>
    </row>
    <row r="227" spans="1:6" s="27" customFormat="1" ht="15" customHeight="1">
      <c r="A227" s="861" t="s">
        <v>206</v>
      </c>
      <c r="B227" s="862">
        <v>7170459.415070001</v>
      </c>
      <c r="C227" s="862">
        <v>2597878.4517200002</v>
      </c>
      <c r="D227" s="862">
        <v>0</v>
      </c>
      <c r="E227" s="862">
        <v>0</v>
      </c>
      <c r="F227" s="862">
        <v>9768337.8667899985</v>
      </c>
    </row>
    <row r="228" spans="1:6" s="27" customFormat="1" ht="15" customHeight="1">
      <c r="A228" s="863" t="s">
        <v>207</v>
      </c>
      <c r="B228" s="862">
        <v>26868842.353919998</v>
      </c>
      <c r="C228" s="862">
        <v>52151754.721189998</v>
      </c>
      <c r="D228" s="862">
        <v>76786.694920000009</v>
      </c>
      <c r="E228" s="862">
        <v>5146.9657999999999</v>
      </c>
      <c r="F228" s="862">
        <v>79102530.735830009</v>
      </c>
    </row>
    <row r="229" spans="1:6" s="27" customFormat="1" ht="15" customHeight="1">
      <c r="A229" s="861" t="s">
        <v>208</v>
      </c>
      <c r="B229" s="862">
        <v>13338821.170170002</v>
      </c>
      <c r="C229" s="862">
        <v>23615219.659449995</v>
      </c>
      <c r="D229" s="862">
        <v>0</v>
      </c>
      <c r="E229" s="862">
        <v>572.73139000000003</v>
      </c>
      <c r="F229" s="862">
        <v>36954613.561010003</v>
      </c>
    </row>
    <row r="230" spans="1:6" s="27" customFormat="1" ht="15" customHeight="1">
      <c r="A230" s="861" t="s">
        <v>209</v>
      </c>
      <c r="B230" s="862">
        <v>59007.414010000008</v>
      </c>
      <c r="C230" s="862">
        <v>3936556.6429499998</v>
      </c>
      <c r="D230" s="862">
        <v>0</v>
      </c>
      <c r="E230" s="862">
        <v>0</v>
      </c>
      <c r="F230" s="862">
        <v>3995564.0569599997</v>
      </c>
    </row>
    <row r="231" spans="1:6" s="27" customFormat="1" ht="15" customHeight="1">
      <c r="A231" s="861" t="s">
        <v>210</v>
      </c>
      <c r="B231" s="862">
        <v>2131129.5744200004</v>
      </c>
      <c r="C231" s="862">
        <v>2656604.3875699998</v>
      </c>
      <c r="D231" s="862">
        <v>46677.447210000006</v>
      </c>
      <c r="E231" s="862">
        <v>2934.5332699999999</v>
      </c>
      <c r="F231" s="862">
        <v>4837345.9424700011</v>
      </c>
    </row>
    <row r="232" spans="1:6" s="27" customFormat="1" ht="15" customHeight="1">
      <c r="A232" s="861" t="s">
        <v>211</v>
      </c>
      <c r="B232" s="862">
        <v>557087.40957999998</v>
      </c>
      <c r="C232" s="862">
        <v>1039090.5650500001</v>
      </c>
      <c r="D232" s="862">
        <v>27970.033670000001</v>
      </c>
      <c r="E232" s="862">
        <v>120.10289</v>
      </c>
      <c r="F232" s="862">
        <v>1624268.1111900003</v>
      </c>
    </row>
    <row r="233" spans="1:6" s="27" customFormat="1" ht="15" customHeight="1">
      <c r="A233" s="861" t="s">
        <v>212</v>
      </c>
      <c r="B233" s="862">
        <v>0</v>
      </c>
      <c r="C233" s="862">
        <v>556600.71659000008</v>
      </c>
      <c r="D233" s="862">
        <v>0</v>
      </c>
      <c r="E233" s="862">
        <v>0</v>
      </c>
      <c r="F233" s="862">
        <v>556600.71659000008</v>
      </c>
    </row>
    <row r="234" spans="1:6" s="27" customFormat="1" ht="15" customHeight="1">
      <c r="A234" s="861" t="s">
        <v>1367</v>
      </c>
      <c r="B234" s="862">
        <v>10782796.785739999</v>
      </c>
      <c r="C234" s="862">
        <v>20347682.749580003</v>
      </c>
      <c r="D234" s="862">
        <v>2139.2140399999998</v>
      </c>
      <c r="E234" s="862">
        <v>1519.59825</v>
      </c>
      <c r="F234" s="862">
        <v>31134138.347610001</v>
      </c>
    </row>
    <row r="235" spans="1:6" s="27" customFormat="1" ht="15" customHeight="1">
      <c r="A235" s="863" t="s">
        <v>1224</v>
      </c>
      <c r="B235" s="867">
        <v>3535694.8124100002</v>
      </c>
      <c r="C235" s="867">
        <v>777848.25416999997</v>
      </c>
      <c r="D235" s="867">
        <v>87.986279999999994</v>
      </c>
      <c r="E235" s="867">
        <v>6634.4439699999994</v>
      </c>
      <c r="F235" s="867">
        <v>4320265.4968299996</v>
      </c>
    </row>
    <row r="236" spans="1:6" s="27" customFormat="1" ht="15" customHeight="1">
      <c r="A236" s="861" t="s">
        <v>1225</v>
      </c>
      <c r="B236" s="867">
        <v>3515245.2365100002</v>
      </c>
      <c r="C236" s="867">
        <v>773400.01595999999</v>
      </c>
      <c r="D236" s="867">
        <v>87.986279999999994</v>
      </c>
      <c r="E236" s="867">
        <v>6634.4439699999994</v>
      </c>
      <c r="F236" s="867">
        <v>4295367.6827199999</v>
      </c>
    </row>
    <row r="237" spans="1:6" s="27" customFormat="1" ht="15" customHeight="1">
      <c r="A237" s="861" t="s">
        <v>1226</v>
      </c>
      <c r="B237" s="867">
        <v>20449.5759</v>
      </c>
      <c r="C237" s="867">
        <v>4448.2382099999995</v>
      </c>
      <c r="D237" s="867">
        <v>0</v>
      </c>
      <c r="E237" s="867">
        <v>0</v>
      </c>
      <c r="F237" s="867">
        <v>24897.814109999996</v>
      </c>
    </row>
    <row r="238" spans="1:6" s="27" customFormat="1" ht="15" customHeight="1">
      <c r="A238" s="863" t="s">
        <v>1227</v>
      </c>
      <c r="B238" s="867">
        <v>11741328.30153</v>
      </c>
      <c r="C238" s="867">
        <v>2633928.7061399999</v>
      </c>
      <c r="D238" s="867">
        <v>0</v>
      </c>
      <c r="E238" s="867">
        <v>0</v>
      </c>
      <c r="F238" s="867">
        <v>14375257.00767</v>
      </c>
    </row>
    <row r="239" spans="1:6" s="27" customFormat="1" ht="15" customHeight="1">
      <c r="A239" s="861" t="s">
        <v>1225</v>
      </c>
      <c r="B239" s="867">
        <v>11332277.66832</v>
      </c>
      <c r="C239" s="867">
        <v>2633896.2711899998</v>
      </c>
      <c r="D239" s="867">
        <v>0</v>
      </c>
      <c r="E239" s="867">
        <v>0</v>
      </c>
      <c r="F239" s="867">
        <v>13966173.939510001</v>
      </c>
    </row>
    <row r="240" spans="1:6" s="27" customFormat="1" ht="15" customHeight="1">
      <c r="A240" s="861" t="s">
        <v>1226</v>
      </c>
      <c r="B240" s="867">
        <v>409050.63321</v>
      </c>
      <c r="C240" s="867">
        <v>32.434950000000001</v>
      </c>
      <c r="D240" s="867">
        <v>0</v>
      </c>
      <c r="E240" s="867">
        <v>0</v>
      </c>
      <c r="F240" s="867">
        <v>409083.06815999997</v>
      </c>
    </row>
    <row r="241" spans="1:6" s="27" customFormat="1" ht="15" customHeight="1">
      <c r="A241" s="863" t="s">
        <v>1228</v>
      </c>
      <c r="B241" s="867">
        <v>3538413.3460000004</v>
      </c>
      <c r="C241" s="867">
        <v>781764.16457000002</v>
      </c>
      <c r="D241" s="867">
        <v>87.986279999999994</v>
      </c>
      <c r="E241" s="867">
        <v>0</v>
      </c>
      <c r="F241" s="867">
        <v>4320265.4968499998</v>
      </c>
    </row>
    <row r="242" spans="1:6" s="27" customFormat="1" ht="15" customHeight="1" thickBot="1">
      <c r="A242" s="863" t="s">
        <v>1229</v>
      </c>
      <c r="B242" s="867">
        <v>5365628.2219099998</v>
      </c>
      <c r="C242" s="867">
        <v>9007923.6312899999</v>
      </c>
      <c r="D242" s="867">
        <v>1705.15417</v>
      </c>
      <c r="E242" s="867">
        <v>0</v>
      </c>
      <c r="F242" s="867">
        <v>14375257.007369999</v>
      </c>
    </row>
    <row r="243" spans="1:6" s="27" customFormat="1" ht="15" customHeight="1" thickTop="1" thickBot="1">
      <c r="A243" s="859" t="s">
        <v>213</v>
      </c>
      <c r="B243" s="860">
        <v>2793319.9280300005</v>
      </c>
      <c r="C243" s="860">
        <v>138468.56232</v>
      </c>
      <c r="D243" s="860">
        <v>0.25080000000000002</v>
      </c>
      <c r="E243" s="860">
        <v>679.94477999999992</v>
      </c>
      <c r="F243" s="860">
        <v>2932468.6859300002</v>
      </c>
    </row>
    <row r="244" spans="1:6" s="27" customFormat="1" ht="15" customHeight="1" thickTop="1">
      <c r="A244" s="861" t="s">
        <v>214</v>
      </c>
      <c r="B244" s="862">
        <v>674.60427000000004</v>
      </c>
      <c r="C244" s="862">
        <v>1366.60959</v>
      </c>
      <c r="D244" s="862">
        <v>0</v>
      </c>
      <c r="E244" s="862">
        <v>0</v>
      </c>
      <c r="F244" s="862">
        <v>2041.2138599999998</v>
      </c>
    </row>
    <row r="245" spans="1:6" s="27" customFormat="1" ht="15" customHeight="1">
      <c r="A245" s="861" t="s">
        <v>215</v>
      </c>
      <c r="B245" s="862">
        <v>89124.636100000003</v>
      </c>
      <c r="C245" s="862">
        <v>65069.574410000001</v>
      </c>
      <c r="D245" s="862">
        <v>0.25080000000000002</v>
      </c>
      <c r="E245" s="862">
        <v>81.507810000000006</v>
      </c>
      <c r="F245" s="862">
        <v>154275.96911999997</v>
      </c>
    </row>
    <row r="246" spans="1:6" s="27" customFormat="1" ht="15" customHeight="1">
      <c r="A246" s="861" t="s">
        <v>216</v>
      </c>
      <c r="B246" s="862">
        <v>2552918.00465</v>
      </c>
      <c r="C246" s="862">
        <v>36195.594100000002</v>
      </c>
      <c r="D246" s="862">
        <v>0</v>
      </c>
      <c r="E246" s="862">
        <v>8.72105</v>
      </c>
      <c r="F246" s="862">
        <v>2589122.3197999997</v>
      </c>
    </row>
    <row r="247" spans="1:6" s="27" customFormat="1" ht="15" customHeight="1">
      <c r="A247" s="861" t="s">
        <v>217</v>
      </c>
      <c r="B247" s="862">
        <v>61828.604640000005</v>
      </c>
      <c r="C247" s="862">
        <v>2473.5153099999998</v>
      </c>
      <c r="D247" s="862">
        <v>0</v>
      </c>
      <c r="E247" s="862">
        <v>0</v>
      </c>
      <c r="F247" s="862">
        <v>64302.11995</v>
      </c>
    </row>
    <row r="248" spans="1:6" s="27" customFormat="1" ht="15" customHeight="1">
      <c r="A248" s="861" t="s">
        <v>218</v>
      </c>
      <c r="B248" s="862">
        <v>26031.637269999999</v>
      </c>
      <c r="C248" s="862">
        <v>868.72358999999994</v>
      </c>
      <c r="D248" s="862">
        <v>0</v>
      </c>
      <c r="E248" s="862">
        <v>194.93991</v>
      </c>
      <c r="F248" s="862">
        <v>27095.300770000002</v>
      </c>
    </row>
    <row r="249" spans="1:6" s="27" customFormat="1" ht="15" customHeight="1">
      <c r="A249" s="861" t="s">
        <v>219</v>
      </c>
      <c r="B249" s="862">
        <v>4037.2314200000005</v>
      </c>
      <c r="C249" s="862">
        <v>158.69848000000002</v>
      </c>
      <c r="D249" s="862">
        <v>0</v>
      </c>
      <c r="E249" s="862">
        <v>0</v>
      </c>
      <c r="F249" s="862">
        <v>4195.929900000001</v>
      </c>
    </row>
    <row r="250" spans="1:6" s="27" customFormat="1" ht="15" customHeight="1">
      <c r="A250" s="861" t="s">
        <v>220</v>
      </c>
      <c r="B250" s="862">
        <v>10562.738599999999</v>
      </c>
      <c r="C250" s="862">
        <v>497.12644999999992</v>
      </c>
      <c r="D250" s="862">
        <v>0</v>
      </c>
      <c r="E250" s="862">
        <v>0</v>
      </c>
      <c r="F250" s="862">
        <v>11059.86505</v>
      </c>
    </row>
    <row r="251" spans="1:6" s="27" customFormat="1" ht="15" customHeight="1">
      <c r="A251" s="861" t="s">
        <v>221</v>
      </c>
      <c r="B251" s="862">
        <v>1059.7498899999998</v>
      </c>
      <c r="C251" s="862">
        <v>196.75577000000001</v>
      </c>
      <c r="D251" s="862">
        <v>0</v>
      </c>
      <c r="E251" s="862">
        <v>0</v>
      </c>
      <c r="F251" s="862">
        <v>1256.5056599999998</v>
      </c>
    </row>
    <row r="252" spans="1:6" s="27" customFormat="1" ht="15" customHeight="1">
      <c r="A252" s="861" t="s">
        <v>222</v>
      </c>
      <c r="B252" s="862">
        <v>1.36449</v>
      </c>
      <c r="C252" s="862">
        <v>0.55222000000000004</v>
      </c>
      <c r="D252" s="862">
        <v>0</v>
      </c>
      <c r="E252" s="862">
        <v>-1.0000000000000001E-5</v>
      </c>
      <c r="F252" s="862">
        <v>1.9167000000000001</v>
      </c>
    </row>
    <row r="253" spans="1:6" s="27" customFormat="1" ht="15" customHeight="1">
      <c r="A253" s="861" t="s">
        <v>223</v>
      </c>
      <c r="B253" s="862">
        <v>15564.94666</v>
      </c>
      <c r="C253" s="862">
        <v>9189.1689900000001</v>
      </c>
      <c r="D253" s="862">
        <v>0</v>
      </c>
      <c r="E253" s="862">
        <v>0</v>
      </c>
      <c r="F253" s="862">
        <v>24754.11565</v>
      </c>
    </row>
    <row r="254" spans="1:6" s="27" customFormat="1" ht="15" customHeight="1" thickBot="1">
      <c r="A254" s="861" t="s">
        <v>224</v>
      </c>
      <c r="B254" s="862">
        <v>31516.410040000002</v>
      </c>
      <c r="C254" s="862">
        <v>22452.243409999999</v>
      </c>
      <c r="D254" s="862">
        <v>0</v>
      </c>
      <c r="E254" s="862">
        <v>394.77602000000002</v>
      </c>
      <c r="F254" s="862">
        <v>54363.42947000001</v>
      </c>
    </row>
    <row r="255" spans="1:6" s="27" customFormat="1" ht="15" customHeight="1" thickTop="1" thickBot="1">
      <c r="A255" s="859" t="s">
        <v>225</v>
      </c>
      <c r="B255" s="860">
        <v>-846241.76931999996</v>
      </c>
      <c r="C255" s="860">
        <v>-40786.919480000004</v>
      </c>
      <c r="D255" s="860">
        <v>0</v>
      </c>
      <c r="E255" s="860">
        <v>-21.20974</v>
      </c>
      <c r="F255" s="860">
        <v>-887049.89853999997</v>
      </c>
    </row>
    <row r="256" spans="1:6" s="27" customFormat="1" ht="15" customHeight="1" thickTop="1">
      <c r="A256" s="861" t="s">
        <v>226</v>
      </c>
      <c r="B256" s="862">
        <v>-665083.4034699999</v>
      </c>
      <c r="C256" s="862">
        <v>-14965.851720000001</v>
      </c>
      <c r="D256" s="862">
        <v>0</v>
      </c>
      <c r="E256" s="862">
        <v>-4.5969999999999997E-2</v>
      </c>
      <c r="F256" s="862">
        <v>-680049.30116000003</v>
      </c>
    </row>
    <row r="257" spans="1:6" s="27" customFormat="1" ht="15" customHeight="1">
      <c r="A257" s="861" t="s">
        <v>227</v>
      </c>
      <c r="B257" s="862">
        <v>0</v>
      </c>
      <c r="C257" s="862">
        <v>0</v>
      </c>
      <c r="D257" s="862">
        <v>0</v>
      </c>
      <c r="E257" s="862">
        <v>0</v>
      </c>
      <c r="F257" s="862">
        <v>0</v>
      </c>
    </row>
    <row r="258" spans="1:6" s="218" customFormat="1" ht="15" customHeight="1">
      <c r="A258" s="861" t="s">
        <v>228</v>
      </c>
      <c r="B258" s="862">
        <v>-110431.02220999998</v>
      </c>
      <c r="C258" s="862">
        <v>-16432.0059</v>
      </c>
      <c r="D258" s="862">
        <v>0</v>
      </c>
      <c r="E258" s="862">
        <v>-5.8999999999999992E-4</v>
      </c>
      <c r="F258" s="862">
        <v>-126863.0287</v>
      </c>
    </row>
    <row r="259" spans="1:6" s="27" customFormat="1" ht="15" customHeight="1">
      <c r="A259" s="861" t="s">
        <v>229</v>
      </c>
      <c r="B259" s="862">
        <v>-9345.4495500000012</v>
      </c>
      <c r="C259" s="862">
        <v>-837.69845999999995</v>
      </c>
      <c r="D259" s="862">
        <v>0</v>
      </c>
      <c r="E259" s="862">
        <v>-21.163180000000001</v>
      </c>
      <c r="F259" s="862">
        <v>-10204.311189999999</v>
      </c>
    </row>
    <row r="260" spans="1:6" s="27" customFormat="1" ht="15" customHeight="1">
      <c r="A260" s="861" t="s">
        <v>230</v>
      </c>
      <c r="B260" s="862">
        <v>-17993.745699999999</v>
      </c>
      <c r="C260" s="862">
        <v>-923.91132000000005</v>
      </c>
      <c r="D260" s="862">
        <v>0</v>
      </c>
      <c r="E260" s="862">
        <v>0</v>
      </c>
      <c r="F260" s="862">
        <v>-18917.657019999999</v>
      </c>
    </row>
    <row r="261" spans="1:6" s="27" customFormat="1" ht="15" customHeight="1">
      <c r="A261" s="864" t="s">
        <v>231</v>
      </c>
      <c r="B261" s="862">
        <v>-16247.747880000001</v>
      </c>
      <c r="C261" s="862">
        <v>-7509.0908600000002</v>
      </c>
      <c r="D261" s="862">
        <v>0</v>
      </c>
      <c r="E261" s="862">
        <v>0</v>
      </c>
      <c r="F261" s="862">
        <v>-23756.838739999999</v>
      </c>
    </row>
    <row r="262" spans="1:6" s="27" customFormat="1" ht="15" customHeight="1" thickBot="1">
      <c r="A262" s="864" t="s">
        <v>232</v>
      </c>
      <c r="B262" s="862">
        <v>-27140.400509999999</v>
      </c>
      <c r="C262" s="862">
        <v>-118.36122</v>
      </c>
      <c r="D262" s="862">
        <v>0</v>
      </c>
      <c r="E262" s="862">
        <v>0</v>
      </c>
      <c r="F262" s="862">
        <v>-27258.761729999998</v>
      </c>
    </row>
    <row r="263" spans="1:6" s="27" customFormat="1" ht="15" customHeight="1" thickTop="1" thickBot="1">
      <c r="A263" s="868" t="s">
        <v>233</v>
      </c>
      <c r="B263" s="858">
        <v>1947078.1587099999</v>
      </c>
      <c r="C263" s="858">
        <v>97681.642840000015</v>
      </c>
      <c r="D263" s="858">
        <v>0.25080000000000002</v>
      </c>
      <c r="E263" s="858">
        <v>658.73503999999991</v>
      </c>
      <c r="F263" s="858">
        <v>2045418.7873900002</v>
      </c>
    </row>
    <row r="264" spans="1:6" s="27" customFormat="1" ht="15" customHeight="1" thickTop="1" thickBot="1">
      <c r="A264" s="870" t="s">
        <v>234</v>
      </c>
      <c r="B264" s="860">
        <v>322639.98391000001</v>
      </c>
      <c r="C264" s="860">
        <v>407406.23864</v>
      </c>
      <c r="D264" s="860">
        <v>2.3500000000000001E-3</v>
      </c>
      <c r="E264" s="860">
        <v>9.0325699999999998</v>
      </c>
      <c r="F264" s="860">
        <v>730055.25747000007</v>
      </c>
    </row>
    <row r="265" spans="1:6" s="27" customFormat="1" ht="15" customHeight="1" thickTop="1">
      <c r="A265" s="861" t="s">
        <v>235</v>
      </c>
      <c r="B265" s="862">
        <v>166083.38570000001</v>
      </c>
      <c r="C265" s="862">
        <v>207379.30103999999</v>
      </c>
      <c r="D265" s="862">
        <v>0</v>
      </c>
      <c r="E265" s="862">
        <v>0.23991999999999999</v>
      </c>
      <c r="F265" s="862">
        <v>373462.92665999994</v>
      </c>
    </row>
    <row r="266" spans="1:6" s="27" customFormat="1" ht="15" customHeight="1">
      <c r="A266" s="861" t="s">
        <v>236</v>
      </c>
      <c r="B266" s="862">
        <v>56060.437980000002</v>
      </c>
      <c r="C266" s="862">
        <v>188773.25225999998</v>
      </c>
      <c r="D266" s="862">
        <v>2.3500000000000001E-3</v>
      </c>
      <c r="E266" s="862">
        <v>8.7491500000000002</v>
      </c>
      <c r="F266" s="862">
        <v>244842.44174000001</v>
      </c>
    </row>
    <row r="267" spans="1:6" s="27" customFormat="1" ht="15" customHeight="1">
      <c r="A267" s="861" t="s">
        <v>237</v>
      </c>
      <c r="B267" s="862">
        <v>30794.500039999999</v>
      </c>
      <c r="C267" s="862">
        <v>1149.74711</v>
      </c>
      <c r="D267" s="862">
        <v>0</v>
      </c>
      <c r="E267" s="862">
        <v>0</v>
      </c>
      <c r="F267" s="862">
        <v>31944.247150000007</v>
      </c>
    </row>
    <row r="268" spans="1:6" s="27" customFormat="1" ht="15" customHeight="1">
      <c r="A268" s="861" t="s">
        <v>238</v>
      </c>
      <c r="B268" s="862">
        <v>36713.547350000001</v>
      </c>
      <c r="C268" s="862">
        <v>123.79075999999999</v>
      </c>
      <c r="D268" s="862">
        <v>0</v>
      </c>
      <c r="E268" s="862">
        <v>0</v>
      </c>
      <c r="F268" s="862">
        <v>36837.338109999997</v>
      </c>
    </row>
    <row r="269" spans="1:6" s="27" customFormat="1" ht="15" customHeight="1">
      <c r="A269" s="871" t="s">
        <v>239</v>
      </c>
      <c r="B269" s="862">
        <v>28875.461960000001</v>
      </c>
      <c r="C269" s="862">
        <v>9980.1474700000017</v>
      </c>
      <c r="D269" s="862">
        <v>0</v>
      </c>
      <c r="E269" s="862">
        <v>4.3499999999999997E-2</v>
      </c>
      <c r="F269" s="862">
        <v>38855.652929999997</v>
      </c>
    </row>
    <row r="270" spans="1:6" s="27" customFormat="1" ht="15" customHeight="1" thickBot="1">
      <c r="A270" s="871" t="s">
        <v>1368</v>
      </c>
      <c r="B270" s="862">
        <v>4112.6508800000001</v>
      </c>
      <c r="C270" s="862">
        <v>0</v>
      </c>
      <c r="D270" s="862">
        <v>0</v>
      </c>
      <c r="E270" s="862">
        <v>0</v>
      </c>
      <c r="F270" s="862">
        <v>4112.6508800000001</v>
      </c>
    </row>
    <row r="271" spans="1:6" s="27" customFormat="1" ht="15" customHeight="1" thickTop="1" thickBot="1">
      <c r="A271" s="859" t="s">
        <v>240</v>
      </c>
      <c r="B271" s="860">
        <v>-192122.37860000003</v>
      </c>
      <c r="C271" s="860">
        <v>-289218.15931000002</v>
      </c>
      <c r="D271" s="860">
        <v>0</v>
      </c>
      <c r="E271" s="860">
        <v>-19.961210000000001</v>
      </c>
      <c r="F271" s="860">
        <v>-481360.49912000005</v>
      </c>
    </row>
    <row r="272" spans="1:6" s="27" customFormat="1" ht="15" customHeight="1" thickTop="1">
      <c r="A272" s="861" t="s">
        <v>235</v>
      </c>
      <c r="B272" s="862">
        <v>-52636.045540000014</v>
      </c>
      <c r="C272" s="862">
        <v>-78855.032969999986</v>
      </c>
      <c r="D272" s="862">
        <v>0</v>
      </c>
      <c r="E272" s="862">
        <v>-19.90822</v>
      </c>
      <c r="F272" s="862">
        <v>-131510.98673</v>
      </c>
    </row>
    <row r="273" spans="1:6" s="27" customFormat="1" ht="15" customHeight="1">
      <c r="A273" s="861" t="s">
        <v>241</v>
      </c>
      <c r="B273" s="862">
        <v>-56526.45912</v>
      </c>
      <c r="C273" s="862">
        <v>-114.04174</v>
      </c>
      <c r="D273" s="862">
        <v>0</v>
      </c>
      <c r="E273" s="862">
        <v>0</v>
      </c>
      <c r="F273" s="862">
        <v>-56640.50086</v>
      </c>
    </row>
    <row r="274" spans="1:6" s="27" customFormat="1" ht="15" customHeight="1">
      <c r="A274" s="861" t="s">
        <v>242</v>
      </c>
      <c r="B274" s="862">
        <v>-692.92656999999997</v>
      </c>
      <c r="C274" s="862">
        <v>-7.14567</v>
      </c>
      <c r="D274" s="862">
        <v>0</v>
      </c>
      <c r="E274" s="862">
        <v>0</v>
      </c>
      <c r="F274" s="862">
        <v>-700.07223999999997</v>
      </c>
    </row>
    <row r="275" spans="1:6" s="27" customFormat="1" ht="15" customHeight="1">
      <c r="A275" s="864" t="s">
        <v>243</v>
      </c>
      <c r="B275" s="862">
        <v>-27.70187</v>
      </c>
      <c r="C275" s="862">
        <v>0</v>
      </c>
      <c r="D275" s="862">
        <v>0</v>
      </c>
      <c r="E275" s="862">
        <v>0</v>
      </c>
      <c r="F275" s="862">
        <v>-27.70187</v>
      </c>
    </row>
    <row r="276" spans="1:6" s="27" customFormat="1" ht="15" customHeight="1">
      <c r="A276" s="864" t="s">
        <v>244</v>
      </c>
      <c r="B276" s="862">
        <v>-81264.744510000004</v>
      </c>
      <c r="C276" s="862">
        <v>-210241.93893</v>
      </c>
      <c r="D276" s="862">
        <v>0</v>
      </c>
      <c r="E276" s="862">
        <v>-5.2990000000000002E-2</v>
      </c>
      <c r="F276" s="862">
        <v>-291506.73642999993</v>
      </c>
    </row>
    <row r="277" spans="1:6" s="27" customFormat="1" ht="15" customHeight="1" thickBot="1">
      <c r="A277" s="861" t="s">
        <v>1366</v>
      </c>
      <c r="B277" s="862">
        <v>-974.50099</v>
      </c>
      <c r="C277" s="862">
        <v>0</v>
      </c>
      <c r="D277" s="862">
        <v>0</v>
      </c>
      <c r="E277" s="862">
        <v>0</v>
      </c>
      <c r="F277" s="862">
        <v>-974.50099</v>
      </c>
    </row>
    <row r="278" spans="1:6" s="27" customFormat="1" ht="15" customHeight="1" thickTop="1" thickBot="1">
      <c r="A278" s="859" t="s">
        <v>245</v>
      </c>
      <c r="B278" s="860">
        <v>2077595.7640200001</v>
      </c>
      <c r="C278" s="860">
        <v>215869.72217000002</v>
      </c>
      <c r="D278" s="860">
        <v>0.25314999999999999</v>
      </c>
      <c r="E278" s="860">
        <v>647.80640000000005</v>
      </c>
      <c r="F278" s="860">
        <v>2294113.54574</v>
      </c>
    </row>
    <row r="279" spans="1:6" s="27" customFormat="1" ht="15" customHeight="1" thickTop="1">
      <c r="A279" s="861" t="s">
        <v>246</v>
      </c>
      <c r="B279" s="862">
        <v>309101.24645999999</v>
      </c>
      <c r="C279" s="862">
        <v>67810.32776</v>
      </c>
      <c r="D279" s="862">
        <v>13.14751</v>
      </c>
      <c r="E279" s="862">
        <v>257.73034000000001</v>
      </c>
      <c r="F279" s="862">
        <v>377182.45207</v>
      </c>
    </row>
    <row r="280" spans="1:6" s="27" customFormat="1" ht="15" customHeight="1">
      <c r="A280" s="861" t="s">
        <v>247</v>
      </c>
      <c r="B280" s="862">
        <v>18617.56192</v>
      </c>
      <c r="C280" s="862">
        <v>2560.4214400000001</v>
      </c>
      <c r="D280" s="862">
        <v>13.14751</v>
      </c>
      <c r="E280" s="862">
        <v>0</v>
      </c>
      <c r="F280" s="862">
        <v>21191.130870000001</v>
      </c>
    </row>
    <row r="281" spans="1:6" s="27" customFormat="1" ht="15" customHeight="1">
      <c r="A281" s="861" t="s">
        <v>248</v>
      </c>
      <c r="B281" s="862">
        <v>287758.3149</v>
      </c>
      <c r="C281" s="862">
        <v>32883.636729999998</v>
      </c>
      <c r="D281" s="862">
        <v>0</v>
      </c>
      <c r="E281" s="862">
        <v>257.73034000000001</v>
      </c>
      <c r="F281" s="862">
        <v>320899.68196999998</v>
      </c>
    </row>
    <row r="282" spans="1:6" s="27" customFormat="1" ht="15" customHeight="1">
      <c r="A282" s="861" t="s">
        <v>249</v>
      </c>
      <c r="B282" s="862">
        <v>192.56922</v>
      </c>
      <c r="C282" s="862">
        <v>30943.12588</v>
      </c>
      <c r="D282" s="862">
        <v>0</v>
      </c>
      <c r="E282" s="862">
        <v>0</v>
      </c>
      <c r="F282" s="862">
        <v>31135.695100000001</v>
      </c>
    </row>
    <row r="283" spans="1:6" s="27" customFormat="1" ht="15" customHeight="1">
      <c r="A283" s="861" t="s">
        <v>250</v>
      </c>
      <c r="B283" s="862">
        <v>1492.4820900000002</v>
      </c>
      <c r="C283" s="862">
        <v>1172.20353</v>
      </c>
      <c r="D283" s="862">
        <v>0</v>
      </c>
      <c r="E283" s="862">
        <v>0</v>
      </c>
      <c r="F283" s="862">
        <v>2664.6856199999997</v>
      </c>
    </row>
    <row r="284" spans="1:6" s="27" customFormat="1" ht="15" customHeight="1">
      <c r="A284" s="861" t="s">
        <v>251</v>
      </c>
      <c r="B284" s="862">
        <v>0</v>
      </c>
      <c r="C284" s="862">
        <v>150.8724</v>
      </c>
      <c r="D284" s="862">
        <v>0</v>
      </c>
      <c r="E284" s="862">
        <v>0</v>
      </c>
      <c r="F284" s="862">
        <v>150.8724</v>
      </c>
    </row>
    <row r="285" spans="1:6" s="27" customFormat="1" ht="15" customHeight="1">
      <c r="A285" s="861" t="s">
        <v>252</v>
      </c>
      <c r="B285" s="862">
        <v>1040.3183299999998</v>
      </c>
      <c r="C285" s="862">
        <v>100.06778</v>
      </c>
      <c r="D285" s="862">
        <v>0</v>
      </c>
      <c r="E285" s="862">
        <v>0</v>
      </c>
      <c r="F285" s="862">
        <v>1140.3861099999999</v>
      </c>
    </row>
    <row r="286" spans="1:6" s="27" customFormat="1" ht="15" customHeight="1">
      <c r="A286" s="861" t="s">
        <v>1369</v>
      </c>
      <c r="B286" s="862">
        <v>0</v>
      </c>
      <c r="C286" s="862">
        <v>0</v>
      </c>
      <c r="D286" s="862">
        <v>0</v>
      </c>
      <c r="E286" s="862">
        <v>0</v>
      </c>
      <c r="F286" s="862">
        <v>0</v>
      </c>
    </row>
    <row r="287" spans="1:6" s="27" customFormat="1" ht="15" customHeight="1">
      <c r="A287" s="861" t="s">
        <v>253</v>
      </c>
      <c r="B287" s="862">
        <v>-503478.71994000004</v>
      </c>
      <c r="C287" s="862">
        <v>-64804.123090000008</v>
      </c>
      <c r="D287" s="862">
        <v>-5.2679999999999998E-2</v>
      </c>
      <c r="E287" s="862">
        <v>-420.61998999999997</v>
      </c>
      <c r="F287" s="862">
        <v>-568703.51570000011</v>
      </c>
    </row>
    <row r="288" spans="1:6" s="27" customFormat="1" ht="15" customHeight="1">
      <c r="A288" s="864" t="s">
        <v>254</v>
      </c>
      <c r="B288" s="862">
        <v>-472222.2716199999</v>
      </c>
      <c r="C288" s="862">
        <v>-56190.437590000001</v>
      </c>
      <c r="D288" s="862">
        <v>-5.042E-2</v>
      </c>
      <c r="E288" s="862">
        <v>-420.61998999999997</v>
      </c>
      <c r="F288" s="862">
        <v>-528833.37962000014</v>
      </c>
    </row>
    <row r="289" spans="1:6" s="27" customFormat="1" ht="15" customHeight="1">
      <c r="A289" s="864" t="s">
        <v>255</v>
      </c>
      <c r="B289" s="862">
        <v>-13201.467629999999</v>
      </c>
      <c r="C289" s="862">
        <v>-6833.1800599999997</v>
      </c>
      <c r="D289" s="862">
        <v>-2.2599999999999999E-3</v>
      </c>
      <c r="E289" s="862">
        <v>0</v>
      </c>
      <c r="F289" s="862">
        <v>-20034.649949999999</v>
      </c>
    </row>
    <row r="290" spans="1:6" s="27" customFormat="1" ht="15" customHeight="1">
      <c r="A290" s="861" t="s">
        <v>256</v>
      </c>
      <c r="B290" s="862">
        <v>-2131.96081</v>
      </c>
      <c r="C290" s="862">
        <v>-1083.2349400000001</v>
      </c>
      <c r="D290" s="862">
        <v>0</v>
      </c>
      <c r="E290" s="862">
        <v>0</v>
      </c>
      <c r="F290" s="862">
        <v>-3215.1957499999999</v>
      </c>
    </row>
    <row r="291" spans="1:6" s="27" customFormat="1" ht="15" customHeight="1">
      <c r="A291" s="864" t="s">
        <v>257</v>
      </c>
      <c r="B291" s="862">
        <v>-13335.87197</v>
      </c>
      <c r="C291" s="862">
        <v>-565.94749999999999</v>
      </c>
      <c r="D291" s="862">
        <v>0</v>
      </c>
      <c r="E291" s="862">
        <v>0</v>
      </c>
      <c r="F291" s="862">
        <v>-13901.819470000002</v>
      </c>
    </row>
    <row r="292" spans="1:6" s="27" customFormat="1" ht="15" customHeight="1">
      <c r="A292" s="864" t="s">
        <v>258</v>
      </c>
      <c r="B292" s="862">
        <v>-0.376</v>
      </c>
      <c r="C292" s="862">
        <v>-3.9400399999999998</v>
      </c>
      <c r="D292" s="862">
        <v>0</v>
      </c>
      <c r="E292" s="862">
        <v>0</v>
      </c>
      <c r="F292" s="862">
        <v>-4.3160400000000001</v>
      </c>
    </row>
    <row r="293" spans="1:6" s="27" customFormat="1" ht="15" customHeight="1" thickBot="1">
      <c r="A293" s="861" t="s">
        <v>259</v>
      </c>
      <c r="B293" s="862">
        <v>-2586.7719099999999</v>
      </c>
      <c r="C293" s="862">
        <v>-127.38296000000001</v>
      </c>
      <c r="D293" s="862">
        <v>0</v>
      </c>
      <c r="E293" s="862">
        <v>0</v>
      </c>
      <c r="F293" s="862">
        <v>-2714.1548700000003</v>
      </c>
    </row>
    <row r="294" spans="1:6" s="27" customFormat="1" ht="15" customHeight="1" thickTop="1" thickBot="1">
      <c r="A294" s="868" t="s">
        <v>260</v>
      </c>
      <c r="B294" s="858">
        <v>1883218.29054</v>
      </c>
      <c r="C294" s="858">
        <v>218875.92684</v>
      </c>
      <c r="D294" s="858">
        <v>13.34798</v>
      </c>
      <c r="E294" s="858">
        <v>484.91674999999998</v>
      </c>
      <c r="F294" s="858">
        <v>2102592.4821100002</v>
      </c>
    </row>
    <row r="295" spans="1:6" s="27" customFormat="1" ht="15" customHeight="1" thickTop="1" thickBot="1">
      <c r="A295" s="859" t="s">
        <v>261</v>
      </c>
      <c r="B295" s="860">
        <v>-1485807.5648099999</v>
      </c>
      <c r="C295" s="860">
        <v>-124031.10946000001</v>
      </c>
      <c r="D295" s="860">
        <v>0</v>
      </c>
      <c r="E295" s="860">
        <v>-9.0257999999999985</v>
      </c>
      <c r="F295" s="860">
        <v>-1609847.7000699998</v>
      </c>
    </row>
    <row r="296" spans="1:6" s="27" customFormat="1" ht="15" customHeight="1" thickTop="1">
      <c r="A296" s="861" t="s">
        <v>262</v>
      </c>
      <c r="B296" s="862">
        <v>-883423.85772999993</v>
      </c>
      <c r="C296" s="862">
        <v>-1407.6872900000001</v>
      </c>
      <c r="D296" s="862">
        <v>0</v>
      </c>
      <c r="E296" s="862">
        <v>0</v>
      </c>
      <c r="F296" s="862">
        <v>-884831.54501999984</v>
      </c>
    </row>
    <row r="297" spans="1:6" s="27" customFormat="1" ht="15" customHeight="1">
      <c r="A297" s="861" t="s">
        <v>263</v>
      </c>
      <c r="B297" s="862">
        <v>-123862.39519999997</v>
      </c>
      <c r="C297" s="862">
        <v>-4612.0506799999994</v>
      </c>
      <c r="D297" s="862">
        <v>0</v>
      </c>
      <c r="E297" s="862">
        <v>0</v>
      </c>
      <c r="F297" s="862">
        <v>-128474.44588</v>
      </c>
    </row>
    <row r="298" spans="1:6" s="27" customFormat="1" ht="15" customHeight="1">
      <c r="A298" s="861" t="s">
        <v>264</v>
      </c>
      <c r="B298" s="862">
        <v>-5706.7903900000001</v>
      </c>
      <c r="C298" s="862">
        <v>-8383.4255200000007</v>
      </c>
      <c r="D298" s="862">
        <v>0</v>
      </c>
      <c r="E298" s="862">
        <v>0</v>
      </c>
      <c r="F298" s="862">
        <v>-14090.215910000001</v>
      </c>
    </row>
    <row r="299" spans="1:6" s="27" customFormat="1" ht="15" customHeight="1">
      <c r="A299" s="861" t="s">
        <v>265</v>
      </c>
      <c r="B299" s="862">
        <v>-43193.436650000011</v>
      </c>
      <c r="C299" s="862">
        <v>-1455.94776</v>
      </c>
      <c r="D299" s="862">
        <v>0</v>
      </c>
      <c r="E299" s="862">
        <v>0</v>
      </c>
      <c r="F299" s="862">
        <v>-44649.384410000006</v>
      </c>
    </row>
    <row r="300" spans="1:6" s="27" customFormat="1" ht="15" customHeight="1">
      <c r="A300" s="861" t="s">
        <v>266</v>
      </c>
      <c r="B300" s="862">
        <v>-79990.488519999999</v>
      </c>
      <c r="C300" s="862">
        <v>-283.13775999999996</v>
      </c>
      <c r="D300" s="862">
        <v>0</v>
      </c>
      <c r="E300" s="862">
        <v>0</v>
      </c>
      <c r="F300" s="862">
        <v>-80273.626279999997</v>
      </c>
    </row>
    <row r="301" spans="1:6" s="27" customFormat="1" ht="15" customHeight="1">
      <c r="A301" s="861" t="s">
        <v>267</v>
      </c>
      <c r="B301" s="862">
        <v>-32163.140710000003</v>
      </c>
      <c r="C301" s="862">
        <v>-1232.8288200000002</v>
      </c>
      <c r="D301" s="862">
        <v>0</v>
      </c>
      <c r="E301" s="862">
        <v>0</v>
      </c>
      <c r="F301" s="862">
        <v>-33395.969530000002</v>
      </c>
    </row>
    <row r="302" spans="1:6" s="27" customFormat="1" ht="15" customHeight="1">
      <c r="A302" s="861" t="s">
        <v>268</v>
      </c>
      <c r="B302" s="862">
        <v>-60304.940660000007</v>
      </c>
      <c r="C302" s="862">
        <v>0</v>
      </c>
      <c r="D302" s="862">
        <v>0</v>
      </c>
      <c r="E302" s="862">
        <v>0</v>
      </c>
      <c r="F302" s="862">
        <v>-60304.940660000007</v>
      </c>
    </row>
    <row r="303" spans="1:6" s="27" customFormat="1" ht="15" customHeight="1">
      <c r="A303" s="861" t="s">
        <v>269</v>
      </c>
      <c r="B303" s="862">
        <v>-34074.532720000003</v>
      </c>
      <c r="C303" s="862">
        <v>-139.21925999999999</v>
      </c>
      <c r="D303" s="862">
        <v>0</v>
      </c>
      <c r="E303" s="862">
        <v>0</v>
      </c>
      <c r="F303" s="862">
        <v>-34213.751980000001</v>
      </c>
    </row>
    <row r="304" spans="1:6" s="27" customFormat="1" ht="15" customHeight="1" thickBot="1">
      <c r="A304" s="864" t="s">
        <v>270</v>
      </c>
      <c r="B304" s="862">
        <v>-223087.98222999999</v>
      </c>
      <c r="C304" s="862">
        <v>-106516.81237</v>
      </c>
      <c r="D304" s="862">
        <v>0</v>
      </c>
      <c r="E304" s="862">
        <v>-9.0257999999999985</v>
      </c>
      <c r="F304" s="862">
        <v>-329613.82040000003</v>
      </c>
    </row>
    <row r="305" spans="1:7" s="27" customFormat="1" ht="15" customHeight="1" thickTop="1" thickBot="1">
      <c r="A305" s="870" t="s">
        <v>271</v>
      </c>
      <c r="B305" s="860">
        <v>397410.72573000001</v>
      </c>
      <c r="C305" s="860">
        <v>94844.817380000008</v>
      </c>
      <c r="D305" s="860">
        <v>13.34798</v>
      </c>
      <c r="E305" s="860">
        <v>475.89094999999998</v>
      </c>
      <c r="F305" s="860">
        <v>492744.78204000002</v>
      </c>
    </row>
    <row r="306" spans="1:7" s="27" customFormat="1" ht="15" customHeight="1" thickTop="1">
      <c r="A306" s="872" t="s">
        <v>272</v>
      </c>
      <c r="B306" s="862">
        <v>61.534489999999991</v>
      </c>
      <c r="C306" s="862">
        <v>-18478.176989999996</v>
      </c>
      <c r="D306" s="862">
        <v>0</v>
      </c>
      <c r="E306" s="862">
        <v>318.06450000000001</v>
      </c>
      <c r="F306" s="862">
        <v>-18098.577999999994</v>
      </c>
    </row>
    <row r="307" spans="1:7" s="27" customFormat="1" ht="15" customHeight="1">
      <c r="A307" s="864" t="s">
        <v>273</v>
      </c>
      <c r="B307" s="862">
        <v>38.308959999999999</v>
      </c>
      <c r="C307" s="862">
        <v>-18478.176989999996</v>
      </c>
      <c r="D307" s="862">
        <v>0</v>
      </c>
      <c r="E307" s="862">
        <v>0.42047000000000001</v>
      </c>
      <c r="F307" s="862">
        <v>-18439.447559999997</v>
      </c>
    </row>
    <row r="308" spans="1:7" s="27" customFormat="1" ht="15" customHeight="1">
      <c r="A308" s="864" t="s">
        <v>274</v>
      </c>
      <c r="B308" s="862">
        <v>23.225530000000003</v>
      </c>
      <c r="C308" s="862">
        <v>0</v>
      </c>
      <c r="D308" s="862">
        <v>0</v>
      </c>
      <c r="E308" s="862">
        <v>317.64402999999999</v>
      </c>
      <c r="F308" s="862">
        <v>340.86956000000004</v>
      </c>
    </row>
    <row r="309" spans="1:7" s="27" customFormat="1" ht="15" customHeight="1">
      <c r="A309" s="872" t="s">
        <v>275</v>
      </c>
      <c r="B309" s="862">
        <v>-30.995419999999996</v>
      </c>
      <c r="C309" s="862">
        <v>18908.396899999996</v>
      </c>
      <c r="D309" s="862">
        <v>0</v>
      </c>
      <c r="E309" s="862">
        <v>-91.833600000000004</v>
      </c>
      <c r="F309" s="862">
        <v>18785.567879999999</v>
      </c>
    </row>
    <row r="310" spans="1:7" s="27" customFormat="1" ht="15" customHeight="1">
      <c r="A310" s="864" t="s">
        <v>276</v>
      </c>
      <c r="B310" s="862">
        <v>-19.528099999999998</v>
      </c>
      <c r="C310" s="862">
        <v>18908.396899999996</v>
      </c>
      <c r="D310" s="862">
        <v>0</v>
      </c>
      <c r="E310" s="862">
        <v>0</v>
      </c>
      <c r="F310" s="862">
        <v>18888.868799999997</v>
      </c>
    </row>
    <row r="311" spans="1:7" s="27" customFormat="1" ht="15" customHeight="1" thickBot="1">
      <c r="A311" s="864" t="s">
        <v>277</v>
      </c>
      <c r="B311" s="862">
        <v>-11.467319999999999</v>
      </c>
      <c r="C311" s="862">
        <v>0</v>
      </c>
      <c r="D311" s="862">
        <v>0</v>
      </c>
      <c r="E311" s="862">
        <v>-91.833600000000004</v>
      </c>
      <c r="F311" s="862">
        <v>-103.30092</v>
      </c>
    </row>
    <row r="312" spans="1:7" s="27" customFormat="1" ht="15" customHeight="1" thickTop="1" thickBot="1">
      <c r="A312" s="870" t="s">
        <v>278</v>
      </c>
      <c r="B312" s="860">
        <v>397441.26480000006</v>
      </c>
      <c r="C312" s="860">
        <v>95275.037289999993</v>
      </c>
      <c r="D312" s="860">
        <v>13.34798</v>
      </c>
      <c r="E312" s="860">
        <v>702.12184999999999</v>
      </c>
      <c r="F312" s="860">
        <v>493431.77191999997</v>
      </c>
    </row>
    <row r="313" spans="1:7" s="263" customFormat="1" ht="15" customHeight="1" thickTop="1" thickBot="1">
      <c r="A313" s="872" t="s">
        <v>279</v>
      </c>
      <c r="B313" s="862">
        <v>1451.3411500000002</v>
      </c>
      <c r="C313" s="862">
        <v>761.79959999999994</v>
      </c>
      <c r="D313" s="862">
        <v>0</v>
      </c>
      <c r="E313" s="862">
        <v>0</v>
      </c>
      <c r="F313" s="862">
        <v>2213.14075</v>
      </c>
    </row>
    <row r="314" spans="1:7" s="263" customFormat="1" ht="15" customHeight="1" thickTop="1" thickBot="1">
      <c r="A314" s="870" t="s">
        <v>280</v>
      </c>
      <c r="B314" s="860">
        <v>398892.60595</v>
      </c>
      <c r="C314" s="860">
        <v>96036.836889999991</v>
      </c>
      <c r="D314" s="860">
        <v>13.34798</v>
      </c>
      <c r="E314" s="860">
        <v>702.12184999999999</v>
      </c>
      <c r="F314" s="860">
        <v>495644.91266999993</v>
      </c>
    </row>
    <row r="315" spans="1:7" s="263" customFormat="1" ht="15" customHeight="1" thickTop="1" thickBot="1">
      <c r="A315" s="872" t="s">
        <v>281</v>
      </c>
      <c r="B315" s="862">
        <v>-4128.3951900000002</v>
      </c>
      <c r="C315" s="862">
        <v>-464.42611999999997</v>
      </c>
      <c r="D315" s="862">
        <v>0</v>
      </c>
      <c r="E315" s="862">
        <v>0</v>
      </c>
      <c r="F315" s="862">
        <v>-4592.8213100000003</v>
      </c>
    </row>
    <row r="316" spans="1:7" ht="15" customHeight="1" thickTop="1" thickBot="1">
      <c r="A316" s="870" t="s">
        <v>282</v>
      </c>
      <c r="B316" s="860">
        <v>394764.21076000005</v>
      </c>
      <c r="C316" s="860">
        <v>95572.410769999988</v>
      </c>
      <c r="D316" s="860">
        <v>13.34798</v>
      </c>
      <c r="E316" s="860">
        <v>702.12184999999999</v>
      </c>
      <c r="F316" s="860">
        <v>491052.09135999996</v>
      </c>
      <c r="G316" s="260"/>
    </row>
    <row r="317" spans="1:7" ht="15" customHeight="1" thickTop="1" thickBot="1">
      <c r="A317" s="872" t="s">
        <v>283</v>
      </c>
      <c r="B317" s="862">
        <v>0</v>
      </c>
      <c r="C317" s="862">
        <v>0</v>
      </c>
      <c r="D317" s="862">
        <v>0</v>
      </c>
      <c r="E317" s="862">
        <v>0</v>
      </c>
      <c r="F317" s="862">
        <v>0</v>
      </c>
      <c r="G317" s="260"/>
    </row>
    <row r="318" spans="1:7" ht="15" customHeight="1" thickTop="1" thickBot="1">
      <c r="A318" s="870" t="s">
        <v>284</v>
      </c>
      <c r="B318" s="860">
        <v>394764.21076000005</v>
      </c>
      <c r="C318" s="860">
        <v>95572.410769999988</v>
      </c>
      <c r="D318" s="860">
        <v>13.34798</v>
      </c>
      <c r="E318" s="860">
        <v>702.12184999999999</v>
      </c>
      <c r="F318" s="860">
        <v>491052.09135999996</v>
      </c>
      <c r="G318" s="260"/>
    </row>
    <row r="319" spans="1:7" ht="15" customHeight="1" thickTop="1" thickBot="1">
      <c r="A319" s="861" t="s">
        <v>285</v>
      </c>
      <c r="B319" s="873">
        <v>-183362.78094</v>
      </c>
      <c r="C319" s="873">
        <v>0</v>
      </c>
      <c r="D319" s="873">
        <v>0</v>
      </c>
      <c r="E319" s="873">
        <v>0</v>
      </c>
      <c r="F319" s="873">
        <v>-183362.78094</v>
      </c>
      <c r="G319" s="260"/>
    </row>
    <row r="320" spans="1:7" ht="15" customHeight="1" thickTop="1" thickBot="1">
      <c r="A320" s="870" t="s">
        <v>286</v>
      </c>
      <c r="B320" s="860">
        <v>211401.42982000002</v>
      </c>
      <c r="C320" s="860">
        <v>95572.410769999988</v>
      </c>
      <c r="D320" s="860">
        <v>13.34798</v>
      </c>
      <c r="E320" s="860">
        <v>702.12184999999999</v>
      </c>
      <c r="F320" s="860">
        <v>307689.31042000005</v>
      </c>
      <c r="G320" s="260"/>
    </row>
    <row r="321" spans="1:7" ht="15.75" thickTop="1">
      <c r="A321" s="314"/>
      <c r="G321" s="260"/>
    </row>
    <row r="322" spans="1:7" ht="15.75">
      <c r="A322" s="33"/>
      <c r="G322" s="260"/>
    </row>
    <row r="323" spans="1:7" ht="15.75">
      <c r="A323" s="33"/>
      <c r="G323" s="260"/>
    </row>
    <row r="324" spans="1:7" ht="15.75">
      <c r="A324" s="33"/>
      <c r="G324" s="260"/>
    </row>
    <row r="325" spans="1:7" ht="15.75">
      <c r="A325" s="33"/>
      <c r="G325" s="260"/>
    </row>
    <row r="326" spans="1:7" ht="15.75">
      <c r="A326" s="33"/>
      <c r="G326" s="260"/>
    </row>
    <row r="327" spans="1:7" ht="15.75">
      <c r="A327" s="33"/>
      <c r="G327" s="260"/>
    </row>
    <row r="328" spans="1:7" ht="15.75">
      <c r="A328" s="33"/>
      <c r="G328" s="260"/>
    </row>
    <row r="329" spans="1:7" ht="15.75">
      <c r="A329" s="33"/>
      <c r="G329" s="260"/>
    </row>
    <row r="330" spans="1:7" ht="15.75">
      <c r="A330" s="33"/>
      <c r="G330" s="260"/>
    </row>
    <row r="331" spans="1:7" ht="15.75">
      <c r="A331" s="33"/>
      <c r="G331" s="260"/>
    </row>
    <row r="332" spans="1:7" ht="15.75">
      <c r="A332" s="33"/>
      <c r="G332" s="260"/>
    </row>
    <row r="333" spans="1:7" ht="15.75">
      <c r="A333" s="33"/>
      <c r="G333" s="260"/>
    </row>
    <row r="334" spans="1:7" ht="15.75">
      <c r="A334" s="33"/>
      <c r="G334" s="260"/>
    </row>
    <row r="335" spans="1:7" ht="15.75">
      <c r="A335" s="33"/>
      <c r="G335" s="260"/>
    </row>
    <row r="336" spans="1:7" ht="15.75">
      <c r="A336" s="33"/>
      <c r="G336" s="260"/>
    </row>
    <row r="337" spans="1:7" ht="15.75">
      <c r="A337" s="33"/>
      <c r="G337" s="260"/>
    </row>
    <row r="338" spans="1:7" ht="15.75">
      <c r="A338" s="33"/>
      <c r="G338" s="260"/>
    </row>
    <row r="339" spans="1:7" ht="15.75">
      <c r="A339" s="33"/>
      <c r="G339" s="260"/>
    </row>
    <row r="340" spans="1:7" ht="15.75">
      <c r="A340" s="33"/>
      <c r="G340" s="260"/>
    </row>
    <row r="341" spans="1:7" ht="15.75">
      <c r="A341" s="33"/>
      <c r="G341" s="260"/>
    </row>
    <row r="342" spans="1:7" ht="15.75">
      <c r="A342" s="33"/>
      <c r="G342" s="260"/>
    </row>
    <row r="343" spans="1:7" ht="15.75">
      <c r="A343" s="33"/>
      <c r="G343" s="260"/>
    </row>
    <row r="344" spans="1:7" ht="15.75">
      <c r="A344" s="33"/>
      <c r="G344" s="260"/>
    </row>
    <row r="345" spans="1:7" ht="15.75">
      <c r="A345" s="33"/>
      <c r="G345" s="260"/>
    </row>
    <row r="346" spans="1:7" ht="15.75">
      <c r="A346" s="33"/>
      <c r="G346" s="260"/>
    </row>
    <row r="347" spans="1:7" ht="15.75">
      <c r="A347" s="33"/>
      <c r="G347" s="260"/>
    </row>
    <row r="348" spans="1:7" ht="15.75">
      <c r="A348" s="33"/>
      <c r="G348" s="260"/>
    </row>
    <row r="349" spans="1:7" ht="15.75">
      <c r="A349" s="33"/>
      <c r="G349" s="260"/>
    </row>
    <row r="350" spans="1:7" ht="15.75">
      <c r="A350" s="33"/>
      <c r="G350" s="260"/>
    </row>
    <row r="351" spans="1:7" ht="15.75">
      <c r="A351" s="33"/>
      <c r="G351" s="260"/>
    </row>
    <row r="352" spans="1:7" ht="15.75">
      <c r="A352" s="33"/>
      <c r="G352" s="260"/>
    </row>
    <row r="353" spans="1:7" ht="15.75">
      <c r="A353" s="33"/>
      <c r="G353" s="260"/>
    </row>
    <row r="354" spans="1:7" ht="15.75">
      <c r="A354" s="33"/>
      <c r="G354" s="260"/>
    </row>
    <row r="355" spans="1:7" ht="15.75">
      <c r="A355" s="33"/>
      <c r="G355" s="260"/>
    </row>
    <row r="356" spans="1:7" ht="15.75">
      <c r="A356" s="33"/>
      <c r="G356" s="260"/>
    </row>
    <row r="357" spans="1:7" ht="15.75">
      <c r="A357" s="33"/>
      <c r="G357" s="260"/>
    </row>
    <row r="358" spans="1:7" ht="15.75">
      <c r="A358" s="33"/>
      <c r="G358" s="260"/>
    </row>
    <row r="359" spans="1:7" ht="15.75">
      <c r="A359" s="33"/>
      <c r="G359" s="260"/>
    </row>
    <row r="360" spans="1:7" ht="15.75">
      <c r="A360" s="33"/>
      <c r="G360" s="260"/>
    </row>
    <row r="361" spans="1:7" ht="15.75">
      <c r="A361" s="33"/>
      <c r="G361" s="260"/>
    </row>
    <row r="362" spans="1:7" ht="15.75">
      <c r="A362" s="33"/>
      <c r="G362" s="260"/>
    </row>
    <row r="363" spans="1:7" ht="15.75">
      <c r="A363" s="33"/>
      <c r="G363" s="260"/>
    </row>
    <row r="364" spans="1:7" ht="15.75">
      <c r="A364" s="33"/>
      <c r="G364" s="260"/>
    </row>
    <row r="365" spans="1:7" ht="15.75">
      <c r="A365" s="33"/>
      <c r="G365" s="260"/>
    </row>
    <row r="366" spans="1:7" ht="15.75">
      <c r="A366" s="33"/>
      <c r="G366" s="260"/>
    </row>
    <row r="367" spans="1:7" ht="15.75">
      <c r="A367" s="33"/>
      <c r="G367" s="260"/>
    </row>
    <row r="368" spans="1:7" ht="15.75">
      <c r="A368" s="33"/>
      <c r="G368" s="260"/>
    </row>
    <row r="369" spans="1:7" ht="15.75">
      <c r="A369" s="33"/>
      <c r="G369" s="260"/>
    </row>
    <row r="370" spans="1:7" ht="15.75">
      <c r="A370" s="33"/>
      <c r="G370" s="260"/>
    </row>
    <row r="371" spans="1:7" ht="15.75">
      <c r="A371" s="33"/>
      <c r="G371" s="260"/>
    </row>
    <row r="372" spans="1:7" ht="15.75">
      <c r="A372" s="33"/>
      <c r="G372" s="260"/>
    </row>
    <row r="373" spans="1:7" ht="15.75">
      <c r="A373" s="33"/>
      <c r="G373" s="260"/>
    </row>
    <row r="374" spans="1:7" ht="15.75">
      <c r="A374" s="33"/>
      <c r="G374" s="260"/>
    </row>
    <row r="375" spans="1:7" ht="15.75">
      <c r="A375" s="33"/>
      <c r="G375" s="260"/>
    </row>
    <row r="376" spans="1:7" ht="15.75">
      <c r="A376" s="33"/>
      <c r="G376" s="260"/>
    </row>
    <row r="377" spans="1:7" ht="15.75">
      <c r="A377" s="33"/>
      <c r="G377" s="260"/>
    </row>
    <row r="378" spans="1:7" ht="15.75">
      <c r="A378" s="33"/>
      <c r="G378" s="260"/>
    </row>
    <row r="379" spans="1:7" ht="15.75">
      <c r="A379" s="33"/>
      <c r="G379" s="260"/>
    </row>
    <row r="380" spans="1:7" ht="15.75">
      <c r="A380" s="33"/>
      <c r="G380" s="260"/>
    </row>
    <row r="381" spans="1:7" ht="15.75">
      <c r="A381" s="33"/>
      <c r="G381" s="260"/>
    </row>
    <row r="382" spans="1:7" ht="15.75">
      <c r="A382" s="33"/>
      <c r="G382" s="260"/>
    </row>
    <row r="383" spans="1:7" ht="15.75">
      <c r="A383" s="33"/>
      <c r="G383" s="260"/>
    </row>
    <row r="384" spans="1:7" ht="15.75">
      <c r="A384" s="33"/>
      <c r="G384" s="260"/>
    </row>
    <row r="385" spans="1:7" ht="15.75">
      <c r="A385" s="33"/>
      <c r="G385" s="260"/>
    </row>
    <row r="386" spans="1:7" ht="15.75">
      <c r="A386" s="33"/>
      <c r="G386" s="260"/>
    </row>
    <row r="387" spans="1:7" ht="15.75">
      <c r="A387" s="33"/>
      <c r="G387" s="260"/>
    </row>
    <row r="388" spans="1:7" ht="15.75">
      <c r="A388" s="33"/>
      <c r="G388" s="260"/>
    </row>
    <row r="389" spans="1:7" ht="15.75">
      <c r="A389" s="33"/>
      <c r="G389" s="260"/>
    </row>
    <row r="390" spans="1:7" ht="15.75">
      <c r="A390" s="33"/>
      <c r="G390" s="260"/>
    </row>
    <row r="391" spans="1:7" ht="15.75">
      <c r="A391" s="33"/>
      <c r="G391" s="260"/>
    </row>
    <row r="392" spans="1:7" ht="15.75">
      <c r="A392" s="33"/>
      <c r="G392" s="260"/>
    </row>
    <row r="393" spans="1:7" ht="15.75">
      <c r="A393" s="33"/>
      <c r="G393" s="260"/>
    </row>
    <row r="394" spans="1:7" ht="15.75">
      <c r="A394" s="33"/>
      <c r="G394" s="260"/>
    </row>
    <row r="395" spans="1:7" ht="15.75">
      <c r="A395" s="33"/>
      <c r="G395" s="260"/>
    </row>
    <row r="396" spans="1:7" ht="15.75">
      <c r="A396" s="33"/>
      <c r="G396" s="260"/>
    </row>
    <row r="397" spans="1:7" ht="15.75">
      <c r="A397" s="33"/>
      <c r="G397" s="260"/>
    </row>
    <row r="398" spans="1:7" ht="15.75">
      <c r="A398" s="33"/>
      <c r="G398" s="260"/>
    </row>
    <row r="399" spans="1:7" ht="15.75">
      <c r="A399" s="33"/>
      <c r="G399" s="260"/>
    </row>
    <row r="400" spans="1:7" ht="15.75">
      <c r="A400" s="33"/>
      <c r="G400" s="260"/>
    </row>
    <row r="401" spans="1:7" ht="15.75">
      <c r="A401" s="33"/>
      <c r="G401" s="260"/>
    </row>
    <row r="402" spans="1:7" ht="15.75">
      <c r="A402" s="33"/>
      <c r="G402" s="260"/>
    </row>
    <row r="403" spans="1:7" ht="15.75">
      <c r="A403" s="33"/>
      <c r="G403" s="260"/>
    </row>
    <row r="404" spans="1:7" ht="15.75">
      <c r="A404" s="33"/>
      <c r="G404" s="260"/>
    </row>
    <row r="405" spans="1:7" ht="15.75">
      <c r="A405" s="33"/>
      <c r="G405" s="260"/>
    </row>
    <row r="406" spans="1:7" ht="15.75">
      <c r="A406" s="33"/>
      <c r="G406" s="260"/>
    </row>
    <row r="407" spans="1:7" ht="15.75">
      <c r="A407" s="33"/>
      <c r="G407" s="260"/>
    </row>
    <row r="408" spans="1:7" ht="15.75">
      <c r="A408" s="33"/>
      <c r="G408" s="260"/>
    </row>
    <row r="409" spans="1:7" ht="15.75">
      <c r="A409" s="33"/>
      <c r="G409" s="260"/>
    </row>
    <row r="410" spans="1:7" ht="15.75">
      <c r="A410" s="33"/>
      <c r="G410" s="260"/>
    </row>
    <row r="411" spans="1:7" ht="15.75">
      <c r="A411" s="33"/>
      <c r="G411" s="260"/>
    </row>
    <row r="412" spans="1:7" ht="15.75">
      <c r="A412" s="33"/>
      <c r="G412" s="260"/>
    </row>
    <row r="413" spans="1:7" ht="15.75">
      <c r="A413" s="33"/>
      <c r="G413" s="260"/>
    </row>
    <row r="414" spans="1:7" ht="15.75">
      <c r="A414" s="33"/>
      <c r="G414" s="260"/>
    </row>
    <row r="415" spans="1:7" ht="15.75">
      <c r="A415" s="33"/>
      <c r="G415" s="260"/>
    </row>
    <row r="416" spans="1:7" ht="15.75">
      <c r="A416" s="33"/>
      <c r="G416" s="260"/>
    </row>
    <row r="417" spans="1:7" ht="15.75">
      <c r="A417" s="33"/>
      <c r="G417" s="260"/>
    </row>
    <row r="418" spans="1:7" ht="15.75">
      <c r="A418" s="33"/>
      <c r="G418" s="260"/>
    </row>
    <row r="419" spans="1:7" ht="15.75">
      <c r="A419" s="33"/>
      <c r="G419" s="260"/>
    </row>
    <row r="420" spans="1:7" ht="15.75">
      <c r="A420" s="33"/>
      <c r="G420" s="260"/>
    </row>
    <row r="421" spans="1:7" ht="15.75">
      <c r="A421" s="33"/>
      <c r="G421" s="260"/>
    </row>
    <row r="422" spans="1:7" ht="15.75">
      <c r="A422" s="33"/>
      <c r="G422" s="260"/>
    </row>
    <row r="423" spans="1:7" ht="15.75">
      <c r="A423" s="33"/>
      <c r="G423" s="260"/>
    </row>
    <row r="424" spans="1:7" ht="15.75">
      <c r="A424" s="33"/>
      <c r="G424" s="260"/>
    </row>
    <row r="425" spans="1:7" ht="15.75">
      <c r="A425" s="33"/>
      <c r="G425" s="260"/>
    </row>
    <row r="426" spans="1:7" ht="15.75">
      <c r="A426" s="33"/>
      <c r="G426" s="260"/>
    </row>
    <row r="427" spans="1:7" ht="15.75">
      <c r="A427" s="33"/>
      <c r="G427" s="260"/>
    </row>
    <row r="428" spans="1:7" ht="15.75">
      <c r="A428" s="33"/>
      <c r="G428" s="260"/>
    </row>
    <row r="429" spans="1:7" ht="15.75">
      <c r="A429" s="33"/>
      <c r="G429" s="260"/>
    </row>
    <row r="430" spans="1:7" ht="15.75">
      <c r="A430" s="33"/>
      <c r="G430" s="260"/>
    </row>
    <row r="431" spans="1:7" ht="15.75">
      <c r="A431" s="33"/>
      <c r="G431" s="260"/>
    </row>
    <row r="432" spans="1:7" ht="15.75">
      <c r="A432" s="33"/>
      <c r="G432" s="260"/>
    </row>
    <row r="433" spans="1:7" ht="15.75">
      <c r="A433" s="33"/>
      <c r="G433" s="260"/>
    </row>
    <row r="434" spans="1:7" ht="15.75">
      <c r="A434" s="33"/>
      <c r="G434" s="260"/>
    </row>
    <row r="435" spans="1:7" ht="15.75">
      <c r="A435" s="33"/>
      <c r="G435" s="260"/>
    </row>
    <row r="436" spans="1:7" ht="15.75">
      <c r="A436" s="33"/>
      <c r="G436" s="260"/>
    </row>
    <row r="437" spans="1:7" ht="15.75">
      <c r="A437" s="33"/>
      <c r="G437" s="260"/>
    </row>
    <row r="438" spans="1:7" ht="15.75">
      <c r="A438" s="33"/>
      <c r="G438" s="260"/>
    </row>
    <row r="439" spans="1:7" ht="15.75">
      <c r="A439" s="33"/>
      <c r="G439" s="260"/>
    </row>
    <row r="440" spans="1:7" ht="15.75">
      <c r="A440" s="33"/>
      <c r="G440" s="260"/>
    </row>
    <row r="441" spans="1:7" ht="15.75">
      <c r="A441" s="33"/>
      <c r="G441" s="260"/>
    </row>
    <row r="442" spans="1:7" ht="15.75">
      <c r="A442" s="33"/>
      <c r="G442" s="260"/>
    </row>
    <row r="443" spans="1:7" ht="15.75">
      <c r="A443" s="33"/>
      <c r="G443" s="260"/>
    </row>
    <row r="444" spans="1:7" ht="15.75">
      <c r="A444" s="33"/>
      <c r="G444" s="260"/>
    </row>
    <row r="445" spans="1:7" ht="15.75">
      <c r="A445" s="33"/>
      <c r="G445" s="260"/>
    </row>
    <row r="446" spans="1:7" ht="15.75">
      <c r="A446" s="33"/>
      <c r="G446" s="260"/>
    </row>
    <row r="447" spans="1:7" ht="15.75">
      <c r="A447" s="33"/>
      <c r="G447" s="260"/>
    </row>
    <row r="448" spans="1:7" ht="15.75">
      <c r="A448" s="33"/>
      <c r="G448" s="260"/>
    </row>
    <row r="449" spans="1:7" ht="15.75">
      <c r="A449" s="33"/>
      <c r="G449" s="260"/>
    </row>
    <row r="450" spans="1:7" ht="15.75">
      <c r="A450" s="33"/>
      <c r="G450" s="260"/>
    </row>
    <row r="451" spans="1:7" ht="15.75">
      <c r="A451" s="33"/>
      <c r="G451" s="260"/>
    </row>
    <row r="452" spans="1:7" ht="15.75">
      <c r="A452" s="33"/>
      <c r="G452" s="260"/>
    </row>
    <row r="453" spans="1:7" ht="15.75">
      <c r="A453" s="33"/>
      <c r="G453" s="260"/>
    </row>
    <row r="454" spans="1:7" ht="15.75">
      <c r="A454" s="33"/>
      <c r="G454" s="260"/>
    </row>
    <row r="455" spans="1:7" ht="15.75">
      <c r="A455" s="33"/>
      <c r="G455" s="260"/>
    </row>
    <row r="456" spans="1:7" ht="15.75">
      <c r="A456" s="33"/>
      <c r="G456" s="260"/>
    </row>
    <row r="457" spans="1:7" ht="15.75">
      <c r="A457" s="33"/>
      <c r="G457" s="260"/>
    </row>
    <row r="458" spans="1:7" ht="15.75">
      <c r="A458" s="33"/>
      <c r="G458" s="260"/>
    </row>
    <row r="459" spans="1:7" ht="15.75">
      <c r="A459" s="33"/>
      <c r="G459" s="260"/>
    </row>
    <row r="460" spans="1:7" ht="15.75">
      <c r="A460" s="33"/>
      <c r="G460" s="260"/>
    </row>
    <row r="461" spans="1:7" ht="15.75">
      <c r="A461" s="33"/>
      <c r="G461" s="260"/>
    </row>
    <row r="462" spans="1:7" ht="15.75">
      <c r="A462" s="33"/>
      <c r="G462" s="260"/>
    </row>
    <row r="463" spans="1:7" ht="15.75">
      <c r="A463" s="33"/>
      <c r="G463" s="260"/>
    </row>
    <row r="464" spans="1:7" ht="15.75">
      <c r="A464" s="33"/>
      <c r="G464" s="260"/>
    </row>
    <row r="465" spans="1:7" ht="15.75">
      <c r="A465" s="33"/>
      <c r="G465" s="260"/>
    </row>
    <row r="466" spans="1:7" ht="15.75">
      <c r="A466" s="33"/>
      <c r="G466" s="260"/>
    </row>
    <row r="467" spans="1:7" ht="15.75">
      <c r="A467" s="33"/>
      <c r="G467" s="260"/>
    </row>
    <row r="468" spans="1:7" ht="15.75">
      <c r="A468" s="33"/>
      <c r="G468" s="260"/>
    </row>
    <row r="469" spans="1:7" ht="15.75">
      <c r="A469" s="33"/>
      <c r="G469" s="260"/>
    </row>
    <row r="470" spans="1:7" ht="15.75">
      <c r="A470" s="33"/>
      <c r="G470" s="260"/>
    </row>
    <row r="471" spans="1:7" ht="15.75">
      <c r="A471" s="33"/>
      <c r="G471" s="260"/>
    </row>
    <row r="472" spans="1:7" ht="15.75">
      <c r="A472" s="33"/>
      <c r="G472" s="260"/>
    </row>
    <row r="473" spans="1:7" ht="15.75">
      <c r="A473" s="33"/>
      <c r="G473" s="260"/>
    </row>
    <row r="474" spans="1:7" ht="15.75">
      <c r="A474" s="33"/>
      <c r="G474" s="260"/>
    </row>
    <row r="475" spans="1:7" ht="15.75">
      <c r="A475" s="33"/>
      <c r="G475" s="260"/>
    </row>
    <row r="476" spans="1:7" ht="15.75">
      <c r="A476" s="33"/>
      <c r="G476" s="260"/>
    </row>
    <row r="477" spans="1:7" ht="15.75">
      <c r="A477" s="33"/>
      <c r="G477" s="260"/>
    </row>
    <row r="478" spans="1:7" ht="15.75">
      <c r="A478" s="33"/>
      <c r="G478" s="260"/>
    </row>
    <row r="479" spans="1:7" ht="15.75">
      <c r="A479" s="33"/>
      <c r="G479" s="260"/>
    </row>
    <row r="480" spans="1:7" ht="15.75">
      <c r="A480" s="33"/>
      <c r="G480" s="260"/>
    </row>
    <row r="481" spans="1:7" ht="15.75">
      <c r="A481" s="33"/>
      <c r="G481" s="260"/>
    </row>
    <row r="482" spans="1:7" ht="15.75">
      <c r="A482" s="33"/>
      <c r="G482" s="260"/>
    </row>
    <row r="483" spans="1:7" ht="15.75">
      <c r="A483" s="33"/>
      <c r="G483" s="260"/>
    </row>
    <row r="484" spans="1:7" ht="15.75">
      <c r="A484" s="33"/>
      <c r="G484" s="260"/>
    </row>
    <row r="485" spans="1:7" ht="15.75">
      <c r="A485" s="33"/>
      <c r="G485" s="260"/>
    </row>
    <row r="486" spans="1:7" ht="15.75">
      <c r="A486" s="33"/>
      <c r="G486" s="260"/>
    </row>
    <row r="487" spans="1:7" ht="15.75">
      <c r="A487" s="33"/>
      <c r="G487" s="260"/>
    </row>
    <row r="488" spans="1:7" ht="15.75">
      <c r="A488" s="33"/>
      <c r="G488" s="260"/>
    </row>
    <row r="489" spans="1:7" ht="15.75">
      <c r="A489" s="33"/>
      <c r="G489" s="260"/>
    </row>
    <row r="490" spans="1:7" ht="15.75">
      <c r="A490" s="33"/>
      <c r="G490" s="260"/>
    </row>
    <row r="491" spans="1:7" ht="15.75">
      <c r="A491" s="33"/>
      <c r="G491" s="260"/>
    </row>
    <row r="492" spans="1:7" ht="15.75">
      <c r="A492" s="33"/>
      <c r="G492" s="260"/>
    </row>
    <row r="493" spans="1:7" ht="15.75">
      <c r="A493" s="33"/>
      <c r="G493" s="260"/>
    </row>
    <row r="494" spans="1:7" ht="15.75">
      <c r="A494" s="33"/>
      <c r="G494" s="260"/>
    </row>
    <row r="495" spans="1:7" ht="15.75">
      <c r="A495" s="33"/>
      <c r="G495" s="260"/>
    </row>
    <row r="496" spans="1:7" ht="15.75">
      <c r="A496" s="33"/>
      <c r="G496" s="260"/>
    </row>
    <row r="497" spans="1:7" ht="15.75">
      <c r="A497" s="33"/>
      <c r="G497" s="260"/>
    </row>
    <row r="498" spans="1:7" ht="15.75">
      <c r="A498" s="33"/>
      <c r="G498" s="260"/>
    </row>
    <row r="499" spans="1:7" ht="15.75">
      <c r="A499" s="33"/>
      <c r="G499" s="260"/>
    </row>
    <row r="500" spans="1:7" ht="15.75">
      <c r="A500" s="33"/>
      <c r="G500" s="260"/>
    </row>
    <row r="501" spans="1:7" ht="15.75">
      <c r="A501" s="33"/>
      <c r="G501" s="260"/>
    </row>
    <row r="502" spans="1:7" ht="15.75">
      <c r="A502" s="33"/>
      <c r="G502" s="260"/>
    </row>
    <row r="503" spans="1:7" ht="15.75">
      <c r="A503" s="33"/>
      <c r="G503" s="260"/>
    </row>
    <row r="504" spans="1:7" ht="15.75">
      <c r="A504" s="33"/>
      <c r="G504" s="260"/>
    </row>
    <row r="505" spans="1:7" ht="15.75">
      <c r="A505" s="33"/>
      <c r="G505" s="260"/>
    </row>
    <row r="506" spans="1:7" ht="15.75">
      <c r="A506" s="33"/>
      <c r="G506" s="260"/>
    </row>
    <row r="507" spans="1:7" ht="15.75">
      <c r="A507" s="33"/>
      <c r="G507" s="260"/>
    </row>
    <row r="508" spans="1:7" ht="15.75">
      <c r="A508" s="33"/>
      <c r="G508" s="260"/>
    </row>
    <row r="509" spans="1:7" ht="15.75">
      <c r="A509" s="33"/>
      <c r="G509" s="260"/>
    </row>
    <row r="510" spans="1:7" ht="15.75">
      <c r="A510" s="33"/>
      <c r="G510" s="260"/>
    </row>
    <row r="511" spans="1:7" ht="15.75">
      <c r="A511" s="33"/>
      <c r="G511" s="260"/>
    </row>
    <row r="512" spans="1:7" ht="15.75">
      <c r="A512" s="33"/>
      <c r="G512" s="260"/>
    </row>
    <row r="513" spans="1:7" ht="15.75">
      <c r="A513" s="33"/>
      <c r="G513" s="260"/>
    </row>
    <row r="514" spans="1:7" ht="15.75">
      <c r="A514" s="33"/>
      <c r="G514" s="260"/>
    </row>
    <row r="515" spans="1:7" ht="15.75">
      <c r="A515" s="33"/>
      <c r="G515" s="260"/>
    </row>
    <row r="516" spans="1:7" ht="15.75">
      <c r="A516" s="33"/>
      <c r="G516" s="260"/>
    </row>
    <row r="517" spans="1:7" ht="15.75">
      <c r="A517" s="33"/>
      <c r="G517" s="260"/>
    </row>
    <row r="518" spans="1:7" ht="15.75">
      <c r="A518" s="33"/>
      <c r="G518" s="260"/>
    </row>
    <row r="519" spans="1:7" ht="15.75">
      <c r="A519" s="33"/>
      <c r="G519" s="260"/>
    </row>
    <row r="520" spans="1:7" ht="15.75">
      <c r="A520" s="33"/>
      <c r="G520" s="260"/>
    </row>
    <row r="521" spans="1:7" ht="15.75">
      <c r="A521" s="33"/>
      <c r="G521" s="260"/>
    </row>
    <row r="522" spans="1:7" ht="15.75">
      <c r="A522" s="33"/>
      <c r="G522" s="260"/>
    </row>
    <row r="523" spans="1:7" ht="15.75">
      <c r="A523" s="33"/>
      <c r="G523" s="260"/>
    </row>
    <row r="524" spans="1:7" ht="15.75">
      <c r="A524" s="33"/>
      <c r="G524" s="260"/>
    </row>
    <row r="525" spans="1:7" ht="15.75">
      <c r="A525" s="33"/>
      <c r="G525" s="260"/>
    </row>
    <row r="526" spans="1:7" ht="15.75">
      <c r="A526" s="33"/>
      <c r="G526" s="260"/>
    </row>
    <row r="527" spans="1:7" ht="15.75">
      <c r="A527" s="33"/>
      <c r="G527" s="260"/>
    </row>
    <row r="528" spans="1:7" ht="15.75">
      <c r="A528" s="33"/>
      <c r="G528" s="260"/>
    </row>
    <row r="529" spans="1:7" ht="15.75">
      <c r="A529" s="33"/>
      <c r="G529" s="260"/>
    </row>
    <row r="530" spans="1:7" ht="15.75">
      <c r="A530" s="33"/>
      <c r="G530" s="260"/>
    </row>
    <row r="531" spans="1:7" ht="15.75">
      <c r="A531" s="33"/>
      <c r="G531" s="260"/>
    </row>
    <row r="532" spans="1:7" ht="15.75">
      <c r="A532" s="33"/>
      <c r="G532" s="260"/>
    </row>
    <row r="533" spans="1:7" ht="15.75">
      <c r="A533" s="33"/>
      <c r="G533" s="260"/>
    </row>
    <row r="534" spans="1:7" ht="15.75">
      <c r="A534" s="33"/>
      <c r="G534" s="260"/>
    </row>
    <row r="535" spans="1:7" ht="15.75">
      <c r="A535" s="33"/>
      <c r="G535" s="260"/>
    </row>
    <row r="536" spans="1:7" ht="15.75">
      <c r="A536" s="33"/>
      <c r="G536" s="260"/>
    </row>
    <row r="537" spans="1:7" ht="15.75">
      <c r="A537" s="33"/>
      <c r="G537" s="260"/>
    </row>
    <row r="538" spans="1:7" ht="15.75">
      <c r="A538" s="33"/>
      <c r="G538" s="260"/>
    </row>
    <row r="539" spans="1:7" ht="15.75">
      <c r="A539" s="33"/>
      <c r="G539" s="260"/>
    </row>
    <row r="540" spans="1:7" ht="15.75">
      <c r="A540" s="33"/>
      <c r="G540" s="260"/>
    </row>
    <row r="541" spans="1:7" ht="15.75">
      <c r="A541" s="33"/>
      <c r="G541" s="260"/>
    </row>
    <row r="542" spans="1:7" ht="15.75">
      <c r="A542" s="33"/>
      <c r="G542" s="260"/>
    </row>
    <row r="543" spans="1:7" ht="15.75">
      <c r="A543" s="33"/>
      <c r="G543" s="260"/>
    </row>
    <row r="544" spans="1:7" ht="15.75">
      <c r="A544" s="33"/>
      <c r="G544" s="260"/>
    </row>
    <row r="545" spans="1:7" ht="15.75">
      <c r="A545" s="33"/>
      <c r="G545" s="260"/>
    </row>
    <row r="546" spans="1:7" ht="15.75">
      <c r="A546" s="33"/>
      <c r="G546" s="260"/>
    </row>
    <row r="547" spans="1:7" ht="15.75">
      <c r="A547" s="33"/>
      <c r="G547" s="260"/>
    </row>
    <row r="548" spans="1:7" ht="15.75">
      <c r="A548" s="33"/>
      <c r="G548" s="260"/>
    </row>
    <row r="549" spans="1:7" ht="15.75">
      <c r="A549" s="33"/>
      <c r="G549" s="260"/>
    </row>
    <row r="550" spans="1:7" ht="15.75">
      <c r="A550" s="33"/>
      <c r="G550" s="260"/>
    </row>
    <row r="551" spans="1:7" ht="15.75">
      <c r="A551" s="33"/>
      <c r="G551" s="260"/>
    </row>
    <row r="552" spans="1:7" ht="15.75">
      <c r="A552" s="33"/>
      <c r="G552" s="260"/>
    </row>
    <row r="553" spans="1:7" ht="15.75">
      <c r="A553" s="33"/>
      <c r="G553" s="260"/>
    </row>
    <row r="554" spans="1:7" ht="15.75">
      <c r="A554" s="33"/>
      <c r="G554" s="260"/>
    </row>
    <row r="555" spans="1:7" ht="15.75">
      <c r="A555" s="33"/>
      <c r="G555" s="260"/>
    </row>
    <row r="556" spans="1:7" ht="15.75">
      <c r="A556" s="33"/>
      <c r="G556" s="260"/>
    </row>
    <row r="557" spans="1:7" ht="15.75">
      <c r="A557" s="33"/>
      <c r="G557" s="260"/>
    </row>
    <row r="558" spans="1:7" ht="15.75">
      <c r="A558" s="33"/>
      <c r="G558" s="260"/>
    </row>
    <row r="559" spans="1:7" ht="15.75">
      <c r="A559" s="33"/>
      <c r="G559" s="260"/>
    </row>
    <row r="560" spans="1:7" ht="15.75">
      <c r="A560" s="33"/>
      <c r="G560" s="260"/>
    </row>
    <row r="561" spans="1:7" ht="15.75">
      <c r="A561" s="33"/>
      <c r="G561" s="260"/>
    </row>
    <row r="562" spans="1:7" ht="15.75">
      <c r="A562" s="33"/>
      <c r="G562" s="260"/>
    </row>
    <row r="563" spans="1:7" ht="15.75">
      <c r="A563" s="33"/>
      <c r="G563" s="260"/>
    </row>
    <row r="564" spans="1:7" ht="15.75">
      <c r="A564" s="33"/>
      <c r="G564" s="260"/>
    </row>
    <row r="565" spans="1:7" ht="15.75">
      <c r="A565" s="33"/>
      <c r="G565" s="260"/>
    </row>
    <row r="566" spans="1:7" ht="15.75">
      <c r="A566" s="33"/>
      <c r="G566" s="260"/>
    </row>
    <row r="567" spans="1:7" ht="15.75">
      <c r="A567" s="33"/>
      <c r="G567" s="260"/>
    </row>
    <row r="568" spans="1:7" ht="15.75">
      <c r="A568" s="33"/>
      <c r="G568" s="260"/>
    </row>
    <row r="569" spans="1:7" ht="15.75">
      <c r="A569" s="33"/>
      <c r="G569" s="260"/>
    </row>
    <row r="570" spans="1:7" ht="15.75">
      <c r="A570" s="33"/>
      <c r="G570" s="260"/>
    </row>
    <row r="571" spans="1:7" ht="15.75">
      <c r="A571" s="33"/>
      <c r="G571" s="260"/>
    </row>
    <row r="572" spans="1:7" ht="15.75">
      <c r="A572" s="33"/>
      <c r="G572" s="260"/>
    </row>
    <row r="573" spans="1:7" ht="15.75">
      <c r="A573" s="33"/>
      <c r="G573" s="260"/>
    </row>
    <row r="574" spans="1:7" ht="15.75">
      <c r="A574" s="33"/>
      <c r="G574" s="260"/>
    </row>
    <row r="575" spans="1:7" ht="15.75">
      <c r="A575" s="33"/>
      <c r="G575" s="260"/>
    </row>
    <row r="576" spans="1:7" ht="15.75">
      <c r="A576" s="33"/>
      <c r="G576" s="260"/>
    </row>
    <row r="577" spans="1:7" ht="15.75">
      <c r="A577" s="33"/>
      <c r="G577" s="260"/>
    </row>
    <row r="578" spans="1:7" ht="15.75">
      <c r="A578" s="33"/>
      <c r="G578" s="260"/>
    </row>
    <row r="579" spans="1:7" ht="15.75">
      <c r="A579" s="33"/>
      <c r="G579" s="260"/>
    </row>
    <row r="580" spans="1:7" ht="15.75">
      <c r="A580" s="33"/>
      <c r="G580" s="260"/>
    </row>
    <row r="581" spans="1:7" ht="15.75">
      <c r="A581" s="33"/>
      <c r="G581" s="260"/>
    </row>
    <row r="582" spans="1:7" ht="15.75">
      <c r="A582" s="33"/>
      <c r="G582" s="260"/>
    </row>
    <row r="583" spans="1:7" ht="15.75">
      <c r="A583" s="33"/>
      <c r="G583" s="260"/>
    </row>
    <row r="584" spans="1:7" ht="15.75">
      <c r="A584" s="33"/>
      <c r="G584" s="260"/>
    </row>
    <row r="585" spans="1:7" ht="15.75">
      <c r="A585" s="33"/>
      <c r="G585" s="260"/>
    </row>
    <row r="586" spans="1:7" ht="15.75">
      <c r="A586" s="33"/>
      <c r="G586" s="260"/>
    </row>
    <row r="587" spans="1:7" ht="15.75">
      <c r="A587" s="33"/>
      <c r="G587" s="260"/>
    </row>
    <row r="588" spans="1:7" ht="15.75">
      <c r="A588" s="33"/>
      <c r="G588" s="260"/>
    </row>
    <row r="589" spans="1:7" ht="15.75">
      <c r="A589" s="33"/>
      <c r="G589" s="260"/>
    </row>
    <row r="590" spans="1:7" ht="15.75">
      <c r="A590" s="33"/>
      <c r="G590" s="260"/>
    </row>
    <row r="591" spans="1:7" ht="15.75">
      <c r="A591" s="33"/>
      <c r="G591" s="260"/>
    </row>
    <row r="592" spans="1:7" ht="15.75">
      <c r="A592" s="33"/>
      <c r="G592" s="260"/>
    </row>
    <row r="593" spans="1:7" ht="15.75">
      <c r="A593" s="33"/>
      <c r="G593" s="260"/>
    </row>
    <row r="594" spans="1:7" ht="15.75">
      <c r="A594" s="33"/>
      <c r="G594" s="260"/>
    </row>
    <row r="595" spans="1:7" ht="15.75">
      <c r="A595" s="33"/>
      <c r="G595" s="260"/>
    </row>
    <row r="596" spans="1:7" ht="15.75">
      <c r="A596" s="33"/>
      <c r="G596" s="260"/>
    </row>
    <row r="597" spans="1:7" ht="15.75">
      <c r="A597" s="33"/>
      <c r="G597" s="260"/>
    </row>
    <row r="598" spans="1:7" ht="15.75">
      <c r="A598" s="33"/>
      <c r="G598" s="260"/>
    </row>
    <row r="599" spans="1:7" ht="15.75">
      <c r="A599" s="33"/>
      <c r="G599" s="260"/>
    </row>
    <row r="600" spans="1:7" ht="15.75">
      <c r="A600" s="33"/>
      <c r="G600" s="260"/>
    </row>
    <row r="601" spans="1:7" ht="15.75">
      <c r="A601" s="33"/>
      <c r="G601" s="260"/>
    </row>
    <row r="602" spans="1:7" ht="15.75">
      <c r="A602" s="33"/>
      <c r="G602" s="260"/>
    </row>
    <row r="603" spans="1:7" ht="15.75">
      <c r="A603" s="33"/>
      <c r="G603" s="260"/>
    </row>
    <row r="604" spans="1:7" ht="15.75">
      <c r="A604" s="33"/>
      <c r="G604" s="260"/>
    </row>
    <row r="605" spans="1:7" ht="15.75">
      <c r="A605" s="33"/>
      <c r="G605" s="260"/>
    </row>
    <row r="606" spans="1:7" ht="15.75">
      <c r="A606" s="33"/>
      <c r="G606" s="260"/>
    </row>
    <row r="607" spans="1:7" ht="15.75">
      <c r="A607" s="33"/>
      <c r="G607" s="260"/>
    </row>
    <row r="608" spans="1:7" ht="15.75">
      <c r="A608" s="33"/>
      <c r="G608" s="260"/>
    </row>
    <row r="609" spans="1:7" ht="15.75">
      <c r="A609" s="33"/>
      <c r="G609" s="260"/>
    </row>
    <row r="610" spans="1:7" ht="15.75">
      <c r="A610" s="33"/>
      <c r="G610" s="260"/>
    </row>
    <row r="611" spans="1:7" ht="15.75">
      <c r="A611" s="33"/>
      <c r="G611" s="260"/>
    </row>
    <row r="612" spans="1:7" ht="15.75">
      <c r="A612" s="33"/>
      <c r="G612" s="260"/>
    </row>
    <row r="613" spans="1:7" ht="15.75">
      <c r="A613" s="33"/>
      <c r="G613" s="260"/>
    </row>
    <row r="614" spans="1:7" ht="15.75">
      <c r="A614" s="33"/>
      <c r="G614" s="260"/>
    </row>
    <row r="615" spans="1:7" ht="15.75">
      <c r="A615" s="33"/>
      <c r="G615" s="260"/>
    </row>
    <row r="616" spans="1:7" ht="15.75">
      <c r="A616" s="33"/>
      <c r="G616" s="260"/>
    </row>
    <row r="617" spans="1:7" ht="15.75">
      <c r="A617" s="33"/>
      <c r="G617" s="260"/>
    </row>
    <row r="618" spans="1:7" ht="15.75">
      <c r="A618" s="33"/>
      <c r="G618" s="260"/>
    </row>
    <row r="619" spans="1:7" ht="15.75">
      <c r="A619" s="33"/>
      <c r="G619" s="260"/>
    </row>
    <row r="620" spans="1:7" ht="15.75">
      <c r="A620" s="33"/>
      <c r="G620" s="260"/>
    </row>
    <row r="621" spans="1:7" ht="15.75">
      <c r="A621" s="33"/>
      <c r="G621" s="260"/>
    </row>
    <row r="622" spans="1:7" ht="15.75">
      <c r="A622" s="33"/>
      <c r="G622" s="260"/>
    </row>
    <row r="623" spans="1:7" ht="15.75">
      <c r="A623" s="33"/>
      <c r="G623" s="260"/>
    </row>
    <row r="624" spans="1:7" ht="15.75">
      <c r="A624" s="33"/>
      <c r="G624" s="260"/>
    </row>
    <row r="625" spans="1:7" ht="15.75">
      <c r="A625" s="33"/>
      <c r="G625" s="260"/>
    </row>
    <row r="626" spans="1:7" ht="15.75">
      <c r="A626" s="33"/>
      <c r="G626" s="260"/>
    </row>
    <row r="627" spans="1:7" ht="15.75">
      <c r="A627" s="33"/>
      <c r="G627" s="260"/>
    </row>
    <row r="628" spans="1:7" ht="15.75">
      <c r="A628" s="33"/>
      <c r="G628" s="260"/>
    </row>
    <row r="629" spans="1:7" ht="15.75">
      <c r="A629" s="33"/>
      <c r="G629" s="260"/>
    </row>
    <row r="630" spans="1:7" ht="15.75">
      <c r="A630" s="33"/>
      <c r="G630" s="260"/>
    </row>
    <row r="631" spans="1:7" ht="15.75">
      <c r="A631" s="33"/>
      <c r="G631" s="260"/>
    </row>
    <row r="632" spans="1:7" ht="15.75">
      <c r="A632" s="33"/>
      <c r="G632" s="260"/>
    </row>
    <row r="633" spans="1:7" ht="15.75">
      <c r="A633" s="33"/>
      <c r="G633" s="260"/>
    </row>
    <row r="634" spans="1:7" ht="15.75">
      <c r="A634" s="33"/>
      <c r="G634" s="260"/>
    </row>
    <row r="635" spans="1:7">
      <c r="G635" s="260"/>
    </row>
    <row r="636" spans="1:7">
      <c r="G636" s="260"/>
    </row>
    <row r="637" spans="1:7">
      <c r="B637" s="268"/>
      <c r="C637" s="268"/>
      <c r="D637" s="268"/>
      <c r="E637" s="268"/>
      <c r="F637" s="268"/>
      <c r="G637" s="260"/>
    </row>
    <row r="638" spans="1:7">
      <c r="B638" s="268"/>
      <c r="C638" s="268"/>
      <c r="D638" s="268"/>
      <c r="E638" s="268"/>
      <c r="F638" s="268"/>
      <c r="G638" s="260"/>
    </row>
    <row r="639" spans="1:7">
      <c r="B639" s="268"/>
      <c r="C639" s="268"/>
      <c r="D639" s="268"/>
      <c r="E639" s="268"/>
      <c r="F639" s="268"/>
      <c r="G639" s="260"/>
    </row>
    <row r="640" spans="1:7">
      <c r="B640" s="268"/>
      <c r="C640" s="268"/>
      <c r="D640" s="268"/>
      <c r="E640" s="268"/>
      <c r="F640" s="268"/>
      <c r="G640" s="260"/>
    </row>
    <row r="641" spans="2:7">
      <c r="B641" s="268"/>
      <c r="C641" s="268"/>
      <c r="D641" s="268"/>
      <c r="E641" s="268"/>
      <c r="F641" s="268"/>
      <c r="G641" s="260"/>
    </row>
    <row r="642" spans="2:7">
      <c r="B642" s="268"/>
      <c r="C642" s="268"/>
      <c r="D642" s="268"/>
      <c r="E642" s="268"/>
      <c r="F642" s="268"/>
      <c r="G642" s="260"/>
    </row>
    <row r="643" spans="2:7">
      <c r="B643" s="268"/>
      <c r="C643" s="268"/>
      <c r="D643" s="268"/>
      <c r="E643" s="268"/>
      <c r="F643" s="268"/>
      <c r="G643" s="260"/>
    </row>
    <row r="644" spans="2:7">
      <c r="B644" s="268"/>
      <c r="C644" s="268"/>
      <c r="D644" s="268"/>
      <c r="E644" s="268"/>
      <c r="F644" s="268"/>
      <c r="G644" s="260"/>
    </row>
    <row r="645" spans="2:7">
      <c r="B645" s="268"/>
      <c r="C645" s="268"/>
      <c r="D645" s="268"/>
      <c r="E645" s="268"/>
      <c r="F645" s="268"/>
      <c r="G645" s="260"/>
    </row>
    <row r="646" spans="2:7">
      <c r="B646" s="268"/>
      <c r="C646" s="268"/>
      <c r="D646" s="268"/>
      <c r="E646" s="268"/>
      <c r="F646" s="268"/>
      <c r="G646" s="260"/>
    </row>
    <row r="647" spans="2:7">
      <c r="B647" s="268"/>
      <c r="C647" s="268"/>
      <c r="D647" s="268"/>
      <c r="E647" s="268"/>
      <c r="F647" s="268"/>
    </row>
    <row r="648" spans="2:7">
      <c r="B648" s="268"/>
      <c r="C648" s="268"/>
      <c r="D648" s="268"/>
      <c r="E648" s="268"/>
      <c r="F648" s="268"/>
    </row>
    <row r="649" spans="2:7">
      <c r="B649" s="268"/>
      <c r="C649" s="268"/>
      <c r="D649" s="268"/>
      <c r="E649" s="268"/>
      <c r="F649" s="268"/>
    </row>
    <row r="650" spans="2:7">
      <c r="B650" s="268"/>
      <c r="C650" s="268"/>
      <c r="D650" s="268"/>
      <c r="E650" s="268"/>
      <c r="F650" s="268"/>
    </row>
    <row r="651" spans="2:7">
      <c r="B651" s="268"/>
      <c r="C651" s="268"/>
      <c r="D651" s="268"/>
      <c r="E651" s="268"/>
      <c r="F651" s="268"/>
    </row>
    <row r="652" spans="2:7">
      <c r="B652" s="268"/>
      <c r="C652" s="268"/>
      <c r="D652" s="268"/>
      <c r="E652" s="268"/>
      <c r="F652" s="268"/>
    </row>
    <row r="653" spans="2:7">
      <c r="B653" s="268"/>
      <c r="C653" s="268"/>
      <c r="D653" s="268"/>
      <c r="E653" s="268"/>
      <c r="F653" s="268"/>
    </row>
    <row r="654" spans="2:7">
      <c r="B654" s="268"/>
      <c r="C654" s="268"/>
      <c r="D654" s="268"/>
      <c r="E654" s="268"/>
      <c r="F654" s="268"/>
    </row>
    <row r="655" spans="2:7">
      <c r="B655" s="268"/>
      <c r="C655" s="268"/>
      <c r="D655" s="268"/>
      <c r="E655" s="268"/>
      <c r="F655" s="268"/>
    </row>
    <row r="656" spans="2:7">
      <c r="B656" s="268"/>
      <c r="C656" s="268"/>
      <c r="D656" s="268"/>
      <c r="E656" s="268"/>
      <c r="F656" s="268"/>
    </row>
    <row r="657" spans="2:6">
      <c r="B657" s="268"/>
      <c r="C657" s="268"/>
      <c r="D657" s="268"/>
      <c r="E657" s="268"/>
      <c r="F657" s="268"/>
    </row>
    <row r="658" spans="2:6">
      <c r="B658" s="268"/>
      <c r="C658" s="268"/>
      <c r="D658" s="268"/>
      <c r="E658" s="268"/>
      <c r="F658" s="268"/>
    </row>
    <row r="659" spans="2:6">
      <c r="B659" s="268"/>
      <c r="C659" s="268"/>
      <c r="D659" s="268"/>
      <c r="E659" s="268"/>
      <c r="F659" s="268"/>
    </row>
    <row r="660" spans="2:6">
      <c r="B660" s="268"/>
      <c r="C660" s="268"/>
      <c r="D660" s="268"/>
      <c r="E660" s="268"/>
      <c r="F660" s="268"/>
    </row>
    <row r="661" spans="2:6">
      <c r="B661" s="268"/>
      <c r="C661" s="268"/>
      <c r="D661" s="268"/>
      <c r="E661" s="268"/>
      <c r="F661" s="268"/>
    </row>
    <row r="662" spans="2:6">
      <c r="B662" s="268"/>
      <c r="C662" s="268"/>
      <c r="D662" s="268"/>
      <c r="E662" s="268"/>
      <c r="F662" s="268"/>
    </row>
    <row r="663" spans="2:6">
      <c r="B663" s="268"/>
      <c r="C663" s="268"/>
      <c r="D663" s="268"/>
      <c r="E663" s="268"/>
      <c r="F663" s="268"/>
    </row>
    <row r="664" spans="2:6">
      <c r="B664" s="268"/>
      <c r="C664" s="268"/>
      <c r="D664" s="268"/>
      <c r="E664" s="268"/>
      <c r="F664" s="268"/>
    </row>
    <row r="665" spans="2:6">
      <c r="B665" s="268"/>
      <c r="C665" s="268"/>
      <c r="D665" s="268"/>
      <c r="E665" s="268"/>
      <c r="F665" s="268"/>
    </row>
    <row r="666" spans="2:6">
      <c r="B666" s="268"/>
      <c r="C666" s="268"/>
      <c r="D666" s="268"/>
      <c r="E666" s="268"/>
      <c r="F666" s="268"/>
    </row>
    <row r="667" spans="2:6">
      <c r="B667" s="268"/>
      <c r="C667" s="268"/>
      <c r="D667" s="268"/>
      <c r="E667" s="268"/>
      <c r="F667" s="268"/>
    </row>
    <row r="668" spans="2:6">
      <c r="B668" s="268"/>
      <c r="C668" s="268"/>
      <c r="D668" s="268"/>
      <c r="E668" s="268"/>
      <c r="F668" s="268"/>
    </row>
    <row r="669" spans="2:6">
      <c r="B669" s="268"/>
      <c r="C669" s="268"/>
      <c r="D669" s="268"/>
      <c r="E669" s="268"/>
      <c r="F669" s="268"/>
    </row>
    <row r="670" spans="2:6">
      <c r="B670" s="268"/>
      <c r="C670" s="268"/>
      <c r="D670" s="268"/>
      <c r="E670" s="268"/>
      <c r="F670" s="268"/>
    </row>
    <row r="671" spans="2:6">
      <c r="B671" s="268"/>
      <c r="C671" s="268"/>
      <c r="D671" s="268"/>
      <c r="E671" s="268"/>
      <c r="F671" s="268"/>
    </row>
    <row r="672" spans="2:6">
      <c r="B672" s="268"/>
      <c r="C672" s="268"/>
      <c r="D672" s="268"/>
      <c r="E672" s="268"/>
      <c r="F672" s="268"/>
    </row>
    <row r="673" spans="2:6">
      <c r="B673" s="268"/>
      <c r="C673" s="268"/>
      <c r="D673" s="268"/>
      <c r="E673" s="268"/>
      <c r="F673" s="268"/>
    </row>
    <row r="674" spans="2:6">
      <c r="B674" s="268"/>
      <c r="C674" s="268"/>
      <c r="D674" s="268"/>
      <c r="E674" s="268"/>
      <c r="F674" s="268"/>
    </row>
    <row r="675" spans="2:6">
      <c r="B675" s="268"/>
      <c r="C675" s="268"/>
      <c r="D675" s="268"/>
      <c r="E675" s="268"/>
      <c r="F675" s="268"/>
    </row>
    <row r="676" spans="2:6">
      <c r="B676" s="268"/>
      <c r="C676" s="268"/>
      <c r="D676" s="268"/>
      <c r="E676" s="268"/>
      <c r="F676" s="268"/>
    </row>
    <row r="677" spans="2:6">
      <c r="B677" s="268"/>
      <c r="C677" s="268"/>
      <c r="D677" s="268"/>
      <c r="E677" s="268"/>
      <c r="F677" s="268"/>
    </row>
    <row r="678" spans="2:6">
      <c r="B678" s="268"/>
      <c r="C678" s="268"/>
      <c r="D678" s="268"/>
      <c r="E678" s="268"/>
      <c r="F678" s="268"/>
    </row>
    <row r="679" spans="2:6">
      <c r="B679" s="268"/>
      <c r="C679" s="268"/>
      <c r="D679" s="268"/>
      <c r="E679" s="268"/>
      <c r="F679" s="268"/>
    </row>
    <row r="680" spans="2:6">
      <c r="B680" s="268"/>
      <c r="C680" s="268"/>
      <c r="D680" s="268"/>
      <c r="E680" s="268"/>
      <c r="F680" s="268"/>
    </row>
    <row r="681" spans="2:6">
      <c r="B681" s="268"/>
      <c r="C681" s="268"/>
      <c r="D681" s="268"/>
      <c r="E681" s="268"/>
      <c r="F681" s="268"/>
    </row>
    <row r="682" spans="2:6">
      <c r="B682" s="268"/>
      <c r="C682" s="268"/>
      <c r="D682" s="268"/>
      <c r="E682" s="268"/>
      <c r="F682" s="268"/>
    </row>
    <row r="683" spans="2:6">
      <c r="B683" s="268"/>
      <c r="C683" s="268"/>
      <c r="D683" s="268"/>
      <c r="E683" s="268"/>
      <c r="F683" s="268"/>
    </row>
    <row r="684" spans="2:6">
      <c r="B684" s="268"/>
      <c r="C684" s="268"/>
      <c r="D684" s="268"/>
      <c r="E684" s="268"/>
      <c r="F684" s="268"/>
    </row>
    <row r="685" spans="2:6">
      <c r="B685" s="268"/>
      <c r="C685" s="268"/>
      <c r="D685" s="268"/>
      <c r="E685" s="268"/>
      <c r="F685" s="268"/>
    </row>
    <row r="686" spans="2:6">
      <c r="B686" s="268"/>
      <c r="C686" s="268"/>
      <c r="D686" s="268"/>
      <c r="E686" s="268"/>
      <c r="F686" s="268"/>
    </row>
    <row r="687" spans="2:6">
      <c r="B687" s="268"/>
      <c r="C687" s="268"/>
      <c r="D687" s="268"/>
      <c r="E687" s="268"/>
      <c r="F687" s="268"/>
    </row>
    <row r="688" spans="2:6">
      <c r="B688" s="268"/>
      <c r="C688" s="268"/>
      <c r="D688" s="268"/>
      <c r="E688" s="268"/>
      <c r="F688" s="268"/>
    </row>
    <row r="689" spans="2:6">
      <c r="B689" s="268"/>
      <c r="C689" s="268"/>
      <c r="D689" s="268"/>
      <c r="E689" s="268"/>
      <c r="F689" s="268"/>
    </row>
    <row r="690" spans="2:6">
      <c r="B690" s="268"/>
      <c r="C690" s="268"/>
      <c r="D690" s="268"/>
      <c r="E690" s="268"/>
      <c r="F690" s="268"/>
    </row>
    <row r="691" spans="2:6">
      <c r="B691" s="268"/>
      <c r="C691" s="268"/>
      <c r="D691" s="268"/>
      <c r="E691" s="268"/>
      <c r="F691" s="268"/>
    </row>
    <row r="692" spans="2:6">
      <c r="B692" s="268"/>
      <c r="C692" s="268"/>
      <c r="D692" s="268"/>
      <c r="E692" s="268"/>
      <c r="F692" s="268"/>
    </row>
    <row r="693" spans="2:6">
      <c r="B693" s="268"/>
      <c r="C693" s="268"/>
      <c r="D693" s="268"/>
      <c r="E693" s="268"/>
      <c r="F693" s="268"/>
    </row>
    <row r="694" spans="2:6">
      <c r="B694" s="268"/>
      <c r="C694" s="268"/>
      <c r="D694" s="268"/>
      <c r="E694" s="268"/>
      <c r="F694" s="268"/>
    </row>
    <row r="695" spans="2:6">
      <c r="B695" s="268"/>
      <c r="C695" s="268"/>
      <c r="D695" s="268"/>
      <c r="E695" s="268"/>
      <c r="F695" s="268"/>
    </row>
    <row r="696" spans="2:6">
      <c r="B696" s="268"/>
      <c r="C696" s="268"/>
      <c r="D696" s="268"/>
      <c r="E696" s="268"/>
      <c r="F696" s="268"/>
    </row>
    <row r="697" spans="2:6">
      <c r="B697" s="268"/>
      <c r="C697" s="268"/>
      <c r="D697" s="268"/>
      <c r="E697" s="268"/>
      <c r="F697" s="268"/>
    </row>
    <row r="698" spans="2:6">
      <c r="B698" s="268"/>
      <c r="C698" s="268"/>
      <c r="D698" s="268"/>
      <c r="E698" s="268"/>
      <c r="F698" s="268"/>
    </row>
    <row r="699" spans="2:6">
      <c r="B699" s="268"/>
      <c r="C699" s="268"/>
      <c r="D699" s="268"/>
      <c r="E699" s="268"/>
      <c r="F699" s="268"/>
    </row>
    <row r="700" spans="2:6">
      <c r="B700" s="268"/>
      <c r="C700" s="268"/>
      <c r="D700" s="268"/>
      <c r="E700" s="268"/>
      <c r="F700" s="268"/>
    </row>
    <row r="701" spans="2:6">
      <c r="B701" s="268"/>
      <c r="C701" s="268"/>
      <c r="D701" s="268"/>
      <c r="E701" s="268"/>
      <c r="F701" s="268"/>
    </row>
    <row r="702" spans="2:6">
      <c r="B702" s="268"/>
      <c r="C702" s="268"/>
      <c r="D702" s="268"/>
      <c r="E702" s="268"/>
      <c r="F702" s="268"/>
    </row>
    <row r="703" spans="2:6">
      <c r="B703" s="268"/>
      <c r="C703" s="268"/>
      <c r="D703" s="268"/>
      <c r="E703" s="268"/>
      <c r="F703" s="268"/>
    </row>
    <row r="704" spans="2:6">
      <c r="B704" s="268"/>
      <c r="C704" s="268"/>
      <c r="D704" s="268"/>
      <c r="E704" s="268"/>
      <c r="F704" s="268"/>
    </row>
    <row r="705" spans="2:6">
      <c r="B705" s="268"/>
      <c r="C705" s="268"/>
      <c r="D705" s="268"/>
      <c r="E705" s="268"/>
      <c r="F705" s="268"/>
    </row>
    <row r="706" spans="2:6">
      <c r="B706" s="268"/>
      <c r="C706" s="268"/>
      <c r="D706" s="268"/>
      <c r="E706" s="268"/>
      <c r="F706" s="268"/>
    </row>
    <row r="707" spans="2:6">
      <c r="B707" s="268"/>
      <c r="C707" s="268"/>
      <c r="D707" s="268"/>
      <c r="E707" s="268"/>
      <c r="F707" s="268"/>
    </row>
    <row r="708" spans="2:6">
      <c r="B708" s="268"/>
      <c r="C708" s="268"/>
      <c r="D708" s="268"/>
      <c r="E708" s="268"/>
      <c r="F708" s="268"/>
    </row>
    <row r="709" spans="2:6">
      <c r="B709" s="268"/>
      <c r="C709" s="268"/>
      <c r="D709" s="268"/>
      <c r="E709" s="268"/>
      <c r="F709" s="268"/>
    </row>
    <row r="710" spans="2:6">
      <c r="B710" s="268"/>
      <c r="C710" s="268"/>
      <c r="D710" s="268"/>
      <c r="E710" s="268"/>
      <c r="F710" s="268"/>
    </row>
    <row r="711" spans="2:6">
      <c r="B711" s="268"/>
      <c r="C711" s="268"/>
      <c r="D711" s="268"/>
      <c r="E711" s="268"/>
      <c r="F711" s="268"/>
    </row>
    <row r="712" spans="2:6">
      <c r="B712" s="268"/>
      <c r="C712" s="268"/>
      <c r="D712" s="268"/>
      <c r="E712" s="268"/>
      <c r="F712" s="268"/>
    </row>
    <row r="713" spans="2:6">
      <c r="B713" s="268"/>
      <c r="C713" s="268"/>
      <c r="D713" s="268"/>
      <c r="E713" s="268"/>
      <c r="F713" s="268"/>
    </row>
    <row r="714" spans="2:6">
      <c r="B714" s="268"/>
      <c r="C714" s="268"/>
      <c r="D714" s="268"/>
      <c r="E714" s="268"/>
      <c r="F714" s="268"/>
    </row>
    <row r="715" spans="2:6">
      <c r="B715" s="268"/>
      <c r="C715" s="268"/>
      <c r="D715" s="268"/>
      <c r="E715" s="268"/>
      <c r="F715" s="268"/>
    </row>
    <row r="716" spans="2:6">
      <c r="B716" s="268"/>
      <c r="C716" s="268"/>
      <c r="D716" s="268"/>
      <c r="E716" s="268"/>
      <c r="F716" s="268"/>
    </row>
    <row r="717" spans="2:6">
      <c r="B717" s="268"/>
      <c r="C717" s="268"/>
      <c r="D717" s="268"/>
      <c r="E717" s="268"/>
      <c r="F717" s="268"/>
    </row>
    <row r="718" spans="2:6">
      <c r="B718" s="268"/>
      <c r="C718" s="268"/>
      <c r="D718" s="268"/>
      <c r="E718" s="268"/>
      <c r="F718" s="268"/>
    </row>
    <row r="719" spans="2:6">
      <c r="B719" s="268"/>
      <c r="C719" s="268"/>
      <c r="D719" s="268"/>
      <c r="E719" s="268"/>
      <c r="F719" s="268"/>
    </row>
    <row r="720" spans="2:6">
      <c r="B720" s="268"/>
      <c r="C720" s="268"/>
      <c r="D720" s="268"/>
      <c r="E720" s="268"/>
      <c r="F720" s="268"/>
    </row>
    <row r="721" spans="2:6">
      <c r="B721" s="268"/>
      <c r="C721" s="268"/>
      <c r="D721" s="268"/>
      <c r="E721" s="268"/>
      <c r="F721" s="268"/>
    </row>
    <row r="722" spans="2:6">
      <c r="B722" s="268"/>
      <c r="C722" s="268"/>
      <c r="D722" s="268"/>
      <c r="E722" s="268"/>
      <c r="F722" s="268"/>
    </row>
    <row r="723" spans="2:6">
      <c r="B723" s="268"/>
      <c r="C723" s="268"/>
      <c r="D723" s="268"/>
      <c r="E723" s="268"/>
      <c r="F723" s="268"/>
    </row>
    <row r="724" spans="2:6">
      <c r="B724" s="268"/>
      <c r="C724" s="268"/>
      <c r="D724" s="268"/>
      <c r="E724" s="268"/>
      <c r="F724" s="268"/>
    </row>
    <row r="725" spans="2:6">
      <c r="B725" s="268"/>
      <c r="C725" s="268"/>
      <c r="D725" s="268"/>
      <c r="E725" s="268"/>
      <c r="F725" s="268"/>
    </row>
    <row r="726" spans="2:6">
      <c r="B726" s="268"/>
      <c r="C726" s="268"/>
      <c r="D726" s="268"/>
      <c r="E726" s="268"/>
      <c r="F726" s="268"/>
    </row>
    <row r="727" spans="2:6">
      <c r="B727" s="268"/>
      <c r="C727" s="268"/>
      <c r="D727" s="268"/>
      <c r="E727" s="268"/>
      <c r="F727" s="268"/>
    </row>
    <row r="728" spans="2:6">
      <c r="B728" s="268"/>
      <c r="C728" s="268"/>
      <c r="D728" s="268"/>
      <c r="E728" s="268"/>
      <c r="F728" s="268"/>
    </row>
    <row r="729" spans="2:6">
      <c r="B729" s="268"/>
      <c r="C729" s="268"/>
      <c r="D729" s="268"/>
      <c r="E729" s="268"/>
      <c r="F729" s="268"/>
    </row>
    <row r="730" spans="2:6">
      <c r="B730" s="268"/>
      <c r="C730" s="268"/>
      <c r="D730" s="268"/>
      <c r="E730" s="268"/>
      <c r="F730" s="268"/>
    </row>
    <row r="731" spans="2:6">
      <c r="B731" s="268"/>
      <c r="C731" s="268"/>
      <c r="D731" s="268"/>
      <c r="E731" s="268"/>
      <c r="F731" s="268"/>
    </row>
    <row r="732" spans="2:6">
      <c r="B732" s="268"/>
      <c r="C732" s="268"/>
      <c r="D732" s="268"/>
      <c r="E732" s="268"/>
      <c r="F732" s="268"/>
    </row>
    <row r="733" spans="2:6">
      <c r="B733" s="268"/>
      <c r="C733" s="268"/>
      <c r="D733" s="268"/>
      <c r="E733" s="268"/>
      <c r="F733" s="268"/>
    </row>
    <row r="734" spans="2:6">
      <c r="B734" s="268"/>
      <c r="C734" s="268"/>
      <c r="D734" s="268"/>
      <c r="E734" s="268"/>
      <c r="F734" s="268"/>
    </row>
    <row r="735" spans="2:6">
      <c r="B735" s="268"/>
      <c r="C735" s="268"/>
      <c r="D735" s="268"/>
      <c r="E735" s="268"/>
      <c r="F735" s="268"/>
    </row>
    <row r="736" spans="2:6">
      <c r="B736" s="268"/>
      <c r="C736" s="268"/>
      <c r="D736" s="268"/>
      <c r="E736" s="268"/>
      <c r="F736" s="268"/>
    </row>
    <row r="737" spans="2:6">
      <c r="B737" s="268"/>
      <c r="C737" s="268"/>
      <c r="D737" s="268"/>
      <c r="E737" s="268"/>
      <c r="F737" s="268"/>
    </row>
    <row r="738" spans="2:6">
      <c r="B738" s="268"/>
      <c r="C738" s="268"/>
      <c r="D738" s="268"/>
      <c r="E738" s="268"/>
      <c r="F738" s="268"/>
    </row>
    <row r="739" spans="2:6">
      <c r="B739" s="268"/>
      <c r="C739" s="268"/>
      <c r="D739" s="268"/>
      <c r="E739" s="268"/>
      <c r="F739" s="268"/>
    </row>
    <row r="740" spans="2:6">
      <c r="B740" s="268"/>
      <c r="C740" s="268"/>
      <c r="D740" s="268"/>
      <c r="E740" s="268"/>
      <c r="F740" s="268"/>
    </row>
    <row r="741" spans="2:6">
      <c r="B741" s="268"/>
      <c r="C741" s="268"/>
      <c r="D741" s="268"/>
      <c r="E741" s="268"/>
      <c r="F741" s="268"/>
    </row>
    <row r="742" spans="2:6">
      <c r="B742" s="268"/>
      <c r="C742" s="268"/>
      <c r="D742" s="268"/>
      <c r="E742" s="268"/>
      <c r="F742" s="268"/>
    </row>
    <row r="743" spans="2:6">
      <c r="B743" s="268"/>
      <c r="C743" s="268"/>
      <c r="D743" s="268"/>
      <c r="E743" s="268"/>
      <c r="F743" s="268"/>
    </row>
    <row r="744" spans="2:6">
      <c r="B744" s="268"/>
      <c r="C744" s="268"/>
      <c r="D744" s="268"/>
      <c r="E744" s="268"/>
      <c r="F744" s="268"/>
    </row>
    <row r="745" spans="2:6">
      <c r="B745" s="268"/>
      <c r="C745" s="268"/>
      <c r="D745" s="268"/>
      <c r="E745" s="268"/>
      <c r="F745" s="268"/>
    </row>
    <row r="746" spans="2:6">
      <c r="B746" s="268"/>
      <c r="C746" s="268"/>
      <c r="D746" s="268"/>
      <c r="E746" s="268"/>
      <c r="F746" s="268"/>
    </row>
    <row r="747" spans="2:6">
      <c r="B747" s="268"/>
      <c r="C747" s="268"/>
      <c r="D747" s="268"/>
      <c r="E747" s="268"/>
      <c r="F747" s="268"/>
    </row>
    <row r="748" spans="2:6">
      <c r="B748" s="268"/>
      <c r="C748" s="268"/>
      <c r="D748" s="268"/>
      <c r="E748" s="268"/>
      <c r="F748" s="268"/>
    </row>
    <row r="749" spans="2:6">
      <c r="B749" s="268"/>
      <c r="C749" s="268"/>
      <c r="D749" s="268"/>
      <c r="E749" s="268"/>
      <c r="F749" s="268"/>
    </row>
    <row r="750" spans="2:6">
      <c r="B750" s="268"/>
      <c r="C750" s="268"/>
      <c r="D750" s="268"/>
      <c r="E750" s="268"/>
      <c r="F750" s="268"/>
    </row>
    <row r="751" spans="2:6">
      <c r="B751" s="268"/>
      <c r="C751" s="268"/>
      <c r="D751" s="268"/>
      <c r="E751" s="268"/>
      <c r="F751" s="268"/>
    </row>
    <row r="752" spans="2:6">
      <c r="B752" s="268"/>
      <c r="C752" s="268"/>
      <c r="D752" s="268"/>
      <c r="E752" s="268"/>
      <c r="F752" s="268"/>
    </row>
    <row r="753" spans="2:6">
      <c r="B753" s="268"/>
      <c r="C753" s="268"/>
      <c r="D753" s="268"/>
      <c r="E753" s="268"/>
      <c r="F753" s="268"/>
    </row>
    <row r="754" spans="2:6">
      <c r="B754" s="268"/>
      <c r="C754" s="268"/>
      <c r="D754" s="268"/>
      <c r="E754" s="268"/>
      <c r="F754" s="268"/>
    </row>
    <row r="755" spans="2:6">
      <c r="B755" s="268"/>
      <c r="C755" s="268"/>
      <c r="D755" s="268"/>
      <c r="E755" s="268"/>
      <c r="F755" s="268"/>
    </row>
    <row r="756" spans="2:6">
      <c r="B756" s="268"/>
      <c r="C756" s="268"/>
      <c r="D756" s="268"/>
      <c r="E756" s="268"/>
      <c r="F756" s="268"/>
    </row>
    <row r="757" spans="2:6">
      <c r="B757" s="268"/>
      <c r="C757" s="268"/>
      <c r="D757" s="268"/>
      <c r="E757" s="268"/>
      <c r="F757" s="268"/>
    </row>
    <row r="758" spans="2:6">
      <c r="B758" s="268"/>
      <c r="C758" s="268"/>
      <c r="D758" s="268"/>
      <c r="E758" s="268"/>
      <c r="F758" s="268"/>
    </row>
    <row r="759" spans="2:6">
      <c r="B759" s="268"/>
      <c r="C759" s="268"/>
      <c r="D759" s="268"/>
      <c r="E759" s="268"/>
      <c r="F759" s="268"/>
    </row>
    <row r="760" spans="2:6">
      <c r="B760" s="268"/>
      <c r="C760" s="268"/>
      <c r="D760" s="268"/>
      <c r="E760" s="268"/>
      <c r="F760" s="268"/>
    </row>
    <row r="761" spans="2:6">
      <c r="B761" s="268"/>
      <c r="C761" s="268"/>
      <c r="D761" s="268"/>
      <c r="E761" s="268"/>
      <c r="F761" s="268"/>
    </row>
    <row r="762" spans="2:6">
      <c r="B762" s="268"/>
      <c r="C762" s="268"/>
      <c r="D762" s="268"/>
      <c r="E762" s="268"/>
      <c r="F762" s="268"/>
    </row>
    <row r="763" spans="2:6">
      <c r="B763" s="268"/>
      <c r="C763" s="268"/>
      <c r="D763" s="268"/>
      <c r="E763" s="268"/>
      <c r="F763" s="268"/>
    </row>
    <row r="764" spans="2:6">
      <c r="B764" s="268"/>
      <c r="C764" s="268"/>
      <c r="D764" s="268"/>
      <c r="E764" s="268"/>
      <c r="F764" s="268"/>
    </row>
    <row r="765" spans="2:6">
      <c r="B765" s="268"/>
      <c r="C765" s="268"/>
      <c r="D765" s="268"/>
      <c r="E765" s="268"/>
      <c r="F765" s="268"/>
    </row>
    <row r="766" spans="2:6">
      <c r="B766" s="268"/>
      <c r="C766" s="268"/>
      <c r="D766" s="268"/>
      <c r="E766" s="268"/>
      <c r="F766" s="268"/>
    </row>
    <row r="767" spans="2:6">
      <c r="B767" s="268"/>
      <c r="C767" s="268"/>
      <c r="D767" s="268"/>
      <c r="E767" s="268"/>
      <c r="F767" s="268"/>
    </row>
    <row r="768" spans="2:6">
      <c r="B768" s="268"/>
      <c r="C768" s="268"/>
      <c r="D768" s="268"/>
      <c r="E768" s="268"/>
      <c r="F768" s="268"/>
    </row>
    <row r="769" spans="2:6">
      <c r="B769" s="268"/>
      <c r="C769" s="268"/>
      <c r="D769" s="268"/>
      <c r="E769" s="268"/>
      <c r="F769" s="268"/>
    </row>
    <row r="770" spans="2:6">
      <c r="B770" s="268"/>
      <c r="C770" s="268"/>
      <c r="D770" s="268"/>
      <c r="E770" s="268"/>
      <c r="F770" s="268"/>
    </row>
    <row r="771" spans="2:6">
      <c r="B771" s="268"/>
      <c r="C771" s="268"/>
      <c r="D771" s="268"/>
      <c r="E771" s="268"/>
      <c r="F771" s="268"/>
    </row>
    <row r="772" spans="2:6">
      <c r="B772" s="268"/>
      <c r="C772" s="268"/>
      <c r="D772" s="268"/>
      <c r="E772" s="268"/>
      <c r="F772" s="268"/>
    </row>
    <row r="773" spans="2:6">
      <c r="B773" s="268"/>
      <c r="C773" s="268"/>
      <c r="D773" s="268"/>
      <c r="E773" s="268"/>
      <c r="F773" s="268"/>
    </row>
    <row r="774" spans="2:6">
      <c r="B774" s="268"/>
      <c r="C774" s="268"/>
      <c r="D774" s="268"/>
      <c r="E774" s="268"/>
      <c r="F774" s="268"/>
    </row>
    <row r="775" spans="2:6">
      <c r="B775" s="268"/>
      <c r="C775" s="268"/>
      <c r="D775" s="268"/>
      <c r="E775" s="268"/>
      <c r="F775" s="268"/>
    </row>
    <row r="776" spans="2:6">
      <c r="B776" s="268"/>
      <c r="C776" s="268"/>
      <c r="D776" s="268"/>
      <c r="E776" s="268"/>
      <c r="F776" s="268"/>
    </row>
    <row r="777" spans="2:6">
      <c r="B777" s="268"/>
      <c r="C777" s="268"/>
      <c r="D777" s="268"/>
      <c r="E777" s="268"/>
      <c r="F777" s="268"/>
    </row>
    <row r="778" spans="2:6">
      <c r="B778" s="268"/>
      <c r="C778" s="268"/>
      <c r="D778" s="268"/>
      <c r="E778" s="268"/>
      <c r="F778" s="268"/>
    </row>
    <row r="779" spans="2:6">
      <c r="B779" s="268"/>
      <c r="C779" s="268"/>
      <c r="D779" s="268"/>
      <c r="E779" s="268"/>
      <c r="F779" s="268"/>
    </row>
    <row r="780" spans="2:6">
      <c r="B780" s="268"/>
      <c r="C780" s="268"/>
      <c r="D780" s="268"/>
      <c r="E780" s="268"/>
      <c r="F780" s="268"/>
    </row>
    <row r="781" spans="2:6">
      <c r="B781" s="268"/>
      <c r="C781" s="268"/>
      <c r="D781" s="268"/>
      <c r="E781" s="268"/>
      <c r="F781" s="268"/>
    </row>
    <row r="782" spans="2:6">
      <c r="B782" s="268"/>
      <c r="C782" s="268"/>
      <c r="D782" s="268"/>
      <c r="E782" s="268"/>
      <c r="F782" s="268"/>
    </row>
    <row r="783" spans="2:6">
      <c r="B783" s="268"/>
      <c r="C783" s="268"/>
      <c r="D783" s="268"/>
      <c r="E783" s="268"/>
      <c r="F783" s="268"/>
    </row>
    <row r="784" spans="2:6">
      <c r="B784" s="268"/>
      <c r="C784" s="268"/>
      <c r="D784" s="268"/>
      <c r="E784" s="268"/>
      <c r="F784" s="268"/>
    </row>
    <row r="785" spans="2:6">
      <c r="B785" s="268"/>
      <c r="C785" s="268"/>
      <c r="D785" s="268"/>
      <c r="E785" s="268"/>
      <c r="F785" s="268"/>
    </row>
    <row r="786" spans="2:6">
      <c r="B786" s="268"/>
      <c r="C786" s="268"/>
      <c r="D786" s="268"/>
      <c r="E786" s="268"/>
      <c r="F786" s="268"/>
    </row>
    <row r="787" spans="2:6">
      <c r="B787" s="268"/>
      <c r="C787" s="268"/>
      <c r="D787" s="268"/>
      <c r="E787" s="268"/>
      <c r="F787" s="268"/>
    </row>
    <row r="788" spans="2:6">
      <c r="B788" s="268"/>
      <c r="C788" s="268"/>
      <c r="D788" s="268"/>
      <c r="E788" s="268"/>
      <c r="F788" s="268"/>
    </row>
    <row r="789" spans="2:6">
      <c r="B789" s="268"/>
      <c r="C789" s="268"/>
      <c r="D789" s="268"/>
      <c r="E789" s="268"/>
      <c r="F789" s="268"/>
    </row>
    <row r="790" spans="2:6">
      <c r="B790" s="268"/>
      <c r="C790" s="268"/>
      <c r="D790" s="268"/>
      <c r="E790" s="268"/>
      <c r="F790" s="268"/>
    </row>
    <row r="791" spans="2:6">
      <c r="B791" s="268"/>
      <c r="C791" s="268"/>
      <c r="D791" s="268"/>
      <c r="E791" s="268"/>
      <c r="F791" s="268"/>
    </row>
    <row r="792" spans="2:6">
      <c r="B792" s="268"/>
      <c r="C792" s="268"/>
      <c r="D792" s="268"/>
      <c r="E792" s="268"/>
      <c r="F792" s="268"/>
    </row>
    <row r="793" spans="2:6">
      <c r="B793" s="268"/>
      <c r="C793" s="268"/>
      <c r="D793" s="268"/>
      <c r="E793" s="268"/>
      <c r="F793" s="268"/>
    </row>
    <row r="794" spans="2:6">
      <c r="B794" s="268"/>
      <c r="C794" s="268"/>
      <c r="D794" s="268"/>
      <c r="E794" s="268"/>
      <c r="F794" s="268"/>
    </row>
    <row r="795" spans="2:6">
      <c r="B795" s="268"/>
      <c r="C795" s="268"/>
      <c r="D795" s="268"/>
      <c r="E795" s="268"/>
      <c r="F795" s="268"/>
    </row>
    <row r="796" spans="2:6">
      <c r="B796" s="268"/>
      <c r="C796" s="268"/>
      <c r="D796" s="268"/>
      <c r="E796" s="268"/>
      <c r="F796" s="268"/>
    </row>
    <row r="797" spans="2:6">
      <c r="B797" s="268"/>
      <c r="C797" s="268"/>
      <c r="D797" s="268"/>
      <c r="E797" s="268"/>
      <c r="F797" s="268"/>
    </row>
    <row r="798" spans="2:6">
      <c r="B798" s="268"/>
      <c r="C798" s="268"/>
      <c r="D798" s="268"/>
      <c r="E798" s="268"/>
      <c r="F798" s="268"/>
    </row>
    <row r="799" spans="2:6">
      <c r="B799" s="268"/>
      <c r="C799" s="268"/>
      <c r="D799" s="268"/>
      <c r="E799" s="268"/>
      <c r="F799" s="268"/>
    </row>
    <row r="800" spans="2:6">
      <c r="B800" s="268"/>
      <c r="C800" s="268"/>
      <c r="D800" s="268"/>
      <c r="E800" s="268"/>
      <c r="F800" s="268"/>
    </row>
    <row r="801" spans="2:6">
      <c r="B801" s="268"/>
      <c r="C801" s="268"/>
      <c r="D801" s="268"/>
      <c r="E801" s="268"/>
      <c r="F801" s="268"/>
    </row>
    <row r="802" spans="2:6">
      <c r="B802" s="268"/>
      <c r="C802" s="268"/>
      <c r="D802" s="268"/>
      <c r="E802" s="268"/>
      <c r="F802" s="268"/>
    </row>
    <row r="803" spans="2:6">
      <c r="B803" s="268"/>
      <c r="C803" s="268"/>
      <c r="D803" s="268"/>
      <c r="E803" s="268"/>
      <c r="F803" s="268"/>
    </row>
    <row r="804" spans="2:6">
      <c r="B804" s="268"/>
      <c r="C804" s="268"/>
      <c r="D804" s="268"/>
      <c r="E804" s="268"/>
      <c r="F804" s="268"/>
    </row>
    <row r="805" spans="2:6">
      <c r="B805" s="268"/>
      <c r="C805" s="268"/>
      <c r="D805" s="268"/>
      <c r="E805" s="268"/>
      <c r="F805" s="268"/>
    </row>
    <row r="806" spans="2:6">
      <c r="B806" s="268"/>
      <c r="C806" s="268"/>
      <c r="D806" s="268"/>
      <c r="E806" s="268"/>
      <c r="F806" s="268"/>
    </row>
    <row r="807" spans="2:6">
      <c r="B807" s="268"/>
      <c r="C807" s="268"/>
      <c r="D807" s="268"/>
      <c r="E807" s="268"/>
      <c r="F807" s="268"/>
    </row>
    <row r="808" spans="2:6">
      <c r="B808" s="268"/>
      <c r="C808" s="268"/>
      <c r="D808" s="268"/>
      <c r="E808" s="268"/>
      <c r="F808" s="268"/>
    </row>
    <row r="809" spans="2:6">
      <c r="B809" s="268"/>
      <c r="C809" s="268"/>
      <c r="D809" s="268"/>
      <c r="E809" s="268"/>
      <c r="F809" s="268"/>
    </row>
    <row r="810" spans="2:6">
      <c r="B810" s="268"/>
      <c r="C810" s="268"/>
      <c r="D810" s="268"/>
      <c r="E810" s="268"/>
      <c r="F810" s="268"/>
    </row>
    <row r="811" spans="2:6">
      <c r="B811" s="268"/>
      <c r="C811" s="268"/>
      <c r="D811" s="268"/>
      <c r="E811" s="268"/>
      <c r="F811" s="268"/>
    </row>
    <row r="812" spans="2:6">
      <c r="B812" s="268"/>
      <c r="C812" s="268"/>
      <c r="D812" s="268"/>
      <c r="E812" s="268"/>
      <c r="F812" s="268"/>
    </row>
    <row r="813" spans="2:6">
      <c r="B813" s="268"/>
      <c r="C813" s="268"/>
      <c r="D813" s="268"/>
      <c r="E813" s="268"/>
      <c r="F813" s="268"/>
    </row>
    <row r="814" spans="2:6">
      <c r="B814" s="268"/>
      <c r="C814" s="268"/>
      <c r="D814" s="268"/>
      <c r="E814" s="268"/>
      <c r="F814" s="268"/>
    </row>
    <row r="815" spans="2:6">
      <c r="B815" s="268"/>
      <c r="C815" s="268"/>
      <c r="D815" s="268"/>
      <c r="E815" s="268"/>
      <c r="F815" s="268"/>
    </row>
    <row r="816" spans="2:6">
      <c r="B816" s="268"/>
      <c r="C816" s="268"/>
      <c r="D816" s="268"/>
      <c r="E816" s="268"/>
      <c r="F816" s="268"/>
    </row>
    <row r="817" spans="2:6">
      <c r="B817" s="268"/>
      <c r="C817" s="268"/>
      <c r="D817" s="268"/>
      <c r="E817" s="268"/>
      <c r="F817" s="268"/>
    </row>
    <row r="818" spans="2:6">
      <c r="B818" s="268"/>
      <c r="C818" s="268"/>
      <c r="D818" s="268"/>
      <c r="E818" s="268"/>
      <c r="F818" s="268"/>
    </row>
    <row r="819" spans="2:6">
      <c r="B819" s="268"/>
      <c r="C819" s="268"/>
      <c r="D819" s="268"/>
      <c r="E819" s="268"/>
      <c r="F819" s="268"/>
    </row>
    <row r="820" spans="2:6">
      <c r="B820" s="268"/>
      <c r="C820" s="268"/>
      <c r="D820" s="268"/>
      <c r="E820" s="268"/>
      <c r="F820" s="268"/>
    </row>
    <row r="821" spans="2:6">
      <c r="B821" s="268"/>
      <c r="C821" s="268"/>
      <c r="D821" s="268"/>
      <c r="E821" s="268"/>
      <c r="F821" s="268"/>
    </row>
    <row r="822" spans="2:6">
      <c r="B822" s="268"/>
      <c r="C822" s="268"/>
      <c r="D822" s="268"/>
      <c r="E822" s="268"/>
      <c r="F822" s="268"/>
    </row>
    <row r="823" spans="2:6">
      <c r="B823" s="268"/>
      <c r="C823" s="268"/>
      <c r="D823" s="268"/>
      <c r="E823" s="268"/>
      <c r="F823" s="268"/>
    </row>
    <row r="824" spans="2:6">
      <c r="B824" s="268"/>
      <c r="C824" s="268"/>
      <c r="D824" s="268"/>
      <c r="E824" s="268"/>
      <c r="F824" s="268"/>
    </row>
    <row r="825" spans="2:6">
      <c r="B825" s="268"/>
      <c r="C825" s="268"/>
      <c r="D825" s="268"/>
      <c r="E825" s="268"/>
      <c r="F825" s="268"/>
    </row>
    <row r="826" spans="2:6">
      <c r="B826" s="268"/>
      <c r="C826" s="268"/>
      <c r="D826" s="268"/>
      <c r="E826" s="268"/>
      <c r="F826" s="268"/>
    </row>
    <row r="827" spans="2:6">
      <c r="B827" s="268"/>
      <c r="C827" s="268"/>
      <c r="D827" s="268"/>
      <c r="E827" s="268"/>
      <c r="F827" s="268"/>
    </row>
    <row r="828" spans="2:6">
      <c r="B828" s="268"/>
      <c r="C828" s="268"/>
      <c r="D828" s="268"/>
      <c r="E828" s="268"/>
      <c r="F828" s="268"/>
    </row>
    <row r="829" spans="2:6">
      <c r="B829" s="268"/>
      <c r="C829" s="268"/>
      <c r="D829" s="268"/>
      <c r="E829" s="268"/>
      <c r="F829" s="268"/>
    </row>
    <row r="830" spans="2:6">
      <c r="B830" s="268"/>
      <c r="C830" s="268"/>
      <c r="D830" s="268"/>
      <c r="E830" s="268"/>
      <c r="F830" s="268"/>
    </row>
    <row r="831" spans="2:6">
      <c r="B831" s="268"/>
      <c r="C831" s="268"/>
      <c r="D831" s="268"/>
      <c r="E831" s="268"/>
      <c r="F831" s="268"/>
    </row>
    <row r="832" spans="2:6">
      <c r="B832" s="268"/>
      <c r="C832" s="268"/>
      <c r="D832" s="268"/>
      <c r="E832" s="268"/>
      <c r="F832" s="268"/>
    </row>
    <row r="833" spans="2:6">
      <c r="B833" s="268"/>
      <c r="C833" s="268"/>
      <c r="D833" s="268"/>
      <c r="E833" s="268"/>
      <c r="F833" s="268"/>
    </row>
    <row r="834" spans="2:6">
      <c r="B834" s="268"/>
      <c r="C834" s="268"/>
      <c r="D834" s="268"/>
      <c r="E834" s="268"/>
      <c r="F834" s="268"/>
    </row>
    <row r="835" spans="2:6">
      <c r="B835" s="268"/>
      <c r="C835" s="268"/>
      <c r="D835" s="268"/>
      <c r="E835" s="268"/>
      <c r="F835" s="268"/>
    </row>
    <row r="836" spans="2:6">
      <c r="B836" s="268"/>
      <c r="C836" s="268"/>
      <c r="D836" s="268"/>
      <c r="E836" s="268"/>
      <c r="F836" s="268"/>
    </row>
    <row r="837" spans="2:6">
      <c r="B837" s="268"/>
      <c r="C837" s="268"/>
      <c r="D837" s="268"/>
      <c r="E837" s="268"/>
      <c r="F837" s="268"/>
    </row>
    <row r="838" spans="2:6">
      <c r="B838" s="268"/>
      <c r="C838" s="268"/>
      <c r="D838" s="268"/>
      <c r="E838" s="268"/>
      <c r="F838" s="268"/>
    </row>
    <row r="839" spans="2:6">
      <c r="B839" s="268"/>
      <c r="C839" s="268"/>
      <c r="D839" s="268"/>
      <c r="E839" s="268"/>
      <c r="F839" s="268"/>
    </row>
    <row r="840" spans="2:6">
      <c r="B840" s="268"/>
      <c r="C840" s="268"/>
      <c r="D840" s="268"/>
      <c r="E840" s="268"/>
      <c r="F840" s="268"/>
    </row>
    <row r="841" spans="2:6">
      <c r="B841" s="268"/>
      <c r="C841" s="268"/>
      <c r="D841" s="268"/>
      <c r="E841" s="268"/>
      <c r="F841" s="268"/>
    </row>
    <row r="842" spans="2:6">
      <c r="B842" s="268"/>
      <c r="C842" s="268"/>
      <c r="D842" s="268"/>
      <c r="E842" s="268"/>
      <c r="F842" s="268"/>
    </row>
    <row r="843" spans="2:6">
      <c r="B843" s="268"/>
      <c r="C843" s="268"/>
      <c r="D843" s="268"/>
      <c r="E843" s="268"/>
      <c r="F843" s="268"/>
    </row>
    <row r="844" spans="2:6">
      <c r="B844" s="268"/>
      <c r="C844" s="268"/>
      <c r="D844" s="268"/>
      <c r="E844" s="268"/>
      <c r="F844" s="268"/>
    </row>
    <row r="845" spans="2:6">
      <c r="B845" s="268"/>
      <c r="C845" s="268"/>
      <c r="D845" s="268"/>
      <c r="E845" s="268"/>
      <c r="F845" s="268"/>
    </row>
    <row r="846" spans="2:6">
      <c r="B846" s="268"/>
      <c r="C846" s="268"/>
      <c r="D846" s="268"/>
      <c r="E846" s="268"/>
      <c r="F846" s="268"/>
    </row>
    <row r="847" spans="2:6">
      <c r="B847" s="268"/>
      <c r="C847" s="268"/>
      <c r="D847" s="268"/>
      <c r="E847" s="268"/>
      <c r="F847" s="268"/>
    </row>
    <row r="848" spans="2:6">
      <c r="B848" s="268"/>
      <c r="C848" s="268"/>
      <c r="D848" s="268"/>
      <c r="E848" s="268"/>
      <c r="F848" s="268"/>
    </row>
    <row r="849" spans="2:6">
      <c r="B849" s="268"/>
      <c r="C849" s="268"/>
      <c r="D849" s="268"/>
      <c r="E849" s="268"/>
      <c r="F849" s="268"/>
    </row>
    <row r="850" spans="2:6">
      <c r="B850" s="268"/>
      <c r="C850" s="268"/>
      <c r="D850" s="268"/>
      <c r="E850" s="268"/>
      <c r="F850" s="268"/>
    </row>
    <row r="851" spans="2:6">
      <c r="B851" s="268"/>
      <c r="C851" s="268"/>
      <c r="D851" s="268"/>
      <c r="E851" s="268"/>
      <c r="F851" s="268"/>
    </row>
    <row r="852" spans="2:6">
      <c r="B852" s="268"/>
      <c r="C852" s="268"/>
      <c r="D852" s="268"/>
      <c r="E852" s="268"/>
      <c r="F852" s="268"/>
    </row>
    <row r="853" spans="2:6">
      <c r="B853" s="268"/>
      <c r="C853" s="268"/>
      <c r="D853" s="268"/>
      <c r="E853" s="268"/>
      <c r="F853" s="268"/>
    </row>
    <row r="854" spans="2:6">
      <c r="B854" s="268"/>
      <c r="C854" s="268"/>
      <c r="D854" s="268"/>
      <c r="E854" s="268"/>
      <c r="F854" s="268"/>
    </row>
    <row r="855" spans="2:6">
      <c r="B855" s="268"/>
      <c r="C855" s="268"/>
      <c r="D855" s="268"/>
      <c r="E855" s="268"/>
      <c r="F855" s="268"/>
    </row>
    <row r="856" spans="2:6">
      <c r="B856" s="268"/>
      <c r="C856" s="268"/>
      <c r="D856" s="268"/>
      <c r="E856" s="268"/>
      <c r="F856" s="268"/>
    </row>
    <row r="857" spans="2:6">
      <c r="B857" s="268"/>
      <c r="C857" s="268"/>
      <c r="D857" s="268"/>
      <c r="E857" s="268"/>
      <c r="F857" s="268"/>
    </row>
    <row r="858" spans="2:6">
      <c r="B858" s="268"/>
      <c r="C858" s="268"/>
      <c r="D858" s="268"/>
      <c r="E858" s="268"/>
      <c r="F858" s="268"/>
    </row>
    <row r="859" spans="2:6">
      <c r="B859" s="268"/>
      <c r="C859" s="268"/>
      <c r="D859" s="268"/>
      <c r="E859" s="268"/>
      <c r="F859" s="268"/>
    </row>
    <row r="860" spans="2:6">
      <c r="B860" s="268"/>
      <c r="C860" s="268"/>
      <c r="D860" s="268"/>
      <c r="E860" s="268"/>
      <c r="F860" s="268"/>
    </row>
    <row r="861" spans="2:6">
      <c r="B861" s="268"/>
      <c r="C861" s="268"/>
      <c r="D861" s="268"/>
      <c r="E861" s="268"/>
      <c r="F861" s="268"/>
    </row>
    <row r="862" spans="2:6">
      <c r="B862" s="268"/>
      <c r="C862" s="268"/>
      <c r="D862" s="268"/>
      <c r="E862" s="268"/>
      <c r="F862" s="268"/>
    </row>
    <row r="863" spans="2:6">
      <c r="B863" s="268"/>
      <c r="C863" s="268"/>
      <c r="D863" s="268"/>
      <c r="E863" s="268"/>
      <c r="F863" s="268"/>
    </row>
    <row r="864" spans="2:6">
      <c r="B864" s="268"/>
      <c r="C864" s="268"/>
      <c r="D864" s="268"/>
      <c r="E864" s="268"/>
      <c r="F864" s="268"/>
    </row>
    <row r="865" spans="2:6">
      <c r="B865" s="268"/>
      <c r="C865" s="268"/>
      <c r="D865" s="268"/>
      <c r="E865" s="268"/>
      <c r="F865" s="268"/>
    </row>
    <row r="866" spans="2:6">
      <c r="B866" s="268"/>
      <c r="C866" s="268"/>
      <c r="D866" s="268"/>
      <c r="E866" s="268"/>
      <c r="F866" s="268"/>
    </row>
    <row r="867" spans="2:6">
      <c r="B867" s="268"/>
      <c r="C867" s="268"/>
      <c r="D867" s="268"/>
      <c r="E867" s="268"/>
      <c r="F867" s="268"/>
    </row>
    <row r="868" spans="2:6">
      <c r="B868" s="268"/>
      <c r="C868" s="268"/>
      <c r="D868" s="268"/>
      <c r="E868" s="268"/>
      <c r="F868" s="268"/>
    </row>
    <row r="869" spans="2:6">
      <c r="B869" s="268"/>
      <c r="C869" s="268"/>
      <c r="D869" s="268"/>
      <c r="E869" s="268"/>
      <c r="F869" s="268"/>
    </row>
    <row r="870" spans="2:6">
      <c r="B870" s="268"/>
      <c r="C870" s="268"/>
      <c r="D870" s="268"/>
      <c r="E870" s="268"/>
      <c r="F870" s="268"/>
    </row>
    <row r="871" spans="2:6">
      <c r="B871" s="268"/>
      <c r="C871" s="268"/>
      <c r="D871" s="268"/>
      <c r="E871" s="268"/>
      <c r="F871" s="268"/>
    </row>
    <row r="872" spans="2:6">
      <c r="B872" s="268"/>
      <c r="C872" s="268"/>
      <c r="D872" s="268"/>
      <c r="E872" s="268"/>
      <c r="F872" s="268"/>
    </row>
    <row r="873" spans="2:6">
      <c r="B873" s="268"/>
      <c r="C873" s="268"/>
      <c r="D873" s="268"/>
      <c r="E873" s="268"/>
      <c r="F873" s="268"/>
    </row>
    <row r="874" spans="2:6">
      <c r="B874" s="268"/>
      <c r="C874" s="268"/>
      <c r="D874" s="268"/>
      <c r="E874" s="268"/>
      <c r="F874" s="268"/>
    </row>
    <row r="875" spans="2:6">
      <c r="B875" s="268"/>
      <c r="C875" s="268"/>
      <c r="D875" s="268"/>
      <c r="E875" s="268"/>
      <c r="F875" s="268"/>
    </row>
    <row r="876" spans="2:6">
      <c r="B876" s="268"/>
      <c r="C876" s="268"/>
      <c r="D876" s="268"/>
      <c r="E876" s="268"/>
      <c r="F876" s="268"/>
    </row>
    <row r="877" spans="2:6">
      <c r="B877" s="268"/>
      <c r="C877" s="268"/>
      <c r="D877" s="268"/>
      <c r="E877" s="268"/>
      <c r="F877" s="268"/>
    </row>
    <row r="878" spans="2:6">
      <c r="B878" s="268"/>
      <c r="C878" s="268"/>
      <c r="D878" s="268"/>
      <c r="E878" s="268"/>
      <c r="F878" s="268"/>
    </row>
    <row r="879" spans="2:6">
      <c r="B879" s="268"/>
      <c r="C879" s="268"/>
      <c r="D879" s="268"/>
      <c r="E879" s="268"/>
      <c r="F879" s="268"/>
    </row>
    <row r="880" spans="2:6">
      <c r="B880" s="268"/>
      <c r="C880" s="268"/>
      <c r="D880" s="268"/>
      <c r="E880" s="268"/>
      <c r="F880" s="268"/>
    </row>
    <row r="881" spans="2:6">
      <c r="B881" s="268"/>
      <c r="C881" s="268"/>
      <c r="D881" s="268"/>
      <c r="E881" s="268"/>
      <c r="F881" s="268"/>
    </row>
    <row r="882" spans="2:6">
      <c r="B882" s="268"/>
      <c r="C882" s="268"/>
      <c r="D882" s="268"/>
      <c r="E882" s="268"/>
      <c r="F882" s="268"/>
    </row>
    <row r="883" spans="2:6">
      <c r="B883" s="268"/>
      <c r="C883" s="268"/>
      <c r="D883" s="268"/>
      <c r="E883" s="268"/>
      <c r="F883" s="268"/>
    </row>
    <row r="884" spans="2:6">
      <c r="B884" s="268"/>
      <c r="C884" s="268"/>
      <c r="D884" s="268"/>
      <c r="E884" s="268"/>
      <c r="F884" s="268"/>
    </row>
    <row r="885" spans="2:6">
      <c r="B885" s="268"/>
      <c r="C885" s="268"/>
      <c r="D885" s="268"/>
      <c r="E885" s="268"/>
      <c r="F885" s="268"/>
    </row>
    <row r="886" spans="2:6">
      <c r="B886" s="268"/>
      <c r="C886" s="268"/>
      <c r="D886" s="268"/>
      <c r="E886" s="268"/>
      <c r="F886" s="268"/>
    </row>
    <row r="887" spans="2:6">
      <c r="B887" s="268"/>
      <c r="C887" s="268"/>
      <c r="D887" s="268"/>
      <c r="E887" s="268"/>
      <c r="F887" s="268"/>
    </row>
    <row r="888" spans="2:6">
      <c r="B888" s="268"/>
      <c r="C888" s="268"/>
      <c r="D888" s="268"/>
      <c r="E888" s="268"/>
      <c r="F888" s="268"/>
    </row>
    <row r="889" spans="2:6">
      <c r="B889" s="268"/>
      <c r="C889" s="268"/>
      <c r="D889" s="268"/>
      <c r="E889" s="268"/>
      <c r="F889" s="268"/>
    </row>
    <row r="890" spans="2:6">
      <c r="B890" s="268"/>
      <c r="C890" s="268"/>
      <c r="D890" s="268"/>
      <c r="E890" s="268"/>
      <c r="F890" s="268"/>
    </row>
    <row r="891" spans="2:6">
      <c r="B891" s="268"/>
      <c r="C891" s="268"/>
      <c r="D891" s="268"/>
      <c r="E891" s="268"/>
      <c r="F891" s="268"/>
    </row>
    <row r="892" spans="2:6">
      <c r="B892" s="268"/>
      <c r="C892" s="268"/>
      <c r="D892" s="268"/>
      <c r="E892" s="268"/>
      <c r="F892" s="268"/>
    </row>
    <row r="893" spans="2:6">
      <c r="B893" s="268"/>
      <c r="C893" s="268"/>
      <c r="D893" s="268"/>
      <c r="E893" s="268"/>
      <c r="F893" s="268"/>
    </row>
    <row r="894" spans="2:6">
      <c r="B894" s="268"/>
      <c r="C894" s="268"/>
      <c r="D894" s="268"/>
      <c r="E894" s="268"/>
      <c r="F894" s="268"/>
    </row>
    <row r="895" spans="2:6">
      <c r="B895" s="268"/>
      <c r="C895" s="268"/>
      <c r="D895" s="268"/>
      <c r="E895" s="268"/>
      <c r="F895" s="268"/>
    </row>
    <row r="896" spans="2:6">
      <c r="B896" s="268"/>
      <c r="C896" s="268"/>
      <c r="D896" s="268"/>
      <c r="E896" s="268"/>
      <c r="F896" s="268"/>
    </row>
    <row r="897" spans="2:6">
      <c r="B897" s="268"/>
      <c r="C897" s="268"/>
      <c r="D897" s="268"/>
      <c r="E897" s="268"/>
      <c r="F897" s="268"/>
    </row>
    <row r="898" spans="2:6">
      <c r="B898" s="268"/>
      <c r="C898" s="268"/>
      <c r="D898" s="268"/>
      <c r="E898" s="268"/>
      <c r="F898" s="268"/>
    </row>
    <row r="899" spans="2:6">
      <c r="B899" s="268"/>
      <c r="C899" s="268"/>
      <c r="D899" s="268"/>
      <c r="E899" s="268"/>
      <c r="F899" s="268"/>
    </row>
    <row r="900" spans="2:6">
      <c r="B900" s="268"/>
      <c r="C900" s="268"/>
      <c r="D900" s="268"/>
      <c r="E900" s="268"/>
      <c r="F900" s="268"/>
    </row>
    <row r="901" spans="2:6">
      <c r="B901" s="268"/>
      <c r="C901" s="268"/>
      <c r="D901" s="268"/>
      <c r="E901" s="268"/>
      <c r="F901" s="268"/>
    </row>
    <row r="902" spans="2:6">
      <c r="B902" s="268"/>
      <c r="C902" s="268"/>
      <c r="D902" s="268"/>
      <c r="E902" s="268"/>
      <c r="F902" s="268"/>
    </row>
    <row r="903" spans="2:6">
      <c r="B903" s="268"/>
      <c r="C903" s="268"/>
      <c r="D903" s="268"/>
      <c r="E903" s="268"/>
      <c r="F903" s="268"/>
    </row>
    <row r="904" spans="2:6">
      <c r="B904" s="268"/>
      <c r="C904" s="268"/>
      <c r="D904" s="268"/>
      <c r="E904" s="268"/>
      <c r="F904" s="268"/>
    </row>
    <row r="905" spans="2:6">
      <c r="B905" s="268"/>
      <c r="C905" s="268"/>
      <c r="D905" s="268"/>
      <c r="E905" s="268"/>
      <c r="F905" s="268"/>
    </row>
    <row r="906" spans="2:6">
      <c r="B906" s="268"/>
      <c r="C906" s="268"/>
      <c r="D906" s="268"/>
      <c r="E906" s="268"/>
      <c r="F906" s="268"/>
    </row>
    <row r="907" spans="2:6">
      <c r="B907" s="268"/>
      <c r="C907" s="268"/>
      <c r="D907" s="268"/>
      <c r="E907" s="268"/>
      <c r="F907" s="268"/>
    </row>
    <row r="908" spans="2:6">
      <c r="B908" s="268"/>
      <c r="C908" s="268"/>
      <c r="D908" s="268"/>
      <c r="E908" s="268"/>
      <c r="F908" s="268"/>
    </row>
    <row r="909" spans="2:6">
      <c r="B909" s="268"/>
      <c r="C909" s="268"/>
      <c r="D909" s="268"/>
      <c r="E909" s="268"/>
      <c r="F909" s="268"/>
    </row>
    <row r="910" spans="2:6">
      <c r="B910" s="268"/>
      <c r="C910" s="268"/>
      <c r="D910" s="268"/>
      <c r="E910" s="268"/>
      <c r="F910" s="268"/>
    </row>
    <row r="911" spans="2:6">
      <c r="B911" s="268"/>
      <c r="C911" s="268"/>
      <c r="D911" s="268"/>
      <c r="E911" s="268"/>
      <c r="F911" s="268"/>
    </row>
    <row r="912" spans="2:6">
      <c r="B912" s="268"/>
      <c r="C912" s="268"/>
      <c r="D912" s="268"/>
      <c r="E912" s="268"/>
      <c r="F912" s="268"/>
    </row>
    <row r="913" spans="2:6">
      <c r="B913" s="268"/>
      <c r="C913" s="268"/>
      <c r="D913" s="268"/>
      <c r="E913" s="268"/>
      <c r="F913" s="268"/>
    </row>
    <row r="914" spans="2:6">
      <c r="B914" s="268"/>
      <c r="C914" s="268"/>
      <c r="D914" s="268"/>
      <c r="E914" s="268"/>
      <c r="F914" s="268"/>
    </row>
    <row r="915" spans="2:6">
      <c r="B915" s="268"/>
      <c r="C915" s="268"/>
      <c r="D915" s="268"/>
      <c r="E915" s="268"/>
      <c r="F915" s="268"/>
    </row>
    <row r="916" spans="2:6">
      <c r="B916" s="268"/>
      <c r="C916" s="268"/>
      <c r="D916" s="268"/>
      <c r="E916" s="268"/>
      <c r="F916" s="268"/>
    </row>
    <row r="917" spans="2:6">
      <c r="B917" s="268"/>
      <c r="C917" s="268"/>
      <c r="D917" s="268"/>
      <c r="E917" s="268"/>
      <c r="F917" s="268"/>
    </row>
    <row r="918" spans="2:6">
      <c r="B918" s="268"/>
      <c r="C918" s="268"/>
      <c r="D918" s="268"/>
      <c r="E918" s="268"/>
      <c r="F918" s="268"/>
    </row>
    <row r="919" spans="2:6">
      <c r="B919" s="268"/>
      <c r="C919" s="268"/>
      <c r="D919" s="268"/>
      <c r="E919" s="268"/>
      <c r="F919" s="268"/>
    </row>
    <row r="920" spans="2:6">
      <c r="B920" s="268"/>
      <c r="C920" s="268"/>
      <c r="D920" s="268"/>
      <c r="E920" s="268"/>
      <c r="F920" s="268"/>
    </row>
    <row r="921" spans="2:6">
      <c r="B921" s="268"/>
      <c r="C921" s="268"/>
      <c r="D921" s="268"/>
      <c r="E921" s="268"/>
      <c r="F921" s="268"/>
    </row>
    <row r="922" spans="2:6">
      <c r="B922" s="268"/>
      <c r="C922" s="268"/>
      <c r="D922" s="268"/>
      <c r="E922" s="268"/>
      <c r="F922" s="268"/>
    </row>
    <row r="923" spans="2:6">
      <c r="B923" s="268"/>
      <c r="C923" s="268"/>
      <c r="D923" s="268"/>
      <c r="E923" s="268"/>
      <c r="F923" s="268"/>
    </row>
    <row r="924" spans="2:6">
      <c r="B924" s="268"/>
      <c r="C924" s="268"/>
      <c r="D924" s="268"/>
      <c r="E924" s="268"/>
      <c r="F924" s="268"/>
    </row>
    <row r="925" spans="2:6">
      <c r="B925" s="268"/>
      <c r="C925" s="268"/>
      <c r="D925" s="268"/>
      <c r="E925" s="268"/>
      <c r="F925" s="268"/>
    </row>
    <row r="926" spans="2:6">
      <c r="B926" s="268"/>
      <c r="C926" s="268"/>
      <c r="D926" s="268"/>
      <c r="E926" s="268"/>
      <c r="F926" s="268"/>
    </row>
    <row r="927" spans="2:6">
      <c r="B927" s="268"/>
      <c r="C927" s="268"/>
      <c r="D927" s="268"/>
      <c r="E927" s="268"/>
      <c r="F927" s="268"/>
    </row>
    <row r="928" spans="2:6">
      <c r="B928" s="268"/>
      <c r="C928" s="268"/>
      <c r="D928" s="268"/>
      <c r="E928" s="268"/>
      <c r="F928" s="268"/>
    </row>
    <row r="929" spans="2:6">
      <c r="B929" s="268"/>
      <c r="C929" s="268"/>
      <c r="D929" s="268"/>
      <c r="E929" s="268"/>
      <c r="F929" s="268"/>
    </row>
    <row r="930" spans="2:6">
      <c r="B930" s="268"/>
      <c r="C930" s="268"/>
      <c r="D930" s="268"/>
      <c r="E930" s="268"/>
      <c r="F930" s="268"/>
    </row>
    <row r="931" spans="2:6">
      <c r="B931" s="268"/>
      <c r="C931" s="268"/>
      <c r="D931" s="268"/>
      <c r="E931" s="268"/>
      <c r="F931" s="268"/>
    </row>
    <row r="932" spans="2:6">
      <c r="B932" s="268"/>
      <c r="C932" s="268"/>
      <c r="D932" s="268"/>
      <c r="E932" s="268"/>
      <c r="F932" s="268"/>
    </row>
    <row r="933" spans="2:6">
      <c r="B933" s="268"/>
      <c r="C933" s="268"/>
      <c r="D933" s="268"/>
      <c r="E933" s="268"/>
      <c r="F933" s="268"/>
    </row>
    <row r="934" spans="2:6">
      <c r="B934" s="268"/>
      <c r="C934" s="268"/>
      <c r="D934" s="268"/>
      <c r="E934" s="268"/>
      <c r="F934" s="268"/>
    </row>
    <row r="935" spans="2:6">
      <c r="B935" s="268"/>
      <c r="C935" s="268"/>
      <c r="D935" s="268"/>
      <c r="E935" s="268"/>
      <c r="F935" s="268"/>
    </row>
    <row r="936" spans="2:6">
      <c r="B936" s="268"/>
      <c r="C936" s="268"/>
      <c r="D936" s="268"/>
      <c r="E936" s="268"/>
      <c r="F936" s="268"/>
    </row>
    <row r="937" spans="2:6">
      <c r="B937" s="268"/>
      <c r="C937" s="268"/>
      <c r="D937" s="268"/>
      <c r="E937" s="268"/>
      <c r="F937" s="268"/>
    </row>
    <row r="938" spans="2:6">
      <c r="B938" s="268"/>
      <c r="C938" s="268"/>
      <c r="D938" s="268"/>
      <c r="E938" s="268"/>
      <c r="F938" s="268"/>
    </row>
    <row r="939" spans="2:6">
      <c r="B939" s="268"/>
      <c r="C939" s="268"/>
      <c r="D939" s="268"/>
      <c r="E939" s="268"/>
      <c r="F939" s="268"/>
    </row>
    <row r="940" spans="2:6">
      <c r="B940" s="268"/>
      <c r="C940" s="268"/>
      <c r="D940" s="268"/>
      <c r="E940" s="268"/>
      <c r="F940" s="268"/>
    </row>
    <row r="941" spans="2:6">
      <c r="B941" s="268"/>
      <c r="C941" s="268"/>
      <c r="D941" s="268"/>
      <c r="E941" s="268"/>
      <c r="F941" s="268"/>
    </row>
    <row r="942" spans="2:6">
      <c r="B942" s="268"/>
      <c r="C942" s="268"/>
      <c r="D942" s="268"/>
      <c r="E942" s="268"/>
      <c r="F942" s="268"/>
    </row>
    <row r="943" spans="2:6">
      <c r="B943" s="268"/>
      <c r="C943" s="268"/>
      <c r="D943" s="268"/>
      <c r="E943" s="268"/>
      <c r="F943" s="268"/>
    </row>
    <row r="944" spans="2:6">
      <c r="B944" s="268"/>
      <c r="C944" s="268"/>
      <c r="D944" s="268"/>
      <c r="E944" s="268"/>
      <c r="F944" s="268"/>
    </row>
    <row r="945" spans="2:6">
      <c r="B945" s="268"/>
      <c r="C945" s="268"/>
      <c r="D945" s="268"/>
      <c r="E945" s="268"/>
      <c r="F945" s="268"/>
    </row>
    <row r="946" spans="2:6">
      <c r="B946" s="268"/>
      <c r="C946" s="268"/>
      <c r="D946" s="268"/>
      <c r="E946" s="268"/>
      <c r="F946" s="268"/>
    </row>
    <row r="947" spans="2:6">
      <c r="B947" s="268"/>
      <c r="C947" s="268"/>
      <c r="D947" s="268"/>
      <c r="E947" s="268"/>
      <c r="F947" s="268"/>
    </row>
    <row r="948" spans="2:6">
      <c r="B948" s="268"/>
      <c r="C948" s="268"/>
      <c r="D948" s="268"/>
      <c r="E948" s="268"/>
      <c r="F948" s="268"/>
    </row>
    <row r="949" spans="2:6">
      <c r="B949" s="268"/>
      <c r="C949" s="268"/>
      <c r="D949" s="268"/>
      <c r="E949" s="268"/>
      <c r="F949" s="268"/>
    </row>
    <row r="950" spans="2:6">
      <c r="B950" s="268"/>
      <c r="C950" s="268"/>
      <c r="D950" s="268"/>
      <c r="E950" s="268"/>
      <c r="F950" s="268"/>
    </row>
    <row r="951" spans="2:6">
      <c r="B951" s="268"/>
      <c r="C951" s="268"/>
      <c r="D951" s="268"/>
      <c r="E951" s="268"/>
      <c r="F951" s="268"/>
    </row>
    <row r="952" spans="2:6">
      <c r="B952" s="268"/>
      <c r="C952" s="268"/>
      <c r="D952" s="268"/>
      <c r="E952" s="268"/>
      <c r="F952" s="268"/>
    </row>
    <row r="953" spans="2:6">
      <c r="B953" s="268"/>
      <c r="C953" s="268"/>
      <c r="D953" s="268"/>
      <c r="E953" s="268"/>
      <c r="F953" s="268"/>
    </row>
    <row r="954" spans="2:6">
      <c r="B954" s="268"/>
      <c r="C954" s="268"/>
      <c r="D954" s="268"/>
      <c r="E954" s="268"/>
      <c r="F954" s="268"/>
    </row>
    <row r="955" spans="2:6">
      <c r="B955" s="268"/>
      <c r="C955" s="268"/>
      <c r="D955" s="268"/>
      <c r="E955" s="268"/>
      <c r="F955" s="268"/>
    </row>
    <row r="956" spans="2:6">
      <c r="B956" s="268"/>
      <c r="C956" s="268"/>
      <c r="D956" s="268"/>
      <c r="E956" s="268"/>
      <c r="F956" s="268"/>
    </row>
    <row r="957" spans="2:6">
      <c r="B957" s="268"/>
      <c r="C957" s="268"/>
      <c r="D957" s="268"/>
      <c r="E957" s="268"/>
      <c r="F957" s="268"/>
    </row>
    <row r="958" spans="2:6">
      <c r="B958" s="268"/>
      <c r="C958" s="268"/>
      <c r="D958" s="268"/>
      <c r="E958" s="268"/>
      <c r="F958" s="268"/>
    </row>
    <row r="959" spans="2:6">
      <c r="B959" s="268"/>
      <c r="C959" s="268"/>
      <c r="D959" s="268"/>
      <c r="E959" s="268"/>
      <c r="F959" s="268"/>
    </row>
    <row r="960" spans="2:6">
      <c r="B960" s="268"/>
      <c r="C960" s="268"/>
      <c r="D960" s="268"/>
      <c r="E960" s="268"/>
      <c r="F960" s="268"/>
    </row>
    <row r="961" spans="2:6">
      <c r="B961" s="268"/>
      <c r="C961" s="268"/>
      <c r="D961" s="268"/>
      <c r="E961" s="268"/>
      <c r="F961" s="268"/>
    </row>
    <row r="962" spans="2:6">
      <c r="B962" s="268"/>
      <c r="C962" s="268"/>
      <c r="D962" s="268"/>
      <c r="E962" s="268"/>
      <c r="F962" s="268"/>
    </row>
    <row r="963" spans="2:6">
      <c r="B963" s="268"/>
      <c r="C963" s="268"/>
      <c r="D963" s="268"/>
      <c r="E963" s="268"/>
      <c r="F963" s="268"/>
    </row>
    <row r="964" spans="2:6">
      <c r="B964" s="268"/>
      <c r="C964" s="268"/>
      <c r="D964" s="268"/>
      <c r="E964" s="268"/>
      <c r="F964" s="268"/>
    </row>
    <row r="965" spans="2:6">
      <c r="B965" s="268"/>
      <c r="C965" s="268"/>
      <c r="D965" s="268"/>
      <c r="E965" s="268"/>
      <c r="F965" s="268"/>
    </row>
    <row r="966" spans="2:6">
      <c r="B966" s="268"/>
      <c r="C966" s="268"/>
      <c r="D966" s="268"/>
      <c r="E966" s="268"/>
      <c r="F966" s="268"/>
    </row>
    <row r="967" spans="2:6">
      <c r="B967" s="268"/>
      <c r="C967" s="268"/>
      <c r="D967" s="268"/>
      <c r="E967" s="268"/>
      <c r="F967" s="268"/>
    </row>
    <row r="968" spans="2:6">
      <c r="B968" s="268"/>
      <c r="C968" s="268"/>
      <c r="D968" s="268"/>
      <c r="E968" s="268"/>
      <c r="F968" s="268"/>
    </row>
    <row r="969" spans="2:6">
      <c r="B969" s="268"/>
      <c r="C969" s="268"/>
      <c r="D969" s="268"/>
      <c r="E969" s="268"/>
      <c r="F969" s="268"/>
    </row>
    <row r="970" spans="2:6">
      <c r="B970" s="268"/>
      <c r="C970" s="268"/>
      <c r="D970" s="268"/>
      <c r="E970" s="268"/>
      <c r="F970" s="268"/>
    </row>
    <row r="971" spans="2:6">
      <c r="B971" s="268"/>
      <c r="C971" s="268"/>
      <c r="D971" s="268"/>
      <c r="E971" s="268"/>
      <c r="F971" s="268"/>
    </row>
    <row r="972" spans="2:6">
      <c r="B972" s="268"/>
      <c r="C972" s="268"/>
      <c r="D972" s="268"/>
      <c r="E972" s="268"/>
      <c r="F972" s="268"/>
    </row>
    <row r="973" spans="2:6">
      <c r="B973" s="268"/>
      <c r="C973" s="268"/>
      <c r="D973" s="268"/>
      <c r="E973" s="268"/>
      <c r="F973" s="268"/>
    </row>
    <row r="974" spans="2:6">
      <c r="B974" s="268"/>
      <c r="C974" s="268"/>
      <c r="D974" s="268"/>
      <c r="E974" s="268"/>
      <c r="F974" s="268"/>
    </row>
    <row r="975" spans="2:6">
      <c r="B975" s="268"/>
      <c r="C975" s="268"/>
      <c r="D975" s="268"/>
      <c r="E975" s="268"/>
      <c r="F975" s="268"/>
    </row>
    <row r="976" spans="2:6">
      <c r="B976" s="268"/>
      <c r="C976" s="268"/>
      <c r="D976" s="268"/>
      <c r="E976" s="268"/>
      <c r="F976" s="268"/>
    </row>
    <row r="977" spans="2:6">
      <c r="B977" s="268"/>
      <c r="C977" s="268"/>
      <c r="D977" s="268"/>
      <c r="E977" s="268"/>
      <c r="F977" s="268"/>
    </row>
    <row r="978" spans="2:6">
      <c r="B978" s="268"/>
      <c r="C978" s="268"/>
      <c r="D978" s="268"/>
      <c r="E978" s="268"/>
      <c r="F978" s="268"/>
    </row>
    <row r="979" spans="2:6">
      <c r="B979" s="268"/>
      <c r="C979" s="268"/>
      <c r="D979" s="268"/>
      <c r="E979" s="268"/>
      <c r="F979" s="268"/>
    </row>
    <row r="980" spans="2:6">
      <c r="B980" s="268"/>
      <c r="C980" s="268"/>
      <c r="D980" s="268"/>
      <c r="E980" s="268"/>
      <c r="F980" s="268"/>
    </row>
    <row r="981" spans="2:6">
      <c r="B981" s="268"/>
      <c r="C981" s="268"/>
      <c r="D981" s="268"/>
      <c r="E981" s="268"/>
      <c r="F981" s="268"/>
    </row>
    <row r="982" spans="2:6">
      <c r="B982" s="268"/>
      <c r="C982" s="268"/>
      <c r="D982" s="268"/>
      <c r="E982" s="268"/>
      <c r="F982" s="268"/>
    </row>
    <row r="983" spans="2:6">
      <c r="B983" s="268"/>
      <c r="C983" s="268"/>
      <c r="D983" s="268"/>
      <c r="E983" s="268"/>
      <c r="F983" s="268"/>
    </row>
    <row r="984" spans="2:6">
      <c r="B984" s="268"/>
      <c r="C984" s="268"/>
      <c r="D984" s="268"/>
      <c r="E984" s="268"/>
      <c r="F984" s="268"/>
    </row>
    <row r="985" spans="2:6">
      <c r="B985" s="268"/>
      <c r="C985" s="268"/>
      <c r="D985" s="268"/>
      <c r="E985" s="268"/>
      <c r="F985" s="268"/>
    </row>
    <row r="986" spans="2:6">
      <c r="B986" s="268"/>
      <c r="C986" s="268"/>
      <c r="D986" s="268"/>
      <c r="E986" s="268"/>
      <c r="F986" s="268"/>
    </row>
    <row r="987" spans="2:6">
      <c r="B987" s="268"/>
      <c r="C987" s="268"/>
      <c r="D987" s="268"/>
      <c r="E987" s="268"/>
      <c r="F987" s="268"/>
    </row>
    <row r="988" spans="2:6">
      <c r="B988" s="268"/>
      <c r="C988" s="268"/>
      <c r="D988" s="268"/>
      <c r="E988" s="268"/>
      <c r="F988" s="268"/>
    </row>
    <row r="989" spans="2:6">
      <c r="B989" s="268"/>
      <c r="C989" s="268"/>
      <c r="D989" s="268"/>
      <c r="E989" s="268"/>
      <c r="F989" s="268"/>
    </row>
    <row r="990" spans="2:6">
      <c r="B990" s="268"/>
      <c r="C990" s="268"/>
      <c r="D990" s="268"/>
      <c r="E990" s="268"/>
      <c r="F990" s="268"/>
    </row>
    <row r="991" spans="2:6">
      <c r="B991" s="268"/>
      <c r="C991" s="268"/>
      <c r="D991" s="268"/>
      <c r="E991" s="268"/>
      <c r="F991" s="268"/>
    </row>
    <row r="992" spans="2:6">
      <c r="B992" s="268"/>
      <c r="C992" s="268"/>
      <c r="D992" s="268"/>
      <c r="E992" s="268"/>
      <c r="F992" s="268"/>
    </row>
    <row r="993" spans="2:6">
      <c r="B993" s="268"/>
      <c r="C993" s="268"/>
      <c r="D993" s="268"/>
      <c r="E993" s="268"/>
      <c r="F993" s="268"/>
    </row>
    <row r="994" spans="2:6">
      <c r="B994" s="268"/>
      <c r="C994" s="268"/>
      <c r="D994" s="268"/>
      <c r="E994" s="268"/>
      <c r="F994" s="268"/>
    </row>
    <row r="995" spans="2:6">
      <c r="B995" s="268"/>
      <c r="C995" s="268"/>
      <c r="D995" s="268"/>
      <c r="E995" s="268"/>
      <c r="F995" s="268"/>
    </row>
    <row r="996" spans="2:6">
      <c r="B996" s="268"/>
      <c r="C996" s="268"/>
      <c r="D996" s="268"/>
      <c r="E996" s="268"/>
      <c r="F996" s="268"/>
    </row>
    <row r="997" spans="2:6">
      <c r="B997" s="268"/>
      <c r="C997" s="268"/>
      <c r="D997" s="268"/>
      <c r="E997" s="268"/>
      <c r="F997" s="268"/>
    </row>
    <row r="998" spans="2:6">
      <c r="B998" s="268"/>
      <c r="C998" s="268"/>
      <c r="D998" s="268"/>
      <c r="E998" s="268"/>
      <c r="F998" s="268"/>
    </row>
    <row r="999" spans="2:6">
      <c r="B999" s="268"/>
      <c r="C999" s="268"/>
      <c r="D999" s="268"/>
      <c r="E999" s="268"/>
      <c r="F999" s="268"/>
    </row>
    <row r="1000" spans="2:6">
      <c r="B1000" s="268"/>
      <c r="C1000" s="268"/>
      <c r="D1000" s="268"/>
      <c r="E1000" s="268"/>
      <c r="F1000" s="268"/>
    </row>
    <row r="1001" spans="2:6">
      <c r="B1001" s="268"/>
      <c r="C1001" s="268"/>
      <c r="D1001" s="268"/>
      <c r="E1001" s="268"/>
      <c r="F1001" s="268"/>
    </row>
    <row r="1002" spans="2:6">
      <c r="B1002" s="268"/>
      <c r="C1002" s="268"/>
      <c r="D1002" s="268"/>
      <c r="E1002" s="268"/>
      <c r="F1002" s="268"/>
    </row>
    <row r="1003" spans="2:6">
      <c r="B1003" s="268"/>
      <c r="C1003" s="268"/>
      <c r="D1003" s="268"/>
      <c r="E1003" s="268"/>
      <c r="F1003" s="268"/>
    </row>
    <row r="1004" spans="2:6">
      <c r="B1004" s="268"/>
      <c r="C1004" s="268"/>
      <c r="D1004" s="268"/>
      <c r="E1004" s="268"/>
      <c r="F1004" s="268"/>
    </row>
    <row r="1005" spans="2:6">
      <c r="B1005" s="268"/>
      <c r="C1005" s="268"/>
      <c r="D1005" s="268"/>
      <c r="E1005" s="268"/>
      <c r="F1005" s="268"/>
    </row>
    <row r="1006" spans="2:6">
      <c r="B1006" s="268"/>
      <c r="C1006" s="268"/>
      <c r="D1006" s="268"/>
      <c r="E1006" s="268"/>
      <c r="F1006" s="268"/>
    </row>
    <row r="1007" spans="2:6">
      <c r="B1007" s="268"/>
      <c r="C1007" s="268"/>
      <c r="D1007" s="268"/>
      <c r="E1007" s="268"/>
      <c r="F1007" s="268"/>
    </row>
    <row r="1008" spans="2:6">
      <c r="B1008" s="268"/>
      <c r="C1008" s="268"/>
      <c r="D1008" s="268"/>
      <c r="E1008" s="268"/>
      <c r="F1008" s="268"/>
    </row>
    <row r="1009" spans="2:6">
      <c r="B1009" s="268"/>
      <c r="C1009" s="268"/>
      <c r="D1009" s="268"/>
      <c r="E1009" s="268"/>
      <c r="F1009" s="268"/>
    </row>
    <row r="1010" spans="2:6">
      <c r="B1010" s="268"/>
      <c r="C1010" s="268"/>
      <c r="D1010" s="268"/>
      <c r="E1010" s="268"/>
      <c r="F1010" s="268"/>
    </row>
    <row r="1011" spans="2:6">
      <c r="B1011" s="268"/>
      <c r="C1011" s="268"/>
      <c r="D1011" s="268"/>
      <c r="E1011" s="268"/>
      <c r="F1011" s="268"/>
    </row>
    <row r="1012" spans="2:6">
      <c r="B1012" s="268"/>
      <c r="C1012" s="268"/>
      <c r="D1012" s="268"/>
      <c r="E1012" s="268"/>
      <c r="F1012" s="268"/>
    </row>
    <row r="1013" spans="2:6">
      <c r="B1013" s="268"/>
      <c r="C1013" s="268"/>
      <c r="D1013" s="268"/>
      <c r="E1013" s="268"/>
      <c r="F1013" s="268"/>
    </row>
    <row r="1014" spans="2:6">
      <c r="B1014" s="268"/>
      <c r="C1014" s="268"/>
      <c r="D1014" s="268"/>
      <c r="E1014" s="268"/>
      <c r="F1014" s="268"/>
    </row>
    <row r="1015" spans="2:6">
      <c r="B1015" s="268"/>
      <c r="C1015" s="268"/>
      <c r="D1015" s="268"/>
      <c r="E1015" s="268"/>
      <c r="F1015" s="268"/>
    </row>
    <row r="1016" spans="2:6">
      <c r="B1016" s="268"/>
      <c r="C1016" s="268"/>
      <c r="D1016" s="268"/>
      <c r="E1016" s="268"/>
      <c r="F1016" s="268"/>
    </row>
    <row r="1017" spans="2:6">
      <c r="B1017" s="268"/>
      <c r="C1017" s="268"/>
      <c r="D1017" s="268"/>
      <c r="E1017" s="268"/>
      <c r="F1017" s="268"/>
    </row>
    <row r="1018" spans="2:6">
      <c r="B1018" s="268"/>
      <c r="C1018" s="268"/>
      <c r="D1018" s="268"/>
      <c r="E1018" s="268"/>
      <c r="F1018" s="268"/>
    </row>
    <row r="1019" spans="2:6">
      <c r="B1019" s="268"/>
      <c r="C1019" s="268"/>
      <c r="D1019" s="268"/>
      <c r="E1019" s="268"/>
      <c r="F1019" s="268"/>
    </row>
    <row r="1020" spans="2:6">
      <c r="B1020" s="268"/>
      <c r="C1020" s="268"/>
      <c r="D1020" s="268"/>
      <c r="E1020" s="268"/>
      <c r="F1020" s="268"/>
    </row>
    <row r="1021" spans="2:6">
      <c r="B1021" s="268"/>
      <c r="C1021" s="268"/>
      <c r="D1021" s="268"/>
      <c r="E1021" s="268"/>
      <c r="F1021" s="268"/>
    </row>
    <row r="1022" spans="2:6">
      <c r="B1022" s="268"/>
      <c r="C1022" s="268"/>
      <c r="D1022" s="268"/>
      <c r="E1022" s="268"/>
      <c r="F1022" s="268"/>
    </row>
    <row r="1023" spans="2:6">
      <c r="B1023" s="268"/>
      <c r="C1023" s="268"/>
      <c r="D1023" s="268"/>
      <c r="E1023" s="268"/>
      <c r="F1023" s="268"/>
    </row>
    <row r="1024" spans="2:6">
      <c r="B1024" s="268"/>
      <c r="C1024" s="268"/>
      <c r="D1024" s="268"/>
      <c r="E1024" s="268"/>
      <c r="F1024" s="268"/>
    </row>
    <row r="1025" spans="2:6">
      <c r="B1025" s="268"/>
      <c r="C1025" s="268"/>
      <c r="D1025" s="268"/>
      <c r="E1025" s="268"/>
      <c r="F1025" s="268"/>
    </row>
    <row r="1026" spans="2:6">
      <c r="B1026" s="268"/>
      <c r="C1026" s="268"/>
      <c r="D1026" s="268"/>
      <c r="E1026" s="268"/>
      <c r="F1026" s="268"/>
    </row>
    <row r="1027" spans="2:6">
      <c r="B1027" s="268"/>
      <c r="C1027" s="268"/>
      <c r="D1027" s="268"/>
      <c r="E1027" s="268"/>
      <c r="F1027" s="268"/>
    </row>
    <row r="1028" spans="2:6">
      <c r="B1028" s="268"/>
      <c r="C1028" s="268"/>
      <c r="D1028" s="268"/>
      <c r="E1028" s="268"/>
      <c r="F1028" s="268"/>
    </row>
    <row r="1029" spans="2:6">
      <c r="B1029" s="268"/>
      <c r="C1029" s="268"/>
      <c r="D1029" s="268"/>
      <c r="E1029" s="268"/>
      <c r="F1029" s="268"/>
    </row>
    <row r="1030" spans="2:6">
      <c r="B1030" s="268"/>
      <c r="C1030" s="268"/>
      <c r="D1030" s="268"/>
      <c r="E1030" s="268"/>
      <c r="F1030" s="268"/>
    </row>
    <row r="1031" spans="2:6">
      <c r="B1031" s="268"/>
      <c r="C1031" s="268"/>
      <c r="D1031" s="268"/>
      <c r="E1031" s="268"/>
      <c r="F1031" s="268"/>
    </row>
    <row r="1032" spans="2:6">
      <c r="B1032" s="268"/>
      <c r="C1032" s="268"/>
      <c r="D1032" s="268"/>
      <c r="E1032" s="268"/>
      <c r="F1032" s="268"/>
    </row>
    <row r="1033" spans="2:6">
      <c r="B1033" s="268"/>
      <c r="C1033" s="268"/>
      <c r="D1033" s="268"/>
      <c r="E1033" s="268"/>
      <c r="F1033" s="268"/>
    </row>
    <row r="1034" spans="2:6">
      <c r="B1034" s="268"/>
      <c r="C1034" s="268"/>
      <c r="D1034" s="268"/>
      <c r="E1034" s="268"/>
      <c r="F1034" s="268"/>
    </row>
    <row r="1035" spans="2:6">
      <c r="B1035" s="268"/>
      <c r="C1035" s="268"/>
      <c r="D1035" s="268"/>
      <c r="E1035" s="268"/>
      <c r="F1035" s="268"/>
    </row>
    <row r="1036" spans="2:6">
      <c r="B1036" s="268"/>
      <c r="C1036" s="268"/>
      <c r="D1036" s="268"/>
      <c r="E1036" s="268"/>
      <c r="F1036" s="268"/>
    </row>
    <row r="1037" spans="2:6">
      <c r="B1037" s="268"/>
      <c r="C1037" s="268"/>
      <c r="D1037" s="268"/>
      <c r="E1037" s="268"/>
      <c r="F1037" s="268"/>
    </row>
    <row r="1038" spans="2:6">
      <c r="B1038" s="268"/>
      <c r="C1038" s="268"/>
      <c r="D1038" s="268"/>
      <c r="E1038" s="268"/>
      <c r="F1038" s="268"/>
    </row>
    <row r="1039" spans="2:6">
      <c r="B1039" s="268"/>
      <c r="C1039" s="268"/>
      <c r="D1039" s="268"/>
      <c r="E1039" s="268"/>
      <c r="F1039" s="268"/>
    </row>
    <row r="1040" spans="2:6">
      <c r="B1040" s="268"/>
      <c r="C1040" s="268"/>
      <c r="D1040" s="268"/>
      <c r="E1040" s="268"/>
      <c r="F1040" s="268"/>
    </row>
    <row r="1041" spans="2:6">
      <c r="B1041" s="268"/>
      <c r="C1041" s="268"/>
      <c r="D1041" s="268"/>
      <c r="E1041" s="268"/>
      <c r="F1041" s="268"/>
    </row>
    <row r="1042" spans="2:6">
      <c r="B1042" s="268"/>
      <c r="C1042" s="268"/>
      <c r="D1042" s="268"/>
      <c r="E1042" s="268"/>
      <c r="F1042" s="268"/>
    </row>
    <row r="1043" spans="2:6">
      <c r="B1043" s="268"/>
      <c r="C1043" s="268"/>
      <c r="D1043" s="268"/>
      <c r="E1043" s="268"/>
      <c r="F1043" s="268"/>
    </row>
    <row r="1044" spans="2:6">
      <c r="B1044" s="268"/>
      <c r="C1044" s="268"/>
      <c r="D1044" s="268"/>
      <c r="E1044" s="268"/>
      <c r="F1044" s="268"/>
    </row>
    <row r="1045" spans="2:6">
      <c r="B1045" s="268"/>
      <c r="C1045" s="268"/>
      <c r="D1045" s="268"/>
      <c r="E1045" s="268"/>
      <c r="F1045" s="268"/>
    </row>
    <row r="1046" spans="2:6">
      <c r="B1046" s="268"/>
      <c r="C1046" s="268"/>
      <c r="D1046" s="268"/>
      <c r="E1046" s="268"/>
      <c r="F1046" s="268"/>
    </row>
    <row r="1047" spans="2:6">
      <c r="B1047" s="268"/>
      <c r="C1047" s="268"/>
      <c r="D1047" s="268"/>
      <c r="E1047" s="268"/>
      <c r="F1047" s="268"/>
    </row>
    <row r="1048" spans="2:6">
      <c r="B1048" s="268"/>
      <c r="C1048" s="268"/>
      <c r="D1048" s="268"/>
      <c r="E1048" s="268"/>
      <c r="F1048" s="268"/>
    </row>
    <row r="1049" spans="2:6">
      <c r="B1049" s="268"/>
      <c r="C1049" s="268"/>
      <c r="D1049" s="268"/>
      <c r="E1049" s="268"/>
      <c r="F1049" s="268"/>
    </row>
    <row r="1050" spans="2:6">
      <c r="B1050" s="268"/>
      <c r="C1050" s="268"/>
      <c r="D1050" s="268"/>
      <c r="E1050" s="268"/>
      <c r="F1050" s="268"/>
    </row>
    <row r="1051" spans="2:6">
      <c r="B1051" s="268"/>
      <c r="C1051" s="268"/>
      <c r="D1051" s="268"/>
      <c r="E1051" s="268"/>
      <c r="F1051" s="268"/>
    </row>
    <row r="1052" spans="2:6">
      <c r="B1052" s="268"/>
      <c r="C1052" s="268"/>
      <c r="D1052" s="268"/>
      <c r="E1052" s="268"/>
      <c r="F1052" s="268"/>
    </row>
    <row r="1053" spans="2:6">
      <c r="B1053" s="268"/>
      <c r="C1053" s="268"/>
      <c r="D1053" s="268"/>
      <c r="E1053" s="268"/>
      <c r="F1053" s="268"/>
    </row>
    <row r="1054" spans="2:6">
      <c r="B1054" s="268"/>
      <c r="C1054" s="268"/>
      <c r="D1054" s="268"/>
      <c r="E1054" s="268"/>
      <c r="F1054" s="268"/>
    </row>
    <row r="1055" spans="2:6">
      <c r="B1055" s="268"/>
      <c r="C1055" s="268"/>
      <c r="D1055" s="268"/>
      <c r="E1055" s="268"/>
      <c r="F1055" s="268"/>
    </row>
    <row r="1056" spans="2:6">
      <c r="B1056" s="268"/>
      <c r="C1056" s="268"/>
      <c r="D1056" s="268"/>
      <c r="E1056" s="268"/>
      <c r="F1056" s="268"/>
    </row>
    <row r="1057" spans="2:6">
      <c r="B1057" s="268"/>
      <c r="C1057" s="268"/>
      <c r="D1057" s="268"/>
      <c r="E1057" s="268"/>
      <c r="F1057" s="268"/>
    </row>
    <row r="1058" spans="2:6">
      <c r="B1058" s="268"/>
      <c r="C1058" s="268"/>
      <c r="D1058" s="268"/>
      <c r="E1058" s="268"/>
      <c r="F1058" s="268"/>
    </row>
    <row r="1059" spans="2:6">
      <c r="B1059" s="268"/>
      <c r="C1059" s="268"/>
      <c r="D1059" s="268"/>
      <c r="E1059" s="268"/>
      <c r="F1059" s="268"/>
    </row>
    <row r="1060" spans="2:6">
      <c r="B1060" s="268"/>
      <c r="C1060" s="268"/>
      <c r="D1060" s="268"/>
      <c r="E1060" s="268"/>
      <c r="F1060" s="268"/>
    </row>
    <row r="1061" spans="2:6">
      <c r="B1061" s="268"/>
      <c r="C1061" s="268"/>
      <c r="D1061" s="268"/>
      <c r="E1061" s="268"/>
      <c r="F1061" s="268"/>
    </row>
    <row r="1062" spans="2:6">
      <c r="B1062" s="268"/>
      <c r="C1062" s="268"/>
      <c r="D1062" s="268"/>
      <c r="E1062" s="268"/>
      <c r="F1062" s="268"/>
    </row>
    <row r="1063" spans="2:6">
      <c r="B1063" s="268"/>
      <c r="C1063" s="268"/>
      <c r="D1063" s="268"/>
      <c r="E1063" s="268"/>
      <c r="F1063" s="268"/>
    </row>
    <row r="1064" spans="2:6">
      <c r="B1064" s="268"/>
      <c r="C1064" s="268"/>
      <c r="D1064" s="268"/>
      <c r="E1064" s="268"/>
      <c r="F1064" s="268"/>
    </row>
    <row r="1065" spans="2:6">
      <c r="B1065" s="268"/>
      <c r="C1065" s="268"/>
      <c r="D1065" s="268"/>
      <c r="E1065" s="268"/>
      <c r="F1065" s="268"/>
    </row>
    <row r="1066" spans="2:6">
      <c r="B1066" s="268"/>
      <c r="C1066" s="268"/>
      <c r="D1066" s="268"/>
      <c r="E1066" s="268"/>
      <c r="F1066" s="268"/>
    </row>
    <row r="1067" spans="2:6">
      <c r="B1067" s="268"/>
      <c r="C1067" s="268"/>
      <c r="D1067" s="268"/>
      <c r="E1067" s="268"/>
      <c r="F1067" s="268"/>
    </row>
    <row r="1068" spans="2:6">
      <c r="B1068" s="268"/>
      <c r="C1068" s="268"/>
      <c r="D1068" s="268"/>
      <c r="E1068" s="268"/>
      <c r="F1068" s="268"/>
    </row>
    <row r="1069" spans="2:6">
      <c r="B1069" s="268"/>
      <c r="C1069" s="268"/>
      <c r="D1069" s="268"/>
      <c r="E1069" s="268"/>
      <c r="F1069" s="268"/>
    </row>
    <row r="1070" spans="2:6">
      <c r="B1070" s="268"/>
      <c r="C1070" s="268"/>
      <c r="D1070" s="268"/>
      <c r="E1070" s="268"/>
      <c r="F1070" s="268"/>
    </row>
    <row r="1071" spans="2:6">
      <c r="B1071" s="268"/>
      <c r="C1071" s="268"/>
      <c r="D1071" s="268"/>
      <c r="E1071" s="268"/>
      <c r="F1071" s="268"/>
    </row>
    <row r="1072" spans="2:6">
      <c r="B1072" s="268"/>
      <c r="C1072" s="268"/>
      <c r="D1072" s="268"/>
      <c r="E1072" s="268"/>
      <c r="F1072" s="268"/>
    </row>
    <row r="1073" spans="2:6">
      <c r="B1073" s="268"/>
      <c r="C1073" s="268"/>
      <c r="D1073" s="268"/>
      <c r="E1073" s="268"/>
      <c r="F1073" s="268"/>
    </row>
    <row r="1074" spans="2:6">
      <c r="B1074" s="268"/>
      <c r="C1074" s="268"/>
      <c r="D1074" s="268"/>
      <c r="E1074" s="268"/>
      <c r="F1074" s="268"/>
    </row>
    <row r="1075" spans="2:6">
      <c r="B1075" s="268"/>
      <c r="C1075" s="268"/>
      <c r="D1075" s="268"/>
      <c r="E1075" s="268"/>
      <c r="F1075" s="268"/>
    </row>
    <row r="1076" spans="2:6">
      <c r="B1076" s="268"/>
      <c r="C1076" s="268"/>
      <c r="D1076" s="268"/>
      <c r="E1076" s="268"/>
      <c r="F1076" s="268"/>
    </row>
    <row r="1077" spans="2:6">
      <c r="B1077" s="268"/>
      <c r="C1077" s="268"/>
      <c r="D1077" s="268"/>
      <c r="E1077" s="268"/>
      <c r="F1077" s="268"/>
    </row>
    <row r="1078" spans="2:6">
      <c r="B1078" s="268"/>
      <c r="C1078" s="268"/>
      <c r="D1078" s="268"/>
      <c r="E1078" s="268"/>
      <c r="F1078" s="268"/>
    </row>
    <row r="1079" spans="2:6">
      <c r="B1079" s="268"/>
      <c r="C1079" s="268"/>
      <c r="D1079" s="268"/>
      <c r="E1079" s="268"/>
      <c r="F1079" s="268"/>
    </row>
    <row r="1080" spans="2:6">
      <c r="B1080" s="268"/>
      <c r="C1080" s="268"/>
      <c r="D1080" s="268"/>
      <c r="E1080" s="268"/>
      <c r="F1080" s="268"/>
    </row>
    <row r="1081" spans="2:6">
      <c r="B1081" s="268"/>
      <c r="C1081" s="268"/>
      <c r="D1081" s="268"/>
      <c r="E1081" s="268"/>
      <c r="F1081" s="268"/>
    </row>
    <row r="1082" spans="2:6">
      <c r="B1082" s="268"/>
      <c r="C1082" s="268"/>
      <c r="D1082" s="268"/>
      <c r="E1082" s="268"/>
      <c r="F1082" s="268"/>
    </row>
    <row r="1083" spans="2:6">
      <c r="B1083" s="268"/>
      <c r="C1083" s="268"/>
      <c r="D1083" s="268"/>
      <c r="E1083" s="268"/>
      <c r="F1083" s="268"/>
    </row>
    <row r="1084" spans="2:6">
      <c r="B1084" s="268"/>
      <c r="C1084" s="268"/>
      <c r="D1084" s="268"/>
      <c r="E1084" s="268"/>
      <c r="F1084" s="268"/>
    </row>
    <row r="1085" spans="2:6">
      <c r="B1085" s="268"/>
      <c r="C1085" s="268"/>
      <c r="D1085" s="268"/>
      <c r="E1085" s="268"/>
      <c r="F1085" s="268"/>
    </row>
    <row r="1086" spans="2:6">
      <c r="B1086" s="268"/>
      <c r="C1086" s="268"/>
      <c r="D1086" s="268"/>
      <c r="E1086" s="268"/>
      <c r="F1086" s="268"/>
    </row>
    <row r="1087" spans="2:6">
      <c r="B1087" s="268"/>
      <c r="C1087" s="268"/>
      <c r="D1087" s="268"/>
      <c r="E1087" s="268"/>
      <c r="F1087" s="268"/>
    </row>
    <row r="1088" spans="2:6">
      <c r="B1088" s="268"/>
      <c r="C1088" s="268"/>
      <c r="D1088" s="268"/>
      <c r="E1088" s="268"/>
      <c r="F1088" s="268"/>
    </row>
    <row r="1089" spans="2:6">
      <c r="B1089" s="268"/>
      <c r="C1089" s="268"/>
      <c r="D1089" s="268"/>
      <c r="E1089" s="268"/>
      <c r="F1089" s="268"/>
    </row>
    <row r="1090" spans="2:6">
      <c r="B1090" s="268"/>
      <c r="C1090" s="268"/>
      <c r="D1090" s="268"/>
      <c r="E1090" s="268"/>
      <c r="F1090" s="268"/>
    </row>
    <row r="1091" spans="2:6">
      <c r="B1091" s="268"/>
      <c r="C1091" s="268"/>
      <c r="D1091" s="268"/>
      <c r="E1091" s="268"/>
      <c r="F1091" s="268"/>
    </row>
    <row r="1092" spans="2:6">
      <c r="B1092" s="268"/>
      <c r="C1092" s="268"/>
      <c r="D1092" s="268"/>
      <c r="E1092" s="268"/>
      <c r="F1092" s="268"/>
    </row>
    <row r="1093" spans="2:6">
      <c r="B1093" s="268"/>
      <c r="C1093" s="268"/>
      <c r="D1093" s="268"/>
      <c r="E1093" s="268"/>
      <c r="F1093" s="268"/>
    </row>
    <row r="1094" spans="2:6">
      <c r="B1094" s="268"/>
      <c r="C1094" s="268"/>
      <c r="D1094" s="268"/>
      <c r="E1094" s="268"/>
      <c r="F1094" s="268"/>
    </row>
    <row r="1095" spans="2:6">
      <c r="B1095" s="268"/>
      <c r="C1095" s="268"/>
      <c r="D1095" s="268"/>
      <c r="E1095" s="268"/>
      <c r="F1095" s="268"/>
    </row>
    <row r="1096" spans="2:6">
      <c r="B1096" s="268"/>
      <c r="C1096" s="268"/>
      <c r="D1096" s="268"/>
      <c r="E1096" s="268"/>
      <c r="F1096" s="268"/>
    </row>
    <row r="1097" spans="2:6">
      <c r="B1097" s="268"/>
      <c r="C1097" s="268"/>
      <c r="D1097" s="268"/>
      <c r="E1097" s="268"/>
      <c r="F1097" s="268"/>
    </row>
    <row r="1098" spans="2:6">
      <c r="B1098" s="268"/>
      <c r="C1098" s="268"/>
      <c r="D1098" s="268"/>
      <c r="E1098" s="268"/>
      <c r="F1098" s="268"/>
    </row>
    <row r="1099" spans="2:6">
      <c r="B1099" s="268"/>
      <c r="C1099" s="268"/>
      <c r="D1099" s="268"/>
      <c r="E1099" s="268"/>
      <c r="F1099" s="268"/>
    </row>
    <row r="1100" spans="2:6">
      <c r="B1100" s="268"/>
      <c r="C1100" s="268"/>
      <c r="D1100" s="268"/>
      <c r="E1100" s="268"/>
      <c r="F1100" s="268"/>
    </row>
    <row r="1101" spans="2:6">
      <c r="B1101" s="268"/>
      <c r="C1101" s="268"/>
      <c r="D1101" s="268"/>
      <c r="E1101" s="268"/>
      <c r="F1101" s="268"/>
    </row>
    <row r="1102" spans="2:6">
      <c r="B1102" s="268"/>
      <c r="C1102" s="268"/>
      <c r="D1102" s="268"/>
      <c r="E1102" s="268"/>
      <c r="F1102" s="268"/>
    </row>
    <row r="1103" spans="2:6">
      <c r="B1103" s="268"/>
      <c r="C1103" s="268"/>
      <c r="D1103" s="268"/>
      <c r="E1103" s="268"/>
      <c r="F1103" s="268"/>
    </row>
    <row r="1104" spans="2:6">
      <c r="B1104" s="268"/>
      <c r="C1104" s="268"/>
      <c r="D1104" s="268"/>
      <c r="E1104" s="268"/>
      <c r="F1104" s="268"/>
    </row>
    <row r="1105" spans="2:6">
      <c r="B1105" s="268"/>
      <c r="C1105" s="268"/>
      <c r="D1105" s="268"/>
      <c r="E1105" s="268"/>
      <c r="F1105" s="268"/>
    </row>
    <row r="1106" spans="2:6">
      <c r="B1106" s="268"/>
      <c r="C1106" s="268"/>
      <c r="D1106" s="268"/>
      <c r="E1106" s="268"/>
      <c r="F1106" s="268"/>
    </row>
    <row r="1107" spans="2:6">
      <c r="B1107" s="268"/>
      <c r="C1107" s="268"/>
      <c r="D1107" s="268"/>
      <c r="E1107" s="268"/>
      <c r="F1107" s="268"/>
    </row>
    <row r="1108" spans="2:6">
      <c r="B1108" s="268"/>
      <c r="C1108" s="268"/>
      <c r="D1108" s="268"/>
      <c r="E1108" s="268"/>
      <c r="F1108" s="268"/>
    </row>
    <row r="1109" spans="2:6">
      <c r="B1109" s="268"/>
      <c r="C1109" s="268"/>
      <c r="D1109" s="268"/>
      <c r="E1109" s="268"/>
      <c r="F1109" s="268"/>
    </row>
    <row r="1110" spans="2:6">
      <c r="B1110" s="268"/>
      <c r="C1110" s="268"/>
      <c r="D1110" s="268"/>
      <c r="E1110" s="268"/>
      <c r="F1110" s="268"/>
    </row>
    <row r="1111" spans="2:6">
      <c r="B1111" s="268"/>
      <c r="C1111" s="268"/>
      <c r="D1111" s="268"/>
      <c r="E1111" s="268"/>
      <c r="F1111" s="268"/>
    </row>
    <row r="1112" spans="2:6">
      <c r="B1112" s="268"/>
      <c r="C1112" s="268"/>
      <c r="D1112" s="268"/>
      <c r="E1112" s="268"/>
      <c r="F1112" s="268"/>
    </row>
    <row r="1113" spans="2:6">
      <c r="B1113" s="268"/>
      <c r="C1113" s="268"/>
      <c r="D1113" s="268"/>
      <c r="E1113" s="268"/>
      <c r="F1113" s="268"/>
    </row>
    <row r="1114" spans="2:6">
      <c r="B1114" s="268"/>
      <c r="C1114" s="268"/>
      <c r="D1114" s="268"/>
      <c r="E1114" s="268"/>
      <c r="F1114" s="268"/>
    </row>
    <row r="1115" spans="2:6">
      <c r="B1115" s="268"/>
      <c r="C1115" s="268"/>
      <c r="D1115" s="268"/>
      <c r="E1115" s="268"/>
      <c r="F1115" s="268"/>
    </row>
    <row r="1116" spans="2:6">
      <c r="B1116" s="268"/>
      <c r="C1116" s="268"/>
      <c r="D1116" s="268"/>
      <c r="E1116" s="268"/>
      <c r="F1116" s="268"/>
    </row>
    <row r="1117" spans="2:6">
      <c r="B1117" s="268"/>
      <c r="C1117" s="268"/>
      <c r="D1117" s="268"/>
      <c r="E1117" s="268"/>
      <c r="F1117" s="268"/>
    </row>
    <row r="1118" spans="2:6">
      <c r="B1118" s="268"/>
      <c r="C1118" s="268"/>
      <c r="D1118" s="268"/>
      <c r="E1118" s="268"/>
      <c r="F1118" s="268"/>
    </row>
    <row r="1119" spans="2:6">
      <c r="B1119" s="268"/>
      <c r="C1119" s="268"/>
      <c r="D1119" s="268"/>
      <c r="E1119" s="268"/>
      <c r="F1119" s="268"/>
    </row>
    <row r="1120" spans="2:6">
      <c r="B1120" s="268"/>
      <c r="C1120" s="268"/>
      <c r="D1120" s="268"/>
      <c r="E1120" s="268"/>
      <c r="F1120" s="268"/>
    </row>
    <row r="1121" spans="2:6">
      <c r="B1121" s="268"/>
      <c r="C1121" s="268"/>
      <c r="D1121" s="268"/>
      <c r="E1121" s="268"/>
      <c r="F1121" s="268"/>
    </row>
    <row r="1122" spans="2:6">
      <c r="B1122" s="268"/>
      <c r="C1122" s="268"/>
      <c r="D1122" s="268"/>
      <c r="E1122" s="268"/>
      <c r="F1122" s="268"/>
    </row>
    <row r="1123" spans="2:6">
      <c r="B1123" s="268"/>
      <c r="C1123" s="268"/>
      <c r="D1123" s="268"/>
      <c r="E1123" s="268"/>
      <c r="F1123" s="268"/>
    </row>
    <row r="1124" spans="2:6">
      <c r="B1124" s="268"/>
      <c r="C1124" s="268"/>
      <c r="D1124" s="268"/>
      <c r="E1124" s="268"/>
      <c r="F1124" s="268"/>
    </row>
    <row r="1125" spans="2:6">
      <c r="B1125" s="268"/>
      <c r="C1125" s="268"/>
      <c r="D1125" s="268"/>
      <c r="E1125" s="268"/>
      <c r="F1125" s="268"/>
    </row>
    <row r="1126" spans="2:6">
      <c r="B1126" s="268"/>
      <c r="C1126" s="268"/>
      <c r="D1126" s="268"/>
      <c r="E1126" s="268"/>
      <c r="F1126" s="268"/>
    </row>
    <row r="1127" spans="2:6">
      <c r="B1127" s="268"/>
      <c r="C1127" s="268"/>
      <c r="D1127" s="268"/>
      <c r="E1127" s="268"/>
      <c r="F1127" s="268"/>
    </row>
    <row r="1128" spans="2:6">
      <c r="B1128" s="268"/>
      <c r="C1128" s="268"/>
      <c r="D1128" s="268"/>
      <c r="E1128" s="268"/>
      <c r="F1128" s="268"/>
    </row>
    <row r="1129" spans="2:6">
      <c r="B1129" s="268"/>
      <c r="C1129" s="268"/>
      <c r="D1129" s="268"/>
      <c r="E1129" s="268"/>
      <c r="F1129" s="268"/>
    </row>
    <row r="1130" spans="2:6">
      <c r="B1130" s="268"/>
      <c r="C1130" s="268"/>
      <c r="D1130" s="268"/>
      <c r="E1130" s="268"/>
      <c r="F1130" s="268"/>
    </row>
    <row r="1131" spans="2:6">
      <c r="B1131" s="268"/>
      <c r="C1131" s="268"/>
      <c r="D1131" s="268"/>
      <c r="E1131" s="268"/>
      <c r="F1131" s="268"/>
    </row>
    <row r="1132" spans="2:6">
      <c r="B1132" s="268"/>
      <c r="C1132" s="268"/>
      <c r="D1132" s="268"/>
      <c r="E1132" s="268"/>
      <c r="F1132" s="268"/>
    </row>
    <row r="1133" spans="2:6">
      <c r="B1133" s="268"/>
      <c r="C1133" s="268"/>
      <c r="D1133" s="268"/>
      <c r="E1133" s="268"/>
      <c r="F1133" s="268"/>
    </row>
    <row r="1134" spans="2:6">
      <c r="B1134" s="268"/>
      <c r="C1134" s="268"/>
      <c r="D1134" s="268"/>
      <c r="E1134" s="268"/>
      <c r="F1134" s="268"/>
    </row>
    <row r="1135" spans="2:6">
      <c r="B1135" s="268"/>
      <c r="C1135" s="268"/>
      <c r="D1135" s="268"/>
      <c r="E1135" s="268"/>
      <c r="F1135" s="268"/>
    </row>
    <row r="1136" spans="2:6">
      <c r="B1136" s="268"/>
      <c r="C1136" s="268"/>
      <c r="D1136" s="268"/>
      <c r="E1136" s="268"/>
      <c r="F1136" s="268"/>
    </row>
    <row r="1137" spans="2:6">
      <c r="B1137" s="268"/>
      <c r="C1137" s="268"/>
      <c r="D1137" s="268"/>
      <c r="E1137" s="268"/>
      <c r="F1137" s="268"/>
    </row>
    <row r="1138" spans="2:6">
      <c r="B1138" s="268"/>
      <c r="C1138" s="268"/>
      <c r="D1138" s="268"/>
      <c r="E1138" s="268"/>
      <c r="F1138" s="268"/>
    </row>
    <row r="1139" spans="2:6">
      <c r="B1139" s="268"/>
      <c r="C1139" s="268"/>
      <c r="D1139" s="268"/>
      <c r="E1139" s="268"/>
      <c r="F1139" s="268"/>
    </row>
    <row r="1140" spans="2:6">
      <c r="B1140" s="268"/>
      <c r="C1140" s="268"/>
      <c r="D1140" s="268"/>
      <c r="E1140" s="268"/>
      <c r="F1140" s="268"/>
    </row>
    <row r="1141" spans="2:6">
      <c r="B1141" s="268"/>
      <c r="C1141" s="268"/>
      <c r="D1141" s="268"/>
      <c r="E1141" s="268"/>
      <c r="F1141" s="268"/>
    </row>
    <row r="1142" spans="2:6">
      <c r="B1142" s="268"/>
      <c r="C1142" s="268"/>
      <c r="D1142" s="268"/>
      <c r="E1142" s="268"/>
      <c r="F1142" s="268"/>
    </row>
    <row r="1143" spans="2:6">
      <c r="B1143" s="268"/>
      <c r="C1143" s="268"/>
      <c r="D1143" s="268"/>
      <c r="E1143" s="268"/>
      <c r="F1143" s="268"/>
    </row>
    <row r="1144" spans="2:6">
      <c r="B1144" s="268"/>
      <c r="C1144" s="268"/>
      <c r="D1144" s="268"/>
      <c r="E1144" s="268"/>
      <c r="F1144" s="268"/>
    </row>
    <row r="1145" spans="2:6">
      <c r="B1145" s="268"/>
      <c r="C1145" s="268"/>
      <c r="D1145" s="268"/>
      <c r="E1145" s="268"/>
      <c r="F1145" s="268"/>
    </row>
    <row r="1146" spans="2:6">
      <c r="B1146" s="268"/>
      <c r="C1146" s="268"/>
      <c r="D1146" s="268"/>
      <c r="E1146" s="268"/>
      <c r="F1146" s="268"/>
    </row>
    <row r="1147" spans="2:6">
      <c r="B1147" s="268"/>
      <c r="C1147" s="268"/>
      <c r="D1147" s="268"/>
      <c r="E1147" s="268"/>
      <c r="F1147" s="268"/>
    </row>
    <row r="1148" spans="2:6">
      <c r="B1148" s="268"/>
      <c r="C1148" s="268"/>
      <c r="D1148" s="268"/>
      <c r="E1148" s="268"/>
      <c r="F1148" s="268"/>
    </row>
    <row r="1149" spans="2:6">
      <c r="B1149" s="268"/>
      <c r="C1149" s="268"/>
      <c r="D1149" s="268"/>
      <c r="E1149" s="268"/>
      <c r="F1149" s="268"/>
    </row>
    <row r="1150" spans="2:6">
      <c r="B1150" s="268"/>
      <c r="C1150" s="268"/>
      <c r="D1150" s="268"/>
      <c r="E1150" s="268"/>
      <c r="F1150" s="268"/>
    </row>
    <row r="1151" spans="2:6">
      <c r="B1151" s="268"/>
      <c r="C1151" s="268"/>
      <c r="D1151" s="268"/>
      <c r="E1151" s="268"/>
      <c r="F1151" s="268"/>
    </row>
    <row r="1152" spans="2:6">
      <c r="B1152" s="268"/>
      <c r="C1152" s="268"/>
      <c r="D1152" s="268"/>
      <c r="E1152" s="268"/>
      <c r="F1152" s="268"/>
    </row>
    <row r="1153" spans="2:6">
      <c r="B1153" s="268"/>
      <c r="C1153" s="268"/>
      <c r="D1153" s="268"/>
      <c r="E1153" s="268"/>
      <c r="F1153" s="268"/>
    </row>
    <row r="1154" spans="2:6">
      <c r="B1154" s="268"/>
      <c r="C1154" s="268"/>
      <c r="D1154" s="268"/>
      <c r="E1154" s="268"/>
      <c r="F1154" s="268"/>
    </row>
    <row r="1155" spans="2:6">
      <c r="B1155" s="268"/>
      <c r="C1155" s="268"/>
      <c r="D1155" s="268"/>
      <c r="E1155" s="268"/>
      <c r="F1155" s="268"/>
    </row>
    <row r="1156" spans="2:6">
      <c r="B1156" s="268"/>
      <c r="C1156" s="268"/>
      <c r="D1156" s="268"/>
      <c r="E1156" s="268"/>
      <c r="F1156" s="268"/>
    </row>
    <row r="1157" spans="2:6">
      <c r="B1157" s="268"/>
      <c r="C1157" s="268"/>
      <c r="D1157" s="268"/>
      <c r="E1157" s="268"/>
      <c r="F1157" s="268"/>
    </row>
    <row r="1158" spans="2:6">
      <c r="B1158" s="268"/>
      <c r="C1158" s="268"/>
      <c r="D1158" s="268"/>
      <c r="E1158" s="268"/>
      <c r="F1158" s="268"/>
    </row>
    <row r="1159" spans="2:6">
      <c r="B1159" s="268"/>
      <c r="C1159" s="268"/>
      <c r="D1159" s="268"/>
      <c r="E1159" s="268"/>
      <c r="F1159" s="268"/>
    </row>
    <row r="1160" spans="2:6">
      <c r="B1160" s="268"/>
      <c r="C1160" s="268"/>
      <c r="D1160" s="268"/>
      <c r="E1160" s="268"/>
      <c r="F1160" s="268"/>
    </row>
    <row r="1161" spans="2:6">
      <c r="B1161" s="268"/>
      <c r="C1161" s="268"/>
      <c r="D1161" s="268"/>
      <c r="E1161" s="268"/>
      <c r="F1161" s="268"/>
    </row>
    <row r="1162" spans="2:6">
      <c r="B1162" s="268"/>
      <c r="C1162" s="268"/>
      <c r="D1162" s="268"/>
      <c r="E1162" s="268"/>
      <c r="F1162" s="268"/>
    </row>
    <row r="1163" spans="2:6">
      <c r="B1163" s="268"/>
      <c r="C1163" s="268"/>
      <c r="D1163" s="268"/>
      <c r="E1163" s="268"/>
      <c r="F1163" s="268"/>
    </row>
    <row r="1164" spans="2:6">
      <c r="B1164" s="268"/>
      <c r="C1164" s="268"/>
      <c r="D1164" s="268"/>
      <c r="E1164" s="268"/>
      <c r="F1164" s="268"/>
    </row>
    <row r="1165" spans="2:6">
      <c r="B1165" s="268"/>
      <c r="C1165" s="268"/>
      <c r="D1165" s="268"/>
      <c r="E1165" s="268"/>
      <c r="F1165" s="268"/>
    </row>
    <row r="1166" spans="2:6">
      <c r="B1166" s="268"/>
      <c r="C1166" s="268"/>
      <c r="D1166" s="268"/>
      <c r="E1166" s="268"/>
      <c r="F1166" s="268"/>
    </row>
    <row r="1167" spans="2:6">
      <c r="B1167" s="268"/>
      <c r="C1167" s="268"/>
      <c r="D1167" s="268"/>
      <c r="E1167" s="268"/>
      <c r="F1167" s="268"/>
    </row>
    <row r="1168" spans="2:6">
      <c r="B1168" s="268"/>
      <c r="C1168" s="268"/>
      <c r="D1168" s="268"/>
      <c r="E1168" s="268"/>
      <c r="F1168" s="268"/>
    </row>
    <row r="1169" spans="2:6">
      <c r="B1169" s="268"/>
      <c r="C1169" s="268"/>
      <c r="D1169" s="268"/>
      <c r="E1169" s="268"/>
      <c r="F1169" s="268"/>
    </row>
    <row r="1170" spans="2:6">
      <c r="B1170" s="268"/>
      <c r="C1170" s="268"/>
      <c r="D1170" s="268"/>
      <c r="E1170" s="268"/>
      <c r="F1170" s="268"/>
    </row>
    <row r="1171" spans="2:6">
      <c r="B1171" s="268"/>
      <c r="C1171" s="268"/>
      <c r="D1171" s="268"/>
      <c r="E1171" s="268"/>
      <c r="F1171" s="268"/>
    </row>
    <row r="1172" spans="2:6">
      <c r="B1172" s="268"/>
      <c r="C1172" s="268"/>
      <c r="D1172" s="268"/>
      <c r="E1172" s="268"/>
      <c r="F1172" s="268"/>
    </row>
    <row r="1173" spans="2:6">
      <c r="B1173" s="268"/>
      <c r="C1173" s="268"/>
      <c r="D1173" s="268"/>
      <c r="E1173" s="268"/>
      <c r="F1173" s="268"/>
    </row>
    <row r="1174" spans="2:6">
      <c r="B1174" s="268"/>
      <c r="C1174" s="268"/>
      <c r="D1174" s="268"/>
      <c r="E1174" s="268"/>
      <c r="F1174" s="268"/>
    </row>
    <row r="1175" spans="2:6">
      <c r="B1175" s="268"/>
      <c r="C1175" s="268"/>
      <c r="D1175" s="268"/>
      <c r="E1175" s="268"/>
      <c r="F1175" s="268"/>
    </row>
    <row r="1176" spans="2:6">
      <c r="B1176" s="268"/>
      <c r="C1176" s="268"/>
      <c r="D1176" s="268"/>
      <c r="E1176" s="268"/>
      <c r="F1176" s="268"/>
    </row>
    <row r="1177" spans="2:6">
      <c r="B1177" s="268"/>
      <c r="C1177" s="268"/>
      <c r="D1177" s="268"/>
      <c r="E1177" s="268"/>
      <c r="F1177" s="268"/>
    </row>
    <row r="1178" spans="2:6">
      <c r="B1178" s="268"/>
      <c r="C1178" s="268"/>
      <c r="D1178" s="268"/>
      <c r="E1178" s="268"/>
      <c r="F1178" s="268"/>
    </row>
    <row r="1179" spans="2:6">
      <c r="B1179" s="268"/>
      <c r="C1179" s="268"/>
      <c r="D1179" s="268"/>
      <c r="E1179" s="268"/>
      <c r="F1179" s="268"/>
    </row>
    <row r="1180" spans="2:6">
      <c r="B1180" s="268"/>
      <c r="C1180" s="268"/>
      <c r="D1180" s="268"/>
      <c r="E1180" s="268"/>
      <c r="F1180" s="268"/>
    </row>
    <row r="1181" spans="2:6">
      <c r="B1181" s="268"/>
      <c r="C1181" s="268"/>
      <c r="D1181" s="268"/>
      <c r="E1181" s="268"/>
      <c r="F1181" s="268"/>
    </row>
    <row r="1182" spans="2:6">
      <c r="B1182" s="268"/>
      <c r="C1182" s="268"/>
      <c r="D1182" s="268"/>
      <c r="E1182" s="268"/>
      <c r="F1182" s="268"/>
    </row>
    <row r="1183" spans="2:6">
      <c r="B1183" s="268"/>
      <c r="C1183" s="268"/>
      <c r="D1183" s="268"/>
      <c r="E1183" s="268"/>
      <c r="F1183" s="268"/>
    </row>
    <row r="1184" spans="2:6">
      <c r="B1184" s="268"/>
      <c r="C1184" s="268"/>
      <c r="D1184" s="268"/>
      <c r="E1184" s="268"/>
      <c r="F1184" s="268"/>
    </row>
    <row r="1185" spans="2:6">
      <c r="B1185" s="268"/>
      <c r="C1185" s="268"/>
      <c r="D1185" s="268"/>
      <c r="E1185" s="268"/>
      <c r="F1185" s="268"/>
    </row>
    <row r="1186" spans="2:6">
      <c r="B1186" s="268"/>
      <c r="C1186" s="268"/>
      <c r="D1186" s="268"/>
      <c r="E1186" s="268"/>
      <c r="F1186" s="268"/>
    </row>
    <row r="1187" spans="2:6">
      <c r="B1187" s="268"/>
      <c r="C1187" s="268"/>
      <c r="D1187" s="268"/>
      <c r="E1187" s="268"/>
      <c r="F1187" s="268"/>
    </row>
    <row r="1188" spans="2:6">
      <c r="B1188" s="268"/>
      <c r="C1188" s="268"/>
      <c r="D1188" s="268"/>
      <c r="E1188" s="268"/>
      <c r="F1188" s="268"/>
    </row>
    <row r="1189" spans="2:6">
      <c r="B1189" s="268"/>
      <c r="C1189" s="268"/>
      <c r="D1189" s="268"/>
      <c r="E1189" s="268"/>
      <c r="F1189" s="268"/>
    </row>
    <row r="1190" spans="2:6">
      <c r="B1190" s="268"/>
      <c r="C1190" s="268"/>
      <c r="D1190" s="268"/>
      <c r="E1190" s="268"/>
      <c r="F1190" s="268"/>
    </row>
    <row r="1191" spans="2:6">
      <c r="B1191" s="268"/>
      <c r="C1191" s="268"/>
      <c r="D1191" s="268"/>
      <c r="E1191" s="268"/>
      <c r="F1191" s="268"/>
    </row>
    <row r="1192" spans="2:6">
      <c r="B1192" s="268"/>
      <c r="C1192" s="268"/>
      <c r="D1192" s="268"/>
      <c r="E1192" s="268"/>
      <c r="F1192" s="268"/>
    </row>
    <row r="1193" spans="2:6">
      <c r="B1193" s="268"/>
      <c r="C1193" s="268"/>
      <c r="D1193" s="268"/>
      <c r="E1193" s="268"/>
      <c r="F1193" s="268"/>
    </row>
    <row r="1194" spans="2:6">
      <c r="B1194" s="268"/>
      <c r="C1194" s="268"/>
      <c r="D1194" s="268"/>
      <c r="E1194" s="268"/>
      <c r="F1194" s="268"/>
    </row>
    <row r="1195" spans="2:6">
      <c r="B1195" s="268"/>
      <c r="C1195" s="268"/>
      <c r="D1195" s="268"/>
      <c r="E1195" s="268"/>
      <c r="F1195" s="268"/>
    </row>
    <row r="1196" spans="2:6">
      <c r="B1196" s="268"/>
      <c r="C1196" s="268"/>
      <c r="D1196" s="268"/>
      <c r="E1196" s="268"/>
      <c r="F1196" s="268"/>
    </row>
    <row r="1197" spans="2:6">
      <c r="B1197" s="268"/>
      <c r="C1197" s="268"/>
      <c r="D1197" s="268"/>
      <c r="E1197" s="268"/>
      <c r="F1197" s="268"/>
    </row>
    <row r="1198" spans="2:6">
      <c r="B1198" s="268"/>
      <c r="C1198" s="268"/>
      <c r="D1198" s="268"/>
      <c r="E1198" s="268"/>
      <c r="F1198" s="268"/>
    </row>
    <row r="1199" spans="2:6">
      <c r="B1199" s="268"/>
      <c r="C1199" s="268"/>
      <c r="D1199" s="268"/>
      <c r="E1199" s="268"/>
      <c r="F1199" s="268"/>
    </row>
    <row r="1200" spans="2:6">
      <c r="B1200" s="268"/>
      <c r="C1200" s="268"/>
      <c r="D1200" s="268"/>
      <c r="E1200" s="268"/>
      <c r="F1200" s="268"/>
    </row>
    <row r="1201" spans="2:6">
      <c r="B1201" s="268"/>
      <c r="C1201" s="268"/>
      <c r="D1201" s="268"/>
      <c r="E1201" s="268"/>
      <c r="F1201" s="268"/>
    </row>
    <row r="1202" spans="2:6">
      <c r="B1202" s="268"/>
      <c r="C1202" s="268"/>
      <c r="D1202" s="268"/>
      <c r="E1202" s="268"/>
      <c r="F1202" s="268"/>
    </row>
    <row r="1203" spans="2:6">
      <c r="B1203" s="268"/>
      <c r="C1203" s="268"/>
      <c r="D1203" s="268"/>
      <c r="E1203" s="268"/>
      <c r="F1203" s="268"/>
    </row>
    <row r="1204" spans="2:6">
      <c r="B1204" s="268"/>
      <c r="C1204" s="268"/>
      <c r="D1204" s="268"/>
      <c r="E1204" s="268"/>
      <c r="F1204" s="268"/>
    </row>
    <row r="1205" spans="2:6">
      <c r="B1205" s="268"/>
      <c r="C1205" s="268"/>
      <c r="D1205" s="268"/>
      <c r="E1205" s="268"/>
      <c r="F1205" s="268"/>
    </row>
    <row r="1206" spans="2:6">
      <c r="B1206" s="268"/>
      <c r="C1206" s="268"/>
      <c r="D1206" s="268"/>
      <c r="E1206" s="268"/>
      <c r="F1206" s="268"/>
    </row>
    <row r="1207" spans="2:6">
      <c r="B1207" s="268"/>
      <c r="C1207" s="268"/>
      <c r="D1207" s="268"/>
      <c r="E1207" s="268"/>
      <c r="F1207" s="268"/>
    </row>
    <row r="1208" spans="2:6">
      <c r="B1208" s="268"/>
      <c r="C1208" s="268"/>
      <c r="D1208" s="268"/>
      <c r="E1208" s="268"/>
      <c r="F1208" s="268"/>
    </row>
    <row r="1209" spans="2:6">
      <c r="B1209" s="268"/>
      <c r="C1209" s="268"/>
      <c r="D1209" s="268"/>
      <c r="E1209" s="268"/>
      <c r="F1209" s="268"/>
    </row>
    <row r="1210" spans="2:6">
      <c r="B1210" s="268"/>
      <c r="C1210" s="268"/>
      <c r="D1210" s="268"/>
      <c r="E1210" s="268"/>
      <c r="F1210" s="268"/>
    </row>
    <row r="1211" spans="2:6">
      <c r="B1211" s="268"/>
      <c r="C1211" s="268"/>
      <c r="D1211" s="268"/>
      <c r="E1211" s="268"/>
      <c r="F1211" s="268"/>
    </row>
    <row r="1212" spans="2:6">
      <c r="B1212" s="268"/>
      <c r="C1212" s="268"/>
      <c r="D1212" s="268"/>
      <c r="E1212" s="268"/>
      <c r="F1212" s="268"/>
    </row>
    <row r="1213" spans="2:6">
      <c r="B1213" s="268"/>
      <c r="C1213" s="268"/>
      <c r="D1213" s="268"/>
      <c r="E1213" s="268"/>
      <c r="F1213" s="268"/>
    </row>
    <row r="1214" spans="2:6">
      <c r="B1214" s="268"/>
      <c r="C1214" s="268"/>
      <c r="D1214" s="268"/>
      <c r="E1214" s="268"/>
      <c r="F1214" s="268"/>
    </row>
    <row r="1215" spans="2:6">
      <c r="B1215" s="268"/>
      <c r="C1215" s="268"/>
      <c r="D1215" s="268"/>
      <c r="E1215" s="268"/>
      <c r="F1215" s="268"/>
    </row>
    <row r="1216" spans="2:6">
      <c r="B1216" s="268"/>
      <c r="C1216" s="268"/>
      <c r="D1216" s="268"/>
      <c r="E1216" s="268"/>
      <c r="F1216" s="268"/>
    </row>
    <row r="1217" spans="2:6">
      <c r="B1217" s="268"/>
      <c r="C1217" s="268"/>
      <c r="D1217" s="268"/>
      <c r="E1217" s="268"/>
      <c r="F1217" s="268"/>
    </row>
    <row r="1218" spans="2:6">
      <c r="B1218" s="268"/>
      <c r="C1218" s="268"/>
      <c r="D1218" s="268"/>
      <c r="E1218" s="268"/>
      <c r="F1218" s="268"/>
    </row>
    <row r="1219" spans="2:6">
      <c r="B1219" s="268"/>
      <c r="C1219" s="268"/>
      <c r="D1219" s="268"/>
      <c r="E1219" s="268"/>
      <c r="F1219" s="268"/>
    </row>
    <row r="1220" spans="2:6">
      <c r="B1220" s="268"/>
      <c r="C1220" s="268"/>
      <c r="D1220" s="268"/>
      <c r="E1220" s="268"/>
      <c r="F1220" s="268"/>
    </row>
    <row r="1221" spans="2:6">
      <c r="B1221" s="268"/>
      <c r="C1221" s="268"/>
      <c r="D1221" s="268"/>
      <c r="E1221" s="268"/>
      <c r="F1221" s="268"/>
    </row>
    <row r="1222" spans="2:6">
      <c r="B1222" s="268"/>
      <c r="C1222" s="268"/>
      <c r="D1222" s="268"/>
      <c r="E1222" s="268"/>
      <c r="F1222" s="268"/>
    </row>
    <row r="1223" spans="2:6">
      <c r="B1223" s="268"/>
      <c r="C1223" s="268"/>
      <c r="D1223" s="268"/>
      <c r="E1223" s="268"/>
      <c r="F1223" s="268"/>
    </row>
    <row r="1224" spans="2:6">
      <c r="B1224" s="268"/>
      <c r="C1224" s="268"/>
      <c r="D1224" s="268"/>
      <c r="E1224" s="268"/>
      <c r="F1224" s="268"/>
    </row>
    <row r="1225" spans="2:6">
      <c r="B1225" s="268"/>
      <c r="C1225" s="268"/>
      <c r="D1225" s="268"/>
      <c r="E1225" s="268"/>
      <c r="F1225" s="268"/>
    </row>
    <row r="1226" spans="2:6">
      <c r="B1226" s="268"/>
      <c r="C1226" s="268"/>
      <c r="D1226" s="268"/>
      <c r="E1226" s="268"/>
      <c r="F1226" s="268"/>
    </row>
    <row r="1227" spans="2:6">
      <c r="B1227" s="268"/>
      <c r="C1227" s="268"/>
      <c r="D1227" s="268"/>
      <c r="E1227" s="268"/>
      <c r="F1227" s="268"/>
    </row>
    <row r="1228" spans="2:6">
      <c r="B1228" s="268"/>
      <c r="C1228" s="268"/>
      <c r="D1228" s="268"/>
      <c r="E1228" s="268"/>
      <c r="F1228" s="268"/>
    </row>
    <row r="1229" spans="2:6">
      <c r="B1229" s="268"/>
      <c r="C1229" s="268"/>
      <c r="D1229" s="268"/>
      <c r="E1229" s="268"/>
      <c r="F1229" s="268"/>
    </row>
    <row r="1230" spans="2:6">
      <c r="B1230" s="268"/>
      <c r="C1230" s="268"/>
      <c r="D1230" s="268"/>
      <c r="E1230" s="268"/>
      <c r="F1230" s="268"/>
    </row>
    <row r="1231" spans="2:6">
      <c r="B1231" s="268"/>
      <c r="C1231" s="268"/>
      <c r="D1231" s="268"/>
      <c r="E1231" s="268"/>
      <c r="F1231" s="268"/>
    </row>
    <row r="1232" spans="2:6">
      <c r="B1232" s="268"/>
      <c r="C1232" s="268"/>
      <c r="D1232" s="268"/>
      <c r="E1232" s="268"/>
      <c r="F1232" s="268"/>
    </row>
    <row r="1233" spans="2:6">
      <c r="B1233" s="268"/>
      <c r="C1233" s="268"/>
      <c r="D1233" s="268"/>
      <c r="E1233" s="268"/>
      <c r="F1233" s="268"/>
    </row>
    <row r="1234" spans="2:6">
      <c r="B1234" s="268"/>
      <c r="C1234" s="268"/>
      <c r="D1234" s="268"/>
      <c r="E1234" s="268"/>
      <c r="F1234" s="268"/>
    </row>
    <row r="1235" spans="2:6">
      <c r="B1235" s="268"/>
      <c r="C1235" s="268"/>
      <c r="D1235" s="268"/>
      <c r="E1235" s="268"/>
      <c r="F1235" s="268"/>
    </row>
    <row r="1236" spans="2:6">
      <c r="B1236" s="268"/>
      <c r="C1236" s="268"/>
      <c r="D1236" s="268"/>
      <c r="E1236" s="268"/>
      <c r="F1236" s="268"/>
    </row>
    <row r="1237" spans="2:6">
      <c r="B1237" s="268"/>
      <c r="C1237" s="268"/>
      <c r="D1237" s="268"/>
      <c r="E1237" s="268"/>
      <c r="F1237" s="268"/>
    </row>
    <row r="1238" spans="2:6">
      <c r="B1238" s="268"/>
      <c r="C1238" s="268"/>
      <c r="D1238" s="268"/>
      <c r="E1238" s="268"/>
      <c r="F1238" s="268"/>
    </row>
    <row r="1239" spans="2:6">
      <c r="B1239" s="268"/>
      <c r="C1239" s="268"/>
      <c r="D1239" s="268"/>
      <c r="E1239" s="268"/>
      <c r="F1239" s="268"/>
    </row>
    <row r="1240" spans="2:6">
      <c r="B1240" s="268"/>
      <c r="C1240" s="268"/>
      <c r="D1240" s="268"/>
      <c r="E1240" s="268"/>
      <c r="F1240" s="268"/>
    </row>
    <row r="1241" spans="2:6">
      <c r="B1241" s="268"/>
      <c r="C1241" s="268"/>
      <c r="D1241" s="268"/>
      <c r="E1241" s="268"/>
      <c r="F1241" s="268"/>
    </row>
    <row r="1242" spans="2:6">
      <c r="B1242" s="268"/>
      <c r="C1242" s="268"/>
      <c r="D1242" s="268"/>
      <c r="E1242" s="268"/>
      <c r="F1242" s="268"/>
    </row>
    <row r="1243" spans="2:6">
      <c r="B1243" s="268"/>
      <c r="C1243" s="268"/>
      <c r="D1243" s="268"/>
      <c r="E1243" s="268"/>
      <c r="F1243" s="268"/>
    </row>
    <row r="1244" spans="2:6">
      <c r="B1244" s="268"/>
      <c r="C1244" s="268"/>
      <c r="D1244" s="268"/>
      <c r="E1244" s="268"/>
      <c r="F1244" s="268"/>
    </row>
    <row r="1245" spans="2:6">
      <c r="B1245" s="268"/>
      <c r="C1245" s="268"/>
      <c r="D1245" s="268"/>
      <c r="E1245" s="268"/>
      <c r="F1245" s="268"/>
    </row>
    <row r="1246" spans="2:6">
      <c r="B1246" s="268"/>
      <c r="C1246" s="268"/>
      <c r="D1246" s="268"/>
      <c r="E1246" s="268"/>
      <c r="F1246" s="268"/>
    </row>
    <row r="1247" spans="2:6">
      <c r="B1247" s="268"/>
      <c r="C1247" s="268"/>
      <c r="D1247" s="268"/>
      <c r="E1247" s="268"/>
      <c r="F1247" s="268"/>
    </row>
    <row r="1248" spans="2:6">
      <c r="B1248" s="268"/>
      <c r="C1248" s="268"/>
      <c r="D1248" s="268"/>
      <c r="E1248" s="268"/>
      <c r="F1248" s="268"/>
    </row>
    <row r="1249" spans="2:6">
      <c r="B1249" s="268"/>
      <c r="C1249" s="268"/>
      <c r="D1249" s="268"/>
      <c r="E1249" s="268"/>
      <c r="F1249" s="268"/>
    </row>
    <row r="1250" spans="2:6">
      <c r="B1250" s="268"/>
      <c r="C1250" s="268"/>
      <c r="D1250" s="268"/>
      <c r="E1250" s="268"/>
      <c r="F1250" s="268"/>
    </row>
    <row r="1251" spans="2:6">
      <c r="B1251" s="268"/>
      <c r="C1251" s="268"/>
      <c r="D1251" s="268"/>
      <c r="E1251" s="268"/>
      <c r="F1251" s="268"/>
    </row>
    <row r="1252" spans="2:6">
      <c r="B1252" s="268"/>
      <c r="C1252" s="268"/>
      <c r="D1252" s="268"/>
      <c r="E1252" s="268"/>
      <c r="F1252" s="268"/>
    </row>
    <row r="1253" spans="2:6">
      <c r="B1253" s="268"/>
      <c r="C1253" s="268"/>
      <c r="D1253" s="268"/>
      <c r="E1253" s="268"/>
      <c r="F1253" s="268"/>
    </row>
    <row r="1254" spans="2:6">
      <c r="B1254" s="268"/>
      <c r="C1254" s="268"/>
      <c r="D1254" s="268"/>
      <c r="E1254" s="268"/>
      <c r="F1254" s="268"/>
    </row>
    <row r="1255" spans="2:6">
      <c r="B1255" s="268"/>
      <c r="C1255" s="268"/>
      <c r="D1255" s="268"/>
      <c r="E1255" s="268"/>
      <c r="F1255" s="268"/>
    </row>
    <row r="1256" spans="2:6">
      <c r="B1256" s="268"/>
      <c r="C1256" s="268"/>
      <c r="D1256" s="268"/>
      <c r="E1256" s="268"/>
      <c r="F1256" s="268"/>
    </row>
    <row r="1257" spans="2:6">
      <c r="B1257" s="268"/>
      <c r="C1257" s="268"/>
      <c r="D1257" s="268"/>
      <c r="E1257" s="268"/>
      <c r="F1257" s="268"/>
    </row>
    <row r="1258" spans="2:6">
      <c r="B1258" s="268"/>
      <c r="C1258" s="268"/>
      <c r="D1258" s="268"/>
      <c r="E1258" s="268"/>
      <c r="F1258" s="268"/>
    </row>
    <row r="1259" spans="2:6">
      <c r="B1259" s="268"/>
      <c r="C1259" s="268"/>
      <c r="D1259" s="268"/>
      <c r="E1259" s="268"/>
      <c r="F1259" s="268"/>
    </row>
    <row r="1260" spans="2:6">
      <c r="B1260" s="268"/>
      <c r="C1260" s="268"/>
      <c r="D1260" s="268"/>
      <c r="E1260" s="268"/>
      <c r="F1260" s="268"/>
    </row>
    <row r="1261" spans="2:6">
      <c r="B1261" s="268"/>
      <c r="C1261" s="268"/>
      <c r="D1261" s="268"/>
      <c r="E1261" s="268"/>
      <c r="F1261" s="268"/>
    </row>
    <row r="1262" spans="2:6">
      <c r="B1262" s="268"/>
      <c r="C1262" s="268"/>
      <c r="D1262" s="268"/>
      <c r="E1262" s="268"/>
      <c r="F1262" s="268"/>
    </row>
    <row r="1263" spans="2:6">
      <c r="B1263" s="268"/>
      <c r="C1263" s="268"/>
      <c r="D1263" s="268"/>
      <c r="E1263" s="268"/>
      <c r="F1263" s="268"/>
    </row>
    <row r="1264" spans="2:6">
      <c r="B1264" s="268"/>
      <c r="C1264" s="268"/>
      <c r="D1264" s="268"/>
      <c r="E1264" s="268"/>
      <c r="F1264" s="268"/>
    </row>
    <row r="1265" spans="2:6">
      <c r="B1265" s="268"/>
      <c r="C1265" s="268"/>
      <c r="D1265" s="268"/>
      <c r="E1265" s="268"/>
      <c r="F1265" s="268"/>
    </row>
    <row r="1266" spans="2:6">
      <c r="B1266" s="268"/>
      <c r="C1266" s="268"/>
      <c r="D1266" s="268"/>
      <c r="E1266" s="268"/>
      <c r="F1266" s="268"/>
    </row>
    <row r="1267" spans="2:6">
      <c r="B1267" s="268"/>
      <c r="C1267" s="268"/>
      <c r="D1267" s="268"/>
      <c r="E1267" s="268"/>
      <c r="F1267" s="268"/>
    </row>
    <row r="1268" spans="2:6">
      <c r="B1268" s="268"/>
      <c r="C1268" s="268"/>
      <c r="D1268" s="268"/>
      <c r="E1268" s="268"/>
      <c r="F1268" s="268"/>
    </row>
    <row r="1269" spans="2:6">
      <c r="B1269" s="268"/>
      <c r="C1269" s="268"/>
      <c r="D1269" s="268"/>
      <c r="E1269" s="268"/>
      <c r="F1269" s="268"/>
    </row>
    <row r="1270" spans="2:6">
      <c r="B1270" s="268"/>
      <c r="C1270" s="268"/>
      <c r="D1270" s="268"/>
      <c r="E1270" s="268"/>
      <c r="F1270" s="268"/>
    </row>
    <row r="1271" spans="2:6">
      <c r="B1271" s="268"/>
      <c r="C1271" s="268"/>
      <c r="D1271" s="268"/>
      <c r="E1271" s="268"/>
      <c r="F1271" s="268"/>
    </row>
    <row r="1272" spans="2:6">
      <c r="B1272" s="268"/>
      <c r="C1272" s="268"/>
      <c r="D1272" s="268"/>
      <c r="E1272" s="268"/>
      <c r="F1272" s="268"/>
    </row>
    <row r="1273" spans="2:6">
      <c r="B1273" s="268"/>
      <c r="C1273" s="268"/>
      <c r="D1273" s="268"/>
      <c r="E1273" s="268"/>
      <c r="F1273" s="268"/>
    </row>
    <row r="1274" spans="2:6">
      <c r="B1274" s="268"/>
      <c r="C1274" s="268"/>
      <c r="D1274" s="268"/>
      <c r="E1274" s="268"/>
      <c r="F1274" s="268"/>
    </row>
    <row r="1275" spans="2:6">
      <c r="B1275" s="268"/>
      <c r="C1275" s="268"/>
      <c r="D1275" s="268"/>
      <c r="E1275" s="268"/>
      <c r="F1275" s="268"/>
    </row>
    <row r="1276" spans="2:6">
      <c r="B1276" s="268"/>
      <c r="C1276" s="268"/>
      <c r="D1276" s="268"/>
      <c r="E1276" s="268"/>
      <c r="F1276" s="268"/>
    </row>
    <row r="1277" spans="2:6">
      <c r="B1277" s="268"/>
      <c r="C1277" s="268"/>
      <c r="D1277" s="268"/>
      <c r="E1277" s="268"/>
      <c r="F1277" s="268"/>
    </row>
    <row r="1278" spans="2:6">
      <c r="B1278" s="268"/>
      <c r="C1278" s="268"/>
      <c r="D1278" s="268"/>
      <c r="E1278" s="268"/>
      <c r="F1278" s="268"/>
    </row>
    <row r="1279" spans="2:6">
      <c r="B1279" s="268"/>
      <c r="C1279" s="268"/>
      <c r="D1279" s="268"/>
      <c r="E1279" s="268"/>
      <c r="F1279" s="268"/>
    </row>
    <row r="1280" spans="2:6">
      <c r="B1280" s="268"/>
      <c r="C1280" s="268"/>
      <c r="D1280" s="268"/>
      <c r="E1280" s="268"/>
      <c r="F1280" s="268"/>
    </row>
    <row r="1281" spans="2:6">
      <c r="B1281" s="268"/>
      <c r="C1281" s="268"/>
      <c r="D1281" s="268"/>
      <c r="E1281" s="268"/>
      <c r="F1281" s="268"/>
    </row>
    <row r="1282" spans="2:6">
      <c r="B1282" s="268"/>
      <c r="C1282" s="268"/>
      <c r="D1282" s="268"/>
      <c r="E1282" s="268"/>
      <c r="F1282" s="268"/>
    </row>
    <row r="1283" spans="2:6">
      <c r="B1283" s="268"/>
      <c r="C1283" s="268"/>
      <c r="D1283" s="268"/>
      <c r="E1283" s="268"/>
      <c r="F1283" s="268"/>
    </row>
    <row r="1284" spans="2:6">
      <c r="B1284" s="268"/>
      <c r="C1284" s="268"/>
      <c r="D1284" s="268"/>
      <c r="E1284" s="268"/>
      <c r="F1284" s="268"/>
    </row>
    <row r="1285" spans="2:6">
      <c r="B1285" s="268"/>
      <c r="C1285" s="268"/>
      <c r="D1285" s="268"/>
      <c r="E1285" s="268"/>
      <c r="F1285" s="268"/>
    </row>
    <row r="1286" spans="2:6">
      <c r="B1286" s="268"/>
      <c r="C1286" s="268"/>
      <c r="D1286" s="268"/>
      <c r="E1286" s="268"/>
      <c r="F1286" s="268"/>
    </row>
    <row r="1287" spans="2:6">
      <c r="B1287" s="268"/>
      <c r="C1287" s="268"/>
      <c r="D1287" s="268"/>
      <c r="E1287" s="268"/>
      <c r="F1287" s="268"/>
    </row>
    <row r="1288" spans="2:6">
      <c r="B1288" s="268"/>
      <c r="C1288" s="268"/>
      <c r="D1288" s="268"/>
      <c r="E1288" s="268"/>
      <c r="F1288" s="268"/>
    </row>
    <row r="1289" spans="2:6">
      <c r="B1289" s="268"/>
      <c r="C1289" s="268"/>
      <c r="D1289" s="268"/>
      <c r="E1289" s="268"/>
      <c r="F1289" s="268"/>
    </row>
    <row r="1290" spans="2:6">
      <c r="B1290" s="268"/>
      <c r="C1290" s="268"/>
      <c r="D1290" s="268"/>
      <c r="E1290" s="268"/>
      <c r="F1290" s="268"/>
    </row>
    <row r="1291" spans="2:6">
      <c r="B1291" s="268"/>
      <c r="C1291" s="268"/>
      <c r="D1291" s="268"/>
      <c r="E1291" s="268"/>
      <c r="F1291" s="268"/>
    </row>
    <row r="1292" spans="2:6">
      <c r="B1292" s="268"/>
      <c r="C1292" s="268"/>
      <c r="D1292" s="268"/>
      <c r="E1292" s="268"/>
      <c r="F1292" s="268"/>
    </row>
    <row r="1293" spans="2:6">
      <c r="B1293" s="268"/>
      <c r="C1293" s="268"/>
      <c r="D1293" s="268"/>
      <c r="E1293" s="268"/>
      <c r="F1293" s="268"/>
    </row>
    <row r="1294" spans="2:6">
      <c r="B1294" s="268"/>
      <c r="C1294" s="268"/>
      <c r="D1294" s="268"/>
      <c r="E1294" s="268"/>
      <c r="F1294" s="268"/>
    </row>
    <row r="1295" spans="2:6">
      <c r="B1295" s="268"/>
      <c r="C1295" s="268"/>
      <c r="D1295" s="268"/>
      <c r="E1295" s="268"/>
      <c r="F1295" s="268"/>
    </row>
    <row r="1296" spans="2:6">
      <c r="B1296" s="268"/>
      <c r="C1296" s="268"/>
      <c r="D1296" s="268"/>
      <c r="E1296" s="268"/>
      <c r="F1296" s="268"/>
    </row>
    <row r="1297" spans="2:6">
      <c r="B1297" s="268"/>
      <c r="C1297" s="268"/>
      <c r="D1297" s="268"/>
      <c r="E1297" s="268"/>
      <c r="F1297" s="268"/>
    </row>
    <row r="1298" spans="2:6">
      <c r="B1298" s="268"/>
      <c r="C1298" s="268"/>
      <c r="D1298" s="268"/>
      <c r="E1298" s="268"/>
      <c r="F1298" s="268"/>
    </row>
    <row r="1299" spans="2:6">
      <c r="B1299" s="268"/>
      <c r="C1299" s="268"/>
      <c r="D1299" s="268"/>
      <c r="E1299" s="268"/>
      <c r="F1299" s="268"/>
    </row>
    <row r="1300" spans="2:6">
      <c r="B1300" s="268"/>
      <c r="C1300" s="268"/>
      <c r="D1300" s="268"/>
      <c r="E1300" s="268"/>
      <c r="F1300" s="268"/>
    </row>
    <row r="1301" spans="2:6">
      <c r="B1301" s="268"/>
      <c r="C1301" s="268"/>
      <c r="D1301" s="268"/>
      <c r="E1301" s="268"/>
      <c r="F1301" s="268"/>
    </row>
    <row r="1302" spans="2:6">
      <c r="B1302" s="268"/>
      <c r="C1302" s="268"/>
      <c r="D1302" s="268"/>
      <c r="E1302" s="268"/>
      <c r="F1302" s="268"/>
    </row>
    <row r="1303" spans="2:6">
      <c r="B1303" s="268"/>
      <c r="C1303" s="268"/>
      <c r="D1303" s="268"/>
      <c r="E1303" s="268"/>
      <c r="F1303" s="268"/>
    </row>
    <row r="1304" spans="2:6">
      <c r="B1304" s="268"/>
      <c r="C1304" s="268"/>
      <c r="D1304" s="268"/>
      <c r="E1304" s="268"/>
      <c r="F1304" s="268"/>
    </row>
    <row r="1305" spans="2:6">
      <c r="B1305" s="268"/>
      <c r="C1305" s="268"/>
      <c r="D1305" s="268"/>
      <c r="E1305" s="268"/>
      <c r="F1305" s="268"/>
    </row>
    <row r="1306" spans="2:6">
      <c r="B1306" s="268"/>
      <c r="C1306" s="268"/>
      <c r="D1306" s="268"/>
      <c r="E1306" s="268"/>
      <c r="F1306" s="268"/>
    </row>
    <row r="1307" spans="2:6">
      <c r="B1307" s="268"/>
      <c r="C1307" s="268"/>
      <c r="D1307" s="268"/>
      <c r="E1307" s="268"/>
      <c r="F1307" s="268"/>
    </row>
    <row r="1308" spans="2:6">
      <c r="B1308" s="268"/>
      <c r="C1308" s="268"/>
      <c r="D1308" s="268"/>
      <c r="E1308" s="268"/>
      <c r="F1308" s="268"/>
    </row>
    <row r="1309" spans="2:6">
      <c r="B1309" s="268"/>
      <c r="C1309" s="268"/>
      <c r="D1309" s="268"/>
      <c r="E1309" s="268"/>
      <c r="F1309" s="268"/>
    </row>
    <row r="1310" spans="2:6">
      <c r="B1310" s="268"/>
      <c r="C1310" s="268"/>
      <c r="D1310" s="268"/>
      <c r="E1310" s="268"/>
      <c r="F1310" s="268"/>
    </row>
    <row r="1311" spans="2:6">
      <c r="B1311" s="268"/>
      <c r="C1311" s="268"/>
      <c r="D1311" s="268"/>
      <c r="E1311" s="268"/>
      <c r="F1311" s="268"/>
    </row>
    <row r="1312" spans="2:6">
      <c r="B1312" s="268"/>
      <c r="C1312" s="268"/>
      <c r="D1312" s="268"/>
      <c r="E1312" s="268"/>
      <c r="F1312" s="268"/>
    </row>
    <row r="1313" spans="2:6">
      <c r="B1313" s="268"/>
      <c r="C1313" s="268"/>
      <c r="D1313" s="268"/>
      <c r="E1313" s="268"/>
      <c r="F1313" s="268"/>
    </row>
    <row r="1314" spans="2:6">
      <c r="B1314" s="268"/>
      <c r="C1314" s="268"/>
      <c r="D1314" s="268"/>
      <c r="E1314" s="268"/>
      <c r="F1314" s="268"/>
    </row>
    <row r="1315" spans="2:6">
      <c r="B1315" s="268"/>
      <c r="C1315" s="268"/>
      <c r="D1315" s="268"/>
      <c r="E1315" s="268"/>
      <c r="F1315" s="268"/>
    </row>
    <row r="1316" spans="2:6">
      <c r="B1316" s="268"/>
      <c r="C1316" s="268"/>
      <c r="D1316" s="268"/>
      <c r="E1316" s="268"/>
      <c r="F1316" s="268"/>
    </row>
    <row r="1317" spans="2:6">
      <c r="B1317" s="268"/>
      <c r="C1317" s="268"/>
      <c r="D1317" s="268"/>
      <c r="E1317" s="268"/>
      <c r="F1317" s="268"/>
    </row>
    <row r="1318" spans="2:6">
      <c r="B1318" s="268"/>
      <c r="C1318" s="268"/>
      <c r="D1318" s="268"/>
      <c r="E1318" s="268"/>
      <c r="F1318" s="268"/>
    </row>
    <row r="1319" spans="2:6">
      <c r="B1319" s="268"/>
      <c r="C1319" s="268"/>
      <c r="D1319" s="268"/>
      <c r="E1319" s="268"/>
      <c r="F1319" s="268"/>
    </row>
    <row r="1320" spans="2:6">
      <c r="B1320" s="268"/>
      <c r="C1320" s="268"/>
      <c r="D1320" s="268"/>
      <c r="E1320" s="268"/>
      <c r="F1320" s="268"/>
    </row>
    <row r="1321" spans="2:6">
      <c r="B1321" s="268"/>
      <c r="C1321" s="268"/>
      <c r="D1321" s="268"/>
      <c r="E1321" s="268"/>
      <c r="F1321" s="268"/>
    </row>
    <row r="1322" spans="2:6">
      <c r="B1322" s="268"/>
      <c r="C1322" s="268"/>
      <c r="D1322" s="268"/>
      <c r="E1322" s="268"/>
      <c r="F1322" s="268"/>
    </row>
    <row r="1323" spans="2:6">
      <c r="B1323" s="268"/>
      <c r="C1323" s="268"/>
      <c r="D1323" s="268"/>
      <c r="E1323" s="268"/>
      <c r="F1323" s="268"/>
    </row>
    <row r="1324" spans="2:6">
      <c r="B1324" s="268"/>
      <c r="C1324" s="268"/>
      <c r="D1324" s="268"/>
      <c r="E1324" s="268"/>
      <c r="F1324" s="268"/>
    </row>
    <row r="1325" spans="2:6">
      <c r="B1325" s="268"/>
      <c r="C1325" s="268"/>
      <c r="D1325" s="268"/>
      <c r="E1325" s="268"/>
      <c r="F1325" s="268"/>
    </row>
    <row r="1326" spans="2:6">
      <c r="B1326" s="268"/>
      <c r="C1326" s="268"/>
      <c r="D1326" s="268"/>
      <c r="E1326" s="268"/>
      <c r="F1326" s="268"/>
    </row>
    <row r="1327" spans="2:6">
      <c r="B1327" s="268"/>
      <c r="C1327" s="268"/>
      <c r="D1327" s="268"/>
      <c r="E1327" s="268"/>
      <c r="F1327" s="268"/>
    </row>
    <row r="1328" spans="2:6">
      <c r="B1328" s="268"/>
      <c r="C1328" s="268"/>
      <c r="D1328" s="268"/>
      <c r="E1328" s="268"/>
      <c r="F1328" s="268"/>
    </row>
    <row r="1329" spans="2:6">
      <c r="B1329" s="268"/>
      <c r="C1329" s="268"/>
      <c r="D1329" s="268"/>
      <c r="E1329" s="268"/>
      <c r="F1329" s="268"/>
    </row>
    <row r="1330" spans="2:6">
      <c r="B1330" s="268"/>
      <c r="C1330" s="268"/>
      <c r="D1330" s="268"/>
      <c r="E1330" s="268"/>
      <c r="F1330" s="268"/>
    </row>
    <row r="1331" spans="2:6">
      <c r="B1331" s="268"/>
      <c r="C1331" s="268"/>
      <c r="D1331" s="268"/>
      <c r="E1331" s="268"/>
      <c r="F1331" s="268"/>
    </row>
    <row r="1332" spans="2:6">
      <c r="B1332" s="268"/>
      <c r="C1332" s="268"/>
      <c r="D1332" s="268"/>
      <c r="E1332" s="268"/>
      <c r="F1332" s="268"/>
    </row>
    <row r="1333" spans="2:6">
      <c r="B1333" s="268"/>
      <c r="C1333" s="268"/>
      <c r="D1333" s="268"/>
      <c r="E1333" s="268"/>
      <c r="F1333" s="268"/>
    </row>
    <row r="1334" spans="2:6">
      <c r="B1334" s="268"/>
      <c r="C1334" s="268"/>
      <c r="D1334" s="268"/>
      <c r="E1334" s="268"/>
      <c r="F1334" s="268"/>
    </row>
    <row r="1335" spans="2:6">
      <c r="B1335" s="268"/>
      <c r="C1335" s="268"/>
      <c r="D1335" s="268"/>
      <c r="E1335" s="268"/>
      <c r="F1335" s="268"/>
    </row>
    <row r="1336" spans="2:6">
      <c r="B1336" s="268"/>
      <c r="C1336" s="268"/>
      <c r="D1336" s="268"/>
      <c r="E1336" s="268"/>
      <c r="F1336" s="268"/>
    </row>
    <row r="1337" spans="2:6">
      <c r="B1337" s="268"/>
      <c r="C1337" s="268"/>
      <c r="D1337" s="268"/>
      <c r="E1337" s="268"/>
      <c r="F1337" s="268"/>
    </row>
    <row r="1338" spans="2:6">
      <c r="B1338" s="268"/>
      <c r="C1338" s="268"/>
      <c r="D1338" s="268"/>
      <c r="E1338" s="268"/>
      <c r="F1338" s="268"/>
    </row>
    <row r="1339" spans="2:6">
      <c r="B1339" s="268"/>
      <c r="C1339" s="268"/>
      <c r="D1339" s="268"/>
      <c r="E1339" s="268"/>
      <c r="F1339" s="268"/>
    </row>
    <row r="1340" spans="2:6">
      <c r="B1340" s="268"/>
      <c r="C1340" s="268"/>
      <c r="D1340" s="268"/>
      <c r="E1340" s="268"/>
      <c r="F1340" s="268"/>
    </row>
    <row r="1341" spans="2:6">
      <c r="B1341" s="268"/>
      <c r="C1341" s="268"/>
      <c r="D1341" s="268"/>
      <c r="E1341" s="268"/>
      <c r="F1341" s="268"/>
    </row>
    <row r="1342" spans="2:6">
      <c r="B1342" s="268"/>
      <c r="C1342" s="268"/>
      <c r="D1342" s="268"/>
      <c r="E1342" s="268"/>
      <c r="F1342" s="268"/>
    </row>
    <row r="1343" spans="2:6">
      <c r="B1343" s="268"/>
      <c r="C1343" s="268"/>
      <c r="D1343" s="268"/>
      <c r="E1343" s="268"/>
      <c r="F1343" s="268"/>
    </row>
    <row r="1344" spans="2:6">
      <c r="B1344" s="268"/>
      <c r="C1344" s="268"/>
      <c r="D1344" s="268"/>
      <c r="E1344" s="268"/>
      <c r="F1344" s="268"/>
    </row>
    <row r="1345" spans="2:6">
      <c r="B1345" s="268"/>
      <c r="C1345" s="268"/>
      <c r="D1345" s="268"/>
      <c r="E1345" s="268"/>
      <c r="F1345" s="268"/>
    </row>
    <row r="1346" spans="2:6">
      <c r="B1346" s="268"/>
      <c r="C1346" s="268"/>
      <c r="D1346" s="268"/>
      <c r="E1346" s="268"/>
      <c r="F1346" s="268"/>
    </row>
    <row r="1347" spans="2:6">
      <c r="B1347" s="268"/>
      <c r="C1347" s="268"/>
      <c r="D1347" s="268"/>
      <c r="E1347" s="268"/>
      <c r="F1347" s="268"/>
    </row>
    <row r="1348" spans="2:6">
      <c r="B1348" s="268"/>
      <c r="C1348" s="268"/>
      <c r="D1348" s="268"/>
      <c r="E1348" s="268"/>
      <c r="F1348" s="268"/>
    </row>
    <row r="1349" spans="2:6">
      <c r="B1349" s="268"/>
      <c r="C1349" s="268"/>
      <c r="D1349" s="268"/>
      <c r="E1349" s="268"/>
      <c r="F1349" s="268"/>
    </row>
    <row r="1350" spans="2:6">
      <c r="B1350" s="268"/>
      <c r="C1350" s="268"/>
      <c r="D1350" s="268"/>
      <c r="E1350" s="268"/>
      <c r="F1350" s="268"/>
    </row>
    <row r="1351" spans="2:6">
      <c r="B1351" s="268"/>
      <c r="C1351" s="268"/>
      <c r="D1351" s="268"/>
      <c r="E1351" s="268"/>
      <c r="F1351" s="268"/>
    </row>
    <row r="1352" spans="2:6">
      <c r="B1352" s="268"/>
      <c r="C1352" s="268"/>
      <c r="D1352" s="268"/>
      <c r="E1352" s="268"/>
      <c r="F1352" s="268"/>
    </row>
    <row r="1353" spans="2:6">
      <c r="B1353" s="268"/>
      <c r="C1353" s="268"/>
      <c r="D1353" s="268"/>
      <c r="E1353" s="268"/>
      <c r="F1353" s="268"/>
    </row>
    <row r="1354" spans="2:6">
      <c r="B1354" s="268"/>
      <c r="C1354" s="268"/>
      <c r="D1354" s="268"/>
      <c r="E1354" s="268"/>
      <c r="F1354" s="268"/>
    </row>
    <row r="1355" spans="2:6">
      <c r="B1355" s="268"/>
      <c r="C1355" s="268"/>
      <c r="D1355" s="268"/>
      <c r="E1355" s="268"/>
      <c r="F1355" s="268"/>
    </row>
    <row r="1356" spans="2:6">
      <c r="B1356" s="268"/>
      <c r="C1356" s="268"/>
      <c r="D1356" s="268"/>
      <c r="E1356" s="268"/>
      <c r="F1356" s="268"/>
    </row>
    <row r="1357" spans="2:6">
      <c r="B1357" s="268"/>
      <c r="C1357" s="268"/>
      <c r="D1357" s="268"/>
      <c r="E1357" s="268"/>
      <c r="F1357" s="268"/>
    </row>
    <row r="1358" spans="2:6">
      <c r="B1358" s="268"/>
      <c r="C1358" s="268"/>
      <c r="D1358" s="268"/>
      <c r="E1358" s="268"/>
      <c r="F1358" s="268"/>
    </row>
    <row r="1359" spans="2:6">
      <c r="B1359" s="268"/>
      <c r="C1359" s="268"/>
      <c r="D1359" s="268"/>
      <c r="E1359" s="268"/>
      <c r="F1359" s="268"/>
    </row>
    <row r="1360" spans="2:6">
      <c r="B1360" s="268"/>
      <c r="C1360" s="268"/>
      <c r="D1360" s="268"/>
      <c r="E1360" s="268"/>
      <c r="F1360" s="268"/>
    </row>
    <row r="1361" spans="2:6">
      <c r="B1361" s="268"/>
      <c r="C1361" s="268"/>
      <c r="D1361" s="268"/>
      <c r="E1361" s="268"/>
      <c r="F1361" s="268"/>
    </row>
    <row r="1362" spans="2:6">
      <c r="B1362" s="268"/>
      <c r="C1362" s="268"/>
      <c r="D1362" s="268"/>
      <c r="E1362" s="268"/>
      <c r="F1362" s="268"/>
    </row>
    <row r="1363" spans="2:6">
      <c r="B1363" s="268"/>
      <c r="C1363" s="268"/>
      <c r="D1363" s="268"/>
      <c r="E1363" s="268"/>
      <c r="F1363" s="268"/>
    </row>
    <row r="1364" spans="2:6">
      <c r="B1364" s="268"/>
      <c r="C1364" s="268"/>
      <c r="D1364" s="268"/>
      <c r="E1364" s="268"/>
      <c r="F1364" s="268"/>
    </row>
    <row r="1365" spans="2:6">
      <c r="B1365" s="268"/>
      <c r="C1365" s="268"/>
      <c r="D1365" s="268"/>
      <c r="E1365" s="268"/>
      <c r="F1365" s="268"/>
    </row>
    <row r="1366" spans="2:6">
      <c r="B1366" s="268"/>
      <c r="C1366" s="268"/>
      <c r="D1366" s="268"/>
      <c r="E1366" s="268"/>
      <c r="F1366" s="268"/>
    </row>
    <row r="1367" spans="2:6">
      <c r="B1367" s="268"/>
      <c r="C1367" s="268"/>
      <c r="D1367" s="268"/>
      <c r="E1367" s="268"/>
      <c r="F1367" s="268"/>
    </row>
    <row r="1368" spans="2:6">
      <c r="B1368" s="268"/>
      <c r="C1368" s="268"/>
      <c r="D1368" s="268"/>
      <c r="E1368" s="268"/>
      <c r="F1368" s="268"/>
    </row>
    <row r="1369" spans="2:6">
      <c r="B1369" s="268"/>
      <c r="C1369" s="268"/>
      <c r="D1369" s="268"/>
      <c r="E1369" s="268"/>
      <c r="F1369" s="268"/>
    </row>
    <row r="1370" spans="2:6">
      <c r="B1370" s="268"/>
      <c r="C1370" s="268"/>
      <c r="D1370" s="268"/>
      <c r="E1370" s="268"/>
      <c r="F1370" s="268"/>
    </row>
    <row r="1371" spans="2:6">
      <c r="B1371" s="268"/>
      <c r="C1371" s="268"/>
      <c r="D1371" s="268"/>
      <c r="E1371" s="268"/>
      <c r="F1371" s="268"/>
    </row>
    <row r="1372" spans="2:6">
      <c r="B1372" s="268"/>
      <c r="C1372" s="268"/>
      <c r="D1372" s="268"/>
      <c r="E1372" s="268"/>
      <c r="F1372" s="268"/>
    </row>
    <row r="1373" spans="2:6">
      <c r="B1373" s="268"/>
      <c r="C1373" s="268"/>
      <c r="D1373" s="268"/>
      <c r="E1373" s="268"/>
      <c r="F1373" s="268"/>
    </row>
    <row r="1374" spans="2:6">
      <c r="B1374" s="268"/>
      <c r="C1374" s="268"/>
      <c r="D1374" s="268"/>
      <c r="E1374" s="268"/>
      <c r="F1374" s="268"/>
    </row>
    <row r="1375" spans="2:6">
      <c r="B1375" s="268"/>
      <c r="C1375" s="268"/>
      <c r="D1375" s="268"/>
      <c r="E1375" s="268"/>
      <c r="F1375" s="268"/>
    </row>
    <row r="1376" spans="2:6">
      <c r="B1376" s="268"/>
      <c r="C1376" s="268"/>
      <c r="D1376" s="268"/>
      <c r="E1376" s="268"/>
      <c r="F1376" s="268"/>
    </row>
    <row r="1377" spans="2:6">
      <c r="B1377" s="268"/>
      <c r="C1377" s="268"/>
      <c r="D1377" s="268"/>
      <c r="E1377" s="268"/>
      <c r="F1377" s="268"/>
    </row>
    <row r="1378" spans="2:6">
      <c r="B1378" s="268"/>
      <c r="C1378" s="268"/>
      <c r="D1378" s="268"/>
      <c r="E1378" s="268"/>
      <c r="F1378" s="268"/>
    </row>
    <row r="1379" spans="2:6">
      <c r="B1379" s="268"/>
      <c r="C1379" s="268"/>
      <c r="D1379" s="268"/>
      <c r="E1379" s="268"/>
      <c r="F1379" s="268"/>
    </row>
    <row r="1380" spans="2:6">
      <c r="B1380" s="268"/>
      <c r="C1380" s="268"/>
      <c r="D1380" s="268"/>
      <c r="E1380" s="268"/>
      <c r="F1380" s="268"/>
    </row>
    <row r="1381" spans="2:6">
      <c r="B1381" s="268"/>
      <c r="C1381" s="268"/>
      <c r="D1381" s="268"/>
      <c r="E1381" s="268"/>
      <c r="F1381" s="268"/>
    </row>
    <row r="1382" spans="2:6">
      <c r="B1382" s="268"/>
      <c r="C1382" s="268"/>
      <c r="D1382" s="268"/>
      <c r="E1382" s="268"/>
      <c r="F1382" s="268"/>
    </row>
    <row r="1383" spans="2:6">
      <c r="B1383" s="268"/>
      <c r="C1383" s="268"/>
      <c r="D1383" s="268"/>
      <c r="E1383" s="268"/>
      <c r="F1383" s="268"/>
    </row>
    <row r="1384" spans="2:6">
      <c r="B1384" s="268"/>
      <c r="C1384" s="268"/>
      <c r="D1384" s="268"/>
      <c r="E1384" s="268"/>
      <c r="F1384" s="268"/>
    </row>
    <row r="1385" spans="2:6">
      <c r="B1385" s="268"/>
      <c r="C1385" s="268"/>
      <c r="D1385" s="268"/>
      <c r="E1385" s="268"/>
      <c r="F1385" s="268"/>
    </row>
    <row r="1386" spans="2:6">
      <c r="B1386" s="268"/>
      <c r="C1386" s="268"/>
      <c r="D1386" s="268"/>
      <c r="E1386" s="268"/>
      <c r="F1386" s="268"/>
    </row>
    <row r="1387" spans="2:6">
      <c r="B1387" s="268"/>
      <c r="C1387" s="268"/>
      <c r="D1387" s="268"/>
      <c r="E1387" s="268"/>
      <c r="F1387" s="268"/>
    </row>
    <row r="1388" spans="2:6">
      <c r="B1388" s="268"/>
      <c r="C1388" s="268"/>
      <c r="D1388" s="268"/>
      <c r="E1388" s="268"/>
      <c r="F1388" s="268"/>
    </row>
    <row r="1389" spans="2:6">
      <c r="B1389" s="268"/>
      <c r="C1389" s="268"/>
      <c r="D1389" s="268"/>
      <c r="E1389" s="268"/>
      <c r="F1389" s="268"/>
    </row>
    <row r="1390" spans="2:6">
      <c r="B1390" s="268"/>
      <c r="C1390" s="268"/>
      <c r="D1390" s="268"/>
      <c r="E1390" s="268"/>
      <c r="F1390" s="268"/>
    </row>
    <row r="1391" spans="2:6">
      <c r="B1391" s="268"/>
      <c r="C1391" s="268"/>
      <c r="D1391" s="268"/>
      <c r="E1391" s="268"/>
      <c r="F1391" s="268"/>
    </row>
    <row r="1392" spans="2:6">
      <c r="B1392" s="268"/>
      <c r="C1392" s="268"/>
      <c r="D1392" s="268"/>
      <c r="E1392" s="268"/>
      <c r="F1392" s="268"/>
    </row>
    <row r="1393" spans="2:6">
      <c r="B1393" s="268"/>
      <c r="C1393" s="268"/>
      <c r="D1393" s="268"/>
      <c r="E1393" s="268"/>
      <c r="F1393" s="268"/>
    </row>
    <row r="1394" spans="2:6">
      <c r="B1394" s="268"/>
      <c r="C1394" s="268"/>
      <c r="D1394" s="268"/>
      <c r="E1394" s="268"/>
      <c r="F1394" s="268"/>
    </row>
    <row r="1395" spans="2:6">
      <c r="B1395" s="268"/>
      <c r="C1395" s="268"/>
      <c r="D1395" s="268"/>
      <c r="E1395" s="268"/>
      <c r="F1395" s="268"/>
    </row>
    <row r="1396" spans="2:6">
      <c r="B1396" s="268"/>
      <c r="C1396" s="268"/>
      <c r="D1396" s="268"/>
      <c r="E1396" s="268"/>
      <c r="F1396" s="268"/>
    </row>
    <row r="1397" spans="2:6">
      <c r="B1397" s="268"/>
      <c r="C1397" s="268"/>
      <c r="D1397" s="268"/>
      <c r="E1397" s="268"/>
      <c r="F1397" s="268"/>
    </row>
    <row r="1398" spans="2:6">
      <c r="B1398" s="268"/>
      <c r="C1398" s="268"/>
      <c r="D1398" s="268"/>
      <c r="E1398" s="268"/>
      <c r="F1398" s="268"/>
    </row>
    <row r="1399" spans="2:6">
      <c r="B1399" s="268"/>
      <c r="C1399" s="268"/>
      <c r="D1399" s="268"/>
      <c r="E1399" s="268"/>
      <c r="F1399" s="268"/>
    </row>
    <row r="1400" spans="2:6">
      <c r="B1400" s="268"/>
      <c r="C1400" s="268"/>
      <c r="D1400" s="268"/>
      <c r="E1400" s="268"/>
      <c r="F1400" s="268"/>
    </row>
    <row r="1401" spans="2:6">
      <c r="B1401" s="268"/>
      <c r="C1401" s="268"/>
      <c r="D1401" s="268"/>
      <c r="E1401" s="268"/>
      <c r="F1401" s="268"/>
    </row>
    <row r="1402" spans="2:6">
      <c r="B1402" s="268"/>
      <c r="C1402" s="268"/>
      <c r="D1402" s="268"/>
      <c r="E1402" s="268"/>
      <c r="F1402" s="268"/>
    </row>
    <row r="1403" spans="2:6">
      <c r="B1403" s="268"/>
      <c r="C1403" s="268"/>
      <c r="D1403" s="268"/>
      <c r="E1403" s="268"/>
      <c r="F1403" s="268"/>
    </row>
    <row r="1404" spans="2:6">
      <c r="B1404" s="268"/>
      <c r="C1404" s="268"/>
      <c r="D1404" s="268"/>
      <c r="E1404" s="268"/>
      <c r="F1404" s="268"/>
    </row>
    <row r="1405" spans="2:6">
      <c r="B1405" s="268"/>
      <c r="C1405" s="268"/>
      <c r="D1405" s="268"/>
      <c r="E1405" s="268"/>
      <c r="F1405" s="268"/>
    </row>
    <row r="1406" spans="2:6">
      <c r="B1406" s="268"/>
      <c r="C1406" s="268"/>
      <c r="D1406" s="268"/>
      <c r="E1406" s="268"/>
      <c r="F1406" s="268"/>
    </row>
    <row r="1407" spans="2:6">
      <c r="B1407" s="268"/>
      <c r="C1407" s="268"/>
      <c r="D1407" s="268"/>
      <c r="E1407" s="268"/>
      <c r="F1407" s="268"/>
    </row>
    <row r="1408" spans="2:6">
      <c r="B1408" s="268"/>
      <c r="C1408" s="268"/>
      <c r="D1408" s="268"/>
      <c r="E1408" s="268"/>
      <c r="F1408" s="268"/>
    </row>
    <row r="1409" spans="2:6">
      <c r="B1409" s="268"/>
      <c r="C1409" s="268"/>
      <c r="D1409" s="268"/>
      <c r="E1409" s="268"/>
      <c r="F1409" s="268"/>
    </row>
    <row r="1410" spans="2:6">
      <c r="B1410" s="268"/>
      <c r="C1410" s="268"/>
      <c r="D1410" s="268"/>
      <c r="E1410" s="268"/>
      <c r="F1410" s="268"/>
    </row>
    <row r="1411" spans="2:6">
      <c r="B1411" s="268"/>
      <c r="C1411" s="268"/>
      <c r="D1411" s="268"/>
      <c r="E1411" s="268"/>
      <c r="F1411" s="268"/>
    </row>
    <row r="1412" spans="2:6">
      <c r="B1412" s="268"/>
      <c r="C1412" s="268"/>
      <c r="D1412" s="268"/>
      <c r="E1412" s="268"/>
      <c r="F1412" s="268"/>
    </row>
    <row r="1413" spans="2:6">
      <c r="B1413" s="268"/>
      <c r="C1413" s="268"/>
      <c r="D1413" s="268"/>
      <c r="E1413" s="268"/>
      <c r="F1413" s="268"/>
    </row>
    <row r="1414" spans="2:6">
      <c r="B1414" s="268"/>
      <c r="C1414" s="268"/>
      <c r="D1414" s="268"/>
      <c r="E1414" s="268"/>
      <c r="F1414" s="268"/>
    </row>
    <row r="1415" spans="2:6">
      <c r="B1415" s="268"/>
      <c r="C1415" s="268"/>
      <c r="D1415" s="268"/>
      <c r="E1415" s="268"/>
      <c r="F1415" s="268"/>
    </row>
    <row r="1416" spans="2:6">
      <c r="B1416" s="268"/>
      <c r="C1416" s="268"/>
      <c r="D1416" s="268"/>
      <c r="E1416" s="268"/>
      <c r="F1416" s="268"/>
    </row>
    <row r="1417" spans="2:6">
      <c r="B1417" s="268"/>
      <c r="C1417" s="268"/>
      <c r="D1417" s="268"/>
      <c r="E1417" s="268"/>
      <c r="F1417" s="268"/>
    </row>
    <row r="1418" spans="2:6">
      <c r="B1418" s="268"/>
      <c r="C1418" s="268"/>
      <c r="D1418" s="268"/>
      <c r="E1418" s="268"/>
      <c r="F1418" s="268"/>
    </row>
    <row r="1419" spans="2:6">
      <c r="B1419" s="268"/>
      <c r="C1419" s="268"/>
      <c r="D1419" s="268"/>
      <c r="E1419" s="268"/>
      <c r="F1419" s="268"/>
    </row>
    <row r="1420" spans="2:6">
      <c r="B1420" s="268"/>
      <c r="C1420" s="268"/>
      <c r="D1420" s="268"/>
      <c r="E1420" s="268"/>
      <c r="F1420" s="268"/>
    </row>
    <row r="1421" spans="2:6">
      <c r="B1421" s="268"/>
      <c r="C1421" s="268"/>
      <c r="D1421" s="268"/>
      <c r="E1421" s="268"/>
      <c r="F1421" s="268"/>
    </row>
    <row r="1422" spans="2:6">
      <c r="B1422" s="268"/>
      <c r="C1422" s="268"/>
      <c r="D1422" s="268"/>
      <c r="E1422" s="268"/>
      <c r="F1422" s="268"/>
    </row>
    <row r="1423" spans="2:6">
      <c r="B1423" s="268"/>
      <c r="C1423" s="268"/>
      <c r="D1423" s="268"/>
      <c r="E1423" s="268"/>
      <c r="F1423" s="268"/>
    </row>
    <row r="1424" spans="2:6">
      <c r="B1424" s="268"/>
      <c r="C1424" s="268"/>
      <c r="D1424" s="268"/>
      <c r="E1424" s="268"/>
      <c r="F1424" s="268"/>
    </row>
    <row r="1425" spans="2:6">
      <c r="B1425" s="268"/>
      <c r="C1425" s="268"/>
      <c r="D1425" s="268"/>
      <c r="E1425" s="268"/>
      <c r="F1425" s="268"/>
    </row>
    <row r="1426" spans="2:6">
      <c r="B1426" s="268"/>
      <c r="C1426" s="268"/>
      <c r="D1426" s="268"/>
      <c r="E1426" s="268"/>
      <c r="F1426" s="268"/>
    </row>
    <row r="1427" spans="2:6">
      <c r="B1427" s="268"/>
      <c r="C1427" s="268"/>
      <c r="D1427" s="268"/>
      <c r="E1427" s="268"/>
      <c r="F1427" s="268"/>
    </row>
    <row r="1428" spans="2:6">
      <c r="B1428" s="268"/>
      <c r="C1428" s="268"/>
      <c r="D1428" s="268"/>
      <c r="E1428" s="268"/>
      <c r="F1428" s="268"/>
    </row>
    <row r="1429" spans="2:6">
      <c r="B1429" s="268"/>
      <c r="C1429" s="268"/>
      <c r="D1429" s="268"/>
      <c r="E1429" s="268"/>
      <c r="F1429" s="268"/>
    </row>
    <row r="1430" spans="2:6">
      <c r="B1430" s="268"/>
      <c r="C1430" s="268"/>
      <c r="D1430" s="268"/>
      <c r="E1430" s="268"/>
      <c r="F1430" s="268"/>
    </row>
    <row r="1431" spans="2:6">
      <c r="B1431" s="268"/>
      <c r="C1431" s="268"/>
      <c r="D1431" s="268"/>
      <c r="E1431" s="268"/>
      <c r="F1431" s="268"/>
    </row>
    <row r="1432" spans="2:6">
      <c r="B1432" s="268"/>
      <c r="C1432" s="268"/>
      <c r="D1432" s="268"/>
      <c r="E1432" s="268"/>
      <c r="F1432" s="268"/>
    </row>
    <row r="1433" spans="2:6">
      <c r="B1433" s="268"/>
      <c r="C1433" s="268"/>
      <c r="D1433" s="268"/>
      <c r="E1433" s="268"/>
      <c r="F1433" s="268"/>
    </row>
    <row r="1434" spans="2:6">
      <c r="B1434" s="268"/>
      <c r="C1434" s="268"/>
      <c r="D1434" s="268"/>
      <c r="E1434" s="268"/>
      <c r="F1434" s="268"/>
    </row>
    <row r="1435" spans="2:6">
      <c r="B1435" s="268"/>
      <c r="C1435" s="268"/>
      <c r="D1435" s="268"/>
      <c r="E1435" s="268"/>
      <c r="F1435" s="268"/>
    </row>
    <row r="1436" spans="2:6">
      <c r="B1436" s="268"/>
      <c r="C1436" s="268"/>
      <c r="D1436" s="268"/>
      <c r="E1436" s="268"/>
      <c r="F1436" s="268"/>
    </row>
    <row r="1437" spans="2:6">
      <c r="B1437" s="268"/>
      <c r="C1437" s="268"/>
      <c r="D1437" s="268"/>
      <c r="E1437" s="268"/>
      <c r="F1437" s="268"/>
    </row>
    <row r="1438" spans="2:6">
      <c r="B1438" s="268"/>
      <c r="C1438" s="268"/>
      <c r="D1438" s="268"/>
      <c r="E1438" s="268"/>
      <c r="F1438" s="268"/>
    </row>
    <row r="1439" spans="2:6">
      <c r="B1439" s="268"/>
      <c r="C1439" s="268"/>
      <c r="D1439" s="268"/>
      <c r="E1439" s="268"/>
      <c r="F1439" s="268"/>
    </row>
    <row r="1440" spans="2:6">
      <c r="B1440" s="268"/>
      <c r="C1440" s="268"/>
      <c r="D1440" s="268"/>
      <c r="E1440" s="268"/>
      <c r="F1440" s="268"/>
    </row>
    <row r="1441" spans="2:6">
      <c r="B1441" s="268"/>
      <c r="C1441" s="268"/>
      <c r="D1441" s="268"/>
      <c r="E1441" s="268"/>
      <c r="F1441" s="268"/>
    </row>
    <row r="1442" spans="2:6">
      <c r="B1442" s="268"/>
      <c r="C1442" s="268"/>
      <c r="D1442" s="268"/>
      <c r="E1442" s="268"/>
      <c r="F1442" s="268"/>
    </row>
    <row r="1443" spans="2:6">
      <c r="B1443" s="268"/>
      <c r="C1443" s="268"/>
      <c r="D1443" s="268"/>
      <c r="E1443" s="268"/>
      <c r="F1443" s="268"/>
    </row>
    <row r="1444" spans="2:6">
      <c r="B1444" s="268"/>
      <c r="C1444" s="268"/>
      <c r="D1444" s="268"/>
      <c r="E1444" s="268"/>
      <c r="F1444" s="268"/>
    </row>
    <row r="1445" spans="2:6">
      <c r="B1445" s="268"/>
      <c r="C1445" s="268"/>
      <c r="D1445" s="268"/>
      <c r="E1445" s="268"/>
      <c r="F1445" s="268"/>
    </row>
    <row r="1446" spans="2:6">
      <c r="B1446" s="268"/>
      <c r="C1446" s="268"/>
      <c r="D1446" s="268"/>
      <c r="E1446" s="268"/>
      <c r="F1446" s="268"/>
    </row>
    <row r="1447" spans="2:6">
      <c r="B1447" s="268"/>
      <c r="C1447" s="268"/>
      <c r="D1447" s="268"/>
      <c r="E1447" s="268"/>
      <c r="F1447" s="268"/>
    </row>
    <row r="1448" spans="2:6">
      <c r="B1448" s="268"/>
      <c r="C1448" s="268"/>
      <c r="D1448" s="268"/>
      <c r="E1448" s="268"/>
      <c r="F1448" s="268"/>
    </row>
    <row r="1449" spans="2:6">
      <c r="B1449" s="268"/>
      <c r="C1449" s="268"/>
      <c r="D1449" s="268"/>
      <c r="E1449" s="268"/>
      <c r="F1449" s="268"/>
    </row>
    <row r="1450" spans="2:6">
      <c r="B1450" s="268"/>
      <c r="C1450" s="268"/>
      <c r="D1450" s="268"/>
      <c r="E1450" s="268"/>
      <c r="F1450" s="268"/>
    </row>
    <row r="1451" spans="2:6">
      <c r="B1451" s="268"/>
      <c r="C1451" s="268"/>
      <c r="D1451" s="268"/>
      <c r="E1451" s="268"/>
      <c r="F1451" s="268"/>
    </row>
    <row r="1452" spans="2:6">
      <c r="B1452" s="268"/>
      <c r="C1452" s="268"/>
      <c r="D1452" s="268"/>
      <c r="E1452" s="268"/>
      <c r="F1452" s="268"/>
    </row>
    <row r="1453" spans="2:6">
      <c r="B1453" s="268"/>
      <c r="C1453" s="268"/>
      <c r="D1453" s="268"/>
      <c r="E1453" s="268"/>
      <c r="F1453" s="268"/>
    </row>
    <row r="1454" spans="2:6">
      <c r="B1454" s="268"/>
      <c r="C1454" s="268"/>
      <c r="D1454" s="268"/>
      <c r="E1454" s="268"/>
      <c r="F1454" s="268"/>
    </row>
    <row r="1455" spans="2:6">
      <c r="B1455" s="268"/>
      <c r="C1455" s="268"/>
      <c r="D1455" s="268"/>
      <c r="E1455" s="268"/>
      <c r="F1455" s="268"/>
    </row>
    <row r="1456" spans="2:6">
      <c r="B1456" s="268"/>
      <c r="C1456" s="268"/>
      <c r="D1456" s="268"/>
      <c r="E1456" s="268"/>
      <c r="F1456" s="268"/>
    </row>
    <row r="1457" spans="2:6">
      <c r="B1457" s="268"/>
      <c r="C1457" s="268"/>
      <c r="D1457" s="268"/>
      <c r="E1457" s="268"/>
      <c r="F1457" s="268"/>
    </row>
    <row r="1458" spans="2:6">
      <c r="B1458" s="268"/>
      <c r="C1458" s="268"/>
      <c r="D1458" s="268"/>
      <c r="E1458" s="268"/>
      <c r="F1458" s="268"/>
    </row>
    <row r="1459" spans="2:6">
      <c r="B1459" s="268"/>
      <c r="C1459" s="268"/>
      <c r="D1459" s="268"/>
      <c r="E1459" s="268"/>
      <c r="F1459" s="268"/>
    </row>
    <row r="1460" spans="2:6">
      <c r="B1460" s="268"/>
      <c r="C1460" s="268"/>
      <c r="D1460" s="268"/>
      <c r="E1460" s="268"/>
      <c r="F1460" s="268"/>
    </row>
    <row r="1461" spans="2:6">
      <c r="B1461" s="268"/>
      <c r="C1461" s="268"/>
      <c r="D1461" s="268"/>
      <c r="E1461" s="268"/>
      <c r="F1461" s="268"/>
    </row>
    <row r="1462" spans="2:6">
      <c r="B1462" s="268"/>
      <c r="C1462" s="268"/>
      <c r="D1462" s="268"/>
      <c r="E1462" s="268"/>
      <c r="F1462" s="268"/>
    </row>
    <row r="1463" spans="2:6">
      <c r="B1463" s="268"/>
      <c r="C1463" s="268"/>
      <c r="D1463" s="268"/>
      <c r="E1463" s="268"/>
      <c r="F1463" s="268"/>
    </row>
    <row r="1464" spans="2:6">
      <c r="B1464" s="268"/>
      <c r="C1464" s="268"/>
      <c r="D1464" s="268"/>
      <c r="E1464" s="268"/>
      <c r="F1464" s="268"/>
    </row>
    <row r="1465" spans="2:6">
      <c r="B1465" s="268"/>
      <c r="C1465" s="268"/>
      <c r="D1465" s="268"/>
      <c r="E1465" s="268"/>
      <c r="F1465" s="268"/>
    </row>
    <row r="1466" spans="2:6">
      <c r="B1466" s="268"/>
      <c r="C1466" s="268"/>
      <c r="D1466" s="268"/>
      <c r="E1466" s="268"/>
      <c r="F1466" s="268"/>
    </row>
    <row r="1467" spans="2:6">
      <c r="B1467" s="268"/>
      <c r="C1467" s="268"/>
      <c r="D1467" s="268"/>
      <c r="E1467" s="268"/>
      <c r="F1467" s="268"/>
    </row>
    <row r="1468" spans="2:6">
      <c r="B1468" s="268"/>
      <c r="C1468" s="268"/>
      <c r="D1468" s="268"/>
      <c r="E1468" s="268"/>
      <c r="F1468" s="268"/>
    </row>
    <row r="1469" spans="2:6">
      <c r="B1469" s="268"/>
      <c r="C1469" s="268"/>
      <c r="D1469" s="268"/>
      <c r="E1469" s="268"/>
      <c r="F1469" s="268"/>
    </row>
    <row r="1470" spans="2:6">
      <c r="B1470" s="268"/>
      <c r="C1470" s="268"/>
      <c r="D1470" s="268"/>
      <c r="E1470" s="268"/>
      <c r="F1470" s="268"/>
    </row>
    <row r="1471" spans="2:6">
      <c r="B1471" s="268"/>
      <c r="C1471" s="268"/>
      <c r="D1471" s="268"/>
      <c r="E1471" s="268"/>
      <c r="F1471" s="268"/>
    </row>
    <row r="1472" spans="2:6">
      <c r="B1472" s="268"/>
      <c r="C1472" s="268"/>
      <c r="D1472" s="268"/>
      <c r="E1472" s="268"/>
      <c r="F1472" s="268"/>
    </row>
    <row r="1473" spans="2:6">
      <c r="B1473" s="268"/>
      <c r="C1473" s="268"/>
      <c r="D1473" s="268"/>
      <c r="E1473" s="268"/>
      <c r="F1473" s="268"/>
    </row>
    <row r="1474" spans="2:6">
      <c r="B1474" s="268"/>
      <c r="C1474" s="268"/>
      <c r="D1474" s="268"/>
      <c r="E1474" s="268"/>
      <c r="F1474" s="268"/>
    </row>
    <row r="1475" spans="2:6">
      <c r="B1475" s="268"/>
      <c r="C1475" s="268"/>
      <c r="D1475" s="268"/>
      <c r="E1475" s="268"/>
      <c r="F1475" s="268"/>
    </row>
    <row r="1476" spans="2:6">
      <c r="B1476" s="268"/>
      <c r="C1476" s="268"/>
      <c r="D1476" s="268"/>
      <c r="E1476" s="268"/>
      <c r="F1476" s="268"/>
    </row>
    <row r="1477" spans="2:6">
      <c r="B1477" s="268"/>
      <c r="C1477" s="268"/>
      <c r="D1477" s="268"/>
      <c r="E1477" s="268"/>
      <c r="F1477" s="268"/>
    </row>
    <row r="1478" spans="2:6">
      <c r="B1478" s="268"/>
      <c r="C1478" s="268"/>
      <c r="D1478" s="268"/>
      <c r="E1478" s="268"/>
      <c r="F1478" s="268"/>
    </row>
    <row r="1479" spans="2:6">
      <c r="B1479" s="268"/>
      <c r="C1479" s="268"/>
      <c r="D1479" s="268"/>
      <c r="E1479" s="268"/>
      <c r="F1479" s="268"/>
    </row>
    <row r="1480" spans="2:6">
      <c r="B1480" s="268"/>
      <c r="C1480" s="268"/>
      <c r="D1480" s="268"/>
      <c r="E1480" s="268"/>
      <c r="F1480" s="268"/>
    </row>
    <row r="1481" spans="2:6">
      <c r="B1481" s="268"/>
      <c r="C1481" s="268"/>
      <c r="D1481" s="268"/>
      <c r="E1481" s="268"/>
      <c r="F1481" s="268"/>
    </row>
    <row r="1482" spans="2:6">
      <c r="B1482" s="268"/>
      <c r="C1482" s="268"/>
      <c r="D1482" s="268"/>
      <c r="E1482" s="268"/>
      <c r="F1482" s="268"/>
    </row>
    <row r="1483" spans="2:6">
      <c r="B1483" s="268"/>
      <c r="C1483" s="268"/>
      <c r="D1483" s="268"/>
      <c r="E1483" s="268"/>
      <c r="F1483" s="268"/>
    </row>
    <row r="1484" spans="2:6">
      <c r="B1484" s="268"/>
      <c r="C1484" s="268"/>
      <c r="D1484" s="268"/>
      <c r="E1484" s="268"/>
      <c r="F1484" s="268"/>
    </row>
    <row r="1485" spans="2:6">
      <c r="B1485" s="268"/>
      <c r="C1485" s="268"/>
      <c r="D1485" s="268"/>
      <c r="E1485" s="268"/>
      <c r="F1485" s="268"/>
    </row>
    <row r="1486" spans="2:6">
      <c r="B1486" s="268"/>
      <c r="C1486" s="268"/>
      <c r="D1486" s="268"/>
      <c r="E1486" s="268"/>
      <c r="F1486" s="268"/>
    </row>
    <row r="1487" spans="2:6">
      <c r="B1487" s="268"/>
      <c r="C1487" s="268"/>
      <c r="D1487" s="268"/>
      <c r="E1487" s="268"/>
      <c r="F1487" s="268"/>
    </row>
    <row r="1488" spans="2:6">
      <c r="B1488" s="268"/>
      <c r="C1488" s="268"/>
      <c r="D1488" s="268"/>
      <c r="E1488" s="268"/>
      <c r="F1488" s="268"/>
    </row>
    <row r="1489" spans="2:6">
      <c r="B1489" s="268"/>
      <c r="C1489" s="268"/>
      <c r="D1489" s="268"/>
      <c r="E1489" s="268"/>
      <c r="F1489" s="268"/>
    </row>
    <row r="1490" spans="2:6">
      <c r="B1490" s="268"/>
      <c r="C1490" s="268"/>
      <c r="D1490" s="268"/>
      <c r="E1490" s="268"/>
      <c r="F1490" s="268"/>
    </row>
    <row r="1491" spans="2:6">
      <c r="B1491" s="268"/>
      <c r="C1491" s="268"/>
      <c r="D1491" s="268"/>
      <c r="E1491" s="268"/>
      <c r="F1491" s="268"/>
    </row>
    <row r="1492" spans="2:6">
      <c r="B1492" s="268"/>
      <c r="C1492" s="268"/>
      <c r="D1492" s="268"/>
      <c r="E1492" s="268"/>
      <c r="F1492" s="268"/>
    </row>
    <row r="1493" spans="2:6">
      <c r="B1493" s="268"/>
      <c r="C1493" s="268"/>
      <c r="D1493" s="268"/>
      <c r="E1493" s="268"/>
      <c r="F1493" s="268"/>
    </row>
    <row r="1494" spans="2:6">
      <c r="B1494" s="268"/>
      <c r="C1494" s="268"/>
      <c r="D1494" s="268"/>
      <c r="E1494" s="268"/>
      <c r="F1494" s="268"/>
    </row>
    <row r="1495" spans="2:6">
      <c r="B1495" s="268"/>
      <c r="C1495" s="268"/>
      <c r="D1495" s="268"/>
      <c r="E1495" s="268"/>
      <c r="F1495" s="268"/>
    </row>
    <row r="1496" spans="2:6">
      <c r="B1496" s="268"/>
      <c r="C1496" s="268"/>
      <c r="D1496" s="268"/>
      <c r="E1496" s="268"/>
      <c r="F1496" s="268"/>
    </row>
    <row r="1497" spans="2:6">
      <c r="B1497" s="268"/>
      <c r="C1497" s="268"/>
      <c r="D1497" s="268"/>
      <c r="E1497" s="268"/>
      <c r="F1497" s="268"/>
    </row>
    <row r="1498" spans="2:6">
      <c r="B1498" s="268"/>
      <c r="C1498" s="268"/>
      <c r="D1498" s="268"/>
      <c r="E1498" s="268"/>
      <c r="F1498" s="268"/>
    </row>
    <row r="1499" spans="2:6">
      <c r="B1499" s="268"/>
      <c r="C1499" s="268"/>
      <c r="D1499" s="268"/>
      <c r="E1499" s="268"/>
      <c r="F1499" s="268"/>
    </row>
    <row r="1500" spans="2:6">
      <c r="B1500" s="268"/>
      <c r="C1500" s="268"/>
      <c r="D1500" s="268"/>
      <c r="E1500" s="268"/>
      <c r="F1500" s="268"/>
    </row>
    <row r="1501" spans="2:6">
      <c r="B1501" s="268"/>
      <c r="C1501" s="268"/>
      <c r="D1501" s="268"/>
      <c r="E1501" s="268"/>
      <c r="F1501" s="268"/>
    </row>
    <row r="1502" spans="2:6">
      <c r="B1502" s="268"/>
      <c r="C1502" s="268"/>
      <c r="D1502" s="268"/>
      <c r="E1502" s="268"/>
      <c r="F1502" s="268"/>
    </row>
    <row r="1503" spans="2:6">
      <c r="B1503" s="268"/>
      <c r="C1503" s="268"/>
      <c r="D1503" s="268"/>
      <c r="E1503" s="268"/>
      <c r="F1503" s="268"/>
    </row>
    <row r="1504" spans="2:6">
      <c r="B1504" s="268"/>
      <c r="C1504" s="268"/>
      <c r="D1504" s="268"/>
      <c r="E1504" s="268"/>
      <c r="F1504" s="268"/>
    </row>
    <row r="1505" spans="2:6">
      <c r="B1505" s="268"/>
      <c r="C1505" s="268"/>
      <c r="D1505" s="268"/>
      <c r="E1505" s="268"/>
      <c r="F1505" s="268"/>
    </row>
    <row r="1506" spans="2:6">
      <c r="B1506" s="268"/>
      <c r="C1506" s="268"/>
      <c r="D1506" s="268"/>
      <c r="E1506" s="268"/>
      <c r="F1506" s="268"/>
    </row>
    <row r="1507" spans="2:6">
      <c r="B1507" s="268"/>
      <c r="C1507" s="268"/>
      <c r="D1507" s="268"/>
      <c r="E1507" s="268"/>
      <c r="F1507" s="268"/>
    </row>
    <row r="1508" spans="2:6">
      <c r="B1508" s="268"/>
      <c r="C1508" s="268"/>
      <c r="D1508" s="268"/>
      <c r="E1508" s="268"/>
      <c r="F1508" s="268"/>
    </row>
    <row r="1509" spans="2:6">
      <c r="B1509" s="268"/>
      <c r="C1509" s="268"/>
      <c r="D1509" s="268"/>
      <c r="E1509" s="268"/>
      <c r="F1509" s="268"/>
    </row>
    <row r="1510" spans="2:6">
      <c r="B1510" s="268"/>
      <c r="C1510" s="268"/>
      <c r="D1510" s="268"/>
      <c r="E1510" s="268"/>
      <c r="F1510" s="268"/>
    </row>
    <row r="1511" spans="2:6">
      <c r="B1511" s="268"/>
      <c r="C1511" s="268"/>
      <c r="D1511" s="268"/>
      <c r="E1511" s="268"/>
      <c r="F1511" s="268"/>
    </row>
    <row r="1512" spans="2:6">
      <c r="B1512" s="268"/>
      <c r="C1512" s="268"/>
      <c r="D1512" s="268"/>
      <c r="E1512" s="268"/>
      <c r="F1512" s="268"/>
    </row>
    <row r="1513" spans="2:6">
      <c r="B1513" s="268"/>
      <c r="C1513" s="268"/>
      <c r="D1513" s="268"/>
      <c r="E1513" s="268"/>
      <c r="F1513" s="268"/>
    </row>
    <row r="1514" spans="2:6">
      <c r="B1514" s="268"/>
      <c r="C1514" s="268"/>
      <c r="D1514" s="268"/>
      <c r="E1514" s="268"/>
      <c r="F1514" s="268"/>
    </row>
    <row r="1515" spans="2:6">
      <c r="B1515" s="268"/>
      <c r="C1515" s="268"/>
      <c r="D1515" s="268"/>
      <c r="E1515" s="268"/>
      <c r="F1515" s="268"/>
    </row>
    <row r="1516" spans="2:6">
      <c r="B1516" s="268"/>
      <c r="C1516" s="268"/>
      <c r="D1516" s="268"/>
      <c r="E1516" s="268"/>
      <c r="F1516" s="268"/>
    </row>
    <row r="1517" spans="2:6">
      <c r="B1517" s="268"/>
      <c r="C1517" s="268"/>
      <c r="D1517" s="268"/>
      <c r="E1517" s="268"/>
      <c r="F1517" s="268"/>
    </row>
    <row r="1518" spans="2:6">
      <c r="B1518" s="268"/>
      <c r="C1518" s="268"/>
      <c r="D1518" s="268"/>
      <c r="E1518" s="268"/>
      <c r="F1518" s="268"/>
    </row>
    <row r="1519" spans="2:6">
      <c r="B1519" s="268"/>
      <c r="C1519" s="268"/>
      <c r="D1519" s="268"/>
      <c r="E1519" s="268"/>
      <c r="F1519" s="268"/>
    </row>
    <row r="1520" spans="2:6">
      <c r="B1520" s="268"/>
      <c r="C1520" s="268"/>
      <c r="D1520" s="268"/>
      <c r="E1520" s="268"/>
      <c r="F1520" s="268"/>
    </row>
    <row r="1521" spans="2:6">
      <c r="B1521" s="268"/>
      <c r="C1521" s="268"/>
      <c r="D1521" s="268"/>
      <c r="E1521" s="268"/>
      <c r="F1521" s="268"/>
    </row>
    <row r="1522" spans="2:6">
      <c r="B1522" s="268"/>
      <c r="C1522" s="268"/>
      <c r="D1522" s="268"/>
      <c r="E1522" s="268"/>
      <c r="F1522" s="268"/>
    </row>
    <row r="1523" spans="2:6">
      <c r="B1523" s="268"/>
      <c r="C1523" s="268"/>
      <c r="D1523" s="268"/>
      <c r="E1523" s="268"/>
      <c r="F1523" s="268"/>
    </row>
    <row r="1524" spans="2:6">
      <c r="B1524" s="268"/>
      <c r="C1524" s="268"/>
      <c r="D1524" s="268"/>
      <c r="E1524" s="268"/>
      <c r="F1524" s="268"/>
    </row>
    <row r="1525" spans="2:6">
      <c r="B1525" s="268"/>
      <c r="C1525" s="268"/>
      <c r="D1525" s="268"/>
      <c r="E1525" s="268"/>
      <c r="F1525" s="268"/>
    </row>
    <row r="1526" spans="2:6">
      <c r="B1526" s="268"/>
      <c r="C1526" s="268"/>
      <c r="D1526" s="268"/>
      <c r="E1526" s="268"/>
      <c r="F1526" s="268"/>
    </row>
    <row r="1527" spans="2:6">
      <c r="B1527" s="268"/>
      <c r="C1527" s="268"/>
      <c r="D1527" s="268"/>
      <c r="E1527" s="268"/>
      <c r="F1527" s="268"/>
    </row>
    <row r="1528" spans="2:6">
      <c r="B1528" s="268"/>
      <c r="C1528" s="268"/>
      <c r="D1528" s="268"/>
      <c r="E1528" s="268"/>
      <c r="F1528" s="268"/>
    </row>
    <row r="1529" spans="2:6">
      <c r="B1529" s="268"/>
      <c r="C1529" s="268"/>
      <c r="D1529" s="268"/>
      <c r="E1529" s="268"/>
      <c r="F1529" s="268"/>
    </row>
    <row r="1530" spans="2:6">
      <c r="B1530" s="268"/>
      <c r="C1530" s="268"/>
      <c r="D1530" s="268"/>
      <c r="E1530" s="268"/>
      <c r="F1530" s="268"/>
    </row>
    <row r="1531" spans="2:6">
      <c r="B1531" s="268"/>
      <c r="C1531" s="268"/>
      <c r="D1531" s="268"/>
      <c r="E1531" s="268"/>
      <c r="F1531" s="268"/>
    </row>
    <row r="1532" spans="2:6">
      <c r="B1532" s="268"/>
      <c r="C1532" s="268"/>
      <c r="D1532" s="268"/>
      <c r="E1532" s="268"/>
      <c r="F1532" s="268"/>
    </row>
    <row r="1533" spans="2:6">
      <c r="B1533" s="268"/>
      <c r="C1533" s="268"/>
      <c r="D1533" s="268"/>
      <c r="E1533" s="268"/>
      <c r="F1533" s="268"/>
    </row>
    <row r="1534" spans="2:6">
      <c r="B1534" s="268"/>
      <c r="C1534" s="268"/>
      <c r="D1534" s="268"/>
      <c r="E1534" s="268"/>
      <c r="F1534" s="268"/>
    </row>
    <row r="1535" spans="2:6">
      <c r="B1535" s="268"/>
      <c r="C1535" s="268"/>
      <c r="D1535" s="268"/>
      <c r="E1535" s="268"/>
      <c r="F1535" s="268"/>
    </row>
    <row r="1536" spans="2:6">
      <c r="B1536" s="268"/>
      <c r="C1536" s="268"/>
      <c r="D1536" s="268"/>
      <c r="E1536" s="268"/>
      <c r="F1536" s="268"/>
    </row>
    <row r="1537" spans="2:6">
      <c r="B1537" s="268"/>
      <c r="C1537" s="268"/>
      <c r="D1537" s="268"/>
      <c r="E1537" s="268"/>
      <c r="F1537" s="268"/>
    </row>
    <row r="1538" spans="2:6">
      <c r="B1538" s="268"/>
      <c r="C1538" s="268"/>
      <c r="D1538" s="268"/>
      <c r="E1538" s="268"/>
      <c r="F1538" s="268"/>
    </row>
    <row r="1539" spans="2:6">
      <c r="B1539" s="268"/>
      <c r="C1539" s="268"/>
      <c r="D1539" s="268"/>
      <c r="E1539" s="268"/>
      <c r="F1539" s="268"/>
    </row>
    <row r="1540" spans="2:6">
      <c r="B1540" s="268"/>
      <c r="C1540" s="268"/>
      <c r="D1540" s="268"/>
      <c r="E1540" s="268"/>
      <c r="F1540" s="268"/>
    </row>
    <row r="1541" spans="2:6">
      <c r="B1541" s="268"/>
      <c r="C1541" s="268"/>
      <c r="D1541" s="268"/>
      <c r="E1541" s="268"/>
      <c r="F1541" s="268"/>
    </row>
    <row r="1542" spans="2:6">
      <c r="B1542" s="268"/>
      <c r="C1542" s="268"/>
      <c r="D1542" s="268"/>
      <c r="E1542" s="268"/>
      <c r="F1542" s="268"/>
    </row>
    <row r="1543" spans="2:6">
      <c r="B1543" s="268"/>
      <c r="C1543" s="268"/>
      <c r="D1543" s="268"/>
      <c r="E1543" s="268"/>
      <c r="F1543" s="268"/>
    </row>
    <row r="1544" spans="2:6">
      <c r="B1544" s="268"/>
      <c r="C1544" s="268"/>
      <c r="D1544" s="268"/>
      <c r="E1544" s="268"/>
      <c r="F1544" s="268"/>
    </row>
    <row r="1545" spans="2:6">
      <c r="B1545" s="268"/>
      <c r="C1545" s="268"/>
      <c r="D1545" s="268"/>
      <c r="E1545" s="268"/>
      <c r="F1545" s="268"/>
    </row>
    <row r="1546" spans="2:6">
      <c r="B1546" s="268"/>
      <c r="C1546" s="268"/>
      <c r="D1546" s="268"/>
      <c r="E1546" s="268"/>
      <c r="F1546" s="268"/>
    </row>
    <row r="1547" spans="2:6">
      <c r="B1547" s="268"/>
      <c r="C1547" s="268"/>
      <c r="D1547" s="268"/>
      <c r="E1547" s="268"/>
      <c r="F1547" s="268"/>
    </row>
    <row r="1548" spans="2:6">
      <c r="B1548" s="268"/>
      <c r="C1548" s="268"/>
      <c r="D1548" s="268"/>
      <c r="E1548" s="268"/>
      <c r="F1548" s="268"/>
    </row>
    <row r="1549" spans="2:6">
      <c r="B1549" s="268"/>
      <c r="C1549" s="268"/>
      <c r="D1549" s="268"/>
      <c r="E1549" s="268"/>
      <c r="F1549" s="268"/>
    </row>
    <row r="1550" spans="2:6">
      <c r="B1550" s="268"/>
      <c r="C1550" s="268"/>
      <c r="D1550" s="268"/>
      <c r="E1550" s="268"/>
      <c r="F1550" s="268"/>
    </row>
    <row r="1551" spans="2:6">
      <c r="B1551" s="268"/>
      <c r="C1551" s="268"/>
      <c r="D1551" s="268"/>
      <c r="E1551" s="268"/>
      <c r="F1551" s="268"/>
    </row>
    <row r="1552" spans="2:6">
      <c r="B1552" s="268"/>
      <c r="C1552" s="268"/>
      <c r="D1552" s="268"/>
      <c r="E1552" s="268"/>
      <c r="F1552" s="268"/>
    </row>
    <row r="1553" spans="2:6">
      <c r="B1553" s="268"/>
      <c r="C1553" s="268"/>
      <c r="D1553" s="268"/>
      <c r="E1553" s="268"/>
      <c r="F1553" s="268"/>
    </row>
    <row r="1554" spans="2:6">
      <c r="B1554" s="268"/>
      <c r="C1554" s="268"/>
      <c r="D1554" s="268"/>
      <c r="E1554" s="268"/>
      <c r="F1554" s="268"/>
    </row>
    <row r="1555" spans="2:6">
      <c r="B1555" s="268"/>
      <c r="C1555" s="268"/>
      <c r="D1555" s="268"/>
      <c r="E1555" s="268"/>
      <c r="F1555" s="268"/>
    </row>
    <row r="1556" spans="2:6">
      <c r="B1556" s="268"/>
      <c r="C1556" s="268"/>
      <c r="D1556" s="268"/>
      <c r="E1556" s="268"/>
      <c r="F1556" s="268"/>
    </row>
    <row r="1557" spans="2:6">
      <c r="B1557" s="268"/>
      <c r="C1557" s="268"/>
      <c r="D1557" s="268"/>
      <c r="E1557" s="268"/>
      <c r="F1557" s="268"/>
    </row>
    <row r="1558" spans="2:6">
      <c r="B1558" s="268"/>
      <c r="C1558" s="268"/>
      <c r="D1558" s="268"/>
      <c r="E1558" s="268"/>
      <c r="F1558" s="268"/>
    </row>
    <row r="1559" spans="2:6">
      <c r="B1559" s="268"/>
      <c r="C1559" s="268"/>
      <c r="D1559" s="268"/>
      <c r="E1559" s="268"/>
      <c r="F1559" s="268"/>
    </row>
    <row r="1560" spans="2:6">
      <c r="B1560" s="268"/>
      <c r="C1560" s="268"/>
      <c r="D1560" s="268"/>
      <c r="E1560" s="268"/>
      <c r="F1560" s="268"/>
    </row>
    <row r="1561" spans="2:6">
      <c r="B1561" s="268"/>
      <c r="C1561" s="268"/>
      <c r="D1561" s="268"/>
      <c r="E1561" s="268"/>
      <c r="F1561" s="268"/>
    </row>
    <row r="1562" spans="2:6">
      <c r="B1562" s="268"/>
      <c r="C1562" s="268"/>
      <c r="D1562" s="268"/>
      <c r="E1562" s="268"/>
      <c r="F1562" s="268"/>
    </row>
    <row r="1563" spans="2:6">
      <c r="B1563" s="268"/>
      <c r="C1563" s="268"/>
      <c r="D1563" s="268"/>
      <c r="E1563" s="268"/>
      <c r="F1563" s="268"/>
    </row>
    <row r="1564" spans="2:6">
      <c r="B1564" s="268"/>
      <c r="C1564" s="268"/>
      <c r="D1564" s="268"/>
      <c r="E1564" s="268"/>
      <c r="F1564" s="268"/>
    </row>
    <row r="1565" spans="2:6">
      <c r="B1565" s="268"/>
      <c r="C1565" s="268"/>
      <c r="D1565" s="268"/>
      <c r="E1565" s="268"/>
      <c r="F1565" s="268"/>
    </row>
    <row r="1566" spans="2:6">
      <c r="B1566" s="268"/>
      <c r="C1566" s="268"/>
      <c r="D1566" s="268"/>
      <c r="E1566" s="268"/>
      <c r="F1566" s="268"/>
    </row>
    <row r="1567" spans="2:6">
      <c r="B1567" s="268"/>
      <c r="C1567" s="268"/>
      <c r="D1567" s="268"/>
      <c r="E1567" s="268"/>
      <c r="F1567" s="268"/>
    </row>
    <row r="1568" spans="2:6">
      <c r="B1568" s="268"/>
      <c r="C1568" s="268"/>
      <c r="D1568" s="268"/>
      <c r="E1568" s="268"/>
      <c r="F1568" s="268"/>
    </row>
    <row r="1569" spans="2:6">
      <c r="B1569" s="268"/>
      <c r="C1569" s="268"/>
      <c r="D1569" s="268"/>
      <c r="E1569" s="268"/>
      <c r="F1569" s="268"/>
    </row>
    <row r="1570" spans="2:6">
      <c r="B1570" s="268"/>
      <c r="C1570" s="268"/>
      <c r="D1570" s="268"/>
      <c r="E1570" s="268"/>
      <c r="F1570" s="268"/>
    </row>
    <row r="1571" spans="2:6">
      <c r="B1571" s="268"/>
      <c r="C1571" s="268"/>
      <c r="D1571" s="268"/>
      <c r="E1571" s="268"/>
      <c r="F1571" s="268"/>
    </row>
    <row r="1572" spans="2:6">
      <c r="B1572" s="268"/>
      <c r="C1572" s="268"/>
      <c r="D1572" s="268"/>
      <c r="E1572" s="268"/>
      <c r="F1572" s="268"/>
    </row>
    <row r="1573" spans="2:6">
      <c r="B1573" s="268"/>
      <c r="C1573" s="268"/>
      <c r="D1573" s="268"/>
      <c r="E1573" s="268"/>
      <c r="F1573" s="268"/>
    </row>
    <row r="1574" spans="2:6">
      <c r="B1574" s="268"/>
      <c r="C1574" s="268"/>
      <c r="D1574" s="268"/>
      <c r="E1574" s="268"/>
      <c r="F1574" s="268"/>
    </row>
    <row r="1575" spans="2:6">
      <c r="B1575" s="268"/>
      <c r="C1575" s="268"/>
      <c r="D1575" s="268"/>
      <c r="E1575" s="268"/>
      <c r="F1575" s="268"/>
    </row>
    <row r="1576" spans="2:6">
      <c r="B1576" s="268"/>
      <c r="C1576" s="268"/>
      <c r="D1576" s="268"/>
      <c r="E1576" s="268"/>
      <c r="F1576" s="268"/>
    </row>
    <row r="1577" spans="2:6">
      <c r="B1577" s="268"/>
      <c r="C1577" s="268"/>
      <c r="D1577" s="268"/>
      <c r="E1577" s="268"/>
      <c r="F1577" s="268"/>
    </row>
    <row r="1578" spans="2:6">
      <c r="B1578" s="268"/>
      <c r="C1578" s="268"/>
      <c r="D1578" s="268"/>
      <c r="E1578" s="268"/>
      <c r="F1578" s="268"/>
    </row>
    <row r="1579" spans="2:6">
      <c r="B1579" s="268"/>
      <c r="C1579" s="268"/>
      <c r="D1579" s="268"/>
      <c r="E1579" s="268"/>
      <c r="F1579" s="268"/>
    </row>
    <row r="1580" spans="2:6">
      <c r="B1580" s="268"/>
      <c r="C1580" s="268"/>
      <c r="D1580" s="268"/>
      <c r="E1580" s="268"/>
      <c r="F1580" s="268"/>
    </row>
    <row r="1581" spans="2:6">
      <c r="B1581" s="268"/>
      <c r="C1581" s="268"/>
      <c r="D1581" s="268"/>
      <c r="E1581" s="268"/>
      <c r="F1581" s="268"/>
    </row>
    <row r="1582" spans="2:6">
      <c r="B1582" s="268"/>
      <c r="C1582" s="268"/>
      <c r="D1582" s="268"/>
      <c r="E1582" s="268"/>
      <c r="F1582" s="268"/>
    </row>
    <row r="1583" spans="2:6">
      <c r="B1583" s="268"/>
      <c r="C1583" s="268"/>
      <c r="D1583" s="268"/>
      <c r="E1583" s="268"/>
      <c r="F1583" s="268"/>
    </row>
    <row r="1584" spans="2:6">
      <c r="B1584" s="268"/>
      <c r="C1584" s="268"/>
      <c r="D1584" s="268"/>
      <c r="E1584" s="268"/>
      <c r="F1584" s="268"/>
    </row>
    <row r="1585" spans="2:6">
      <c r="B1585" s="268"/>
      <c r="C1585" s="268"/>
      <c r="D1585" s="268"/>
      <c r="E1585" s="268"/>
      <c r="F1585" s="268"/>
    </row>
    <row r="1586" spans="2:6">
      <c r="B1586" s="268"/>
      <c r="C1586" s="268"/>
      <c r="D1586" s="268"/>
      <c r="E1586" s="268"/>
      <c r="F1586" s="268"/>
    </row>
    <row r="1587" spans="2:6">
      <c r="B1587" s="268"/>
      <c r="C1587" s="268"/>
      <c r="D1587" s="268"/>
      <c r="E1587" s="268"/>
      <c r="F1587" s="268"/>
    </row>
    <row r="1588" spans="2:6">
      <c r="B1588" s="268"/>
      <c r="C1588" s="268"/>
      <c r="D1588" s="268"/>
      <c r="E1588" s="268"/>
      <c r="F1588" s="268"/>
    </row>
    <row r="1589" spans="2:6">
      <c r="B1589" s="268"/>
      <c r="C1589" s="268"/>
      <c r="D1589" s="268"/>
      <c r="E1589" s="268"/>
      <c r="F1589" s="268"/>
    </row>
    <row r="1590" spans="2:6">
      <c r="B1590" s="268"/>
      <c r="C1590" s="268"/>
      <c r="D1590" s="268"/>
      <c r="E1590" s="268"/>
      <c r="F1590" s="268"/>
    </row>
    <row r="1591" spans="2:6">
      <c r="B1591" s="268"/>
      <c r="C1591" s="268"/>
      <c r="D1591" s="268"/>
      <c r="E1591" s="268"/>
      <c r="F1591" s="268"/>
    </row>
    <row r="1592" spans="2:6">
      <c r="B1592" s="268"/>
      <c r="C1592" s="268"/>
      <c r="D1592" s="268"/>
      <c r="E1592" s="268"/>
      <c r="F1592" s="268"/>
    </row>
    <row r="1593" spans="2:6">
      <c r="B1593" s="268"/>
      <c r="C1593" s="268"/>
      <c r="D1593" s="268"/>
      <c r="E1593" s="268"/>
      <c r="F1593" s="268"/>
    </row>
    <row r="1594" spans="2:6">
      <c r="B1594" s="268"/>
      <c r="C1594" s="268"/>
      <c r="D1594" s="268"/>
      <c r="E1594" s="268"/>
      <c r="F1594" s="268"/>
    </row>
    <row r="1595" spans="2:6">
      <c r="B1595" s="268"/>
      <c r="C1595" s="268"/>
      <c r="D1595" s="268"/>
      <c r="E1595" s="268"/>
      <c r="F1595" s="268"/>
    </row>
    <row r="1596" spans="2:6">
      <c r="B1596" s="268"/>
      <c r="C1596" s="268"/>
      <c r="D1596" s="268"/>
      <c r="E1596" s="268"/>
      <c r="F1596" s="268"/>
    </row>
    <row r="1597" spans="2:6">
      <c r="B1597" s="268"/>
      <c r="C1597" s="268"/>
      <c r="D1597" s="268"/>
      <c r="E1597" s="268"/>
      <c r="F1597" s="268"/>
    </row>
    <row r="1598" spans="2:6">
      <c r="B1598" s="268"/>
      <c r="C1598" s="268"/>
      <c r="D1598" s="268"/>
      <c r="E1598" s="268"/>
      <c r="F1598" s="268"/>
    </row>
    <row r="1599" spans="2:6">
      <c r="B1599" s="268"/>
      <c r="C1599" s="268"/>
      <c r="D1599" s="268"/>
      <c r="E1599" s="268"/>
      <c r="F1599" s="268"/>
    </row>
    <row r="1600" spans="2:6">
      <c r="B1600" s="268"/>
      <c r="C1600" s="268"/>
      <c r="D1600" s="268"/>
      <c r="E1600" s="268"/>
      <c r="F1600" s="268"/>
    </row>
    <row r="1601" spans="2:6">
      <c r="B1601" s="268"/>
      <c r="C1601" s="268"/>
      <c r="D1601" s="268"/>
      <c r="E1601" s="268"/>
      <c r="F1601" s="268"/>
    </row>
    <row r="1602" spans="2:6">
      <c r="B1602" s="268"/>
      <c r="C1602" s="268"/>
      <c r="D1602" s="268"/>
      <c r="E1602" s="268"/>
      <c r="F1602" s="268"/>
    </row>
    <row r="1603" spans="2:6">
      <c r="B1603" s="268"/>
      <c r="C1603" s="268"/>
      <c r="D1603" s="268"/>
      <c r="E1603" s="268"/>
      <c r="F1603" s="268"/>
    </row>
    <row r="1604" spans="2:6">
      <c r="B1604" s="268"/>
      <c r="C1604" s="268"/>
      <c r="D1604" s="268"/>
      <c r="E1604" s="268"/>
      <c r="F1604" s="268"/>
    </row>
    <row r="1605" spans="2:6">
      <c r="B1605" s="268"/>
      <c r="C1605" s="268"/>
      <c r="D1605" s="268"/>
      <c r="E1605" s="268"/>
      <c r="F1605" s="268"/>
    </row>
    <row r="1606" spans="2:6">
      <c r="B1606" s="268"/>
      <c r="C1606" s="268"/>
      <c r="D1606" s="268"/>
      <c r="E1606" s="268"/>
      <c r="F1606" s="268"/>
    </row>
    <row r="1607" spans="2:6">
      <c r="B1607" s="268"/>
      <c r="C1607" s="268"/>
      <c r="D1607" s="268"/>
      <c r="E1607" s="268"/>
      <c r="F1607" s="268"/>
    </row>
    <row r="1608" spans="2:6">
      <c r="B1608" s="268"/>
      <c r="C1608" s="268"/>
      <c r="D1608" s="268"/>
      <c r="E1608" s="268"/>
      <c r="F1608" s="268"/>
    </row>
    <row r="1609" spans="2:6">
      <c r="B1609" s="268"/>
      <c r="C1609" s="268"/>
      <c r="D1609" s="268"/>
      <c r="E1609" s="268"/>
      <c r="F1609" s="268"/>
    </row>
    <row r="1610" spans="2:6">
      <c r="B1610" s="268"/>
      <c r="C1610" s="268"/>
      <c r="D1610" s="268"/>
      <c r="E1610" s="268"/>
      <c r="F1610" s="268"/>
    </row>
    <row r="1611" spans="2:6">
      <c r="B1611" s="268"/>
      <c r="C1611" s="268"/>
      <c r="D1611" s="268"/>
      <c r="E1611" s="268"/>
      <c r="F1611" s="268"/>
    </row>
    <row r="1612" spans="2:6">
      <c r="B1612" s="268"/>
      <c r="C1612" s="268"/>
      <c r="D1612" s="268"/>
      <c r="E1612" s="268"/>
      <c r="F1612" s="268"/>
    </row>
    <row r="1613" spans="2:6">
      <c r="B1613" s="268"/>
      <c r="C1613" s="268"/>
      <c r="D1613" s="268"/>
      <c r="E1613" s="268"/>
      <c r="F1613" s="268"/>
    </row>
    <row r="1614" spans="2:6">
      <c r="B1614" s="268"/>
      <c r="C1614" s="268"/>
      <c r="D1614" s="268"/>
      <c r="E1614" s="268"/>
      <c r="F1614" s="268"/>
    </row>
    <row r="1615" spans="2:6">
      <c r="B1615" s="268"/>
      <c r="C1615" s="268"/>
      <c r="D1615" s="268"/>
      <c r="E1615" s="268"/>
      <c r="F1615" s="268"/>
    </row>
    <row r="1616" spans="2:6">
      <c r="B1616" s="268"/>
      <c r="C1616" s="268"/>
      <c r="D1616" s="268"/>
      <c r="E1616" s="268"/>
      <c r="F1616" s="268"/>
    </row>
    <row r="1617" spans="2:6">
      <c r="B1617" s="268"/>
      <c r="C1617" s="268"/>
      <c r="D1617" s="268"/>
      <c r="E1617" s="268"/>
      <c r="F1617" s="268"/>
    </row>
    <row r="1618" spans="2:6">
      <c r="B1618" s="268"/>
      <c r="C1618" s="268"/>
      <c r="D1618" s="268"/>
      <c r="E1618" s="268"/>
      <c r="F1618" s="268"/>
    </row>
    <row r="1619" spans="2:6">
      <c r="B1619" s="268"/>
      <c r="C1619" s="268"/>
      <c r="D1619" s="268"/>
      <c r="E1619" s="268"/>
      <c r="F1619" s="268"/>
    </row>
    <row r="1620" spans="2:6">
      <c r="B1620" s="268"/>
      <c r="C1620" s="268"/>
      <c r="D1620" s="268"/>
      <c r="E1620" s="268"/>
      <c r="F1620" s="268"/>
    </row>
    <row r="1621" spans="2:6">
      <c r="B1621" s="268"/>
      <c r="C1621" s="268"/>
      <c r="D1621" s="268"/>
      <c r="E1621" s="268"/>
      <c r="F1621" s="268"/>
    </row>
    <row r="1622" spans="2:6">
      <c r="B1622" s="268"/>
      <c r="C1622" s="268"/>
      <c r="D1622" s="268"/>
      <c r="E1622" s="268"/>
      <c r="F1622" s="268"/>
    </row>
    <row r="1623" spans="2:6">
      <c r="B1623" s="268"/>
      <c r="C1623" s="268"/>
      <c r="D1623" s="268"/>
      <c r="E1623" s="268"/>
      <c r="F1623" s="268"/>
    </row>
    <row r="1624" spans="2:6">
      <c r="B1624" s="268"/>
      <c r="C1624" s="268"/>
      <c r="D1624" s="268"/>
      <c r="E1624" s="268"/>
      <c r="F1624" s="268"/>
    </row>
    <row r="1625" spans="2:6">
      <c r="B1625" s="268"/>
      <c r="C1625" s="268"/>
      <c r="D1625" s="268"/>
      <c r="E1625" s="268"/>
      <c r="F1625" s="268"/>
    </row>
    <row r="1626" spans="2:6">
      <c r="B1626" s="268"/>
      <c r="C1626" s="268"/>
      <c r="D1626" s="268"/>
      <c r="E1626" s="268"/>
      <c r="F1626" s="268"/>
    </row>
    <row r="1627" spans="2:6">
      <c r="B1627" s="268"/>
      <c r="C1627" s="268"/>
      <c r="D1627" s="268"/>
      <c r="E1627" s="268"/>
      <c r="F1627" s="268"/>
    </row>
    <row r="1628" spans="2:6">
      <c r="B1628" s="268"/>
      <c r="C1628" s="268"/>
      <c r="D1628" s="268"/>
      <c r="E1628" s="268"/>
      <c r="F1628" s="268"/>
    </row>
    <row r="1629" spans="2:6">
      <c r="B1629" s="268"/>
      <c r="C1629" s="268"/>
      <c r="D1629" s="268"/>
      <c r="E1629" s="268"/>
      <c r="F1629" s="268"/>
    </row>
    <row r="1630" spans="2:6">
      <c r="B1630" s="268"/>
      <c r="C1630" s="268"/>
      <c r="D1630" s="268"/>
      <c r="E1630" s="268"/>
      <c r="F1630" s="268"/>
    </row>
    <row r="1631" spans="2:6">
      <c r="B1631" s="268"/>
      <c r="C1631" s="268"/>
      <c r="D1631" s="268"/>
      <c r="E1631" s="268"/>
      <c r="F1631" s="268"/>
    </row>
    <row r="1632" spans="2:6">
      <c r="B1632" s="268"/>
      <c r="C1632" s="268"/>
      <c r="D1632" s="268"/>
      <c r="E1632" s="268"/>
      <c r="F1632" s="268"/>
    </row>
    <row r="1633" spans="2:6">
      <c r="B1633" s="268"/>
      <c r="C1633" s="268"/>
      <c r="D1633" s="268"/>
      <c r="E1633" s="268"/>
      <c r="F1633" s="268"/>
    </row>
    <row r="1634" spans="2:6">
      <c r="B1634" s="268"/>
      <c r="C1634" s="268"/>
      <c r="D1634" s="268"/>
      <c r="E1634" s="268"/>
      <c r="F1634" s="268"/>
    </row>
    <row r="1635" spans="2:6">
      <c r="B1635" s="268"/>
      <c r="C1635" s="268"/>
      <c r="D1635" s="268"/>
      <c r="E1635" s="268"/>
      <c r="F1635" s="268"/>
    </row>
    <row r="1636" spans="2:6">
      <c r="B1636" s="268"/>
      <c r="C1636" s="268"/>
      <c r="D1636" s="268"/>
      <c r="E1636" s="268"/>
      <c r="F1636" s="268"/>
    </row>
    <row r="1637" spans="2:6">
      <c r="B1637" s="268"/>
      <c r="C1637" s="268"/>
      <c r="D1637" s="268"/>
      <c r="E1637" s="268"/>
      <c r="F1637" s="268"/>
    </row>
    <row r="1638" spans="2:6">
      <c r="B1638" s="268"/>
      <c r="C1638" s="268"/>
      <c r="D1638" s="268"/>
      <c r="E1638" s="268"/>
      <c r="F1638" s="268"/>
    </row>
    <row r="1639" spans="2:6">
      <c r="B1639" s="268"/>
      <c r="C1639" s="268"/>
      <c r="D1639" s="268"/>
      <c r="E1639" s="268"/>
      <c r="F1639" s="268"/>
    </row>
    <row r="1640" spans="2:6">
      <c r="B1640" s="268"/>
      <c r="C1640" s="268"/>
      <c r="D1640" s="268"/>
      <c r="E1640" s="268"/>
      <c r="F1640" s="268"/>
    </row>
    <row r="1641" spans="2:6">
      <c r="B1641" s="268"/>
      <c r="C1641" s="268"/>
      <c r="D1641" s="268"/>
      <c r="E1641" s="268"/>
      <c r="F1641" s="268"/>
    </row>
    <row r="1642" spans="2:6">
      <c r="B1642" s="268"/>
      <c r="C1642" s="268"/>
      <c r="D1642" s="268"/>
      <c r="E1642" s="268"/>
      <c r="F1642" s="268"/>
    </row>
    <row r="1643" spans="2:6">
      <c r="B1643" s="268"/>
      <c r="C1643" s="268"/>
      <c r="D1643" s="268"/>
      <c r="E1643" s="268"/>
      <c r="F1643" s="268"/>
    </row>
    <row r="1644" spans="2:6">
      <c r="B1644" s="268"/>
      <c r="C1644" s="268"/>
      <c r="D1644" s="268"/>
      <c r="E1644" s="268"/>
      <c r="F1644" s="268"/>
    </row>
    <row r="1645" spans="2:6">
      <c r="B1645" s="268"/>
      <c r="C1645" s="268"/>
      <c r="D1645" s="268"/>
      <c r="E1645" s="268"/>
      <c r="F1645" s="268"/>
    </row>
    <row r="1646" spans="2:6">
      <c r="B1646" s="268"/>
      <c r="C1646" s="268"/>
      <c r="D1646" s="268"/>
      <c r="E1646" s="268"/>
      <c r="F1646" s="268"/>
    </row>
    <row r="1647" spans="2:6">
      <c r="B1647" s="268"/>
      <c r="C1647" s="268"/>
      <c r="D1647" s="268"/>
      <c r="E1647" s="268"/>
      <c r="F1647" s="268"/>
    </row>
    <row r="1648" spans="2:6">
      <c r="B1648" s="268"/>
      <c r="C1648" s="268"/>
      <c r="D1648" s="268"/>
      <c r="E1648" s="268"/>
      <c r="F1648" s="268"/>
    </row>
    <row r="1649" spans="2:6">
      <c r="B1649" s="268"/>
      <c r="C1649" s="268"/>
      <c r="D1649" s="268"/>
      <c r="E1649" s="268"/>
      <c r="F1649" s="268"/>
    </row>
    <row r="1650" spans="2:6">
      <c r="B1650" s="268"/>
      <c r="C1650" s="268"/>
      <c r="D1650" s="268"/>
      <c r="E1650" s="268"/>
      <c r="F1650" s="268"/>
    </row>
    <row r="1651" spans="2:6">
      <c r="B1651" s="268"/>
      <c r="C1651" s="268"/>
      <c r="D1651" s="268"/>
      <c r="E1651" s="268"/>
      <c r="F1651" s="268"/>
    </row>
    <row r="1652" spans="2:6">
      <c r="B1652" s="268"/>
      <c r="C1652" s="268"/>
      <c r="D1652" s="268"/>
      <c r="E1652" s="268"/>
      <c r="F1652" s="268"/>
    </row>
    <row r="1653" spans="2:6">
      <c r="B1653" s="268"/>
      <c r="C1653" s="268"/>
      <c r="D1653" s="268"/>
      <c r="E1653" s="268"/>
      <c r="F1653" s="268"/>
    </row>
    <row r="1654" spans="2:6">
      <c r="B1654" s="268"/>
      <c r="C1654" s="268"/>
      <c r="D1654" s="268"/>
      <c r="E1654" s="268"/>
      <c r="F1654" s="268"/>
    </row>
    <row r="1655" spans="2:6">
      <c r="B1655" s="268"/>
      <c r="C1655" s="268"/>
      <c r="D1655" s="268"/>
      <c r="E1655" s="268"/>
      <c r="F1655" s="268"/>
    </row>
    <row r="1656" spans="2:6">
      <c r="B1656" s="268"/>
      <c r="C1656" s="268"/>
      <c r="D1656" s="268"/>
      <c r="E1656" s="268"/>
      <c r="F1656" s="268"/>
    </row>
    <row r="1657" spans="2:6">
      <c r="B1657" s="268"/>
      <c r="C1657" s="268"/>
      <c r="D1657" s="268"/>
      <c r="E1657" s="268"/>
      <c r="F1657" s="268"/>
    </row>
    <row r="1658" spans="2:6">
      <c r="B1658" s="268"/>
      <c r="C1658" s="268"/>
      <c r="D1658" s="268"/>
      <c r="E1658" s="268"/>
      <c r="F1658" s="268"/>
    </row>
    <row r="1659" spans="2:6">
      <c r="B1659" s="268"/>
      <c r="C1659" s="268"/>
      <c r="D1659" s="268"/>
      <c r="E1659" s="268"/>
      <c r="F1659" s="268"/>
    </row>
    <row r="1660" spans="2:6">
      <c r="B1660" s="268"/>
      <c r="C1660" s="268"/>
      <c r="D1660" s="268"/>
      <c r="E1660" s="268"/>
      <c r="F1660" s="268"/>
    </row>
    <row r="1661" spans="2:6">
      <c r="B1661" s="268"/>
      <c r="C1661" s="268"/>
      <c r="D1661" s="268"/>
      <c r="E1661" s="268"/>
      <c r="F1661" s="268"/>
    </row>
    <row r="1662" spans="2:6">
      <c r="B1662" s="268"/>
      <c r="C1662" s="268"/>
      <c r="D1662" s="268"/>
      <c r="E1662" s="268"/>
      <c r="F1662" s="268"/>
    </row>
    <row r="1663" spans="2:6">
      <c r="B1663" s="268"/>
      <c r="C1663" s="268"/>
      <c r="D1663" s="268"/>
      <c r="E1663" s="268"/>
      <c r="F1663" s="268"/>
    </row>
    <row r="1664" spans="2:6">
      <c r="B1664" s="268"/>
      <c r="C1664" s="268"/>
      <c r="D1664" s="268"/>
      <c r="E1664" s="268"/>
      <c r="F1664" s="268"/>
    </row>
    <row r="1665" spans="2:6">
      <c r="B1665" s="268"/>
      <c r="C1665" s="268"/>
      <c r="D1665" s="268"/>
      <c r="E1665" s="268"/>
      <c r="F1665" s="268"/>
    </row>
    <row r="1666" spans="2:6">
      <c r="B1666" s="268"/>
      <c r="C1666" s="268"/>
      <c r="D1666" s="268"/>
      <c r="E1666" s="268"/>
      <c r="F1666" s="268"/>
    </row>
    <row r="1667" spans="2:6">
      <c r="B1667" s="268"/>
      <c r="C1667" s="268"/>
      <c r="D1667" s="268"/>
      <c r="E1667" s="268"/>
      <c r="F1667" s="268"/>
    </row>
    <row r="1668" spans="2:6">
      <c r="B1668" s="268"/>
      <c r="C1668" s="268"/>
      <c r="D1668" s="268"/>
      <c r="E1668" s="268"/>
      <c r="F1668" s="268"/>
    </row>
    <row r="1669" spans="2:6">
      <c r="B1669" s="268"/>
      <c r="C1669" s="268"/>
      <c r="D1669" s="268"/>
      <c r="E1669" s="268"/>
      <c r="F1669" s="268"/>
    </row>
    <row r="1670" spans="2:6">
      <c r="B1670" s="268"/>
      <c r="C1670" s="268"/>
      <c r="D1670" s="268"/>
      <c r="E1670" s="268"/>
      <c r="F1670" s="268"/>
    </row>
    <row r="1671" spans="2:6">
      <c r="B1671" s="268"/>
      <c r="C1671" s="268"/>
      <c r="D1671" s="268"/>
      <c r="E1671" s="268"/>
      <c r="F1671" s="268"/>
    </row>
    <row r="1672" spans="2:6">
      <c r="B1672" s="268"/>
      <c r="C1672" s="268"/>
      <c r="D1672" s="268"/>
      <c r="E1672" s="268"/>
      <c r="F1672" s="268"/>
    </row>
    <row r="1673" spans="2:6">
      <c r="B1673" s="268"/>
      <c r="C1673" s="268"/>
      <c r="D1673" s="268"/>
      <c r="E1673" s="268"/>
      <c r="F1673" s="268"/>
    </row>
    <row r="1674" spans="2:6">
      <c r="B1674" s="268"/>
      <c r="C1674" s="268"/>
      <c r="D1674" s="268"/>
      <c r="E1674" s="268"/>
      <c r="F1674" s="268"/>
    </row>
    <row r="1675" spans="2:6">
      <c r="B1675" s="268"/>
      <c r="C1675" s="268"/>
      <c r="D1675" s="268"/>
      <c r="E1675" s="268"/>
      <c r="F1675" s="268"/>
    </row>
    <row r="1676" spans="2:6">
      <c r="B1676" s="268"/>
      <c r="C1676" s="268"/>
      <c r="D1676" s="268"/>
      <c r="E1676" s="268"/>
      <c r="F1676" s="268"/>
    </row>
    <row r="1677" spans="2:6">
      <c r="B1677" s="268"/>
      <c r="C1677" s="268"/>
      <c r="D1677" s="268"/>
      <c r="E1677" s="268"/>
      <c r="F1677" s="268"/>
    </row>
    <row r="1678" spans="2:6">
      <c r="B1678" s="268"/>
      <c r="C1678" s="268"/>
      <c r="D1678" s="268"/>
      <c r="E1678" s="268"/>
      <c r="F1678" s="268"/>
    </row>
    <row r="1679" spans="2:6">
      <c r="B1679" s="268"/>
      <c r="C1679" s="268"/>
      <c r="D1679" s="268"/>
      <c r="E1679" s="268"/>
      <c r="F1679" s="268"/>
    </row>
    <row r="1680" spans="2:6">
      <c r="B1680" s="268"/>
      <c r="C1680" s="268"/>
      <c r="D1680" s="268"/>
      <c r="E1680" s="268"/>
      <c r="F1680" s="268"/>
    </row>
    <row r="1681" spans="2:6">
      <c r="B1681" s="268"/>
      <c r="C1681" s="268"/>
      <c r="D1681" s="268"/>
      <c r="E1681" s="268"/>
      <c r="F1681" s="268"/>
    </row>
    <row r="1682" spans="2:6">
      <c r="B1682" s="268"/>
      <c r="C1682" s="268"/>
      <c r="D1682" s="268"/>
      <c r="E1682" s="268"/>
      <c r="F1682" s="268"/>
    </row>
    <row r="1683" spans="2:6">
      <c r="B1683" s="268"/>
      <c r="C1683" s="268"/>
      <c r="D1683" s="268"/>
      <c r="E1683" s="268"/>
      <c r="F1683" s="268"/>
    </row>
    <row r="1684" spans="2:6">
      <c r="B1684" s="268"/>
      <c r="C1684" s="268"/>
      <c r="D1684" s="268"/>
      <c r="E1684" s="268"/>
      <c r="F1684" s="268"/>
    </row>
    <row r="1685" spans="2:6">
      <c r="B1685" s="268"/>
      <c r="C1685" s="268"/>
      <c r="D1685" s="268"/>
      <c r="E1685" s="268"/>
      <c r="F1685" s="268"/>
    </row>
    <row r="1686" spans="2:6">
      <c r="B1686" s="268"/>
      <c r="C1686" s="268"/>
      <c r="D1686" s="268"/>
      <c r="E1686" s="268"/>
      <c r="F1686" s="268"/>
    </row>
    <row r="1687" spans="2:6">
      <c r="B1687" s="268"/>
      <c r="C1687" s="268"/>
      <c r="D1687" s="268"/>
      <c r="E1687" s="268"/>
      <c r="F1687" s="268"/>
    </row>
    <row r="1688" spans="2:6">
      <c r="B1688" s="268"/>
      <c r="C1688" s="268"/>
      <c r="D1688" s="268"/>
      <c r="E1688" s="268"/>
      <c r="F1688" s="268"/>
    </row>
    <row r="1689" spans="2:6">
      <c r="B1689" s="268"/>
      <c r="C1689" s="268"/>
      <c r="D1689" s="268"/>
      <c r="E1689" s="268"/>
      <c r="F1689" s="268"/>
    </row>
    <row r="1690" spans="2:6">
      <c r="B1690" s="268"/>
      <c r="C1690" s="268"/>
      <c r="D1690" s="268"/>
      <c r="E1690" s="268"/>
      <c r="F1690" s="268"/>
    </row>
    <row r="1691" spans="2:6">
      <c r="B1691" s="268"/>
      <c r="C1691" s="268"/>
      <c r="D1691" s="268"/>
      <c r="E1691" s="268"/>
      <c r="F1691" s="268"/>
    </row>
    <row r="1692" spans="2:6">
      <c r="B1692" s="268"/>
      <c r="C1692" s="268"/>
      <c r="D1692" s="268"/>
      <c r="E1692" s="268"/>
      <c r="F1692" s="268"/>
    </row>
    <row r="1693" spans="2:6">
      <c r="B1693" s="268"/>
      <c r="C1693" s="268"/>
      <c r="D1693" s="268"/>
      <c r="E1693" s="268"/>
      <c r="F1693" s="268"/>
    </row>
    <row r="1694" spans="2:6">
      <c r="B1694" s="268"/>
      <c r="C1694" s="268"/>
      <c r="D1694" s="268"/>
      <c r="E1694" s="268"/>
      <c r="F1694" s="268"/>
    </row>
    <row r="1695" spans="2:6">
      <c r="B1695" s="268"/>
      <c r="C1695" s="268"/>
      <c r="D1695" s="268"/>
      <c r="E1695" s="268"/>
      <c r="F1695" s="268"/>
    </row>
    <row r="1696" spans="2:6">
      <c r="B1696" s="268"/>
      <c r="C1696" s="268"/>
      <c r="D1696" s="268"/>
      <c r="E1696" s="268"/>
      <c r="F1696" s="268"/>
    </row>
    <row r="1697" spans="2:6">
      <c r="B1697" s="268"/>
      <c r="C1697" s="268"/>
      <c r="D1697" s="268"/>
      <c r="E1697" s="268"/>
      <c r="F1697" s="268"/>
    </row>
    <row r="1698" spans="2:6">
      <c r="B1698" s="268"/>
      <c r="C1698" s="268"/>
      <c r="D1698" s="268"/>
      <c r="E1698" s="268"/>
      <c r="F1698" s="268"/>
    </row>
    <row r="1699" spans="2:6">
      <c r="B1699" s="268"/>
      <c r="C1699" s="268"/>
      <c r="D1699" s="268"/>
      <c r="E1699" s="268"/>
      <c r="F1699" s="268"/>
    </row>
    <row r="1700" spans="2:6">
      <c r="B1700" s="268"/>
      <c r="C1700" s="268"/>
      <c r="D1700" s="268"/>
      <c r="E1700" s="268"/>
      <c r="F1700" s="268"/>
    </row>
    <row r="1701" spans="2:6">
      <c r="B1701" s="268"/>
      <c r="C1701" s="268"/>
      <c r="D1701" s="268"/>
      <c r="E1701" s="268"/>
      <c r="F1701" s="268"/>
    </row>
    <row r="1702" spans="2:6">
      <c r="B1702" s="268"/>
      <c r="C1702" s="268"/>
      <c r="D1702" s="268"/>
      <c r="E1702" s="268"/>
      <c r="F1702" s="268"/>
    </row>
    <row r="1703" spans="2:6">
      <c r="B1703" s="268"/>
      <c r="C1703" s="268"/>
      <c r="D1703" s="268"/>
      <c r="E1703" s="268"/>
      <c r="F1703" s="268"/>
    </row>
    <row r="1704" spans="2:6">
      <c r="B1704" s="268"/>
      <c r="C1704" s="268"/>
      <c r="D1704" s="268"/>
      <c r="E1704" s="268"/>
      <c r="F1704" s="268"/>
    </row>
    <row r="1705" spans="2:6">
      <c r="B1705" s="268"/>
      <c r="C1705" s="268"/>
      <c r="D1705" s="268"/>
      <c r="E1705" s="268"/>
      <c r="F1705" s="268"/>
    </row>
    <row r="1706" spans="2:6">
      <c r="B1706" s="268"/>
      <c r="C1706" s="268"/>
      <c r="D1706" s="268"/>
      <c r="E1706" s="268"/>
      <c r="F1706" s="268"/>
    </row>
    <row r="1707" spans="2:6">
      <c r="B1707" s="268"/>
      <c r="C1707" s="268"/>
      <c r="D1707" s="268"/>
      <c r="E1707" s="268"/>
      <c r="F1707" s="268"/>
    </row>
    <row r="1708" spans="2:6">
      <c r="B1708" s="268"/>
      <c r="C1708" s="268"/>
      <c r="D1708" s="268"/>
      <c r="E1708" s="268"/>
      <c r="F1708" s="268"/>
    </row>
    <row r="1709" spans="2:6">
      <c r="B1709" s="268"/>
      <c r="C1709" s="268"/>
      <c r="D1709" s="268"/>
      <c r="E1709" s="268"/>
      <c r="F1709" s="268"/>
    </row>
    <row r="1710" spans="2:6">
      <c r="B1710" s="268"/>
      <c r="C1710" s="268"/>
      <c r="D1710" s="268"/>
      <c r="E1710" s="268"/>
      <c r="F1710" s="268"/>
    </row>
    <row r="1711" spans="2:6">
      <c r="B1711" s="268"/>
      <c r="C1711" s="268"/>
      <c r="D1711" s="268"/>
      <c r="E1711" s="268"/>
      <c r="F1711" s="268"/>
    </row>
    <row r="1712" spans="2:6">
      <c r="B1712" s="268"/>
      <c r="C1712" s="268"/>
      <c r="D1712" s="268"/>
      <c r="E1712" s="268"/>
      <c r="F1712" s="268"/>
    </row>
    <row r="1713" spans="2:6">
      <c r="B1713" s="268"/>
      <c r="C1713" s="268"/>
      <c r="D1713" s="268"/>
      <c r="E1713" s="268"/>
      <c r="F1713" s="268"/>
    </row>
    <row r="1714" spans="2:6">
      <c r="B1714" s="268"/>
      <c r="C1714" s="268"/>
      <c r="D1714" s="268"/>
      <c r="E1714" s="268"/>
      <c r="F1714" s="268"/>
    </row>
    <row r="1715" spans="2:6">
      <c r="B1715" s="268"/>
      <c r="C1715" s="268"/>
      <c r="D1715" s="268"/>
      <c r="E1715" s="268"/>
      <c r="F1715" s="268"/>
    </row>
    <row r="1716" spans="2:6">
      <c r="B1716" s="268"/>
      <c r="C1716" s="268"/>
      <c r="D1716" s="268"/>
      <c r="E1716" s="268"/>
      <c r="F1716" s="268"/>
    </row>
    <row r="1717" spans="2:6">
      <c r="B1717" s="268"/>
      <c r="C1717" s="268"/>
      <c r="D1717" s="268"/>
      <c r="E1717" s="268"/>
      <c r="F1717" s="268"/>
    </row>
    <row r="1718" spans="2:6">
      <c r="B1718" s="268"/>
      <c r="C1718" s="268"/>
      <c r="D1718" s="268"/>
      <c r="E1718" s="268"/>
      <c r="F1718" s="268"/>
    </row>
    <row r="1719" spans="2:6">
      <c r="B1719" s="268"/>
      <c r="C1719" s="268"/>
      <c r="D1719" s="268"/>
      <c r="E1719" s="268"/>
      <c r="F1719" s="268"/>
    </row>
    <row r="1720" spans="2:6">
      <c r="B1720" s="268"/>
      <c r="C1720" s="268"/>
      <c r="D1720" s="268"/>
      <c r="E1720" s="268"/>
      <c r="F1720" s="268"/>
    </row>
    <row r="1721" spans="2:6">
      <c r="B1721" s="268"/>
      <c r="C1721" s="268"/>
      <c r="D1721" s="268"/>
      <c r="E1721" s="268"/>
      <c r="F1721" s="268"/>
    </row>
    <row r="1722" spans="2:6">
      <c r="B1722" s="268"/>
      <c r="C1722" s="268"/>
      <c r="D1722" s="268"/>
      <c r="E1722" s="268"/>
      <c r="F1722" s="268"/>
    </row>
    <row r="1723" spans="2:6">
      <c r="B1723" s="268"/>
      <c r="C1723" s="268"/>
      <c r="D1723" s="268"/>
      <c r="E1723" s="268"/>
      <c r="F1723" s="268"/>
    </row>
    <row r="1724" spans="2:6">
      <c r="B1724" s="268"/>
      <c r="C1724" s="268"/>
      <c r="D1724" s="268"/>
      <c r="E1724" s="268"/>
      <c r="F1724" s="268"/>
    </row>
    <row r="1725" spans="2:6">
      <c r="B1725" s="268"/>
      <c r="C1725" s="268"/>
      <c r="D1725" s="268"/>
      <c r="E1725" s="268"/>
      <c r="F1725" s="268"/>
    </row>
    <row r="1726" spans="2:6">
      <c r="B1726" s="268"/>
      <c r="C1726" s="268"/>
      <c r="D1726" s="268"/>
      <c r="E1726" s="268"/>
      <c r="F1726" s="268"/>
    </row>
    <row r="1727" spans="2:6">
      <c r="B1727" s="268"/>
      <c r="C1727" s="268"/>
      <c r="D1727" s="268"/>
      <c r="E1727" s="268"/>
      <c r="F1727" s="268"/>
    </row>
    <row r="1728" spans="2:6">
      <c r="B1728" s="268"/>
      <c r="C1728" s="268"/>
      <c r="D1728" s="268"/>
      <c r="E1728" s="268"/>
      <c r="F1728" s="268"/>
    </row>
    <row r="1729" spans="2:6">
      <c r="B1729" s="268"/>
      <c r="C1729" s="268"/>
      <c r="D1729" s="268"/>
      <c r="E1729" s="268"/>
      <c r="F1729" s="268"/>
    </row>
    <row r="1730" spans="2:6">
      <c r="B1730" s="268"/>
      <c r="C1730" s="268"/>
      <c r="D1730" s="268"/>
      <c r="E1730" s="268"/>
      <c r="F1730" s="268"/>
    </row>
    <row r="1731" spans="2:6">
      <c r="B1731" s="268"/>
      <c r="C1731" s="268"/>
      <c r="D1731" s="268"/>
      <c r="E1731" s="268"/>
      <c r="F1731" s="268"/>
    </row>
    <row r="1732" spans="2:6">
      <c r="B1732" s="268"/>
      <c r="C1732" s="268"/>
      <c r="D1732" s="268"/>
      <c r="E1732" s="268"/>
      <c r="F1732" s="268"/>
    </row>
    <row r="1733" spans="2:6">
      <c r="B1733" s="268"/>
      <c r="C1733" s="268"/>
      <c r="D1733" s="268"/>
      <c r="E1733" s="268"/>
      <c r="F1733" s="268"/>
    </row>
    <row r="1734" spans="2:6">
      <c r="B1734" s="268"/>
      <c r="C1734" s="268"/>
      <c r="D1734" s="268"/>
      <c r="E1734" s="268"/>
      <c r="F1734" s="268"/>
    </row>
    <row r="1735" spans="2:6">
      <c r="B1735" s="268"/>
      <c r="C1735" s="268"/>
      <c r="D1735" s="268"/>
      <c r="E1735" s="268"/>
      <c r="F1735" s="268"/>
    </row>
    <row r="1736" spans="2:6">
      <c r="B1736" s="268"/>
      <c r="C1736" s="268"/>
      <c r="D1736" s="268"/>
      <c r="E1736" s="268"/>
      <c r="F1736" s="268"/>
    </row>
    <row r="1737" spans="2:6">
      <c r="B1737" s="268"/>
      <c r="C1737" s="268"/>
      <c r="D1737" s="268"/>
      <c r="E1737" s="268"/>
      <c r="F1737" s="268"/>
    </row>
    <row r="1738" spans="2:6">
      <c r="B1738" s="268"/>
      <c r="C1738" s="268"/>
      <c r="D1738" s="268"/>
      <c r="E1738" s="268"/>
      <c r="F1738" s="268"/>
    </row>
    <row r="1739" spans="2:6">
      <c r="B1739" s="268"/>
      <c r="C1739" s="268"/>
      <c r="D1739" s="268"/>
      <c r="E1739" s="268"/>
      <c r="F1739" s="268"/>
    </row>
    <row r="1740" spans="2:6">
      <c r="B1740" s="268"/>
      <c r="C1740" s="268"/>
      <c r="D1740" s="268"/>
      <c r="E1740" s="268"/>
      <c r="F1740" s="268"/>
    </row>
    <row r="1741" spans="2:6">
      <c r="B1741" s="268"/>
      <c r="C1741" s="268"/>
      <c r="D1741" s="268"/>
      <c r="E1741" s="268"/>
      <c r="F1741" s="268"/>
    </row>
    <row r="1742" spans="2:6">
      <c r="B1742" s="268"/>
      <c r="C1742" s="268"/>
      <c r="D1742" s="268"/>
      <c r="E1742" s="268"/>
      <c r="F1742" s="268"/>
    </row>
    <row r="1743" spans="2:6">
      <c r="B1743" s="268"/>
      <c r="C1743" s="268"/>
      <c r="D1743" s="268"/>
      <c r="E1743" s="268"/>
      <c r="F1743" s="268"/>
    </row>
    <row r="1744" spans="2:6">
      <c r="B1744" s="268"/>
      <c r="C1744" s="268"/>
      <c r="D1744" s="268"/>
      <c r="E1744" s="268"/>
      <c r="F1744" s="268"/>
    </row>
    <row r="1745" spans="2:6">
      <c r="B1745" s="268"/>
      <c r="C1745" s="268"/>
      <c r="D1745" s="268"/>
      <c r="E1745" s="268"/>
      <c r="F1745" s="268"/>
    </row>
    <row r="1746" spans="2:6">
      <c r="B1746" s="268"/>
      <c r="C1746" s="268"/>
      <c r="D1746" s="268"/>
      <c r="E1746" s="268"/>
      <c r="F1746" s="268"/>
    </row>
    <row r="1747" spans="2:6">
      <c r="B1747" s="268"/>
      <c r="C1747" s="268"/>
      <c r="D1747" s="268"/>
      <c r="E1747" s="268"/>
      <c r="F1747" s="268"/>
    </row>
    <row r="1748" spans="2:6">
      <c r="B1748" s="268"/>
      <c r="C1748" s="268"/>
      <c r="D1748" s="268"/>
      <c r="E1748" s="268"/>
      <c r="F1748" s="268"/>
    </row>
    <row r="1749" spans="2:6">
      <c r="B1749" s="268"/>
      <c r="C1749" s="268"/>
      <c r="D1749" s="268"/>
      <c r="E1749" s="268"/>
      <c r="F1749" s="268"/>
    </row>
    <row r="1750" spans="2:6">
      <c r="B1750" s="268"/>
      <c r="C1750" s="268"/>
      <c r="D1750" s="268"/>
      <c r="E1750" s="268"/>
      <c r="F1750" s="268"/>
    </row>
    <row r="1751" spans="2:6">
      <c r="B1751" s="268"/>
      <c r="C1751" s="268"/>
      <c r="D1751" s="268"/>
      <c r="E1751" s="268"/>
      <c r="F1751" s="268"/>
    </row>
    <row r="1752" spans="2:6">
      <c r="B1752" s="268"/>
      <c r="C1752" s="268"/>
      <c r="D1752" s="268"/>
      <c r="E1752" s="268"/>
      <c r="F1752" s="268"/>
    </row>
    <row r="1753" spans="2:6">
      <c r="B1753" s="268"/>
      <c r="C1753" s="268"/>
      <c r="D1753" s="268"/>
      <c r="E1753" s="268"/>
      <c r="F1753" s="268"/>
    </row>
    <row r="1754" spans="2:6">
      <c r="B1754" s="268"/>
      <c r="C1754" s="268"/>
      <c r="D1754" s="268"/>
      <c r="E1754" s="268"/>
      <c r="F1754" s="268"/>
    </row>
    <row r="1755" spans="2:6">
      <c r="B1755" s="268"/>
      <c r="C1755" s="268"/>
      <c r="D1755" s="268"/>
      <c r="E1755" s="268"/>
      <c r="F1755" s="268"/>
    </row>
    <row r="1756" spans="2:6">
      <c r="B1756" s="268"/>
      <c r="C1756" s="268"/>
      <c r="D1756" s="268"/>
      <c r="E1756" s="268"/>
      <c r="F1756" s="268"/>
    </row>
    <row r="1757" spans="2:6">
      <c r="B1757" s="268"/>
      <c r="C1757" s="268"/>
      <c r="D1757" s="268"/>
      <c r="E1757" s="268"/>
      <c r="F1757" s="268"/>
    </row>
    <row r="1758" spans="2:6">
      <c r="B1758" s="268"/>
      <c r="C1758" s="268"/>
      <c r="D1758" s="268"/>
      <c r="E1758" s="268"/>
      <c r="F1758" s="268"/>
    </row>
    <row r="1759" spans="2:6">
      <c r="B1759" s="268"/>
      <c r="C1759" s="268"/>
      <c r="D1759" s="268"/>
      <c r="E1759" s="268"/>
      <c r="F1759" s="268"/>
    </row>
    <row r="1760" spans="2:6">
      <c r="B1760" s="268"/>
      <c r="C1760" s="268"/>
      <c r="D1760" s="268"/>
      <c r="E1760" s="268"/>
      <c r="F1760" s="268"/>
    </row>
    <row r="1761" spans="2:6">
      <c r="B1761" s="268"/>
      <c r="C1761" s="268"/>
      <c r="D1761" s="268"/>
      <c r="E1761" s="268"/>
      <c r="F1761" s="268"/>
    </row>
    <row r="1762" spans="2:6">
      <c r="B1762" s="268"/>
      <c r="C1762" s="268"/>
      <c r="D1762" s="268"/>
      <c r="E1762" s="268"/>
      <c r="F1762" s="268"/>
    </row>
    <row r="1763" spans="2:6">
      <c r="B1763" s="268"/>
      <c r="C1763" s="268"/>
      <c r="D1763" s="268"/>
      <c r="E1763" s="268"/>
      <c r="F1763" s="268"/>
    </row>
    <row r="1764" spans="2:6">
      <c r="B1764" s="268"/>
      <c r="C1764" s="268"/>
      <c r="D1764" s="268"/>
      <c r="E1764" s="268"/>
      <c r="F1764" s="268"/>
    </row>
    <row r="1765" spans="2:6">
      <c r="B1765" s="268"/>
      <c r="C1765" s="268"/>
      <c r="D1765" s="268"/>
      <c r="E1765" s="268"/>
      <c r="F1765" s="268"/>
    </row>
    <row r="1766" spans="2:6">
      <c r="B1766" s="268"/>
      <c r="C1766" s="268"/>
      <c r="D1766" s="268"/>
      <c r="E1766" s="268"/>
      <c r="F1766" s="268"/>
    </row>
    <row r="1767" spans="2:6">
      <c r="B1767" s="268"/>
      <c r="C1767" s="268"/>
      <c r="D1767" s="268"/>
      <c r="E1767" s="268"/>
      <c r="F1767" s="268"/>
    </row>
    <row r="1768" spans="2:6">
      <c r="B1768" s="268"/>
      <c r="C1768" s="268"/>
      <c r="D1768" s="268"/>
      <c r="E1768" s="268"/>
      <c r="F1768" s="268"/>
    </row>
    <row r="1769" spans="2:6">
      <c r="B1769" s="268"/>
      <c r="C1769" s="268"/>
      <c r="D1769" s="268"/>
      <c r="E1769" s="268"/>
      <c r="F1769" s="268"/>
    </row>
    <row r="1770" spans="2:6">
      <c r="B1770" s="268"/>
      <c r="C1770" s="268"/>
      <c r="D1770" s="268"/>
      <c r="E1770" s="268"/>
      <c r="F1770" s="268"/>
    </row>
    <row r="1771" spans="2:6">
      <c r="B1771" s="268"/>
      <c r="C1771" s="268"/>
      <c r="D1771" s="268"/>
      <c r="E1771" s="268"/>
      <c r="F1771" s="268"/>
    </row>
    <row r="1772" spans="2:6">
      <c r="B1772" s="268"/>
      <c r="C1772" s="268"/>
      <c r="D1772" s="268"/>
      <c r="E1772" s="268"/>
      <c r="F1772" s="268"/>
    </row>
    <row r="1773" spans="2:6">
      <c r="B1773" s="268"/>
      <c r="C1773" s="268"/>
      <c r="D1773" s="268"/>
      <c r="E1773" s="268"/>
      <c r="F1773" s="268"/>
    </row>
    <row r="1774" spans="2:6">
      <c r="B1774" s="268"/>
      <c r="C1774" s="268"/>
      <c r="D1774" s="268"/>
      <c r="E1774" s="268"/>
      <c r="F1774" s="268"/>
    </row>
    <row r="1775" spans="2:6">
      <c r="B1775" s="268"/>
      <c r="C1775" s="268"/>
      <c r="D1775" s="268"/>
      <c r="E1775" s="268"/>
      <c r="F1775" s="268"/>
    </row>
    <row r="1776" spans="2:6">
      <c r="B1776" s="268"/>
      <c r="C1776" s="268"/>
      <c r="D1776" s="268"/>
      <c r="E1776" s="268"/>
      <c r="F1776" s="268"/>
    </row>
    <row r="1777" spans="2:6">
      <c r="B1777" s="268"/>
      <c r="C1777" s="268"/>
      <c r="D1777" s="268"/>
      <c r="E1777" s="268"/>
      <c r="F1777" s="268"/>
    </row>
    <row r="1778" spans="2:6">
      <c r="B1778" s="268"/>
      <c r="C1778" s="268"/>
      <c r="D1778" s="268"/>
      <c r="E1778" s="268"/>
      <c r="F1778" s="268"/>
    </row>
    <row r="1779" spans="2:6">
      <c r="B1779" s="268"/>
      <c r="C1779" s="268"/>
      <c r="D1779" s="268"/>
      <c r="E1779" s="268"/>
      <c r="F1779" s="268"/>
    </row>
    <row r="1780" spans="2:6">
      <c r="B1780" s="268"/>
      <c r="C1780" s="268"/>
      <c r="D1780" s="268"/>
      <c r="E1780" s="268"/>
      <c r="F1780" s="268"/>
    </row>
    <row r="1781" spans="2:6">
      <c r="B1781" s="268"/>
      <c r="C1781" s="268"/>
      <c r="D1781" s="268"/>
      <c r="E1781" s="268"/>
      <c r="F1781" s="268"/>
    </row>
    <row r="1782" spans="2:6">
      <c r="B1782" s="268"/>
      <c r="C1782" s="268"/>
      <c r="D1782" s="268"/>
      <c r="E1782" s="268"/>
      <c r="F1782" s="268"/>
    </row>
    <row r="1783" spans="2:6">
      <c r="B1783" s="268"/>
      <c r="C1783" s="268"/>
      <c r="D1783" s="268"/>
      <c r="E1783" s="268"/>
      <c r="F1783" s="268"/>
    </row>
    <row r="1784" spans="2:6">
      <c r="B1784" s="268"/>
      <c r="C1784" s="268"/>
      <c r="D1784" s="268"/>
      <c r="E1784" s="268"/>
      <c r="F1784" s="268"/>
    </row>
    <row r="1785" spans="2:6">
      <c r="B1785" s="268"/>
      <c r="C1785" s="268"/>
      <c r="D1785" s="268"/>
      <c r="E1785" s="268"/>
      <c r="F1785" s="268"/>
    </row>
    <row r="1786" spans="2:6">
      <c r="B1786" s="268"/>
      <c r="C1786" s="268"/>
      <c r="D1786" s="268"/>
      <c r="E1786" s="268"/>
      <c r="F1786" s="268"/>
    </row>
    <row r="1787" spans="2:6">
      <c r="B1787" s="268"/>
      <c r="C1787" s="268"/>
      <c r="D1787" s="268"/>
      <c r="E1787" s="268"/>
      <c r="F1787" s="268"/>
    </row>
    <row r="1788" spans="2:6">
      <c r="B1788" s="268"/>
      <c r="C1788" s="268"/>
      <c r="D1788" s="268"/>
      <c r="E1788" s="268"/>
      <c r="F1788" s="268"/>
    </row>
    <row r="1789" spans="2:6">
      <c r="B1789" s="268"/>
      <c r="C1789" s="268"/>
      <c r="D1789" s="268"/>
      <c r="E1789" s="268"/>
      <c r="F1789" s="268"/>
    </row>
    <row r="1790" spans="2:6">
      <c r="B1790" s="268"/>
      <c r="C1790" s="268"/>
      <c r="D1790" s="268"/>
      <c r="E1790" s="268"/>
      <c r="F1790" s="268"/>
    </row>
    <row r="1791" spans="2:6">
      <c r="B1791" s="268"/>
      <c r="C1791" s="268"/>
      <c r="D1791" s="268"/>
      <c r="E1791" s="268"/>
      <c r="F1791" s="268"/>
    </row>
    <row r="1792" spans="2:6">
      <c r="B1792" s="268"/>
      <c r="C1792" s="268"/>
      <c r="D1792" s="268"/>
      <c r="E1792" s="268"/>
      <c r="F1792" s="268"/>
    </row>
    <row r="1793" spans="2:6">
      <c r="B1793" s="268"/>
      <c r="C1793" s="268"/>
      <c r="D1793" s="268"/>
      <c r="E1793" s="268"/>
      <c r="F1793" s="268"/>
    </row>
    <row r="1794" spans="2:6">
      <c r="B1794" s="268"/>
      <c r="C1794" s="268"/>
      <c r="D1794" s="268"/>
      <c r="E1794" s="268"/>
      <c r="F1794" s="268"/>
    </row>
    <row r="1795" spans="2:6">
      <c r="B1795" s="268"/>
      <c r="C1795" s="268"/>
      <c r="D1795" s="268"/>
      <c r="E1795" s="268"/>
      <c r="F1795" s="268"/>
    </row>
    <row r="1796" spans="2:6">
      <c r="B1796" s="268"/>
      <c r="C1796" s="268"/>
      <c r="D1796" s="268"/>
      <c r="E1796" s="268"/>
      <c r="F1796" s="268"/>
    </row>
    <row r="1797" spans="2:6">
      <c r="B1797" s="268"/>
      <c r="C1797" s="268"/>
      <c r="D1797" s="268"/>
      <c r="E1797" s="268"/>
      <c r="F1797" s="268"/>
    </row>
    <row r="1798" spans="2:6">
      <c r="B1798" s="268"/>
      <c r="C1798" s="268"/>
      <c r="D1798" s="268"/>
      <c r="E1798" s="268"/>
      <c r="F1798" s="268"/>
    </row>
    <row r="1799" spans="2:6">
      <c r="B1799" s="268"/>
      <c r="C1799" s="268"/>
      <c r="D1799" s="268"/>
      <c r="E1799" s="268"/>
      <c r="F1799" s="268"/>
    </row>
    <row r="1800" spans="2:6">
      <c r="B1800" s="268"/>
      <c r="C1800" s="268"/>
      <c r="D1800" s="268"/>
      <c r="E1800" s="268"/>
      <c r="F1800" s="268"/>
    </row>
    <row r="1801" spans="2:6">
      <c r="B1801" s="268"/>
      <c r="C1801" s="268"/>
      <c r="D1801" s="268"/>
      <c r="E1801" s="268"/>
      <c r="F1801" s="268"/>
    </row>
    <row r="1802" spans="2:6">
      <c r="B1802" s="268"/>
      <c r="C1802" s="268"/>
      <c r="D1802" s="268"/>
      <c r="E1802" s="268"/>
      <c r="F1802" s="268"/>
    </row>
    <row r="1803" spans="2:6">
      <c r="B1803" s="268"/>
      <c r="C1803" s="268"/>
      <c r="D1803" s="268"/>
      <c r="E1803" s="268"/>
      <c r="F1803" s="268"/>
    </row>
    <row r="1804" spans="2:6">
      <c r="B1804" s="268"/>
      <c r="C1804" s="268"/>
      <c r="D1804" s="268"/>
      <c r="E1804" s="268"/>
      <c r="F1804" s="268"/>
    </row>
    <row r="1805" spans="2:6">
      <c r="B1805" s="268"/>
      <c r="C1805" s="268"/>
      <c r="D1805" s="268"/>
      <c r="E1805" s="268"/>
      <c r="F1805" s="268"/>
    </row>
    <row r="1806" spans="2:6">
      <c r="B1806" s="268"/>
      <c r="C1806" s="268"/>
      <c r="D1806" s="268"/>
      <c r="E1806" s="268"/>
      <c r="F1806" s="268"/>
    </row>
    <row r="1807" spans="2:6">
      <c r="B1807" s="268"/>
      <c r="C1807" s="268"/>
      <c r="D1807" s="268"/>
      <c r="E1807" s="268"/>
      <c r="F1807" s="268"/>
    </row>
    <row r="1808" spans="2:6">
      <c r="B1808" s="268"/>
      <c r="C1808" s="268"/>
      <c r="D1808" s="268"/>
      <c r="E1808" s="268"/>
      <c r="F1808" s="268"/>
    </row>
    <row r="1809" spans="2:6">
      <c r="B1809" s="268"/>
      <c r="C1809" s="268"/>
      <c r="D1809" s="268"/>
      <c r="E1809" s="268"/>
      <c r="F1809" s="268"/>
    </row>
    <row r="1810" spans="2:6">
      <c r="B1810" s="268"/>
      <c r="C1810" s="268"/>
      <c r="D1810" s="268"/>
      <c r="E1810" s="268"/>
      <c r="F1810" s="268"/>
    </row>
    <row r="1811" spans="2:6">
      <c r="B1811" s="268"/>
      <c r="C1811" s="268"/>
      <c r="D1811" s="268"/>
      <c r="E1811" s="268"/>
      <c r="F1811" s="268"/>
    </row>
    <row r="1812" spans="2:6">
      <c r="B1812" s="268"/>
      <c r="C1812" s="268"/>
      <c r="D1812" s="268"/>
      <c r="E1812" s="268"/>
      <c r="F1812" s="268"/>
    </row>
    <row r="1813" spans="2:6">
      <c r="B1813" s="268"/>
      <c r="C1813" s="268"/>
      <c r="D1813" s="268"/>
      <c r="E1813" s="268"/>
      <c r="F1813" s="268"/>
    </row>
    <row r="1814" spans="2:6">
      <c r="B1814" s="268"/>
      <c r="C1814" s="268"/>
      <c r="D1814" s="268"/>
      <c r="E1814" s="268"/>
      <c r="F1814" s="268"/>
    </row>
    <row r="1815" spans="2:6">
      <c r="B1815" s="268"/>
      <c r="C1815" s="268"/>
      <c r="D1815" s="268"/>
      <c r="E1815" s="268"/>
      <c r="F1815" s="268"/>
    </row>
    <row r="1816" spans="2:6">
      <c r="B1816" s="268"/>
      <c r="C1816" s="268"/>
      <c r="D1816" s="268"/>
      <c r="E1816" s="268"/>
      <c r="F1816" s="268"/>
    </row>
    <row r="1817" spans="2:6">
      <c r="B1817" s="268"/>
      <c r="C1817" s="268"/>
      <c r="D1817" s="268"/>
      <c r="E1817" s="268"/>
      <c r="F1817" s="268"/>
    </row>
    <row r="1818" spans="2:6">
      <c r="B1818" s="268"/>
      <c r="C1818" s="268"/>
      <c r="D1818" s="268"/>
      <c r="E1818" s="268"/>
      <c r="F1818" s="268"/>
    </row>
    <row r="1819" spans="2:6">
      <c r="B1819" s="268"/>
      <c r="C1819" s="268"/>
      <c r="D1819" s="268"/>
      <c r="E1819" s="268"/>
      <c r="F1819" s="268"/>
    </row>
    <row r="1820" spans="2:6">
      <c r="B1820" s="268"/>
      <c r="C1820" s="268"/>
      <c r="D1820" s="268"/>
      <c r="E1820" s="268"/>
      <c r="F1820" s="268"/>
    </row>
    <row r="1821" spans="2:6">
      <c r="B1821" s="268"/>
      <c r="C1821" s="268"/>
      <c r="D1821" s="268"/>
      <c r="E1821" s="268"/>
      <c r="F1821" s="268"/>
    </row>
    <row r="1822" spans="2:6">
      <c r="B1822" s="268"/>
      <c r="C1822" s="268"/>
      <c r="D1822" s="268"/>
      <c r="E1822" s="268"/>
      <c r="F1822" s="268"/>
    </row>
    <row r="1823" spans="2:6">
      <c r="B1823" s="268"/>
      <c r="C1823" s="268"/>
      <c r="D1823" s="268"/>
      <c r="E1823" s="268"/>
      <c r="F1823" s="268"/>
    </row>
    <row r="1824" spans="2:6">
      <c r="B1824" s="268"/>
      <c r="C1824" s="268"/>
      <c r="D1824" s="268"/>
      <c r="E1824" s="268"/>
      <c r="F1824" s="268"/>
    </row>
    <row r="1825" spans="2:6">
      <c r="B1825" s="268"/>
      <c r="C1825" s="268"/>
      <c r="D1825" s="268"/>
      <c r="E1825" s="268"/>
      <c r="F1825" s="268"/>
    </row>
    <row r="1826" spans="2:6">
      <c r="B1826" s="268"/>
      <c r="C1826" s="268"/>
      <c r="D1826" s="268"/>
      <c r="E1826" s="268"/>
      <c r="F1826" s="268"/>
    </row>
    <row r="1827" spans="2:6">
      <c r="B1827" s="268"/>
      <c r="C1827" s="268"/>
      <c r="D1827" s="268"/>
      <c r="E1827" s="268"/>
      <c r="F1827" s="268"/>
    </row>
    <row r="1828" spans="2:6">
      <c r="B1828" s="268"/>
      <c r="C1828" s="268"/>
      <c r="D1828" s="268"/>
      <c r="E1828" s="268"/>
      <c r="F1828" s="268"/>
    </row>
    <row r="1829" spans="2:6">
      <c r="B1829" s="268"/>
      <c r="C1829" s="268"/>
      <c r="D1829" s="268"/>
      <c r="E1829" s="268"/>
      <c r="F1829" s="268"/>
    </row>
    <row r="1830" spans="2:6">
      <c r="B1830" s="268"/>
      <c r="C1830" s="268"/>
      <c r="D1830" s="268"/>
      <c r="E1830" s="268"/>
      <c r="F1830" s="268"/>
    </row>
    <row r="1831" spans="2:6">
      <c r="B1831" s="268"/>
      <c r="C1831" s="268"/>
      <c r="D1831" s="268"/>
      <c r="E1831" s="268"/>
      <c r="F1831" s="268"/>
    </row>
    <row r="1832" spans="2:6">
      <c r="B1832" s="268"/>
      <c r="C1832" s="268"/>
      <c r="D1832" s="268"/>
      <c r="E1832" s="268"/>
      <c r="F1832" s="268"/>
    </row>
    <row r="1833" spans="2:6">
      <c r="B1833" s="268"/>
      <c r="C1833" s="268"/>
      <c r="D1833" s="268"/>
      <c r="E1833" s="268"/>
      <c r="F1833" s="268"/>
    </row>
    <row r="1834" spans="2:6">
      <c r="B1834" s="268"/>
      <c r="C1834" s="268"/>
      <c r="D1834" s="268"/>
      <c r="E1834" s="268"/>
      <c r="F1834" s="268"/>
    </row>
    <row r="1835" spans="2:6">
      <c r="B1835" s="268"/>
      <c r="C1835" s="268"/>
      <c r="D1835" s="268"/>
      <c r="E1835" s="268"/>
      <c r="F1835" s="268"/>
    </row>
    <row r="1836" spans="2:6">
      <c r="B1836" s="268"/>
      <c r="C1836" s="268"/>
      <c r="D1836" s="268"/>
      <c r="E1836" s="268"/>
      <c r="F1836" s="268"/>
    </row>
    <row r="1837" spans="2:6">
      <c r="B1837" s="268"/>
      <c r="C1837" s="268"/>
      <c r="D1837" s="268"/>
      <c r="E1837" s="268"/>
      <c r="F1837" s="268"/>
    </row>
    <row r="1838" spans="2:6">
      <c r="B1838" s="268"/>
      <c r="C1838" s="268"/>
      <c r="D1838" s="268"/>
      <c r="E1838" s="268"/>
      <c r="F1838" s="268"/>
    </row>
    <row r="1839" spans="2:6">
      <c r="B1839" s="268"/>
      <c r="C1839" s="268"/>
      <c r="D1839" s="268"/>
      <c r="E1839" s="268"/>
      <c r="F1839" s="268"/>
    </row>
    <row r="1840" spans="2:6">
      <c r="B1840" s="268"/>
      <c r="C1840" s="268"/>
      <c r="D1840" s="268"/>
      <c r="E1840" s="268"/>
      <c r="F1840" s="268"/>
    </row>
    <row r="1841" spans="2:6">
      <c r="B1841" s="268"/>
      <c r="C1841" s="268"/>
      <c r="D1841" s="268"/>
      <c r="E1841" s="268"/>
      <c r="F1841" s="268"/>
    </row>
    <row r="1842" spans="2:6">
      <c r="B1842" s="268"/>
      <c r="C1842" s="268"/>
      <c r="D1842" s="268"/>
      <c r="E1842" s="268"/>
      <c r="F1842" s="268"/>
    </row>
    <row r="1843" spans="2:6">
      <c r="B1843" s="268"/>
      <c r="C1843" s="268"/>
      <c r="D1843" s="268"/>
      <c r="E1843" s="268"/>
      <c r="F1843" s="268"/>
    </row>
    <row r="1844" spans="2:6">
      <c r="B1844" s="268"/>
      <c r="C1844" s="268"/>
      <c r="D1844" s="268"/>
      <c r="E1844" s="268"/>
      <c r="F1844" s="268"/>
    </row>
    <row r="1845" spans="2:6">
      <c r="B1845" s="268"/>
      <c r="C1845" s="268"/>
      <c r="D1845" s="268"/>
      <c r="E1845" s="268"/>
      <c r="F1845" s="268"/>
    </row>
    <row r="1846" spans="2:6">
      <c r="B1846" s="268"/>
      <c r="C1846" s="268"/>
      <c r="D1846" s="268"/>
      <c r="E1846" s="268"/>
      <c r="F1846" s="268"/>
    </row>
    <row r="1847" spans="2:6">
      <c r="B1847" s="268"/>
      <c r="C1847" s="268"/>
      <c r="D1847" s="268"/>
      <c r="E1847" s="268"/>
      <c r="F1847" s="268"/>
    </row>
    <row r="1848" spans="2:6">
      <c r="B1848" s="268"/>
      <c r="C1848" s="268"/>
      <c r="D1848" s="268"/>
      <c r="E1848" s="268"/>
      <c r="F1848" s="268"/>
    </row>
    <row r="1849" spans="2:6">
      <c r="B1849" s="268"/>
      <c r="C1849" s="268"/>
      <c r="D1849" s="268"/>
      <c r="E1849" s="268"/>
      <c r="F1849" s="268"/>
    </row>
    <row r="1850" spans="2:6">
      <c r="B1850" s="268"/>
      <c r="C1850" s="268"/>
      <c r="D1850" s="268"/>
      <c r="E1850" s="268"/>
      <c r="F1850" s="268"/>
    </row>
    <row r="1851" spans="2:6">
      <c r="B1851" s="268"/>
      <c r="C1851" s="268"/>
      <c r="D1851" s="268"/>
      <c r="E1851" s="268"/>
      <c r="F1851" s="268"/>
    </row>
    <row r="1852" spans="2:6">
      <c r="B1852" s="268"/>
      <c r="C1852" s="268"/>
      <c r="D1852" s="268"/>
      <c r="E1852" s="268"/>
      <c r="F1852" s="268"/>
    </row>
    <row r="1853" spans="2:6">
      <c r="B1853" s="268"/>
      <c r="C1853" s="268"/>
      <c r="D1853" s="268"/>
      <c r="E1853" s="268"/>
      <c r="F1853" s="268"/>
    </row>
    <row r="1854" spans="2:6">
      <c r="B1854" s="268"/>
      <c r="C1854" s="268"/>
      <c r="D1854" s="268"/>
      <c r="E1854" s="268"/>
      <c r="F1854" s="268"/>
    </row>
    <row r="1855" spans="2:6">
      <c r="B1855" s="268"/>
      <c r="C1855" s="268"/>
      <c r="D1855" s="268"/>
      <c r="E1855" s="268"/>
      <c r="F1855" s="268"/>
    </row>
    <row r="1856" spans="2:6">
      <c r="B1856" s="268"/>
      <c r="C1856" s="268"/>
      <c r="D1856" s="268"/>
      <c r="E1856" s="268"/>
      <c r="F1856" s="268"/>
    </row>
    <row r="1857" spans="2:6">
      <c r="B1857" s="268"/>
      <c r="C1857" s="268"/>
      <c r="D1857" s="268"/>
      <c r="E1857" s="268"/>
      <c r="F1857" s="268"/>
    </row>
    <row r="1858" spans="2:6">
      <c r="B1858" s="268"/>
      <c r="C1858" s="268"/>
      <c r="D1858" s="268"/>
      <c r="E1858" s="268"/>
      <c r="F1858" s="268"/>
    </row>
    <row r="1859" spans="2:6">
      <c r="B1859" s="268"/>
      <c r="C1859" s="268"/>
      <c r="D1859" s="268"/>
      <c r="E1859" s="268"/>
      <c r="F1859" s="268"/>
    </row>
    <row r="1860" spans="2:6">
      <c r="B1860" s="268"/>
      <c r="C1860" s="268"/>
      <c r="D1860" s="268"/>
      <c r="E1860" s="268"/>
      <c r="F1860" s="268"/>
    </row>
    <row r="1861" spans="2:6">
      <c r="B1861" s="268"/>
      <c r="C1861" s="268"/>
      <c r="D1861" s="268"/>
      <c r="E1861" s="268"/>
      <c r="F1861" s="268"/>
    </row>
    <row r="1862" spans="2:6">
      <c r="B1862" s="268"/>
      <c r="C1862" s="268"/>
      <c r="D1862" s="268"/>
      <c r="E1862" s="268"/>
      <c r="F1862" s="268"/>
    </row>
    <row r="1863" spans="2:6">
      <c r="B1863" s="268"/>
      <c r="C1863" s="268"/>
      <c r="D1863" s="268"/>
      <c r="E1863" s="268"/>
      <c r="F1863" s="268"/>
    </row>
    <row r="1864" spans="2:6">
      <c r="B1864" s="268"/>
      <c r="C1864" s="268"/>
      <c r="D1864" s="268"/>
      <c r="E1864" s="268"/>
      <c r="F1864" s="268"/>
    </row>
    <row r="1865" spans="2:6">
      <c r="B1865" s="268"/>
      <c r="C1865" s="268"/>
      <c r="D1865" s="268"/>
      <c r="E1865" s="268"/>
      <c r="F1865" s="268"/>
    </row>
    <row r="1866" spans="2:6">
      <c r="B1866" s="268"/>
      <c r="C1866" s="268"/>
      <c r="D1866" s="268"/>
      <c r="E1866" s="268"/>
      <c r="F1866" s="268"/>
    </row>
    <row r="1867" spans="2:6">
      <c r="B1867" s="268"/>
      <c r="C1867" s="268"/>
      <c r="D1867" s="268"/>
      <c r="E1867" s="268"/>
      <c r="F1867" s="268"/>
    </row>
    <row r="1868" spans="2:6">
      <c r="B1868" s="268"/>
      <c r="C1868" s="268"/>
      <c r="D1868" s="268"/>
      <c r="E1868" s="268"/>
      <c r="F1868" s="268"/>
    </row>
    <row r="1869" spans="2:6">
      <c r="B1869" s="268"/>
      <c r="C1869" s="268"/>
      <c r="D1869" s="268"/>
      <c r="E1869" s="268"/>
      <c r="F1869" s="268"/>
    </row>
    <row r="1870" spans="2:6">
      <c r="B1870" s="268"/>
      <c r="C1870" s="268"/>
      <c r="D1870" s="268"/>
      <c r="E1870" s="268"/>
      <c r="F1870" s="268"/>
    </row>
    <row r="1871" spans="2:6">
      <c r="B1871" s="268"/>
      <c r="C1871" s="268"/>
      <c r="D1871" s="268"/>
      <c r="E1871" s="268"/>
      <c r="F1871" s="268"/>
    </row>
    <row r="1872" spans="2:6">
      <c r="B1872" s="268"/>
      <c r="C1872" s="268"/>
      <c r="D1872" s="268"/>
      <c r="E1872" s="268"/>
      <c r="F1872" s="268"/>
    </row>
    <row r="1873" spans="2:6">
      <c r="B1873" s="268"/>
      <c r="C1873" s="268"/>
      <c r="D1873" s="268"/>
      <c r="E1873" s="268"/>
      <c r="F1873" s="268"/>
    </row>
    <row r="1874" spans="2:6">
      <c r="B1874" s="268"/>
      <c r="C1874" s="268"/>
      <c r="D1874" s="268"/>
      <c r="E1874" s="268"/>
      <c r="F1874" s="268"/>
    </row>
    <row r="1875" spans="2:6">
      <c r="B1875" s="268"/>
      <c r="C1875" s="268"/>
      <c r="D1875" s="268"/>
      <c r="E1875" s="268"/>
      <c r="F1875" s="268"/>
    </row>
    <row r="1876" spans="2:6">
      <c r="B1876" s="268"/>
      <c r="C1876" s="268"/>
      <c r="D1876" s="268"/>
      <c r="E1876" s="268"/>
      <c r="F1876" s="268"/>
    </row>
    <row r="1877" spans="2:6">
      <c r="B1877" s="268"/>
      <c r="C1877" s="268"/>
      <c r="D1877" s="268"/>
      <c r="E1877" s="268"/>
      <c r="F1877" s="268"/>
    </row>
    <row r="1878" spans="2:6">
      <c r="B1878" s="268"/>
      <c r="C1878" s="268"/>
      <c r="D1878" s="268"/>
      <c r="E1878" s="268"/>
      <c r="F1878" s="268"/>
    </row>
    <row r="1879" spans="2:6">
      <c r="B1879" s="268"/>
      <c r="C1879" s="268"/>
      <c r="D1879" s="268"/>
      <c r="E1879" s="268"/>
      <c r="F1879" s="268"/>
    </row>
    <row r="1880" spans="2:6">
      <c r="B1880" s="268"/>
      <c r="C1880" s="268"/>
      <c r="D1880" s="268"/>
      <c r="E1880" s="268"/>
      <c r="F1880" s="268"/>
    </row>
    <row r="1881" spans="2:6">
      <c r="B1881" s="268"/>
      <c r="C1881" s="268"/>
      <c r="D1881" s="268"/>
      <c r="E1881" s="268"/>
      <c r="F1881" s="268"/>
    </row>
    <row r="1882" spans="2:6">
      <c r="B1882" s="268"/>
      <c r="C1882" s="268"/>
      <c r="D1882" s="268"/>
      <c r="E1882" s="268"/>
      <c r="F1882" s="268"/>
    </row>
    <row r="1883" spans="2:6">
      <c r="B1883" s="268"/>
      <c r="C1883" s="268"/>
      <c r="D1883" s="268"/>
      <c r="E1883" s="268"/>
      <c r="F1883" s="268"/>
    </row>
    <row r="1884" spans="2:6">
      <c r="B1884" s="268"/>
      <c r="C1884" s="268"/>
      <c r="D1884" s="268"/>
      <c r="E1884" s="268"/>
      <c r="F1884" s="268"/>
    </row>
    <row r="1885" spans="2:6">
      <c r="B1885" s="268"/>
      <c r="C1885" s="268"/>
      <c r="D1885" s="268"/>
      <c r="E1885" s="268"/>
      <c r="F1885" s="268"/>
    </row>
    <row r="1886" spans="2:6">
      <c r="B1886" s="268"/>
      <c r="C1886" s="268"/>
      <c r="D1886" s="268"/>
      <c r="E1886" s="268"/>
      <c r="F1886" s="268"/>
    </row>
    <row r="1887" spans="2:6">
      <c r="B1887" s="268"/>
      <c r="C1887" s="268"/>
      <c r="D1887" s="268"/>
      <c r="E1887" s="268"/>
      <c r="F1887" s="268"/>
    </row>
    <row r="1888" spans="2:6">
      <c r="B1888" s="268"/>
      <c r="C1888" s="268"/>
      <c r="D1888" s="268"/>
      <c r="E1888" s="268"/>
      <c r="F1888" s="268"/>
    </row>
    <row r="1889" spans="2:6">
      <c r="B1889" s="268"/>
      <c r="C1889" s="268"/>
      <c r="D1889" s="268"/>
      <c r="E1889" s="268"/>
      <c r="F1889" s="268"/>
    </row>
    <row r="1890" spans="2:6">
      <c r="B1890" s="268"/>
      <c r="C1890" s="268"/>
      <c r="D1890" s="268"/>
      <c r="E1890" s="268"/>
      <c r="F1890" s="268"/>
    </row>
    <row r="1891" spans="2:6">
      <c r="B1891" s="268"/>
      <c r="C1891" s="268"/>
      <c r="D1891" s="268"/>
      <c r="E1891" s="268"/>
      <c r="F1891" s="268"/>
    </row>
    <row r="1892" spans="2:6">
      <c r="B1892" s="268"/>
      <c r="C1892" s="268"/>
      <c r="D1892" s="268"/>
      <c r="E1892" s="268"/>
      <c r="F1892" s="268"/>
    </row>
    <row r="1893" spans="2:6">
      <c r="B1893" s="268"/>
      <c r="C1893" s="268"/>
      <c r="D1893" s="268"/>
      <c r="E1893" s="268"/>
      <c r="F1893" s="268"/>
    </row>
    <row r="1894" spans="2:6">
      <c r="B1894" s="268"/>
      <c r="C1894" s="268"/>
      <c r="D1894" s="268"/>
      <c r="E1894" s="268"/>
      <c r="F1894" s="268"/>
    </row>
    <row r="1895" spans="2:6">
      <c r="B1895" s="268"/>
      <c r="C1895" s="268"/>
      <c r="D1895" s="268"/>
      <c r="E1895" s="268"/>
      <c r="F1895" s="268"/>
    </row>
    <row r="1896" spans="2:6">
      <c r="B1896" s="268"/>
      <c r="C1896" s="268"/>
      <c r="D1896" s="268"/>
      <c r="E1896" s="268"/>
      <c r="F1896" s="268"/>
    </row>
    <row r="1897" spans="2:6">
      <c r="B1897" s="268"/>
      <c r="C1897" s="268"/>
      <c r="D1897" s="268"/>
      <c r="E1897" s="268"/>
      <c r="F1897" s="268"/>
    </row>
    <row r="1898" spans="2:6">
      <c r="B1898" s="268"/>
      <c r="C1898" s="268"/>
      <c r="D1898" s="268"/>
      <c r="E1898" s="268"/>
      <c r="F1898" s="268"/>
    </row>
    <row r="1899" spans="2:6">
      <c r="B1899" s="268"/>
      <c r="C1899" s="268"/>
      <c r="D1899" s="268"/>
      <c r="E1899" s="268"/>
      <c r="F1899" s="268"/>
    </row>
    <row r="1900" spans="2:6">
      <c r="B1900" s="268"/>
      <c r="C1900" s="268"/>
      <c r="D1900" s="268"/>
      <c r="E1900" s="268"/>
      <c r="F1900" s="268"/>
    </row>
    <row r="1901" spans="2:6">
      <c r="B1901" s="268"/>
      <c r="C1901" s="268"/>
      <c r="D1901" s="268"/>
      <c r="E1901" s="268"/>
      <c r="F1901" s="268"/>
    </row>
    <row r="1902" spans="2:6">
      <c r="B1902" s="268"/>
      <c r="C1902" s="268"/>
      <c r="D1902" s="268"/>
      <c r="E1902" s="268"/>
      <c r="F1902" s="268"/>
    </row>
    <row r="1903" spans="2:6">
      <c r="B1903" s="268"/>
      <c r="C1903" s="268"/>
      <c r="D1903" s="268"/>
      <c r="E1903" s="268"/>
      <c r="F1903" s="268"/>
    </row>
  </sheetData>
  <mergeCells count="4">
    <mergeCell ref="A4:F4"/>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8"/>
  <sheetViews>
    <sheetView showGridLines="0" zoomScaleNormal="100" workbookViewId="0">
      <selection activeCell="C12" sqref="C12"/>
    </sheetView>
  </sheetViews>
  <sheetFormatPr defaultColWidth="15.7109375" defaultRowHeight="15" customHeight="1"/>
  <cols>
    <col min="1" max="11" width="24.7109375" style="23" customWidth="1"/>
    <col min="12" max="16384" width="15.7109375" style="23"/>
  </cols>
  <sheetData>
    <row r="1" spans="1:11" ht="25.5" customHeight="1">
      <c r="A1" s="1270" t="s">
        <v>978</v>
      </c>
      <c r="B1" s="1270"/>
      <c r="C1" s="1270"/>
      <c r="D1" s="1270"/>
      <c r="E1" s="1270"/>
      <c r="F1" s="1270"/>
      <c r="G1" s="1270"/>
      <c r="H1" s="1270"/>
      <c r="I1" s="1270"/>
      <c r="J1" s="1270"/>
      <c r="K1" s="1270"/>
    </row>
    <row r="2" spans="1:11" ht="23.25" customHeight="1">
      <c r="A2" s="1270" t="s">
        <v>1565</v>
      </c>
      <c r="B2" s="1270"/>
      <c r="C2" s="1270"/>
      <c r="D2" s="1270"/>
      <c r="E2" s="1270"/>
      <c r="F2" s="1270"/>
      <c r="G2" s="1270"/>
      <c r="H2" s="1270"/>
      <c r="I2" s="1270"/>
      <c r="J2" s="1270"/>
      <c r="K2" s="1270"/>
    </row>
    <row r="3" spans="1:11" ht="23.25" customHeight="1">
      <c r="A3" s="1270" t="s">
        <v>1492</v>
      </c>
      <c r="B3" s="1270"/>
      <c r="C3" s="1270"/>
      <c r="D3" s="1270"/>
      <c r="E3" s="1270"/>
      <c r="F3" s="1270"/>
      <c r="G3" s="1270"/>
      <c r="H3" s="1270"/>
      <c r="I3" s="1270"/>
      <c r="J3" s="1270"/>
      <c r="K3" s="1270"/>
    </row>
    <row r="4" spans="1:11" ht="21.75" customHeight="1" thickBot="1">
      <c r="A4" s="1271" t="s">
        <v>1117</v>
      </c>
      <c r="B4" s="1271"/>
      <c r="C4" s="1271"/>
      <c r="D4" s="1271"/>
      <c r="E4" s="1271"/>
      <c r="F4" s="1271"/>
      <c r="G4" s="1271"/>
      <c r="H4" s="1271"/>
      <c r="I4" s="1271"/>
      <c r="J4" s="1271"/>
      <c r="K4" s="1271"/>
    </row>
    <row r="5" spans="1:11" ht="15.75" customHeight="1" thickTop="1" thickBot="1">
      <c r="A5" s="1013" t="s">
        <v>874</v>
      </c>
      <c r="B5" s="1014" t="s">
        <v>1297</v>
      </c>
      <c r="C5" s="1014" t="s">
        <v>1298</v>
      </c>
      <c r="D5" s="1014" t="s">
        <v>1299</v>
      </c>
      <c r="E5" s="1014" t="s">
        <v>1300</v>
      </c>
      <c r="F5" s="1073" t="s">
        <v>1567</v>
      </c>
      <c r="G5" s="1073" t="s">
        <v>1566</v>
      </c>
      <c r="H5" s="1014" t="s">
        <v>1230</v>
      </c>
      <c r="I5" s="1073" t="s">
        <v>1568</v>
      </c>
      <c r="J5" s="1073" t="s">
        <v>1569</v>
      </c>
      <c r="K5" s="1073" t="s">
        <v>1570</v>
      </c>
    </row>
    <row r="6" spans="1:11" s="219" customFormat="1" ht="15" customHeight="1" thickTop="1">
      <c r="A6" s="1003" t="s">
        <v>980</v>
      </c>
      <c r="B6" s="1003"/>
      <c r="C6" s="1003"/>
      <c r="D6" s="1003"/>
      <c r="E6" s="1003"/>
      <c r="F6" s="1003"/>
      <c r="G6" s="1003"/>
      <c r="H6" s="1003"/>
      <c r="I6" s="1003"/>
      <c r="J6" s="1005"/>
      <c r="K6" s="1006"/>
    </row>
    <row r="7" spans="1:11" s="25" customFormat="1" ht="15" customHeight="1">
      <c r="A7" s="1004" t="s">
        <v>292</v>
      </c>
      <c r="B7" s="1007">
        <v>240871.08622</v>
      </c>
      <c r="C7" s="1007">
        <v>11476204.63734</v>
      </c>
      <c r="D7" s="1007">
        <v>1076102.40604</v>
      </c>
      <c r="E7" s="1007">
        <v>197694.49822000001</v>
      </c>
      <c r="F7" s="1007">
        <v>241764.55646000002</v>
      </c>
      <c r="G7" s="1007">
        <v>245614.10347</v>
      </c>
      <c r="H7" s="1007">
        <v>3017959.6083200001</v>
      </c>
      <c r="I7" s="1007">
        <v>19586.76971</v>
      </c>
      <c r="J7" s="1007">
        <v>0</v>
      </c>
      <c r="K7" s="1007">
        <v>16515797.66578</v>
      </c>
    </row>
    <row r="8" spans="1:11" s="25" customFormat="1" ht="15" customHeight="1">
      <c r="A8" s="1004" t="s">
        <v>297</v>
      </c>
      <c r="B8" s="1007">
        <v>0</v>
      </c>
      <c r="C8" s="1007">
        <v>0</v>
      </c>
      <c r="D8" s="1007">
        <v>0</v>
      </c>
      <c r="E8" s="1007">
        <v>0</v>
      </c>
      <c r="F8" s="1007">
        <v>0</v>
      </c>
      <c r="G8" s="1007">
        <v>0</v>
      </c>
      <c r="H8" s="1007">
        <v>98420.972069999989</v>
      </c>
      <c r="I8" s="1007">
        <v>0</v>
      </c>
      <c r="J8" s="1007">
        <v>0</v>
      </c>
      <c r="K8" s="1007">
        <v>98420.972069999989</v>
      </c>
    </row>
    <row r="9" spans="1:11" s="25" customFormat="1" ht="15" customHeight="1">
      <c r="A9" s="1004" t="s">
        <v>294</v>
      </c>
      <c r="B9" s="1007">
        <v>45167.499369999998</v>
      </c>
      <c r="C9" s="1007">
        <v>1057333.7584899999</v>
      </c>
      <c r="D9" s="1007">
        <v>626595.31865999999</v>
      </c>
      <c r="E9" s="1007">
        <v>8077.4414100000004</v>
      </c>
      <c r="F9" s="1007">
        <v>0</v>
      </c>
      <c r="G9" s="1007">
        <v>32379.369149999999</v>
      </c>
      <c r="H9" s="1007">
        <v>5942089.8816200001</v>
      </c>
      <c r="I9" s="1007">
        <v>0</v>
      </c>
      <c r="J9" s="1007">
        <v>0</v>
      </c>
      <c r="K9" s="1007">
        <v>7711643.2686999999</v>
      </c>
    </row>
    <row r="10" spans="1:11" s="25" customFormat="1" ht="15" customHeight="1">
      <c r="A10" s="1004" t="s">
        <v>299</v>
      </c>
      <c r="B10" s="1007">
        <v>44273.651749999997</v>
      </c>
      <c r="C10" s="1007">
        <v>2197392.8185799997</v>
      </c>
      <c r="D10" s="1007">
        <v>159225.67428000001</v>
      </c>
      <c r="E10" s="1007">
        <v>68187.832500000004</v>
      </c>
      <c r="F10" s="1007">
        <v>0</v>
      </c>
      <c r="G10" s="1007">
        <v>73677.635559999995</v>
      </c>
      <c r="H10" s="1007">
        <v>140837.93834999998</v>
      </c>
      <c r="I10" s="1007">
        <v>0</v>
      </c>
      <c r="J10" s="1007">
        <v>0</v>
      </c>
      <c r="K10" s="1007">
        <v>2683595.5510199997</v>
      </c>
    </row>
    <row r="11" spans="1:11" s="25" customFormat="1" ht="15" customHeight="1">
      <c r="A11" s="1004" t="s">
        <v>982</v>
      </c>
      <c r="B11" s="1007">
        <v>52761.674909999994</v>
      </c>
      <c r="C11" s="1007">
        <v>405682.16826000001</v>
      </c>
      <c r="D11" s="1007">
        <v>471177.69073999999</v>
      </c>
      <c r="E11" s="1007">
        <v>12320.478720000001</v>
      </c>
      <c r="F11" s="1007">
        <v>37220.060619999997</v>
      </c>
      <c r="G11" s="1007">
        <v>55890.342329999999</v>
      </c>
      <c r="H11" s="1007">
        <v>11397357.93024</v>
      </c>
      <c r="I11" s="1007">
        <v>0</v>
      </c>
      <c r="J11" s="1007">
        <v>0</v>
      </c>
      <c r="K11" s="1007">
        <v>12432410.34582</v>
      </c>
    </row>
    <row r="12" spans="1:11" s="25" customFormat="1" ht="15" customHeight="1">
      <c r="A12" s="1004" t="s">
        <v>293</v>
      </c>
      <c r="B12" s="1007">
        <v>49921.742989999999</v>
      </c>
      <c r="C12" s="1007">
        <v>2380306.2806299999</v>
      </c>
      <c r="D12" s="1007">
        <v>294480.52132999996</v>
      </c>
      <c r="E12" s="1007">
        <v>59395.073729999996</v>
      </c>
      <c r="F12" s="1007">
        <v>0</v>
      </c>
      <c r="G12" s="1007">
        <v>162339.42568000001</v>
      </c>
      <c r="H12" s="1007">
        <v>5786358.91763</v>
      </c>
      <c r="I12" s="1007">
        <v>133941.40865</v>
      </c>
      <c r="J12" s="1007">
        <v>22413.127230000002</v>
      </c>
      <c r="K12" s="1007">
        <v>8889156.4978699982</v>
      </c>
    </row>
    <row r="13" spans="1:11" s="25" customFormat="1" ht="15" customHeight="1">
      <c r="A13" s="1004" t="s">
        <v>298</v>
      </c>
      <c r="B13" s="1007">
        <v>154894.37169</v>
      </c>
      <c r="C13" s="1007">
        <v>7473461.5402299995</v>
      </c>
      <c r="D13" s="1007">
        <v>542741.69808</v>
      </c>
      <c r="E13" s="1007">
        <v>132615.57673</v>
      </c>
      <c r="F13" s="1007">
        <v>367414.50688999996</v>
      </c>
      <c r="G13" s="1007">
        <v>216673.07015000001</v>
      </c>
      <c r="H13" s="1007">
        <v>702092.11446000007</v>
      </c>
      <c r="I13" s="1007">
        <v>27161.780930000001</v>
      </c>
      <c r="J13" s="1007">
        <v>22552.641889999999</v>
      </c>
      <c r="K13" s="1007">
        <v>9639607.3010499999</v>
      </c>
    </row>
    <row r="14" spans="1:11" s="25" customFormat="1" ht="15" customHeight="1">
      <c r="A14" s="1004" t="s">
        <v>291</v>
      </c>
      <c r="B14" s="1007">
        <v>273073.79717000003</v>
      </c>
      <c r="C14" s="1007">
        <v>8723909.8522699997</v>
      </c>
      <c r="D14" s="1007">
        <v>1479432.3729400001</v>
      </c>
      <c r="E14" s="1007">
        <v>175424.73871000001</v>
      </c>
      <c r="F14" s="1007">
        <v>269265.81464999996</v>
      </c>
      <c r="G14" s="1007">
        <v>313681.81902999996</v>
      </c>
      <c r="H14" s="1007">
        <v>5436985.5706499992</v>
      </c>
      <c r="I14" s="1007">
        <v>43608.269409999994</v>
      </c>
      <c r="J14" s="1007">
        <v>51320.416010000001</v>
      </c>
      <c r="K14" s="1007">
        <v>16766702.650839996</v>
      </c>
    </row>
    <row r="15" spans="1:11" s="25" customFormat="1" ht="15" customHeight="1">
      <c r="A15" s="1004" t="s">
        <v>290</v>
      </c>
      <c r="B15" s="1007">
        <v>313172.10600999999</v>
      </c>
      <c r="C15" s="1007">
        <v>15275813.900250001</v>
      </c>
      <c r="D15" s="1007">
        <v>2673095.0632500001</v>
      </c>
      <c r="E15" s="1007">
        <v>474098.16224000003</v>
      </c>
      <c r="F15" s="1007">
        <v>252221.30955000001</v>
      </c>
      <c r="G15" s="1007">
        <v>499272.52097000001</v>
      </c>
      <c r="H15" s="1007">
        <v>8832263.9982799999</v>
      </c>
      <c r="I15" s="1007">
        <v>115772.32956999999</v>
      </c>
      <c r="J15" s="1007">
        <v>37672.747600000002</v>
      </c>
      <c r="K15" s="1007">
        <v>28473382.13772</v>
      </c>
    </row>
    <row r="16" spans="1:11" s="25" customFormat="1" ht="15" customHeight="1">
      <c r="A16" s="1004" t="s">
        <v>296</v>
      </c>
      <c r="B16" s="1007">
        <v>0</v>
      </c>
      <c r="C16" s="1007">
        <v>0</v>
      </c>
      <c r="D16" s="1007">
        <v>0</v>
      </c>
      <c r="E16" s="1007">
        <v>0</v>
      </c>
      <c r="F16" s="1007">
        <v>0</v>
      </c>
      <c r="G16" s="1007">
        <v>0</v>
      </c>
      <c r="H16" s="1007">
        <v>58699.603310000006</v>
      </c>
      <c r="I16" s="1007">
        <v>0</v>
      </c>
      <c r="J16" s="1007">
        <v>0</v>
      </c>
      <c r="K16" s="1007">
        <v>58699.603310000006</v>
      </c>
    </row>
    <row r="17" spans="1:11" s="25" customFormat="1" ht="15" customHeight="1">
      <c r="A17" s="1004" t="s">
        <v>288</v>
      </c>
      <c r="B17" s="1007">
        <v>655106.62055999995</v>
      </c>
      <c r="C17" s="1007">
        <v>10266887.133469999</v>
      </c>
      <c r="D17" s="1007">
        <v>4102521.9579799999</v>
      </c>
      <c r="E17" s="1007">
        <v>669115.77603999991</v>
      </c>
      <c r="F17" s="1007">
        <v>529575.29784999997</v>
      </c>
      <c r="G17" s="1007">
        <v>458848.29222</v>
      </c>
      <c r="H17" s="1007">
        <v>4269469.0061100004</v>
      </c>
      <c r="I17" s="1007">
        <v>174913.80686000001</v>
      </c>
      <c r="J17" s="1007">
        <v>23798.75649</v>
      </c>
      <c r="K17" s="1007">
        <v>21150236.647579998</v>
      </c>
    </row>
    <row r="18" spans="1:11" s="25" customFormat="1" ht="15" customHeight="1">
      <c r="A18" s="1004" t="s">
        <v>983</v>
      </c>
      <c r="B18" s="1007">
        <v>131073.96927999999</v>
      </c>
      <c r="C18" s="1007">
        <v>5037561.67105</v>
      </c>
      <c r="D18" s="1007">
        <v>600626.5943</v>
      </c>
      <c r="E18" s="1007">
        <v>50886.53815</v>
      </c>
      <c r="F18" s="1007">
        <v>200277.46346999999</v>
      </c>
      <c r="G18" s="1007">
        <v>154571.17775</v>
      </c>
      <c r="H18" s="1007">
        <v>625125.20938000001</v>
      </c>
      <c r="I18" s="1007">
        <v>144229.31878999999</v>
      </c>
      <c r="J18" s="1007">
        <v>36463.891470000002</v>
      </c>
      <c r="K18" s="1007">
        <v>6980815.8336399999</v>
      </c>
    </row>
    <row r="19" spans="1:11" s="25" customFormat="1" ht="15" customHeight="1">
      <c r="A19" s="1004" t="s">
        <v>295</v>
      </c>
      <c r="B19" s="1007">
        <v>173847.32861000003</v>
      </c>
      <c r="C19" s="1007">
        <v>6469078.6888800003</v>
      </c>
      <c r="D19" s="1007">
        <v>855895.02651999996</v>
      </c>
      <c r="E19" s="1007">
        <v>138838.97411000001</v>
      </c>
      <c r="F19" s="1007">
        <v>46807.553659999998</v>
      </c>
      <c r="G19" s="1007">
        <v>122564.27014000001</v>
      </c>
      <c r="H19" s="1007">
        <v>742679.21148000006</v>
      </c>
      <c r="I19" s="1007">
        <v>18348.61709</v>
      </c>
      <c r="J19" s="1007">
        <v>11676.35598</v>
      </c>
      <c r="K19" s="1007">
        <v>8579736.0264699981</v>
      </c>
    </row>
    <row r="20" spans="1:11" s="25" customFormat="1" ht="15" customHeight="1">
      <c r="A20" s="1004" t="s">
        <v>879</v>
      </c>
      <c r="B20" s="1008">
        <v>2134163.8485600003</v>
      </c>
      <c r="C20" s="1008">
        <v>70763632.449450001</v>
      </c>
      <c r="D20" s="1008">
        <v>12881894.32412</v>
      </c>
      <c r="E20" s="1008">
        <v>1986655.0905599999</v>
      </c>
      <c r="F20" s="1008">
        <v>1944546.5631500001</v>
      </c>
      <c r="G20" s="1008">
        <v>2335512.0264499998</v>
      </c>
      <c r="H20" s="1008">
        <v>47050339.961899996</v>
      </c>
      <c r="I20" s="1008">
        <v>677562.30100999994</v>
      </c>
      <c r="J20" s="1008">
        <v>205897.93667</v>
      </c>
      <c r="K20" s="1008">
        <v>139980204.50186998</v>
      </c>
    </row>
    <row r="21" spans="1:11" s="25" customFormat="1" ht="15" customHeight="1">
      <c r="A21" s="1009" t="s">
        <v>981</v>
      </c>
      <c r="B21" s="1009"/>
      <c r="C21" s="1009"/>
      <c r="D21" s="1009"/>
      <c r="E21" s="1009"/>
      <c r="F21" s="1009"/>
      <c r="G21" s="1009"/>
      <c r="H21" s="1009"/>
      <c r="I21" s="1010"/>
      <c r="J21" s="1009"/>
      <c r="K21" s="1009" t="s">
        <v>740</v>
      </c>
    </row>
    <row r="22" spans="1:11" s="25" customFormat="1" ht="15" customHeight="1">
      <c r="A22" s="1004" t="s">
        <v>986</v>
      </c>
      <c r="B22" s="1007">
        <v>0</v>
      </c>
      <c r="C22" s="1007">
        <v>56132.098450000005</v>
      </c>
      <c r="D22" s="1007">
        <v>749510.74578999996</v>
      </c>
      <c r="E22" s="1007">
        <v>0</v>
      </c>
      <c r="F22" s="1007">
        <v>0</v>
      </c>
      <c r="G22" s="1007">
        <v>0</v>
      </c>
      <c r="H22" s="1007">
        <v>17251.374769999999</v>
      </c>
      <c r="I22" s="1007">
        <v>0</v>
      </c>
      <c r="J22" s="1007">
        <v>0</v>
      </c>
      <c r="K22" s="1007">
        <v>822894.21901</v>
      </c>
    </row>
    <row r="23" spans="1:11" s="25" customFormat="1" ht="15" customHeight="1">
      <c r="A23" s="1004" t="s">
        <v>985</v>
      </c>
      <c r="B23" s="1007">
        <v>24368.098320000001</v>
      </c>
      <c r="C23" s="1007">
        <v>2108611.71753</v>
      </c>
      <c r="D23" s="1007">
        <v>69789.372870000007</v>
      </c>
      <c r="E23" s="1007">
        <v>89288.14237999999</v>
      </c>
      <c r="F23" s="1007">
        <v>42608.042000000001</v>
      </c>
      <c r="G23" s="1007">
        <v>27251.547180000001</v>
      </c>
      <c r="H23" s="1007">
        <v>207498.52469999998</v>
      </c>
      <c r="I23" s="1007">
        <v>7312.2534400000004</v>
      </c>
      <c r="J23" s="1007">
        <v>835.08683999999994</v>
      </c>
      <c r="K23" s="1007">
        <v>2577562.7852600003</v>
      </c>
    </row>
    <row r="24" spans="1:11" s="25" customFormat="1" ht="15" customHeight="1">
      <c r="A24" s="1011" t="s">
        <v>879</v>
      </c>
      <c r="B24" s="1007">
        <v>24368.098320000001</v>
      </c>
      <c r="C24" s="1007">
        <v>2164743.81598</v>
      </c>
      <c r="D24" s="1007">
        <v>819300.11865999992</v>
      </c>
      <c r="E24" s="1007">
        <v>89288.14237999999</v>
      </c>
      <c r="F24" s="1007">
        <v>42608.042000000001</v>
      </c>
      <c r="G24" s="1007">
        <v>27251.547180000001</v>
      </c>
      <c r="H24" s="1007">
        <v>224749.89946999997</v>
      </c>
      <c r="I24" s="1007">
        <v>7312.2534400000004</v>
      </c>
      <c r="J24" s="1007">
        <v>835.08683999999994</v>
      </c>
      <c r="K24" s="1007">
        <v>3400457.0042700004</v>
      </c>
    </row>
    <row r="25" spans="1:11" s="25" customFormat="1" ht="15" customHeight="1">
      <c r="A25" s="1009" t="s">
        <v>1182</v>
      </c>
      <c r="B25" s="1009"/>
      <c r="C25" s="1009"/>
      <c r="D25" s="1009"/>
      <c r="E25" s="1009"/>
      <c r="F25" s="1009"/>
      <c r="G25" s="1009"/>
      <c r="H25" s="1009"/>
      <c r="I25" s="1010"/>
      <c r="J25" s="1009"/>
      <c r="K25" s="1009" t="s">
        <v>740</v>
      </c>
    </row>
    <row r="26" spans="1:11" s="25" customFormat="1" ht="15" customHeight="1">
      <c r="A26" s="1004" t="s">
        <v>1183</v>
      </c>
      <c r="B26" s="1007">
        <v>91530.857380000001</v>
      </c>
      <c r="C26" s="1007">
        <v>1632930.0068699999</v>
      </c>
      <c r="D26" s="1007">
        <v>6800.5574500000002</v>
      </c>
      <c r="E26" s="1007">
        <v>0</v>
      </c>
      <c r="F26" s="1007">
        <v>0</v>
      </c>
      <c r="G26" s="1007">
        <v>18601.983690000001</v>
      </c>
      <c r="H26" s="1007">
        <v>15901.88485</v>
      </c>
      <c r="I26" s="1007">
        <v>0</v>
      </c>
      <c r="J26" s="1007">
        <v>0</v>
      </c>
      <c r="K26" s="1007">
        <v>1765765.2902399998</v>
      </c>
    </row>
    <row r="27" spans="1:11" s="25" customFormat="1" ht="15" customHeight="1">
      <c r="A27" s="1004" t="s">
        <v>1186</v>
      </c>
      <c r="B27" s="1007">
        <v>0</v>
      </c>
      <c r="C27" s="1007">
        <v>0</v>
      </c>
      <c r="D27" s="1007">
        <v>0</v>
      </c>
      <c r="E27" s="1007">
        <v>205767.90584999998</v>
      </c>
      <c r="F27" s="1007">
        <v>0</v>
      </c>
      <c r="G27" s="1007">
        <v>0</v>
      </c>
      <c r="H27" s="1007">
        <v>0</v>
      </c>
      <c r="I27" s="1007">
        <v>0</v>
      </c>
      <c r="J27" s="1007">
        <v>0</v>
      </c>
      <c r="K27" s="1007">
        <v>205767.90584999998</v>
      </c>
    </row>
    <row r="28" spans="1:11" s="25" customFormat="1" ht="15" customHeight="1">
      <c r="A28" s="1004" t="s">
        <v>1187</v>
      </c>
      <c r="B28" s="1007">
        <v>0</v>
      </c>
      <c r="C28" s="1007">
        <v>0</v>
      </c>
      <c r="D28" s="1007">
        <v>629015.44004999998</v>
      </c>
      <c r="E28" s="1007">
        <v>0</v>
      </c>
      <c r="F28" s="1007">
        <v>61190.682209999999</v>
      </c>
      <c r="G28" s="1007">
        <v>0</v>
      </c>
      <c r="H28" s="1007">
        <v>0</v>
      </c>
      <c r="I28" s="1007">
        <v>43790.203399999999</v>
      </c>
      <c r="J28" s="1007">
        <v>41017.531539999996</v>
      </c>
      <c r="K28" s="1007">
        <v>775013.85719999997</v>
      </c>
    </row>
    <row r="29" spans="1:11" s="25" customFormat="1" ht="15" customHeight="1">
      <c r="A29" s="1004" t="s">
        <v>879</v>
      </c>
      <c r="B29" s="1007">
        <v>91530.857380000001</v>
      </c>
      <c r="C29" s="1007">
        <v>1632930.0068699999</v>
      </c>
      <c r="D29" s="1007">
        <v>635815.99750000006</v>
      </c>
      <c r="E29" s="1007">
        <v>205767.90584999998</v>
      </c>
      <c r="F29" s="1007">
        <v>61190.682209999999</v>
      </c>
      <c r="G29" s="1007">
        <v>18601.983690000001</v>
      </c>
      <c r="H29" s="1007">
        <v>15901.88485</v>
      </c>
      <c r="I29" s="1007">
        <v>43790.203399999999</v>
      </c>
      <c r="J29" s="1007">
        <v>41017.531539999996</v>
      </c>
      <c r="K29" s="1007">
        <v>2746547.0532900002</v>
      </c>
    </row>
    <row r="30" spans="1:11" s="25" customFormat="1" ht="15" customHeight="1">
      <c r="A30" s="1003" t="s">
        <v>785</v>
      </c>
      <c r="B30" s="1010"/>
      <c r="C30" s="1010"/>
      <c r="D30" s="1010"/>
      <c r="E30" s="1010"/>
      <c r="F30" s="1010"/>
      <c r="G30" s="1010"/>
      <c r="H30" s="1010"/>
      <c r="I30" s="1010"/>
      <c r="J30" s="1010"/>
      <c r="K30" s="1009" t="s">
        <v>740</v>
      </c>
    </row>
    <row r="31" spans="1:11" s="25" customFormat="1" ht="15" customHeight="1">
      <c r="A31" s="1004" t="s">
        <v>779</v>
      </c>
      <c r="B31" s="1007">
        <v>0</v>
      </c>
      <c r="C31" s="1007">
        <v>0</v>
      </c>
      <c r="D31" s="1007">
        <v>1259.42851</v>
      </c>
      <c r="E31" s="1007">
        <v>104404.89502</v>
      </c>
      <c r="F31" s="1007">
        <v>154309.42130000002</v>
      </c>
      <c r="G31" s="1007">
        <v>0</v>
      </c>
      <c r="H31" s="1007">
        <v>0</v>
      </c>
      <c r="I31" s="1007">
        <v>0</v>
      </c>
      <c r="J31" s="1007">
        <v>0</v>
      </c>
      <c r="K31" s="1007">
        <v>259973.74483000001</v>
      </c>
    </row>
    <row r="32" spans="1:11" s="25" customFormat="1" ht="15" customHeight="1">
      <c r="A32" s="1004" t="s">
        <v>780</v>
      </c>
      <c r="B32" s="1007">
        <v>0</v>
      </c>
      <c r="C32" s="1007">
        <v>0</v>
      </c>
      <c r="D32" s="1007">
        <v>0</v>
      </c>
      <c r="E32" s="1007">
        <v>0</v>
      </c>
      <c r="F32" s="1007">
        <v>0</v>
      </c>
      <c r="G32" s="1007">
        <v>114707.53198</v>
      </c>
      <c r="H32" s="1007">
        <v>0</v>
      </c>
      <c r="I32" s="1007">
        <v>0</v>
      </c>
      <c r="J32" s="1007">
        <v>0</v>
      </c>
      <c r="K32" s="1007">
        <v>114707.53198</v>
      </c>
    </row>
    <row r="33" spans="1:11" s="25" customFormat="1" ht="15" customHeight="1">
      <c r="A33" s="1004" t="s">
        <v>784</v>
      </c>
      <c r="B33" s="1007">
        <v>0</v>
      </c>
      <c r="C33" s="1007">
        <v>0</v>
      </c>
      <c r="D33" s="1007">
        <v>102513.34515000001</v>
      </c>
      <c r="E33" s="1007">
        <v>0</v>
      </c>
      <c r="F33" s="1007">
        <v>0</v>
      </c>
      <c r="G33" s="1007">
        <v>0</v>
      </c>
      <c r="H33" s="1007">
        <v>0</v>
      </c>
      <c r="I33" s="1007">
        <v>0</v>
      </c>
      <c r="J33" s="1007">
        <v>0</v>
      </c>
      <c r="K33" s="1007">
        <v>102513.34515000001</v>
      </c>
    </row>
    <row r="34" spans="1:11" s="25" customFormat="1" ht="15" customHeight="1">
      <c r="A34" s="1004" t="s">
        <v>772</v>
      </c>
      <c r="B34" s="1007">
        <v>0</v>
      </c>
      <c r="C34" s="1007">
        <v>0</v>
      </c>
      <c r="D34" s="1007">
        <v>0</v>
      </c>
      <c r="E34" s="1007">
        <v>0</v>
      </c>
      <c r="F34" s="1007">
        <v>0</v>
      </c>
      <c r="G34" s="1007">
        <v>0</v>
      </c>
      <c r="H34" s="1007">
        <v>118040.89997</v>
      </c>
      <c r="I34" s="1007">
        <v>0</v>
      </c>
      <c r="J34" s="1007">
        <v>0</v>
      </c>
      <c r="K34" s="1007">
        <v>118040.89997</v>
      </c>
    </row>
    <row r="35" spans="1:11" s="25" customFormat="1" ht="15" customHeight="1">
      <c r="A35" s="1004" t="s">
        <v>778</v>
      </c>
      <c r="B35" s="1007">
        <v>11176.236570000001</v>
      </c>
      <c r="C35" s="1007">
        <v>0</v>
      </c>
      <c r="D35" s="1007">
        <v>0</v>
      </c>
      <c r="E35" s="1007">
        <v>0</v>
      </c>
      <c r="F35" s="1007">
        <v>214064.27978000001</v>
      </c>
      <c r="G35" s="1007">
        <v>0</v>
      </c>
      <c r="H35" s="1007">
        <v>0</v>
      </c>
      <c r="I35" s="1007">
        <v>0</v>
      </c>
      <c r="J35" s="1007">
        <v>0</v>
      </c>
      <c r="K35" s="1007">
        <v>225240.51635000002</v>
      </c>
    </row>
    <row r="36" spans="1:11" s="25" customFormat="1" ht="15" customHeight="1">
      <c r="A36" s="1004" t="s">
        <v>771</v>
      </c>
      <c r="B36" s="1007">
        <v>0</v>
      </c>
      <c r="C36" s="1007">
        <v>0</v>
      </c>
      <c r="D36" s="1007">
        <v>0</v>
      </c>
      <c r="E36" s="1007">
        <v>0</v>
      </c>
      <c r="F36" s="1007">
        <v>168300.74046</v>
      </c>
      <c r="G36" s="1007">
        <v>31006.11565</v>
      </c>
      <c r="H36" s="1007">
        <v>0</v>
      </c>
      <c r="I36" s="1007">
        <v>0</v>
      </c>
      <c r="J36" s="1007">
        <v>0</v>
      </c>
      <c r="K36" s="1007">
        <v>199306.85610999999</v>
      </c>
    </row>
    <row r="37" spans="1:11" s="25" customFormat="1" ht="15" customHeight="1">
      <c r="A37" s="1004" t="s">
        <v>770</v>
      </c>
      <c r="B37" s="1007">
        <v>0</v>
      </c>
      <c r="C37" s="1007">
        <v>0</v>
      </c>
      <c r="D37" s="1007">
        <v>0</v>
      </c>
      <c r="E37" s="1007">
        <v>0</v>
      </c>
      <c r="F37" s="1007">
        <v>0</v>
      </c>
      <c r="G37" s="1007">
        <v>54706.824460000003</v>
      </c>
      <c r="H37" s="1007">
        <v>0</v>
      </c>
      <c r="I37" s="1007">
        <v>0</v>
      </c>
      <c r="J37" s="1007">
        <v>0</v>
      </c>
      <c r="K37" s="1007">
        <v>54706.824460000003</v>
      </c>
    </row>
    <row r="38" spans="1:11" s="25" customFormat="1" ht="15" customHeight="1">
      <c r="A38" s="1004" t="s">
        <v>761</v>
      </c>
      <c r="B38" s="1007">
        <v>0</v>
      </c>
      <c r="C38" s="1007">
        <v>0</v>
      </c>
      <c r="D38" s="1007">
        <v>0</v>
      </c>
      <c r="E38" s="1007">
        <v>0</v>
      </c>
      <c r="F38" s="1007">
        <v>0</v>
      </c>
      <c r="G38" s="1007">
        <v>0</v>
      </c>
      <c r="H38" s="1007">
        <v>410600.07605000003</v>
      </c>
      <c r="I38" s="1007">
        <v>0</v>
      </c>
      <c r="J38" s="1007">
        <v>0</v>
      </c>
      <c r="K38" s="1007">
        <v>410600.07605000003</v>
      </c>
    </row>
    <row r="39" spans="1:11" s="25" customFormat="1" ht="15" customHeight="1">
      <c r="A39" s="1004" t="s">
        <v>766</v>
      </c>
      <c r="B39" s="1007">
        <v>0</v>
      </c>
      <c r="C39" s="1007">
        <v>0</v>
      </c>
      <c r="D39" s="1007">
        <v>171286.93200999999</v>
      </c>
      <c r="E39" s="1007">
        <v>0</v>
      </c>
      <c r="F39" s="1007">
        <v>0</v>
      </c>
      <c r="G39" s="1007">
        <v>0</v>
      </c>
      <c r="H39" s="1007">
        <v>0</v>
      </c>
      <c r="I39" s="1007">
        <v>0</v>
      </c>
      <c r="J39" s="1007">
        <v>0</v>
      </c>
      <c r="K39" s="1007">
        <v>171286.93200999999</v>
      </c>
    </row>
    <row r="40" spans="1:11" s="25" customFormat="1" ht="15" customHeight="1">
      <c r="A40" s="1004" t="s">
        <v>777</v>
      </c>
      <c r="B40" s="1007">
        <v>0</v>
      </c>
      <c r="C40" s="1007">
        <v>0</v>
      </c>
      <c r="D40" s="1007">
        <v>0</v>
      </c>
      <c r="E40" s="1007">
        <v>0</v>
      </c>
      <c r="F40" s="1007">
        <v>0</v>
      </c>
      <c r="G40" s="1007">
        <v>64698.002399999998</v>
      </c>
      <c r="H40" s="1007">
        <v>0</v>
      </c>
      <c r="I40" s="1007">
        <v>0</v>
      </c>
      <c r="J40" s="1007">
        <v>0</v>
      </c>
      <c r="K40" s="1007">
        <v>64698.002399999998</v>
      </c>
    </row>
    <row r="41" spans="1:11" s="25" customFormat="1" ht="15" customHeight="1">
      <c r="A41" s="1004" t="s">
        <v>759</v>
      </c>
      <c r="B41" s="1007">
        <v>7539.8942000000006</v>
      </c>
      <c r="C41" s="1007">
        <v>0</v>
      </c>
      <c r="D41" s="1007">
        <v>37509.471590000001</v>
      </c>
      <c r="E41" s="1007">
        <v>0</v>
      </c>
      <c r="F41" s="1007">
        <v>0</v>
      </c>
      <c r="G41" s="1007">
        <v>0</v>
      </c>
      <c r="H41" s="1007">
        <v>1042150.9975000001</v>
      </c>
      <c r="I41" s="1007">
        <v>12223.21645</v>
      </c>
      <c r="J41" s="1007">
        <v>10734.65784</v>
      </c>
      <c r="K41" s="1007">
        <v>1110158.23758</v>
      </c>
    </row>
    <row r="42" spans="1:11" s="25" customFormat="1" ht="15" customHeight="1">
      <c r="A42" s="1004" t="s">
        <v>775</v>
      </c>
      <c r="B42" s="1007">
        <v>0</v>
      </c>
      <c r="C42" s="1007">
        <v>0</v>
      </c>
      <c r="D42" s="1007">
        <v>96209.079620000004</v>
      </c>
      <c r="E42" s="1007">
        <v>0</v>
      </c>
      <c r="F42" s="1007">
        <v>0</v>
      </c>
      <c r="G42" s="1007">
        <v>0</v>
      </c>
      <c r="H42" s="1007">
        <v>0</v>
      </c>
      <c r="I42" s="1007">
        <v>0</v>
      </c>
      <c r="J42" s="1007">
        <v>0</v>
      </c>
      <c r="K42" s="1007">
        <v>96209.079620000004</v>
      </c>
    </row>
    <row r="43" spans="1:11" s="25" customFormat="1" ht="15" customHeight="1">
      <c r="A43" s="1004" t="s">
        <v>768</v>
      </c>
      <c r="B43" s="1007">
        <v>0</v>
      </c>
      <c r="C43" s="1007">
        <v>0</v>
      </c>
      <c r="D43" s="1007">
        <v>106991.18520000001</v>
      </c>
      <c r="E43" s="1007">
        <v>0</v>
      </c>
      <c r="F43" s="1007">
        <v>0</v>
      </c>
      <c r="G43" s="1007">
        <v>0</v>
      </c>
      <c r="H43" s="1007">
        <v>0</v>
      </c>
      <c r="I43" s="1007">
        <v>0</v>
      </c>
      <c r="J43" s="1007">
        <v>0</v>
      </c>
      <c r="K43" s="1007">
        <v>106991.18520000001</v>
      </c>
    </row>
    <row r="44" spans="1:11" s="25" customFormat="1" ht="15" customHeight="1">
      <c r="A44" s="1004" t="s">
        <v>763</v>
      </c>
      <c r="B44" s="1007">
        <v>0</v>
      </c>
      <c r="C44" s="1007">
        <v>0</v>
      </c>
      <c r="D44" s="1007">
        <v>197606.04753000001</v>
      </c>
      <c r="E44" s="1007">
        <v>0</v>
      </c>
      <c r="F44" s="1007">
        <v>0</v>
      </c>
      <c r="G44" s="1007">
        <v>0</v>
      </c>
      <c r="H44" s="1007">
        <v>0</v>
      </c>
      <c r="I44" s="1007">
        <v>0</v>
      </c>
      <c r="J44" s="1007">
        <v>0</v>
      </c>
      <c r="K44" s="1007">
        <v>197606.04753000001</v>
      </c>
    </row>
    <row r="45" spans="1:11" s="25" customFormat="1" ht="15" customHeight="1">
      <c r="A45" s="1004" t="s">
        <v>783</v>
      </c>
      <c r="B45" s="1007">
        <v>0</v>
      </c>
      <c r="C45" s="1007">
        <v>0</v>
      </c>
      <c r="D45" s="1007">
        <v>0</v>
      </c>
      <c r="E45" s="1007">
        <v>0</v>
      </c>
      <c r="F45" s="1007">
        <v>0</v>
      </c>
      <c r="G45" s="1007">
        <v>0</v>
      </c>
      <c r="H45" s="1007">
        <v>271629.92804999999</v>
      </c>
      <c r="I45" s="1007">
        <v>4432.6247699999994</v>
      </c>
      <c r="J45" s="1007">
        <v>0</v>
      </c>
      <c r="K45" s="1007">
        <v>276062.55281999998</v>
      </c>
    </row>
    <row r="46" spans="1:11" s="25" customFormat="1" ht="15" customHeight="1">
      <c r="A46" s="1004" t="s">
        <v>769</v>
      </c>
      <c r="B46" s="1007">
        <v>0</v>
      </c>
      <c r="C46" s="1007">
        <v>0</v>
      </c>
      <c r="D46" s="1007">
        <v>0</v>
      </c>
      <c r="E46" s="1007">
        <v>0</v>
      </c>
      <c r="F46" s="1007">
        <v>67382.037270000001</v>
      </c>
      <c r="G46" s="1007">
        <v>7911.6817099999998</v>
      </c>
      <c r="H46" s="1007">
        <v>0</v>
      </c>
      <c r="I46" s="1007">
        <v>0</v>
      </c>
      <c r="J46" s="1007">
        <v>0</v>
      </c>
      <c r="K46" s="1007">
        <v>75293.718980000005</v>
      </c>
    </row>
    <row r="47" spans="1:11" s="25" customFormat="1" ht="15" customHeight="1">
      <c r="A47" s="1004" t="s">
        <v>782</v>
      </c>
      <c r="B47" s="1007">
        <v>0</v>
      </c>
      <c r="C47" s="1007">
        <v>0</v>
      </c>
      <c r="D47" s="1007">
        <v>0</v>
      </c>
      <c r="E47" s="1007">
        <v>0</v>
      </c>
      <c r="F47" s="1007">
        <v>0</v>
      </c>
      <c r="G47" s="1007">
        <v>99801.198659999995</v>
      </c>
      <c r="H47" s="1007">
        <v>0</v>
      </c>
      <c r="I47" s="1007">
        <v>0</v>
      </c>
      <c r="J47" s="1007">
        <v>0</v>
      </c>
      <c r="K47" s="1007">
        <v>99801.198659999995</v>
      </c>
    </row>
    <row r="48" spans="1:11" s="25" customFormat="1" ht="15" customHeight="1">
      <c r="A48" s="1004" t="s">
        <v>776</v>
      </c>
      <c r="B48" s="1007">
        <v>0</v>
      </c>
      <c r="C48" s="1007">
        <v>0</v>
      </c>
      <c r="D48" s="1007">
        <v>0</v>
      </c>
      <c r="E48" s="1007">
        <v>0</v>
      </c>
      <c r="F48" s="1007">
        <v>0</v>
      </c>
      <c r="G48" s="1007">
        <v>151118.92049000002</v>
      </c>
      <c r="H48" s="1007">
        <v>0</v>
      </c>
      <c r="I48" s="1007">
        <v>0</v>
      </c>
      <c r="J48" s="1007">
        <v>0</v>
      </c>
      <c r="K48" s="1007">
        <v>151118.92049000002</v>
      </c>
    </row>
    <row r="49" spans="1:11" s="25" customFormat="1" ht="15" customHeight="1">
      <c r="A49" s="1004" t="s">
        <v>765</v>
      </c>
      <c r="B49" s="1007">
        <v>0</v>
      </c>
      <c r="C49" s="1007">
        <v>0</v>
      </c>
      <c r="D49" s="1007">
        <v>170608.61746000001</v>
      </c>
      <c r="E49" s="1007">
        <v>0</v>
      </c>
      <c r="F49" s="1007">
        <v>0</v>
      </c>
      <c r="G49" s="1007">
        <v>0</v>
      </c>
      <c r="H49" s="1007">
        <v>0</v>
      </c>
      <c r="I49" s="1007">
        <v>0</v>
      </c>
      <c r="J49" s="1007">
        <v>0</v>
      </c>
      <c r="K49" s="1007">
        <v>170608.61746000001</v>
      </c>
    </row>
    <row r="50" spans="1:11" s="25" customFormat="1" ht="15" customHeight="1">
      <c r="A50" s="1004" t="s">
        <v>767</v>
      </c>
      <c r="B50" s="1007">
        <v>0</v>
      </c>
      <c r="C50" s="1007">
        <v>0</v>
      </c>
      <c r="D50" s="1007">
        <v>146098.08344999998</v>
      </c>
      <c r="E50" s="1007">
        <v>0</v>
      </c>
      <c r="F50" s="1007">
        <v>0</v>
      </c>
      <c r="G50" s="1007">
        <v>0</v>
      </c>
      <c r="H50" s="1007">
        <v>0</v>
      </c>
      <c r="I50" s="1007">
        <v>0</v>
      </c>
      <c r="J50" s="1007">
        <v>0</v>
      </c>
      <c r="K50" s="1007">
        <v>146098.08344999998</v>
      </c>
    </row>
    <row r="51" spans="1:11" s="25" customFormat="1" ht="15" customHeight="1">
      <c r="A51" s="1004" t="s">
        <v>764</v>
      </c>
      <c r="B51" s="1007">
        <v>0</v>
      </c>
      <c r="C51" s="1007">
        <v>0</v>
      </c>
      <c r="D51" s="1007">
        <v>274891.89922000002</v>
      </c>
      <c r="E51" s="1007">
        <v>0</v>
      </c>
      <c r="F51" s="1007">
        <v>0</v>
      </c>
      <c r="G51" s="1007">
        <v>0</v>
      </c>
      <c r="H51" s="1007">
        <v>0</v>
      </c>
      <c r="I51" s="1007">
        <v>0</v>
      </c>
      <c r="J51" s="1007">
        <v>0</v>
      </c>
      <c r="K51" s="1007">
        <v>274891.89922000002</v>
      </c>
    </row>
    <row r="52" spans="1:11" s="25" customFormat="1" ht="15" customHeight="1">
      <c r="A52" s="1004" t="s">
        <v>760</v>
      </c>
      <c r="B52" s="1007">
        <v>18874.12257</v>
      </c>
      <c r="C52" s="1007">
        <v>2769.1687299999999</v>
      </c>
      <c r="D52" s="1007">
        <v>45358.245520000004</v>
      </c>
      <c r="E52" s="1007">
        <v>0</v>
      </c>
      <c r="F52" s="1007">
        <v>0</v>
      </c>
      <c r="G52" s="1007">
        <v>71767.846000000005</v>
      </c>
      <c r="H52" s="1007">
        <v>617486.00388999993</v>
      </c>
      <c r="I52" s="1007">
        <v>0</v>
      </c>
      <c r="J52" s="1007">
        <v>0</v>
      </c>
      <c r="K52" s="1007">
        <v>756255.38670999999</v>
      </c>
    </row>
    <row r="53" spans="1:11" s="25" customFormat="1" ht="15" customHeight="1">
      <c r="A53" s="1004" t="s">
        <v>762</v>
      </c>
      <c r="B53" s="1007">
        <v>0</v>
      </c>
      <c r="C53" s="1007">
        <v>0</v>
      </c>
      <c r="D53" s="1007">
        <v>100382.24544</v>
      </c>
      <c r="E53" s="1007">
        <v>0</v>
      </c>
      <c r="F53" s="1007">
        <v>0</v>
      </c>
      <c r="G53" s="1007">
        <v>0</v>
      </c>
      <c r="H53" s="1007">
        <v>0</v>
      </c>
      <c r="I53" s="1007">
        <v>0</v>
      </c>
      <c r="J53" s="1007">
        <v>0</v>
      </c>
      <c r="K53" s="1007">
        <v>100382.24544</v>
      </c>
    </row>
    <row r="54" spans="1:11" s="25" customFormat="1" ht="15" customHeight="1">
      <c r="A54" s="1004" t="s">
        <v>781</v>
      </c>
      <c r="B54" s="1007">
        <v>172942.20566000001</v>
      </c>
      <c r="C54" s="1007">
        <v>0</v>
      </c>
      <c r="D54" s="1007">
        <v>0</v>
      </c>
      <c r="E54" s="1007">
        <v>0</v>
      </c>
      <c r="F54" s="1007">
        <v>13571.43377</v>
      </c>
      <c r="G54" s="1007">
        <v>0</v>
      </c>
      <c r="H54" s="1007">
        <v>0</v>
      </c>
      <c r="I54" s="1007">
        <v>0</v>
      </c>
      <c r="J54" s="1007">
        <v>0</v>
      </c>
      <c r="K54" s="1007">
        <v>186513.63943000001</v>
      </c>
    </row>
    <row r="55" spans="1:11" s="25" customFormat="1" ht="15" customHeight="1">
      <c r="A55" s="1004" t="s">
        <v>773</v>
      </c>
      <c r="B55" s="1007">
        <v>0</v>
      </c>
      <c r="C55" s="1007">
        <v>0</v>
      </c>
      <c r="D55" s="1007">
        <v>0</v>
      </c>
      <c r="E55" s="1007">
        <v>0</v>
      </c>
      <c r="F55" s="1007">
        <v>0</v>
      </c>
      <c r="G55" s="1007">
        <v>0</v>
      </c>
      <c r="H55" s="1007">
        <v>90519.121540000007</v>
      </c>
      <c r="I55" s="1007">
        <v>0</v>
      </c>
      <c r="J55" s="1007">
        <v>0</v>
      </c>
      <c r="K55" s="1007">
        <v>90519.121540000007</v>
      </c>
    </row>
    <row r="56" spans="1:11" s="25" customFormat="1" ht="15" customHeight="1">
      <c r="A56" s="1004" t="s">
        <v>774</v>
      </c>
      <c r="B56" s="1007">
        <v>0</v>
      </c>
      <c r="C56" s="1007">
        <v>0</v>
      </c>
      <c r="D56" s="1007">
        <v>0</v>
      </c>
      <c r="E56" s="1007">
        <v>0</v>
      </c>
      <c r="F56" s="1007">
        <v>0</v>
      </c>
      <c r="G56" s="1007">
        <v>0</v>
      </c>
      <c r="H56" s="1007">
        <v>0</v>
      </c>
      <c r="I56" s="1007">
        <v>48358.873359999998</v>
      </c>
      <c r="J56" s="1007">
        <v>0</v>
      </c>
      <c r="K56" s="1007">
        <v>48358.873359999998</v>
      </c>
    </row>
    <row r="57" spans="1:11" s="25" customFormat="1" ht="15" customHeight="1">
      <c r="A57" s="1004" t="s">
        <v>1211</v>
      </c>
      <c r="B57" s="1007">
        <v>0</v>
      </c>
      <c r="C57" s="1007">
        <v>0</v>
      </c>
      <c r="D57" s="1007">
        <v>212306.88116999998</v>
      </c>
      <c r="E57" s="1007">
        <v>5996.5003699999997</v>
      </c>
      <c r="F57" s="1007">
        <v>0</v>
      </c>
      <c r="G57" s="1007">
        <v>0</v>
      </c>
      <c r="H57" s="1007">
        <v>0</v>
      </c>
      <c r="I57" s="1007">
        <v>0</v>
      </c>
      <c r="J57" s="1007">
        <v>0</v>
      </c>
      <c r="K57" s="1007">
        <v>218303.38153999997</v>
      </c>
    </row>
    <row r="58" spans="1:11" s="25" customFormat="1" ht="15" customHeight="1">
      <c r="A58" s="1004" t="s">
        <v>1219</v>
      </c>
      <c r="B58" s="1007">
        <v>0</v>
      </c>
      <c r="C58" s="1007">
        <v>0</v>
      </c>
      <c r="D58" s="1007">
        <v>0</v>
      </c>
      <c r="E58" s="1007">
        <v>0</v>
      </c>
      <c r="F58" s="1007">
        <v>0</v>
      </c>
      <c r="G58" s="1007">
        <v>0</v>
      </c>
      <c r="H58" s="1007">
        <v>220622.57907000001</v>
      </c>
      <c r="I58" s="1007">
        <v>0</v>
      </c>
      <c r="J58" s="1007">
        <v>0</v>
      </c>
      <c r="K58" s="1007">
        <v>220622.57907000001</v>
      </c>
    </row>
    <row r="59" spans="1:11" s="25" customFormat="1" ht="15" customHeight="1">
      <c r="A59" s="1004" t="s">
        <v>1252</v>
      </c>
      <c r="B59" s="1007">
        <v>0</v>
      </c>
      <c r="C59" s="1007">
        <v>29869.1387</v>
      </c>
      <c r="D59" s="1007">
        <v>0</v>
      </c>
      <c r="E59" s="1007">
        <v>0</v>
      </c>
      <c r="F59" s="1007">
        <v>0</v>
      </c>
      <c r="G59" s="1007">
        <v>0</v>
      </c>
      <c r="H59" s="1007">
        <v>0</v>
      </c>
      <c r="I59" s="1007">
        <v>0</v>
      </c>
      <c r="J59" s="1007">
        <v>0</v>
      </c>
      <c r="K59" s="1007">
        <v>29869.1387</v>
      </c>
    </row>
    <row r="60" spans="1:11" s="25" customFormat="1" ht="15" customHeight="1">
      <c r="A60" s="1004" t="s">
        <v>1253</v>
      </c>
      <c r="B60" s="1007">
        <v>220465.1287</v>
      </c>
      <c r="C60" s="1007">
        <v>0</v>
      </c>
      <c r="D60" s="1007">
        <v>0</v>
      </c>
      <c r="E60" s="1007">
        <v>0</v>
      </c>
      <c r="F60" s="1007">
        <v>0</v>
      </c>
      <c r="G60" s="1007">
        <v>0</v>
      </c>
      <c r="H60" s="1007">
        <v>0</v>
      </c>
      <c r="I60" s="1007">
        <v>0</v>
      </c>
      <c r="J60" s="1007">
        <v>0</v>
      </c>
      <c r="K60" s="1007">
        <v>220465.1287</v>
      </c>
    </row>
    <row r="61" spans="1:11" s="25" customFormat="1" ht="15" customHeight="1">
      <c r="A61" s="1004" t="s">
        <v>879</v>
      </c>
      <c r="B61" s="1007">
        <v>430997.58769999997</v>
      </c>
      <c r="C61" s="1007">
        <v>32638.307430000001</v>
      </c>
      <c r="D61" s="1007">
        <v>1663021.46187</v>
      </c>
      <c r="E61" s="1007">
        <v>110401.39539000001</v>
      </c>
      <c r="F61" s="1007">
        <v>617627.91258</v>
      </c>
      <c r="G61" s="1007">
        <v>595718.12135000003</v>
      </c>
      <c r="H61" s="1007">
        <v>2771049.6060700002</v>
      </c>
      <c r="I61" s="1007">
        <v>65014.71458</v>
      </c>
      <c r="J61" s="1007">
        <v>10734.65784</v>
      </c>
      <c r="K61" s="1007">
        <v>6297203.7648100015</v>
      </c>
    </row>
    <row r="62" spans="1:11" s="25" customFormat="1" ht="15" customHeight="1">
      <c r="A62" s="1003" t="s">
        <v>1289</v>
      </c>
      <c r="B62" s="1010"/>
      <c r="C62" s="1010"/>
      <c r="D62" s="1010"/>
      <c r="E62" s="1010"/>
      <c r="F62" s="1010"/>
      <c r="G62" s="1010"/>
      <c r="H62" s="1010"/>
      <c r="I62" s="1010"/>
      <c r="J62" s="1010"/>
      <c r="K62" s="1009"/>
    </row>
    <row r="63" spans="1:11" s="25" customFormat="1" ht="15" customHeight="1">
      <c r="A63" s="1004" t="s">
        <v>289</v>
      </c>
      <c r="B63" s="1007">
        <v>598207.48754999996</v>
      </c>
      <c r="C63" s="1007">
        <v>9609355.8658700008</v>
      </c>
      <c r="D63" s="1007">
        <v>2962312.71111</v>
      </c>
      <c r="E63" s="1007">
        <v>492204.07897999999</v>
      </c>
      <c r="F63" s="1007">
        <v>522284.34117000003</v>
      </c>
      <c r="G63" s="1007">
        <v>756447.60944000003</v>
      </c>
      <c r="H63" s="1007">
        <v>6295803.8395600002</v>
      </c>
      <c r="I63" s="1007">
        <v>358159.34326999995</v>
      </c>
      <c r="J63" s="1007">
        <v>123577.91198999999</v>
      </c>
      <c r="K63" s="1007">
        <v>21718353.188940004</v>
      </c>
    </row>
    <row r="64" spans="1:11" s="25" customFormat="1" ht="15" customHeight="1">
      <c r="A64" s="1004" t="s">
        <v>879</v>
      </c>
      <c r="B64" s="1007">
        <v>598207.48754999996</v>
      </c>
      <c r="C64" s="1007">
        <v>9609355.8658700008</v>
      </c>
      <c r="D64" s="1007">
        <v>2962312.71111</v>
      </c>
      <c r="E64" s="1007">
        <v>492204.07897999999</v>
      </c>
      <c r="F64" s="1007">
        <v>522284.34117000003</v>
      </c>
      <c r="G64" s="1007">
        <v>756447.60944000003</v>
      </c>
      <c r="H64" s="1007">
        <v>6295803.8395600002</v>
      </c>
      <c r="I64" s="1007">
        <v>358159.34326999995</v>
      </c>
      <c r="J64" s="1007">
        <v>123577.91198999999</v>
      </c>
      <c r="K64" s="1007">
        <v>21718353.188940004</v>
      </c>
    </row>
    <row r="65" spans="1:12" s="25" customFormat="1" ht="15" customHeight="1">
      <c r="A65" s="1012" t="s">
        <v>1290</v>
      </c>
      <c r="B65" s="1010"/>
      <c r="C65" s="1010"/>
      <c r="D65" s="1010"/>
      <c r="E65" s="1010"/>
      <c r="F65" s="1010"/>
      <c r="G65" s="1010"/>
      <c r="H65" s="1010"/>
      <c r="I65" s="1010"/>
      <c r="J65" s="1010"/>
      <c r="K65" s="1010"/>
    </row>
    <row r="66" spans="1:12" s="25" customFormat="1" ht="15" customHeight="1">
      <c r="A66" s="1004" t="s">
        <v>872</v>
      </c>
      <c r="B66" s="1007">
        <v>0</v>
      </c>
      <c r="C66" s="1007">
        <v>2339681.4906799998</v>
      </c>
      <c r="D66" s="1007">
        <v>0</v>
      </c>
      <c r="E66" s="1007">
        <v>0</v>
      </c>
      <c r="F66" s="1007">
        <v>0</v>
      </c>
      <c r="G66" s="1007">
        <v>0</v>
      </c>
      <c r="H66" s="1007">
        <v>0</v>
      </c>
      <c r="I66" s="1007">
        <v>0</v>
      </c>
      <c r="J66" s="1007">
        <v>0</v>
      </c>
      <c r="K66" s="1007">
        <v>2339681.4906799998</v>
      </c>
    </row>
    <row r="67" spans="1:12" s="24" customFormat="1" ht="15" customHeight="1">
      <c r="A67" s="1004" t="s">
        <v>879</v>
      </c>
      <c r="B67" s="1007">
        <v>0</v>
      </c>
      <c r="C67" s="1007">
        <v>2339681.4906799998</v>
      </c>
      <c r="D67" s="1007">
        <v>0</v>
      </c>
      <c r="E67" s="1007">
        <v>0</v>
      </c>
      <c r="F67" s="1007">
        <v>0</v>
      </c>
      <c r="G67" s="1007">
        <v>0</v>
      </c>
      <c r="H67" s="1007">
        <v>0</v>
      </c>
      <c r="I67" s="1007">
        <v>0</v>
      </c>
      <c r="J67" s="1007">
        <v>0</v>
      </c>
      <c r="K67" s="1007">
        <v>2339681.4906799998</v>
      </c>
      <c r="L67" s="190"/>
    </row>
    <row r="68" spans="1:12" s="24" customFormat="1" ht="15" customHeight="1">
      <c r="A68" s="1012" t="s">
        <v>6</v>
      </c>
      <c r="B68" s="1010">
        <v>3279267.8795100003</v>
      </c>
      <c r="C68" s="1010">
        <v>86542981.936279997</v>
      </c>
      <c r="D68" s="1010">
        <v>18962344.613259997</v>
      </c>
      <c r="E68" s="1010">
        <v>2884316.6131599993</v>
      </c>
      <c r="F68" s="1010">
        <v>3188257.5411099996</v>
      </c>
      <c r="G68" s="1010">
        <v>3733531.2881100001</v>
      </c>
      <c r="H68" s="1010">
        <v>56357845.191849999</v>
      </c>
      <c r="I68" s="1010">
        <v>1151838.8156999999</v>
      </c>
      <c r="J68" s="1010">
        <v>382063.12488000002</v>
      </c>
      <c r="K68" s="1010">
        <v>176482447.00386</v>
      </c>
      <c r="L68" s="190"/>
    </row>
    <row r="69" spans="1:12" s="24" customFormat="1" ht="15" customHeight="1">
      <c r="A69" s="1004"/>
      <c r="B69" s="1072"/>
      <c r="C69" s="1072"/>
      <c r="D69" s="1072"/>
      <c r="E69" s="1072"/>
      <c r="F69" s="1072"/>
      <c r="G69" s="1072"/>
      <c r="H69" s="1072"/>
      <c r="I69" s="1072"/>
      <c r="J69" s="1072"/>
      <c r="K69" s="1072"/>
    </row>
    <row r="70" spans="1:12">
      <c r="A70" s="1004"/>
      <c r="B70" s="1004"/>
      <c r="C70" s="1004"/>
      <c r="D70" s="1004"/>
      <c r="E70" s="1004"/>
      <c r="F70" s="1004"/>
      <c r="G70" s="1004"/>
      <c r="H70" s="1004"/>
      <c r="I70" s="1004"/>
      <c r="J70" s="1004"/>
      <c r="K70" s="1004"/>
    </row>
    <row r="71" spans="1:12" ht="15" customHeight="1">
      <c r="A71" s="1004"/>
      <c r="B71" s="1004"/>
      <c r="C71" s="1004"/>
      <c r="D71" s="1004"/>
      <c r="E71" s="1004"/>
      <c r="F71" s="1004"/>
      <c r="G71" s="1004"/>
      <c r="H71" s="1004"/>
      <c r="I71" s="1004"/>
      <c r="J71" s="1004"/>
      <c r="K71" s="1004"/>
    </row>
    <row r="72" spans="1:12" ht="15" customHeight="1">
      <c r="A72" s="1004"/>
      <c r="B72" s="1004"/>
      <c r="C72" s="1004"/>
      <c r="D72" s="1004"/>
      <c r="E72" s="1004"/>
      <c r="F72" s="1004"/>
      <c r="G72" s="1004"/>
      <c r="H72" s="1004"/>
      <c r="I72" s="1004"/>
      <c r="J72" s="1004"/>
      <c r="K72" s="1004"/>
    </row>
    <row r="73" spans="1:12" ht="15" customHeight="1">
      <c r="A73" s="1004"/>
      <c r="B73" s="1004"/>
      <c r="C73" s="1004"/>
      <c r="D73" s="1004"/>
      <c r="E73" s="1004"/>
      <c r="F73" s="1004"/>
      <c r="G73" s="1004"/>
      <c r="H73" s="1004"/>
      <c r="I73" s="1004"/>
      <c r="J73" s="1004"/>
      <c r="K73" s="1004"/>
    </row>
    <row r="74" spans="1:12" ht="15" customHeight="1">
      <c r="A74" s="1004"/>
      <c r="B74" s="1004"/>
      <c r="C74" s="1004"/>
      <c r="D74" s="1004"/>
      <c r="E74" s="1004"/>
      <c r="F74" s="1004"/>
      <c r="G74" s="1004"/>
      <c r="H74" s="1004"/>
      <c r="I74" s="1004"/>
      <c r="J74" s="1004"/>
      <c r="K74" s="1004"/>
    </row>
    <row r="75" spans="1:12" ht="15" customHeight="1">
      <c r="A75" s="1004"/>
      <c r="B75" s="1004"/>
      <c r="C75" s="1004"/>
      <c r="D75" s="1004"/>
      <c r="E75" s="1004"/>
      <c r="F75" s="1004"/>
      <c r="G75" s="1004"/>
      <c r="H75" s="1004"/>
      <c r="I75" s="1004"/>
      <c r="J75" s="1004"/>
      <c r="K75" s="1004"/>
    </row>
    <row r="76" spans="1:12" ht="15" customHeight="1">
      <c r="A76" s="1004"/>
      <c r="B76" s="1004"/>
      <c r="C76" s="1004"/>
      <c r="D76" s="1004"/>
      <c r="E76" s="1004"/>
      <c r="F76" s="1004"/>
      <c r="G76" s="1004"/>
      <c r="H76" s="1004"/>
      <c r="I76" s="1004"/>
      <c r="J76" s="1004"/>
      <c r="K76" s="1004"/>
    </row>
    <row r="77" spans="1:12" ht="15" customHeight="1">
      <c r="A77" s="1004"/>
      <c r="B77" s="1004"/>
      <c r="C77" s="1004"/>
      <c r="D77" s="1004"/>
      <c r="E77" s="1004"/>
      <c r="F77" s="1004"/>
      <c r="G77" s="1004"/>
      <c r="H77" s="1004"/>
      <c r="I77" s="1004"/>
      <c r="J77" s="1004"/>
      <c r="K77" s="1004"/>
    </row>
    <row r="78" spans="1:12" ht="15" customHeight="1">
      <c r="A78" s="1004"/>
      <c r="B78" s="1004"/>
      <c r="C78" s="1004"/>
      <c r="D78" s="1004"/>
      <c r="E78" s="1004"/>
      <c r="F78" s="1004"/>
      <c r="G78" s="1004"/>
      <c r="H78" s="1004"/>
      <c r="I78" s="1004"/>
      <c r="J78" s="1004"/>
      <c r="K78" s="1004"/>
    </row>
  </sheetData>
  <mergeCells count="4">
    <mergeCell ref="A1:K1"/>
    <mergeCell ref="A2:K2"/>
    <mergeCell ref="A4:K4"/>
    <mergeCell ref="A3:K3"/>
  </mergeCells>
  <conditionalFormatting sqref="K36:K61 K79:K184">
    <cfRule type="expression" dxfId="2" priority="6" stopIfTrue="1">
      <formula>OR(A36="BANCOS",A36="MUTUALES", A36="FFP", A36="COOPERATIVAS", A36="TOTAL")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showGridLines="0" zoomScaleNormal="100" workbookViewId="0">
      <selection sqref="A1:K1"/>
    </sheetView>
  </sheetViews>
  <sheetFormatPr defaultColWidth="15.7109375" defaultRowHeight="15" customHeight="1"/>
  <cols>
    <col min="1" max="1" width="23" style="209" customWidth="1"/>
    <col min="2" max="2" width="21" style="209" bestFit="1" customWidth="1"/>
    <col min="3" max="3" width="15.7109375" style="209"/>
    <col min="4" max="4" width="21.7109375" style="209" bestFit="1" customWidth="1"/>
    <col min="5" max="5" width="15.7109375" style="209"/>
    <col min="6" max="6" width="20.5703125" style="209" bestFit="1" customWidth="1"/>
    <col min="7" max="7" width="21.7109375" style="209" bestFit="1" customWidth="1"/>
    <col min="8" max="8" width="19.140625" style="209" bestFit="1" customWidth="1"/>
    <col min="9" max="9" width="19.28515625" style="209" bestFit="1" customWidth="1"/>
    <col min="10" max="16384" width="15.7109375" style="209"/>
  </cols>
  <sheetData>
    <row r="1" spans="1:11" ht="24" customHeight="1">
      <c r="A1" s="1270" t="s">
        <v>978</v>
      </c>
      <c r="B1" s="1270"/>
      <c r="C1" s="1270"/>
      <c r="D1" s="1270"/>
      <c r="E1" s="1270"/>
      <c r="F1" s="1270"/>
      <c r="G1" s="1270"/>
      <c r="H1" s="1270"/>
      <c r="I1" s="1270"/>
      <c r="J1" s="1270"/>
      <c r="K1" s="1270"/>
    </row>
    <row r="2" spans="1:11" ht="24" customHeight="1">
      <c r="A2" s="1270" t="s">
        <v>1388</v>
      </c>
      <c r="B2" s="1270"/>
      <c r="C2" s="1270"/>
      <c r="D2" s="1270"/>
      <c r="E2" s="1270"/>
      <c r="F2" s="1270"/>
      <c r="G2" s="1270"/>
      <c r="H2" s="1270"/>
      <c r="I2" s="1270"/>
      <c r="J2" s="1270"/>
      <c r="K2" s="1270"/>
    </row>
    <row r="3" spans="1:11" ht="24" customHeight="1">
      <c r="A3" s="1270" t="s">
        <v>1492</v>
      </c>
      <c r="B3" s="1270"/>
      <c r="C3" s="1270"/>
      <c r="D3" s="1270"/>
      <c r="E3" s="1270"/>
      <c r="F3" s="1270"/>
      <c r="G3" s="1270"/>
      <c r="H3" s="1270"/>
      <c r="I3" s="1270"/>
      <c r="J3" s="1270"/>
      <c r="K3" s="1270"/>
    </row>
    <row r="4" spans="1:11" ht="24" customHeight="1" thickBot="1">
      <c r="A4" s="1272" t="s">
        <v>1117</v>
      </c>
      <c r="B4" s="1272"/>
      <c r="C4" s="1272"/>
      <c r="D4" s="1272"/>
      <c r="E4" s="1272"/>
      <c r="F4" s="1272"/>
      <c r="G4" s="1272"/>
      <c r="H4" s="1272"/>
      <c r="I4" s="1272"/>
      <c r="J4" s="1272"/>
      <c r="K4" s="1272"/>
    </row>
    <row r="5" spans="1:11" ht="15" customHeight="1" thickTop="1" thickBot="1">
      <c r="A5" s="1026" t="s">
        <v>874</v>
      </c>
      <c r="B5" s="1027" t="s">
        <v>1297</v>
      </c>
      <c r="C5" s="1027" t="s">
        <v>1298</v>
      </c>
      <c r="D5" s="1027" t="s">
        <v>1299</v>
      </c>
      <c r="E5" s="1027" t="s">
        <v>1300</v>
      </c>
      <c r="F5" s="1073" t="s">
        <v>1301</v>
      </c>
      <c r="G5" s="1073" t="s">
        <v>1302</v>
      </c>
      <c r="H5" s="1027" t="s">
        <v>1230</v>
      </c>
      <c r="I5" s="1073" t="s">
        <v>1303</v>
      </c>
      <c r="J5" s="1073" t="s">
        <v>1304</v>
      </c>
      <c r="K5" s="1073" t="s">
        <v>1231</v>
      </c>
    </row>
    <row r="6" spans="1:11" ht="15" customHeight="1" thickTop="1">
      <c r="A6" s="1015" t="s">
        <v>980</v>
      </c>
      <c r="B6" s="1015"/>
      <c r="C6" s="1015"/>
      <c r="D6" s="1015"/>
      <c r="E6" s="1015"/>
      <c r="F6" s="1015"/>
      <c r="G6" s="1015"/>
      <c r="H6" s="1015"/>
      <c r="I6" s="1015"/>
      <c r="J6" s="1018"/>
      <c r="K6" s="1019"/>
    </row>
    <row r="7" spans="1:11" ht="15" customHeight="1">
      <c r="A7" s="1017" t="s">
        <v>292</v>
      </c>
      <c r="B7" s="1020">
        <v>647488.53394000011</v>
      </c>
      <c r="C7" s="1020">
        <v>3953449.1530599999</v>
      </c>
      <c r="D7" s="1020">
        <v>2398135.0675599999</v>
      </c>
      <c r="E7" s="1020">
        <v>336906.75774999999</v>
      </c>
      <c r="F7" s="1020">
        <v>243229.22665999999</v>
      </c>
      <c r="G7" s="1020">
        <v>479199.54226999998</v>
      </c>
      <c r="H7" s="1020">
        <v>6630234.4695500005</v>
      </c>
      <c r="I7" s="1020">
        <v>80237.870769999994</v>
      </c>
      <c r="J7" s="1020">
        <v>0</v>
      </c>
      <c r="K7" s="1020">
        <v>14768880.62156</v>
      </c>
    </row>
    <row r="8" spans="1:11" ht="15" customHeight="1">
      <c r="A8" s="1017" t="s">
        <v>297</v>
      </c>
      <c r="B8" s="1020">
        <v>0</v>
      </c>
      <c r="C8" s="1020">
        <v>0</v>
      </c>
      <c r="D8" s="1020">
        <v>0</v>
      </c>
      <c r="E8" s="1020">
        <v>0</v>
      </c>
      <c r="F8" s="1020">
        <v>0</v>
      </c>
      <c r="G8" s="1020">
        <v>0</v>
      </c>
      <c r="H8" s="1020">
        <v>457425.77991000004</v>
      </c>
      <c r="I8" s="1020">
        <v>0</v>
      </c>
      <c r="J8" s="1020">
        <v>0</v>
      </c>
      <c r="K8" s="1020">
        <v>457425.77991000004</v>
      </c>
    </row>
    <row r="9" spans="1:11" ht="15" customHeight="1">
      <c r="A9" s="1017" t="s">
        <v>294</v>
      </c>
      <c r="B9" s="1020">
        <v>65073.553030000003</v>
      </c>
      <c r="C9" s="1020">
        <v>1335015.0799</v>
      </c>
      <c r="D9" s="1020">
        <v>1310671.16869</v>
      </c>
      <c r="E9" s="1020">
        <v>10087.953449999999</v>
      </c>
      <c r="F9" s="1020">
        <v>0</v>
      </c>
      <c r="G9" s="1020">
        <v>212423.03537999999</v>
      </c>
      <c r="H9" s="1020">
        <v>5117284.5083699999</v>
      </c>
      <c r="I9" s="1020">
        <v>0</v>
      </c>
      <c r="J9" s="1020">
        <v>0</v>
      </c>
      <c r="K9" s="1020">
        <v>8050555.2988200001</v>
      </c>
    </row>
    <row r="10" spans="1:11" ht="15" customHeight="1">
      <c r="A10" s="1017" t="s">
        <v>299</v>
      </c>
      <c r="B10" s="1020">
        <v>137586.35855999999</v>
      </c>
      <c r="C10" s="1020">
        <v>888642.77553999994</v>
      </c>
      <c r="D10" s="1020">
        <v>530986.80553000001</v>
      </c>
      <c r="E10" s="1020">
        <v>215117.73929</v>
      </c>
      <c r="F10" s="1020">
        <v>0</v>
      </c>
      <c r="G10" s="1020">
        <v>250971.92663999999</v>
      </c>
      <c r="H10" s="1020">
        <v>809700.77960000001</v>
      </c>
      <c r="I10" s="1020">
        <v>0</v>
      </c>
      <c r="J10" s="1020">
        <v>0</v>
      </c>
      <c r="K10" s="1020">
        <v>2833006.3851600001</v>
      </c>
    </row>
    <row r="11" spans="1:11" ht="15" customHeight="1">
      <c r="A11" s="1017" t="s">
        <v>982</v>
      </c>
      <c r="B11" s="1020">
        <v>208879.91428999999</v>
      </c>
      <c r="C11" s="1020">
        <v>1274839.08131</v>
      </c>
      <c r="D11" s="1020">
        <v>980741.38245000003</v>
      </c>
      <c r="E11" s="1020">
        <v>104225.28665000001</v>
      </c>
      <c r="F11" s="1020">
        <v>46147.953780000003</v>
      </c>
      <c r="G11" s="1020">
        <v>172428.48418</v>
      </c>
      <c r="H11" s="1020">
        <v>9075484.5308299996</v>
      </c>
      <c r="I11" s="1020">
        <v>0</v>
      </c>
      <c r="J11" s="1020">
        <v>0</v>
      </c>
      <c r="K11" s="1020">
        <v>11862746.63349</v>
      </c>
    </row>
    <row r="12" spans="1:11" ht="15" customHeight="1">
      <c r="A12" s="1017" t="s">
        <v>293</v>
      </c>
      <c r="B12" s="1020">
        <v>146789.71072999999</v>
      </c>
      <c r="C12" s="1020">
        <v>905264.68346000009</v>
      </c>
      <c r="D12" s="1020">
        <v>604283.65347000002</v>
      </c>
      <c r="E12" s="1020">
        <v>91330.091840000008</v>
      </c>
      <c r="F12" s="1020">
        <v>0</v>
      </c>
      <c r="G12" s="1020">
        <v>184709.57629</v>
      </c>
      <c r="H12" s="1020">
        <v>6480804.2169399997</v>
      </c>
      <c r="I12" s="1020">
        <v>554062.00627999997</v>
      </c>
      <c r="J12" s="1020">
        <v>56199.847700000006</v>
      </c>
      <c r="K12" s="1020">
        <v>9023443.7867099997</v>
      </c>
    </row>
    <row r="13" spans="1:11" ht="15" customHeight="1">
      <c r="A13" s="1017" t="s">
        <v>298</v>
      </c>
      <c r="B13" s="1020">
        <v>501725.97167</v>
      </c>
      <c r="C13" s="1020">
        <v>4525485.4328000005</v>
      </c>
      <c r="D13" s="1020">
        <v>1407290.1413800002</v>
      </c>
      <c r="E13" s="1020">
        <v>295065.91560000001</v>
      </c>
      <c r="F13" s="1020">
        <v>537339.18366999994</v>
      </c>
      <c r="G13" s="1020">
        <v>586978.94034000009</v>
      </c>
      <c r="H13" s="1020">
        <v>3404112.5987600004</v>
      </c>
      <c r="I13" s="1020">
        <v>142116.56602</v>
      </c>
      <c r="J13" s="1020">
        <v>185049.76142</v>
      </c>
      <c r="K13" s="1020">
        <v>11585164.511660002</v>
      </c>
    </row>
    <row r="14" spans="1:11" ht="15" customHeight="1">
      <c r="A14" s="1017" t="s">
        <v>291</v>
      </c>
      <c r="B14" s="1020">
        <v>395356.67173</v>
      </c>
      <c r="C14" s="1020">
        <v>4748265.8526099995</v>
      </c>
      <c r="D14" s="1020">
        <v>2645654.55216</v>
      </c>
      <c r="E14" s="1020">
        <v>140336.80777000001</v>
      </c>
      <c r="F14" s="1020">
        <v>359510.61466000002</v>
      </c>
      <c r="G14" s="1020">
        <v>526116.57852999994</v>
      </c>
      <c r="H14" s="1020">
        <v>5871914.0142399995</v>
      </c>
      <c r="I14" s="1020">
        <v>168798.6508</v>
      </c>
      <c r="J14" s="1020">
        <v>113266.16611000001</v>
      </c>
      <c r="K14" s="1020">
        <v>14969219.908609999</v>
      </c>
    </row>
    <row r="15" spans="1:11" ht="15" customHeight="1">
      <c r="A15" s="1017" t="s">
        <v>290</v>
      </c>
      <c r="B15" s="1020">
        <v>1098111.6949200002</v>
      </c>
      <c r="C15" s="1020">
        <v>5766015.6093699997</v>
      </c>
      <c r="D15" s="1020">
        <v>4232280.8981699999</v>
      </c>
      <c r="E15" s="1020">
        <v>721733.55313999997</v>
      </c>
      <c r="F15" s="1020">
        <v>362896.00550999999</v>
      </c>
      <c r="G15" s="1020">
        <v>1069182.4215800001</v>
      </c>
      <c r="H15" s="1020">
        <v>10557174.315229999</v>
      </c>
      <c r="I15" s="1020">
        <v>545159.31544999999</v>
      </c>
      <c r="J15" s="1020">
        <v>68468.493069999997</v>
      </c>
      <c r="K15" s="1020">
        <v>24421022.306439999</v>
      </c>
    </row>
    <row r="16" spans="1:11" ht="15" customHeight="1">
      <c r="A16" s="1017" t="s">
        <v>296</v>
      </c>
      <c r="B16" s="1020">
        <v>0</v>
      </c>
      <c r="C16" s="1020">
        <v>0</v>
      </c>
      <c r="D16" s="1020">
        <v>0</v>
      </c>
      <c r="E16" s="1020">
        <v>0</v>
      </c>
      <c r="F16" s="1020">
        <v>0</v>
      </c>
      <c r="G16" s="1020">
        <v>0</v>
      </c>
      <c r="H16" s="1020">
        <v>125411.64823999999</v>
      </c>
      <c r="I16" s="1020">
        <v>0</v>
      </c>
      <c r="J16" s="1020">
        <v>0</v>
      </c>
      <c r="K16" s="1020">
        <v>125411.64823999999</v>
      </c>
    </row>
    <row r="17" spans="1:11" ht="15" customHeight="1">
      <c r="A17" s="1017" t="s">
        <v>288</v>
      </c>
      <c r="B17" s="1020">
        <v>761897.36158999999</v>
      </c>
      <c r="C17" s="1020">
        <v>4204515.7772599999</v>
      </c>
      <c r="D17" s="1020">
        <v>4091358.6826399998</v>
      </c>
      <c r="E17" s="1020">
        <v>514661.78902999999</v>
      </c>
      <c r="F17" s="1020">
        <v>456012.25874999998</v>
      </c>
      <c r="G17" s="1020">
        <v>517556.51733</v>
      </c>
      <c r="H17" s="1020">
        <v>6546352.2987000002</v>
      </c>
      <c r="I17" s="1020">
        <v>557129.54105999996</v>
      </c>
      <c r="J17" s="1020">
        <v>63936.618820000003</v>
      </c>
      <c r="K17" s="1020">
        <v>17713420.845180001</v>
      </c>
    </row>
    <row r="18" spans="1:11" ht="15" customHeight="1">
      <c r="A18" s="1017" t="s">
        <v>983</v>
      </c>
      <c r="B18" s="1020">
        <v>429921.23652999999</v>
      </c>
      <c r="C18" s="1020">
        <v>2027131.34057</v>
      </c>
      <c r="D18" s="1020">
        <v>2332731.3516199999</v>
      </c>
      <c r="E18" s="1020">
        <v>207043.65086000002</v>
      </c>
      <c r="F18" s="1020">
        <v>428686.24524000002</v>
      </c>
      <c r="G18" s="1020">
        <v>432290.80482999998</v>
      </c>
      <c r="H18" s="1020">
        <v>1722037.4447000001</v>
      </c>
      <c r="I18" s="1020">
        <v>525041.82207999995</v>
      </c>
      <c r="J18" s="1020">
        <v>106504.10829</v>
      </c>
      <c r="K18" s="1020">
        <v>8211388.0047199996</v>
      </c>
    </row>
    <row r="19" spans="1:11" ht="15" customHeight="1">
      <c r="A19" s="1017" t="s">
        <v>295</v>
      </c>
      <c r="B19" s="1020">
        <v>466832.35754</v>
      </c>
      <c r="C19" s="1020">
        <v>4571812.6051099999</v>
      </c>
      <c r="D19" s="1020">
        <v>2718683.7726400001</v>
      </c>
      <c r="E19" s="1020">
        <v>301871.04832</v>
      </c>
      <c r="F19" s="1020">
        <v>120294.62393</v>
      </c>
      <c r="G19" s="1020">
        <v>404275.24157999997</v>
      </c>
      <c r="H19" s="1020">
        <v>2489904.6461399999</v>
      </c>
      <c r="I19" s="1020">
        <v>94811.580099999992</v>
      </c>
      <c r="J19" s="1020">
        <v>58702.397859999997</v>
      </c>
      <c r="K19" s="1020">
        <v>11227188.273219999</v>
      </c>
    </row>
    <row r="20" spans="1:11" ht="15" customHeight="1">
      <c r="A20" s="1016" t="s">
        <v>879</v>
      </c>
      <c r="B20" s="1021">
        <v>4859663.3645299999</v>
      </c>
      <c r="C20" s="1021">
        <v>34200437.390989996</v>
      </c>
      <c r="D20" s="1021">
        <v>23252817.476310004</v>
      </c>
      <c r="E20" s="1021">
        <v>2938380.5937000001</v>
      </c>
      <c r="F20" s="1021">
        <v>2554116.1122000003</v>
      </c>
      <c r="G20" s="1021">
        <v>4836133.0689500002</v>
      </c>
      <c r="H20" s="1021">
        <v>59287841.251209997</v>
      </c>
      <c r="I20" s="1021">
        <v>2667357.35256</v>
      </c>
      <c r="J20" s="1021">
        <v>652127.39327</v>
      </c>
      <c r="K20" s="1021">
        <v>135248874.00372002</v>
      </c>
    </row>
    <row r="21" spans="1:11" ht="15" customHeight="1">
      <c r="A21" s="1022" t="s">
        <v>981</v>
      </c>
      <c r="B21" s="1022"/>
      <c r="C21" s="1022"/>
      <c r="D21" s="1022"/>
      <c r="E21" s="1022"/>
      <c r="F21" s="1022"/>
      <c r="G21" s="1022"/>
      <c r="H21" s="1022"/>
      <c r="I21" s="1023"/>
      <c r="J21" s="1022"/>
      <c r="K21" s="1022" t="s">
        <v>740</v>
      </c>
    </row>
    <row r="22" spans="1:11" ht="15" customHeight="1">
      <c r="A22" s="1017" t="s">
        <v>986</v>
      </c>
      <c r="B22" s="1020">
        <v>0</v>
      </c>
      <c r="C22" s="1020">
        <v>220076.76740000001</v>
      </c>
      <c r="D22" s="1020">
        <v>509912.33214000001</v>
      </c>
      <c r="E22" s="1020">
        <v>0</v>
      </c>
      <c r="F22" s="1020">
        <v>0</v>
      </c>
      <c r="G22" s="1020">
        <v>0</v>
      </c>
      <c r="H22" s="1020">
        <v>191057.61627</v>
      </c>
      <c r="I22" s="1020">
        <v>0</v>
      </c>
      <c r="J22" s="1020">
        <v>0</v>
      </c>
      <c r="K22" s="1020">
        <v>921046.71581000008</v>
      </c>
    </row>
    <row r="23" spans="1:11" ht="15" customHeight="1">
      <c r="A23" s="1017" t="s">
        <v>985</v>
      </c>
      <c r="B23" s="1020">
        <v>191542.53284999999</v>
      </c>
      <c r="C23" s="1020">
        <v>836618.14490999992</v>
      </c>
      <c r="D23" s="1020">
        <v>535394.36193999997</v>
      </c>
      <c r="E23" s="1020">
        <v>426278.19260000001</v>
      </c>
      <c r="F23" s="1020">
        <v>281812.04728</v>
      </c>
      <c r="G23" s="1020">
        <v>202023.03341999999</v>
      </c>
      <c r="H23" s="1020">
        <v>599095.93524000002</v>
      </c>
      <c r="I23" s="1020">
        <v>108712.52131</v>
      </c>
      <c r="J23" s="1020">
        <v>2697.85403</v>
      </c>
      <c r="K23" s="1020">
        <v>3184174.6235800004</v>
      </c>
    </row>
    <row r="24" spans="1:11" ht="15" customHeight="1">
      <c r="A24" s="1024" t="s">
        <v>879</v>
      </c>
      <c r="B24" s="1020">
        <v>191542.53284999999</v>
      </c>
      <c r="C24" s="1020">
        <v>1056694.91231</v>
      </c>
      <c r="D24" s="1020">
        <v>1045306.69408</v>
      </c>
      <c r="E24" s="1020">
        <v>426278.19260000001</v>
      </c>
      <c r="F24" s="1020">
        <v>281812.04728</v>
      </c>
      <c r="G24" s="1020">
        <v>202023.03341999999</v>
      </c>
      <c r="H24" s="1020">
        <v>790153.55151000002</v>
      </c>
      <c r="I24" s="1020">
        <v>108712.52131</v>
      </c>
      <c r="J24" s="1020">
        <v>2697.85403</v>
      </c>
      <c r="K24" s="1020">
        <v>4105221.3393900003</v>
      </c>
    </row>
    <row r="25" spans="1:11" ht="15" customHeight="1">
      <c r="A25" s="1022" t="s">
        <v>1182</v>
      </c>
      <c r="B25" s="1022"/>
      <c r="C25" s="1022"/>
      <c r="D25" s="1022"/>
      <c r="E25" s="1022"/>
      <c r="F25" s="1022"/>
      <c r="G25" s="1022"/>
      <c r="H25" s="1022"/>
      <c r="I25" s="1023"/>
      <c r="J25" s="1022"/>
      <c r="K25" s="1022" t="s">
        <v>740</v>
      </c>
    </row>
    <row r="26" spans="1:11" ht="15" customHeight="1">
      <c r="A26" s="1017" t="s">
        <v>1183</v>
      </c>
      <c r="B26" s="1020">
        <v>159610.27763</v>
      </c>
      <c r="C26" s="1020">
        <v>1147212.3357200001</v>
      </c>
      <c r="D26" s="1020">
        <v>133586.52228999999</v>
      </c>
      <c r="E26" s="1020">
        <v>0</v>
      </c>
      <c r="F26" s="1020">
        <v>0</v>
      </c>
      <c r="G26" s="1020">
        <v>145351.36655999999</v>
      </c>
      <c r="H26" s="1020">
        <v>314504.31617000001</v>
      </c>
      <c r="I26" s="1020">
        <v>0</v>
      </c>
      <c r="J26" s="1020">
        <v>0</v>
      </c>
      <c r="K26" s="1020">
        <v>1900264.81837</v>
      </c>
    </row>
    <row r="27" spans="1:11" ht="15" customHeight="1">
      <c r="A27" s="1017" t="s">
        <v>1186</v>
      </c>
      <c r="B27" s="1020">
        <v>0</v>
      </c>
      <c r="C27" s="1020">
        <v>0</v>
      </c>
      <c r="D27" s="1020">
        <v>0</v>
      </c>
      <c r="E27" s="1020">
        <v>240315.59311000002</v>
      </c>
      <c r="F27" s="1020">
        <v>0</v>
      </c>
      <c r="G27" s="1020">
        <v>0</v>
      </c>
      <c r="H27" s="1020">
        <v>0</v>
      </c>
      <c r="I27" s="1020">
        <v>0</v>
      </c>
      <c r="J27" s="1020">
        <v>0</v>
      </c>
      <c r="K27" s="1020">
        <v>240315.59311000002</v>
      </c>
    </row>
    <row r="28" spans="1:11" ht="15" customHeight="1">
      <c r="A28" s="1017" t="s">
        <v>1187</v>
      </c>
      <c r="B28" s="1020">
        <v>0</v>
      </c>
      <c r="C28" s="1020">
        <v>0</v>
      </c>
      <c r="D28" s="1020">
        <v>622988.39648</v>
      </c>
      <c r="E28" s="1020">
        <v>0</v>
      </c>
      <c r="F28" s="1020">
        <v>60403.404139999999</v>
      </c>
      <c r="G28" s="1020">
        <v>0</v>
      </c>
      <c r="H28" s="1020">
        <v>0</v>
      </c>
      <c r="I28" s="1020">
        <v>48479.151359999996</v>
      </c>
      <c r="J28" s="1020">
        <v>47662.558400000002</v>
      </c>
      <c r="K28" s="1020">
        <v>779533.51037999999</v>
      </c>
    </row>
    <row r="29" spans="1:11" ht="15" customHeight="1">
      <c r="A29" s="1017" t="s">
        <v>879</v>
      </c>
      <c r="B29" s="1020">
        <v>159610.27763</v>
      </c>
      <c r="C29" s="1020">
        <v>1147212.3357200001</v>
      </c>
      <c r="D29" s="1020">
        <v>756574.91876999999</v>
      </c>
      <c r="E29" s="1020">
        <v>240315.59311000002</v>
      </c>
      <c r="F29" s="1020">
        <v>60403.404139999999</v>
      </c>
      <c r="G29" s="1020">
        <v>145351.36655999999</v>
      </c>
      <c r="H29" s="1020">
        <v>314504.31617000001</v>
      </c>
      <c r="I29" s="1020">
        <v>48479.151359999996</v>
      </c>
      <c r="J29" s="1020">
        <v>47662.558400000002</v>
      </c>
      <c r="K29" s="1020">
        <v>2920113.9218600006</v>
      </c>
    </row>
    <row r="30" spans="1:11" ht="15" customHeight="1">
      <c r="A30" s="1015" t="s">
        <v>785</v>
      </c>
      <c r="B30" s="1023"/>
      <c r="C30" s="1023"/>
      <c r="D30" s="1023"/>
      <c r="E30" s="1023"/>
      <c r="F30" s="1023"/>
      <c r="G30" s="1023"/>
      <c r="H30" s="1023"/>
      <c r="I30" s="1023"/>
      <c r="J30" s="1023"/>
      <c r="K30" s="1022" t="s">
        <v>740</v>
      </c>
    </row>
    <row r="31" spans="1:11" ht="15" customHeight="1">
      <c r="A31" s="1017" t="s">
        <v>779</v>
      </c>
      <c r="B31" s="1020">
        <v>0</v>
      </c>
      <c r="C31" s="1020">
        <v>0</v>
      </c>
      <c r="D31" s="1020">
        <v>1225.28359</v>
      </c>
      <c r="E31" s="1020">
        <v>97593.603669999997</v>
      </c>
      <c r="F31" s="1020">
        <v>149626.94541999997</v>
      </c>
      <c r="G31" s="1020">
        <v>0</v>
      </c>
      <c r="H31" s="1020">
        <v>0</v>
      </c>
      <c r="I31" s="1020">
        <v>0</v>
      </c>
      <c r="J31" s="1020">
        <v>0</v>
      </c>
      <c r="K31" s="1020">
        <v>248445.83267999999</v>
      </c>
    </row>
    <row r="32" spans="1:11" ht="15" customHeight="1">
      <c r="A32" s="1017" t="s">
        <v>780</v>
      </c>
      <c r="B32" s="1020">
        <v>0</v>
      </c>
      <c r="C32" s="1020">
        <v>0</v>
      </c>
      <c r="D32" s="1020">
        <v>0</v>
      </c>
      <c r="E32" s="1020">
        <v>0</v>
      </c>
      <c r="F32" s="1020">
        <v>0</v>
      </c>
      <c r="G32" s="1020">
        <v>112700.28734000001</v>
      </c>
      <c r="H32" s="1020">
        <v>0</v>
      </c>
      <c r="I32" s="1020">
        <v>0</v>
      </c>
      <c r="J32" s="1020">
        <v>0</v>
      </c>
      <c r="K32" s="1020">
        <v>112700.28734000001</v>
      </c>
    </row>
    <row r="33" spans="1:11" ht="15" customHeight="1">
      <c r="A33" s="1017" t="s">
        <v>784</v>
      </c>
      <c r="B33" s="1020">
        <v>0</v>
      </c>
      <c r="C33" s="1020">
        <v>0</v>
      </c>
      <c r="D33" s="1020">
        <v>109270.70373000001</v>
      </c>
      <c r="E33" s="1020">
        <v>0</v>
      </c>
      <c r="F33" s="1020">
        <v>0</v>
      </c>
      <c r="G33" s="1020">
        <v>0</v>
      </c>
      <c r="H33" s="1020">
        <v>0</v>
      </c>
      <c r="I33" s="1020">
        <v>0</v>
      </c>
      <c r="J33" s="1020">
        <v>0</v>
      </c>
      <c r="K33" s="1020">
        <v>109270.70373000001</v>
      </c>
    </row>
    <row r="34" spans="1:11" ht="15" customHeight="1">
      <c r="A34" s="1017" t="s">
        <v>772</v>
      </c>
      <c r="B34" s="1020">
        <v>0</v>
      </c>
      <c r="C34" s="1020">
        <v>0</v>
      </c>
      <c r="D34" s="1020">
        <v>0</v>
      </c>
      <c r="E34" s="1020">
        <v>0</v>
      </c>
      <c r="F34" s="1020">
        <v>0</v>
      </c>
      <c r="G34" s="1020">
        <v>0</v>
      </c>
      <c r="H34" s="1020">
        <v>113095.65372</v>
      </c>
      <c r="I34" s="1020">
        <v>0</v>
      </c>
      <c r="J34" s="1020">
        <v>0</v>
      </c>
      <c r="K34" s="1020">
        <v>113095.65372</v>
      </c>
    </row>
    <row r="35" spans="1:11" ht="15" customHeight="1">
      <c r="A35" s="1017" t="s">
        <v>778</v>
      </c>
      <c r="B35" s="1020">
        <v>41616.16893</v>
      </c>
      <c r="C35" s="1020">
        <v>0</v>
      </c>
      <c r="D35" s="1020">
        <v>0</v>
      </c>
      <c r="E35" s="1020">
        <v>0</v>
      </c>
      <c r="F35" s="1020">
        <v>175135.42475000001</v>
      </c>
      <c r="G35" s="1020">
        <v>0</v>
      </c>
      <c r="H35" s="1020">
        <v>0</v>
      </c>
      <c r="I35" s="1020">
        <v>0</v>
      </c>
      <c r="J35" s="1020">
        <v>0</v>
      </c>
      <c r="K35" s="1020">
        <v>216751.59367999999</v>
      </c>
    </row>
    <row r="36" spans="1:11" ht="15" customHeight="1">
      <c r="A36" s="1017" t="s">
        <v>771</v>
      </c>
      <c r="B36" s="1020">
        <v>0</v>
      </c>
      <c r="C36" s="1020">
        <v>0</v>
      </c>
      <c r="D36" s="1020">
        <v>0</v>
      </c>
      <c r="E36" s="1020">
        <v>0</v>
      </c>
      <c r="F36" s="1020">
        <v>172438.05286000003</v>
      </c>
      <c r="G36" s="1020">
        <v>36751.250479999995</v>
      </c>
      <c r="H36" s="1020">
        <v>0</v>
      </c>
      <c r="I36" s="1020">
        <v>0</v>
      </c>
      <c r="J36" s="1020">
        <v>0</v>
      </c>
      <c r="K36" s="1020">
        <v>209189.30334000001</v>
      </c>
    </row>
    <row r="37" spans="1:11" ht="15" customHeight="1">
      <c r="A37" s="1017" t="s">
        <v>770</v>
      </c>
      <c r="B37" s="1020">
        <v>0</v>
      </c>
      <c r="C37" s="1020">
        <v>0</v>
      </c>
      <c r="D37" s="1020">
        <v>0</v>
      </c>
      <c r="E37" s="1020">
        <v>0</v>
      </c>
      <c r="F37" s="1020">
        <v>0</v>
      </c>
      <c r="G37" s="1020">
        <v>60098.430650000002</v>
      </c>
      <c r="H37" s="1020">
        <v>0</v>
      </c>
      <c r="I37" s="1020">
        <v>0</v>
      </c>
      <c r="J37" s="1020">
        <v>0</v>
      </c>
      <c r="K37" s="1020">
        <v>60098.430650000002</v>
      </c>
    </row>
    <row r="38" spans="1:11" ht="15" customHeight="1">
      <c r="A38" s="1017" t="s">
        <v>761</v>
      </c>
      <c r="B38" s="1020">
        <v>0</v>
      </c>
      <c r="C38" s="1020">
        <v>0</v>
      </c>
      <c r="D38" s="1020">
        <v>0</v>
      </c>
      <c r="E38" s="1020">
        <v>0</v>
      </c>
      <c r="F38" s="1020">
        <v>0</v>
      </c>
      <c r="G38" s="1020">
        <v>0</v>
      </c>
      <c r="H38" s="1020">
        <v>365946.05966000003</v>
      </c>
      <c r="I38" s="1020">
        <v>0</v>
      </c>
      <c r="J38" s="1020">
        <v>0</v>
      </c>
      <c r="K38" s="1020">
        <v>365946.05966000003</v>
      </c>
    </row>
    <row r="39" spans="1:11" ht="15" customHeight="1">
      <c r="A39" s="1017" t="s">
        <v>766</v>
      </c>
      <c r="B39" s="1020">
        <v>0</v>
      </c>
      <c r="C39" s="1020">
        <v>0</v>
      </c>
      <c r="D39" s="1020">
        <v>180633.40599999999</v>
      </c>
      <c r="E39" s="1020">
        <v>0</v>
      </c>
      <c r="F39" s="1020">
        <v>0</v>
      </c>
      <c r="G39" s="1020">
        <v>0</v>
      </c>
      <c r="H39" s="1020">
        <v>0</v>
      </c>
      <c r="I39" s="1020">
        <v>0</v>
      </c>
      <c r="J39" s="1020">
        <v>0</v>
      </c>
      <c r="K39" s="1020">
        <v>180633.40599999999</v>
      </c>
    </row>
    <row r="40" spans="1:11" ht="15" customHeight="1">
      <c r="A40" s="1017" t="s">
        <v>777</v>
      </c>
      <c r="B40" s="1020">
        <v>0</v>
      </c>
      <c r="C40" s="1020">
        <v>0</v>
      </c>
      <c r="D40" s="1020">
        <v>0</v>
      </c>
      <c r="E40" s="1020">
        <v>0</v>
      </c>
      <c r="F40" s="1020">
        <v>0</v>
      </c>
      <c r="G40" s="1020">
        <v>70478.72626000001</v>
      </c>
      <c r="H40" s="1020">
        <v>0</v>
      </c>
      <c r="I40" s="1020">
        <v>0</v>
      </c>
      <c r="J40" s="1020">
        <v>0</v>
      </c>
      <c r="K40" s="1020">
        <v>70478.72626000001</v>
      </c>
    </row>
    <row r="41" spans="1:11" ht="15" customHeight="1">
      <c r="A41" s="1017" t="s">
        <v>759</v>
      </c>
      <c r="B41" s="1020">
        <v>11283.48646</v>
      </c>
      <c r="C41" s="1020">
        <v>0</v>
      </c>
      <c r="D41" s="1020">
        <v>144462.45403999998</v>
      </c>
      <c r="E41" s="1020">
        <v>0</v>
      </c>
      <c r="F41" s="1020">
        <v>0</v>
      </c>
      <c r="G41" s="1020">
        <v>0</v>
      </c>
      <c r="H41" s="1020">
        <v>974897.73088000005</v>
      </c>
      <c r="I41" s="1020">
        <v>82016.868930000011</v>
      </c>
      <c r="J41" s="1020">
        <v>64731.206049999993</v>
      </c>
      <c r="K41" s="1020">
        <v>1277391.74636</v>
      </c>
    </row>
    <row r="42" spans="1:11" ht="15" customHeight="1">
      <c r="A42" s="1017" t="s">
        <v>775</v>
      </c>
      <c r="B42" s="1020">
        <v>0</v>
      </c>
      <c r="C42" s="1020">
        <v>0</v>
      </c>
      <c r="D42" s="1020">
        <v>94184.503879999989</v>
      </c>
      <c r="E42" s="1020">
        <v>0</v>
      </c>
      <c r="F42" s="1020">
        <v>0</v>
      </c>
      <c r="G42" s="1020">
        <v>0</v>
      </c>
      <c r="H42" s="1020">
        <v>0</v>
      </c>
      <c r="I42" s="1020">
        <v>0</v>
      </c>
      <c r="J42" s="1020">
        <v>0</v>
      </c>
      <c r="K42" s="1020">
        <v>94184.503879999989</v>
      </c>
    </row>
    <row r="43" spans="1:11" ht="15" customHeight="1">
      <c r="A43" s="1017" t="s">
        <v>768</v>
      </c>
      <c r="B43" s="1020">
        <v>0</v>
      </c>
      <c r="C43" s="1020">
        <v>0</v>
      </c>
      <c r="D43" s="1020">
        <v>121894.62828</v>
      </c>
      <c r="E43" s="1020">
        <v>0</v>
      </c>
      <c r="F43" s="1020">
        <v>0</v>
      </c>
      <c r="G43" s="1020">
        <v>0</v>
      </c>
      <c r="H43" s="1020">
        <v>0</v>
      </c>
      <c r="I43" s="1020">
        <v>0</v>
      </c>
      <c r="J43" s="1020">
        <v>0</v>
      </c>
      <c r="K43" s="1020">
        <v>121894.62828</v>
      </c>
    </row>
    <row r="44" spans="1:11" ht="15" customHeight="1">
      <c r="A44" s="1017" t="s">
        <v>763</v>
      </c>
      <c r="B44" s="1020">
        <v>0</v>
      </c>
      <c r="C44" s="1020">
        <v>0</v>
      </c>
      <c r="D44" s="1020">
        <v>188386.96166999999</v>
      </c>
      <c r="E44" s="1020">
        <v>0</v>
      </c>
      <c r="F44" s="1020">
        <v>0</v>
      </c>
      <c r="G44" s="1020">
        <v>0</v>
      </c>
      <c r="H44" s="1020">
        <v>0</v>
      </c>
      <c r="I44" s="1020">
        <v>0</v>
      </c>
      <c r="J44" s="1020">
        <v>0</v>
      </c>
      <c r="K44" s="1020">
        <v>188386.96166999999</v>
      </c>
    </row>
    <row r="45" spans="1:11" ht="15" customHeight="1">
      <c r="A45" s="1017" t="s">
        <v>783</v>
      </c>
      <c r="B45" s="1020">
        <v>0</v>
      </c>
      <c r="C45" s="1020">
        <v>0</v>
      </c>
      <c r="D45" s="1020">
        <v>0</v>
      </c>
      <c r="E45" s="1020">
        <v>0</v>
      </c>
      <c r="F45" s="1020">
        <v>0</v>
      </c>
      <c r="G45" s="1020">
        <v>0</v>
      </c>
      <c r="H45" s="1020">
        <v>222083.50334</v>
      </c>
      <c r="I45" s="1020">
        <v>27657.16617</v>
      </c>
      <c r="J45" s="1020">
        <v>0</v>
      </c>
      <c r="K45" s="1020">
        <v>249740.66951000001</v>
      </c>
    </row>
    <row r="46" spans="1:11" ht="15" customHeight="1">
      <c r="A46" s="1017" t="s">
        <v>769</v>
      </c>
      <c r="B46" s="1020">
        <v>0</v>
      </c>
      <c r="C46" s="1020">
        <v>0</v>
      </c>
      <c r="D46" s="1020">
        <v>0</v>
      </c>
      <c r="E46" s="1020">
        <v>0</v>
      </c>
      <c r="F46" s="1020">
        <v>77716.743889999998</v>
      </c>
      <c r="G46" s="1020">
        <v>22973.301489999998</v>
      </c>
      <c r="H46" s="1020">
        <v>0</v>
      </c>
      <c r="I46" s="1020">
        <v>0</v>
      </c>
      <c r="J46" s="1020">
        <v>0</v>
      </c>
      <c r="K46" s="1020">
        <v>100690.04538</v>
      </c>
    </row>
    <row r="47" spans="1:11" ht="15" customHeight="1">
      <c r="A47" s="1017" t="s">
        <v>782</v>
      </c>
      <c r="B47" s="1020">
        <v>0</v>
      </c>
      <c r="C47" s="1020">
        <v>0</v>
      </c>
      <c r="D47" s="1020">
        <v>0</v>
      </c>
      <c r="E47" s="1020">
        <v>0</v>
      </c>
      <c r="F47" s="1020">
        <v>0</v>
      </c>
      <c r="G47" s="1020">
        <v>98549.175090000004</v>
      </c>
      <c r="H47" s="1020">
        <v>0</v>
      </c>
      <c r="I47" s="1020">
        <v>0</v>
      </c>
      <c r="J47" s="1020">
        <v>0</v>
      </c>
      <c r="K47" s="1020">
        <v>98549.175090000004</v>
      </c>
    </row>
    <row r="48" spans="1:11" ht="15" customHeight="1">
      <c r="A48" s="1017" t="s">
        <v>776</v>
      </c>
      <c r="B48" s="1020">
        <v>0</v>
      </c>
      <c r="C48" s="1020">
        <v>0</v>
      </c>
      <c r="D48" s="1020">
        <v>0</v>
      </c>
      <c r="E48" s="1020">
        <v>0</v>
      </c>
      <c r="F48" s="1020">
        <v>0</v>
      </c>
      <c r="G48" s="1020">
        <v>159688.68125999998</v>
      </c>
      <c r="H48" s="1020">
        <v>0</v>
      </c>
      <c r="I48" s="1020">
        <v>0</v>
      </c>
      <c r="J48" s="1020">
        <v>0</v>
      </c>
      <c r="K48" s="1020">
        <v>159688.68125999998</v>
      </c>
    </row>
    <row r="49" spans="1:11" ht="15" customHeight="1">
      <c r="A49" s="1017" t="s">
        <v>765</v>
      </c>
      <c r="B49" s="1020">
        <v>0</v>
      </c>
      <c r="C49" s="1020">
        <v>0</v>
      </c>
      <c r="D49" s="1020">
        <v>195147.16303</v>
      </c>
      <c r="E49" s="1020">
        <v>0</v>
      </c>
      <c r="F49" s="1020">
        <v>0</v>
      </c>
      <c r="G49" s="1020">
        <v>0</v>
      </c>
      <c r="H49" s="1020">
        <v>0</v>
      </c>
      <c r="I49" s="1020">
        <v>0</v>
      </c>
      <c r="J49" s="1020">
        <v>0</v>
      </c>
      <c r="K49" s="1020">
        <v>195147.16303</v>
      </c>
    </row>
    <row r="50" spans="1:11" ht="15" customHeight="1">
      <c r="A50" s="1017" t="s">
        <v>767</v>
      </c>
      <c r="B50" s="1020">
        <v>0</v>
      </c>
      <c r="C50" s="1020">
        <v>0</v>
      </c>
      <c r="D50" s="1020">
        <v>155387.15359</v>
      </c>
      <c r="E50" s="1020">
        <v>0</v>
      </c>
      <c r="F50" s="1020">
        <v>0</v>
      </c>
      <c r="G50" s="1020">
        <v>0</v>
      </c>
      <c r="H50" s="1020">
        <v>0</v>
      </c>
      <c r="I50" s="1020">
        <v>0</v>
      </c>
      <c r="J50" s="1020">
        <v>0</v>
      </c>
      <c r="K50" s="1020">
        <v>155387.15359</v>
      </c>
    </row>
    <row r="51" spans="1:11" ht="15" customHeight="1">
      <c r="A51" s="1017" t="s">
        <v>764</v>
      </c>
      <c r="B51" s="1020">
        <v>0</v>
      </c>
      <c r="C51" s="1020">
        <v>0</v>
      </c>
      <c r="D51" s="1020">
        <v>326143.89438999997</v>
      </c>
      <c r="E51" s="1020">
        <v>0</v>
      </c>
      <c r="F51" s="1020">
        <v>0</v>
      </c>
      <c r="G51" s="1020">
        <v>0</v>
      </c>
      <c r="H51" s="1020">
        <v>0</v>
      </c>
      <c r="I51" s="1020">
        <v>0</v>
      </c>
      <c r="J51" s="1020">
        <v>0</v>
      </c>
      <c r="K51" s="1020">
        <v>326143.89438999997</v>
      </c>
    </row>
    <row r="52" spans="1:11" ht="15" customHeight="1">
      <c r="A52" s="1017" t="s">
        <v>760</v>
      </c>
      <c r="B52" s="1020">
        <v>29269.289829999998</v>
      </c>
      <c r="C52" s="1020">
        <v>3039.8897999999999</v>
      </c>
      <c r="D52" s="1020">
        <v>32845.300900000002</v>
      </c>
      <c r="E52" s="1020">
        <v>0</v>
      </c>
      <c r="F52" s="1020">
        <v>0</v>
      </c>
      <c r="G52" s="1020">
        <v>125457.73384</v>
      </c>
      <c r="H52" s="1020">
        <v>584569.38195000007</v>
      </c>
      <c r="I52" s="1020">
        <v>0</v>
      </c>
      <c r="J52" s="1020">
        <v>0</v>
      </c>
      <c r="K52" s="1020">
        <v>775181.59632000001</v>
      </c>
    </row>
    <row r="53" spans="1:11" ht="15" customHeight="1">
      <c r="A53" s="1017" t="s">
        <v>762</v>
      </c>
      <c r="B53" s="1020">
        <v>0</v>
      </c>
      <c r="C53" s="1020">
        <v>0</v>
      </c>
      <c r="D53" s="1020">
        <v>83054.339189999999</v>
      </c>
      <c r="E53" s="1020">
        <v>0</v>
      </c>
      <c r="F53" s="1020">
        <v>0</v>
      </c>
      <c r="G53" s="1020">
        <v>0</v>
      </c>
      <c r="H53" s="1020">
        <v>0</v>
      </c>
      <c r="I53" s="1020">
        <v>0</v>
      </c>
      <c r="J53" s="1020">
        <v>0</v>
      </c>
      <c r="K53" s="1020">
        <v>83054.339189999999</v>
      </c>
    </row>
    <row r="54" spans="1:11" ht="15" customHeight="1">
      <c r="A54" s="1017" t="s">
        <v>781</v>
      </c>
      <c r="B54" s="1020">
        <v>153185.82858999999</v>
      </c>
      <c r="C54" s="1020">
        <v>0</v>
      </c>
      <c r="D54" s="1020">
        <v>0</v>
      </c>
      <c r="E54" s="1020">
        <v>0</v>
      </c>
      <c r="F54" s="1020">
        <v>22999.016079999998</v>
      </c>
      <c r="G54" s="1020">
        <v>0</v>
      </c>
      <c r="H54" s="1020">
        <v>0</v>
      </c>
      <c r="I54" s="1020">
        <v>0</v>
      </c>
      <c r="J54" s="1020">
        <v>0</v>
      </c>
      <c r="K54" s="1020">
        <v>176184.84466999999</v>
      </c>
    </row>
    <row r="55" spans="1:11" ht="15" customHeight="1">
      <c r="A55" s="1017" t="s">
        <v>773</v>
      </c>
      <c r="B55" s="1020">
        <v>0</v>
      </c>
      <c r="C55" s="1020">
        <v>0</v>
      </c>
      <c r="D55" s="1020">
        <v>0</v>
      </c>
      <c r="E55" s="1020">
        <v>0</v>
      </c>
      <c r="F55" s="1020">
        <v>0</v>
      </c>
      <c r="G55" s="1020">
        <v>0</v>
      </c>
      <c r="H55" s="1020">
        <v>78616.391780000005</v>
      </c>
      <c r="I55" s="1020">
        <v>0</v>
      </c>
      <c r="J55" s="1020">
        <v>0</v>
      </c>
      <c r="K55" s="1020">
        <v>78616.391780000005</v>
      </c>
    </row>
    <row r="56" spans="1:11" ht="15" customHeight="1">
      <c r="A56" s="1017" t="s">
        <v>774</v>
      </c>
      <c r="B56" s="1020">
        <v>0</v>
      </c>
      <c r="C56" s="1020">
        <v>0</v>
      </c>
      <c r="D56" s="1020">
        <v>0</v>
      </c>
      <c r="E56" s="1020">
        <v>0</v>
      </c>
      <c r="F56" s="1020">
        <v>0</v>
      </c>
      <c r="G56" s="1020">
        <v>0</v>
      </c>
      <c r="H56" s="1020">
        <v>0</v>
      </c>
      <c r="I56" s="1020">
        <v>58428.48315</v>
      </c>
      <c r="J56" s="1020">
        <v>0</v>
      </c>
      <c r="K56" s="1020">
        <v>58428.48315</v>
      </c>
    </row>
    <row r="57" spans="1:11" ht="15" customHeight="1">
      <c r="A57" s="1017" t="s">
        <v>1211</v>
      </c>
      <c r="B57" s="1020">
        <v>0</v>
      </c>
      <c r="C57" s="1020">
        <v>0</v>
      </c>
      <c r="D57" s="1020">
        <v>238157.65402000002</v>
      </c>
      <c r="E57" s="1020">
        <v>7608.2364200000002</v>
      </c>
      <c r="F57" s="1020">
        <v>0</v>
      </c>
      <c r="G57" s="1020">
        <v>0</v>
      </c>
      <c r="H57" s="1020">
        <v>0</v>
      </c>
      <c r="I57" s="1020">
        <v>0</v>
      </c>
      <c r="J57" s="1020">
        <v>0</v>
      </c>
      <c r="K57" s="1020">
        <v>245765.89044000002</v>
      </c>
    </row>
    <row r="58" spans="1:11" ht="15" customHeight="1">
      <c r="A58" s="1017" t="s">
        <v>1219</v>
      </c>
      <c r="B58" s="1020">
        <v>0</v>
      </c>
      <c r="C58" s="1020">
        <v>0</v>
      </c>
      <c r="D58" s="1020">
        <v>0</v>
      </c>
      <c r="E58" s="1020">
        <v>0</v>
      </c>
      <c r="F58" s="1020">
        <v>0</v>
      </c>
      <c r="G58" s="1020">
        <v>0</v>
      </c>
      <c r="H58" s="1020">
        <v>232489.59000999999</v>
      </c>
      <c r="I58" s="1020">
        <v>0</v>
      </c>
      <c r="J58" s="1020">
        <v>0</v>
      </c>
      <c r="K58" s="1020">
        <v>232489.59000999999</v>
      </c>
    </row>
    <row r="59" spans="1:11" ht="15" customHeight="1">
      <c r="A59" s="1017" t="s">
        <v>1252</v>
      </c>
      <c r="B59" s="1020">
        <v>0</v>
      </c>
      <c r="C59" s="1020">
        <v>54790.665340000007</v>
      </c>
      <c r="D59" s="1020">
        <v>0</v>
      </c>
      <c r="E59" s="1020">
        <v>0</v>
      </c>
      <c r="F59" s="1020">
        <v>0</v>
      </c>
      <c r="G59" s="1020">
        <v>0</v>
      </c>
      <c r="H59" s="1020">
        <v>0</v>
      </c>
      <c r="I59" s="1020">
        <v>0</v>
      </c>
      <c r="J59" s="1020">
        <v>0</v>
      </c>
      <c r="K59" s="1020">
        <v>54790.665340000007</v>
      </c>
    </row>
    <row r="60" spans="1:11" ht="15" customHeight="1">
      <c r="A60" s="1017" t="s">
        <v>1253</v>
      </c>
      <c r="B60" s="1020">
        <v>210700.03106000001</v>
      </c>
      <c r="C60" s="1020">
        <v>0</v>
      </c>
      <c r="D60" s="1020">
        <v>0</v>
      </c>
      <c r="E60" s="1020">
        <v>0</v>
      </c>
      <c r="F60" s="1020">
        <v>0</v>
      </c>
      <c r="G60" s="1020">
        <v>0</v>
      </c>
      <c r="H60" s="1020">
        <v>0</v>
      </c>
      <c r="I60" s="1020">
        <v>0</v>
      </c>
      <c r="J60" s="1020">
        <v>0</v>
      </c>
      <c r="K60" s="1020">
        <v>210700.03106000001</v>
      </c>
    </row>
    <row r="61" spans="1:11" ht="15" customHeight="1">
      <c r="A61" s="1017" t="s">
        <v>879</v>
      </c>
      <c r="B61" s="1020">
        <v>446054.80486999999</v>
      </c>
      <c r="C61" s="1020">
        <v>57830.555140000004</v>
      </c>
      <c r="D61" s="1020">
        <v>1870793.44631</v>
      </c>
      <c r="E61" s="1020">
        <v>105201.84009</v>
      </c>
      <c r="F61" s="1020">
        <v>597916.18299999996</v>
      </c>
      <c r="G61" s="1020">
        <v>686697.58640999999</v>
      </c>
      <c r="H61" s="1020">
        <v>2571698.31134</v>
      </c>
      <c r="I61" s="1020">
        <v>168102.51824999999</v>
      </c>
      <c r="J61" s="1020">
        <v>64731.206049999993</v>
      </c>
      <c r="K61" s="1020">
        <v>6569026.4514599992</v>
      </c>
    </row>
    <row r="62" spans="1:11" ht="15" customHeight="1">
      <c r="A62" s="1022" t="s">
        <v>1232</v>
      </c>
      <c r="B62" s="1022"/>
      <c r="C62" s="1022"/>
      <c r="D62" s="1022"/>
      <c r="E62" s="1022"/>
      <c r="F62" s="1022"/>
      <c r="G62" s="1022"/>
      <c r="H62" s="1022"/>
      <c r="I62" s="1023"/>
      <c r="J62" s="1022"/>
      <c r="K62" s="1022" t="s">
        <v>740</v>
      </c>
    </row>
    <row r="63" spans="1:11" ht="15" customHeight="1">
      <c r="A63" s="1017" t="s">
        <v>1233</v>
      </c>
      <c r="B63" s="1020">
        <v>45710.644970000001</v>
      </c>
      <c r="C63" s="1020">
        <v>71004.660430000004</v>
      </c>
      <c r="D63" s="1020">
        <v>235006.15088999999</v>
      </c>
      <c r="E63" s="1020">
        <v>40524.657899999998</v>
      </c>
      <c r="F63" s="1020">
        <v>15143.150659999999</v>
      </c>
      <c r="G63" s="1020">
        <v>44848.612390000002</v>
      </c>
      <c r="H63" s="1020">
        <v>223790.51462999999</v>
      </c>
      <c r="I63" s="1020">
        <v>8495.6380900000004</v>
      </c>
      <c r="J63" s="1020">
        <v>8676.4968100000006</v>
      </c>
      <c r="K63" s="1020">
        <v>693200.52677</v>
      </c>
    </row>
    <row r="64" spans="1:11" ht="15" customHeight="1">
      <c r="A64" s="1017" t="s">
        <v>1234</v>
      </c>
      <c r="B64" s="1020">
        <v>204108.54333000001</v>
      </c>
      <c r="C64" s="1020">
        <v>528293.32045</v>
      </c>
      <c r="D64" s="1020">
        <v>195970.98879</v>
      </c>
      <c r="E64" s="1020">
        <v>157833.54486000002</v>
      </c>
      <c r="F64" s="1020">
        <v>150565.37965000002</v>
      </c>
      <c r="G64" s="1020">
        <v>124151.40343000001</v>
      </c>
      <c r="H64" s="1020">
        <v>376683.72125</v>
      </c>
      <c r="I64" s="1020">
        <v>154384.91353999998</v>
      </c>
      <c r="J64" s="1020">
        <v>22965.489960000003</v>
      </c>
      <c r="K64" s="1020">
        <v>1914957.3052599998</v>
      </c>
    </row>
    <row r="65" spans="1:11" ht="15" customHeight="1">
      <c r="A65" s="1017" t="s">
        <v>1235</v>
      </c>
      <c r="B65" s="1020">
        <v>29814.470410000002</v>
      </c>
      <c r="C65" s="1020">
        <v>805213.59311999998</v>
      </c>
      <c r="D65" s="1020">
        <v>35468.493820000003</v>
      </c>
      <c r="E65" s="1020">
        <v>81485.169500000004</v>
      </c>
      <c r="F65" s="1020">
        <v>42877.634210000004</v>
      </c>
      <c r="G65" s="1020">
        <v>7348.8278200000004</v>
      </c>
      <c r="H65" s="1020">
        <v>17480.732260000001</v>
      </c>
      <c r="I65" s="1020">
        <v>83309.674109999993</v>
      </c>
      <c r="J65" s="1020">
        <v>0</v>
      </c>
      <c r="K65" s="1020">
        <v>1102998.5952499998</v>
      </c>
    </row>
    <row r="66" spans="1:11" ht="15" customHeight="1">
      <c r="A66" s="1017" t="s">
        <v>1236</v>
      </c>
      <c r="B66" s="1020">
        <v>0</v>
      </c>
      <c r="C66" s="1020">
        <v>0</v>
      </c>
      <c r="D66" s="1020">
        <v>0</v>
      </c>
      <c r="E66" s="1020">
        <v>0</v>
      </c>
      <c r="F66" s="1020">
        <v>0</v>
      </c>
      <c r="G66" s="1020">
        <v>3317.8242099999998</v>
      </c>
      <c r="H66" s="1020">
        <v>62406.451240000002</v>
      </c>
      <c r="I66" s="1020">
        <v>0</v>
      </c>
      <c r="J66" s="1020">
        <v>0</v>
      </c>
      <c r="K66" s="1020">
        <v>65724.275450000001</v>
      </c>
    </row>
    <row r="67" spans="1:11" ht="15" customHeight="1">
      <c r="A67" s="1017" t="s">
        <v>1237</v>
      </c>
      <c r="B67" s="1020">
        <v>10108.551710000002</v>
      </c>
      <c r="C67" s="1020">
        <v>8044.8910099999994</v>
      </c>
      <c r="D67" s="1020">
        <v>125113.70228</v>
      </c>
      <c r="E67" s="1020">
        <v>26250.318420000003</v>
      </c>
      <c r="F67" s="1020">
        <v>20865.932960000002</v>
      </c>
      <c r="G67" s="1020">
        <v>14446.217369999998</v>
      </c>
      <c r="H67" s="1020">
        <v>67667.192559999996</v>
      </c>
      <c r="I67" s="1020">
        <v>0</v>
      </c>
      <c r="J67" s="1020">
        <v>0</v>
      </c>
      <c r="K67" s="1020">
        <v>272496.80631000001</v>
      </c>
    </row>
    <row r="68" spans="1:11" ht="15" customHeight="1">
      <c r="A68" s="1017" t="s">
        <v>1238</v>
      </c>
      <c r="B68" s="1020">
        <v>32749.481660000001</v>
      </c>
      <c r="C68" s="1020">
        <v>27082.507750000001</v>
      </c>
      <c r="D68" s="1020">
        <v>27941.01153</v>
      </c>
      <c r="E68" s="1020">
        <v>67829.506040000007</v>
      </c>
      <c r="F68" s="1020">
        <v>36158.344830000002</v>
      </c>
      <c r="G68" s="1020">
        <v>56508.065430000002</v>
      </c>
      <c r="H68" s="1020">
        <v>26087.816750000002</v>
      </c>
      <c r="I68" s="1020">
        <v>3412.1299199999999</v>
      </c>
      <c r="J68" s="1020">
        <v>22248.72265</v>
      </c>
      <c r="K68" s="1020">
        <v>300017.58656000003</v>
      </c>
    </row>
    <row r="69" spans="1:11" ht="15" customHeight="1">
      <c r="A69" s="1017" t="s">
        <v>1239</v>
      </c>
      <c r="B69" s="1020">
        <v>0</v>
      </c>
      <c r="C69" s="1020">
        <v>31331.85641</v>
      </c>
      <c r="D69" s="1020">
        <v>0</v>
      </c>
      <c r="E69" s="1020">
        <v>0</v>
      </c>
      <c r="F69" s="1020">
        <v>0</v>
      </c>
      <c r="G69" s="1020">
        <v>0</v>
      </c>
      <c r="H69" s="1020">
        <v>0</v>
      </c>
      <c r="I69" s="1020">
        <v>0</v>
      </c>
      <c r="J69" s="1020">
        <v>0</v>
      </c>
      <c r="K69" s="1020">
        <v>31331.85641</v>
      </c>
    </row>
    <row r="70" spans="1:11" ht="15" customHeight="1">
      <c r="A70" s="1017" t="s">
        <v>1385</v>
      </c>
      <c r="B70" s="1020">
        <v>24026.483350000002</v>
      </c>
      <c r="C70" s="1020">
        <v>123356.6373</v>
      </c>
      <c r="D70" s="1020">
        <v>75421.967420000001</v>
      </c>
      <c r="E70" s="1020">
        <v>93555.953299999994</v>
      </c>
      <c r="F70" s="1020">
        <v>26319.47869</v>
      </c>
      <c r="G70" s="1020">
        <v>36399.234100000001</v>
      </c>
      <c r="H70" s="1020">
        <v>145932.77653</v>
      </c>
      <c r="I70" s="1020">
        <v>48388.883270000006</v>
      </c>
      <c r="J70" s="1020">
        <v>8824.5655200000001</v>
      </c>
      <c r="K70" s="1020">
        <v>582225.97947999998</v>
      </c>
    </row>
    <row r="71" spans="1:11" ht="15" customHeight="1">
      <c r="A71" s="1017" t="s">
        <v>879</v>
      </c>
      <c r="B71" s="1020">
        <v>346518.17543</v>
      </c>
      <c r="C71" s="1020">
        <v>1594327.4664700001</v>
      </c>
      <c r="D71" s="1020">
        <v>694922.31472999998</v>
      </c>
      <c r="E71" s="1020">
        <v>467479.15002</v>
      </c>
      <c r="F71" s="1020">
        <v>291929.92099999997</v>
      </c>
      <c r="G71" s="1020">
        <v>287020.18475000001</v>
      </c>
      <c r="H71" s="1020">
        <v>920049.20522</v>
      </c>
      <c r="I71" s="1020">
        <v>297991.23892999999</v>
      </c>
      <c r="J71" s="1020">
        <v>62715.274939999996</v>
      </c>
      <c r="K71" s="1020">
        <v>4962952.9314900003</v>
      </c>
    </row>
    <row r="72" spans="1:11" ht="15" customHeight="1">
      <c r="A72" s="1015" t="s">
        <v>1289</v>
      </c>
      <c r="B72" s="1023"/>
      <c r="C72" s="1023"/>
      <c r="D72" s="1023"/>
      <c r="E72" s="1023"/>
      <c r="F72" s="1023"/>
      <c r="G72" s="1023"/>
      <c r="H72" s="1023"/>
      <c r="I72" s="1023"/>
      <c r="J72" s="1023"/>
      <c r="K72" s="1022"/>
    </row>
    <row r="73" spans="1:11" ht="15" customHeight="1">
      <c r="A73" s="1017" t="s">
        <v>289</v>
      </c>
      <c r="B73" s="1020">
        <v>1086581.25975</v>
      </c>
      <c r="C73" s="1020">
        <v>4115118.3555300003</v>
      </c>
      <c r="D73" s="1020">
        <v>3528897.7875300003</v>
      </c>
      <c r="E73" s="1020">
        <v>486657.61208999995</v>
      </c>
      <c r="F73" s="1020">
        <v>617446.94759</v>
      </c>
      <c r="G73" s="1020">
        <v>797684.71032000007</v>
      </c>
      <c r="H73" s="1020">
        <v>5654209.0457700007</v>
      </c>
      <c r="I73" s="1020">
        <v>589609.53885999997</v>
      </c>
      <c r="J73" s="1020">
        <v>299429.93452000001</v>
      </c>
      <c r="K73" s="1020">
        <v>17175635.19196</v>
      </c>
    </row>
    <row r="74" spans="1:11" ht="15" customHeight="1">
      <c r="A74" s="1017" t="s">
        <v>879</v>
      </c>
      <c r="B74" s="1020">
        <v>1086581.25975</v>
      </c>
      <c r="C74" s="1020">
        <v>4115118.3555300003</v>
      </c>
      <c r="D74" s="1020">
        <v>3528897.7875300003</v>
      </c>
      <c r="E74" s="1020">
        <v>486657.61208999995</v>
      </c>
      <c r="F74" s="1020">
        <v>617446.94759</v>
      </c>
      <c r="G74" s="1020">
        <v>797684.71032000007</v>
      </c>
      <c r="H74" s="1020">
        <v>5654209.0457700007</v>
      </c>
      <c r="I74" s="1020">
        <v>589609.53885999997</v>
      </c>
      <c r="J74" s="1020">
        <v>299429.93452000001</v>
      </c>
      <c r="K74" s="1020">
        <v>17175635.19196</v>
      </c>
    </row>
    <row r="75" spans="1:11" ht="15" customHeight="1">
      <c r="A75" s="1025" t="s">
        <v>1290</v>
      </c>
      <c r="B75" s="1025"/>
      <c r="C75" s="1025"/>
      <c r="D75" s="1025"/>
      <c r="E75" s="1025"/>
      <c r="F75" s="1025"/>
      <c r="G75" s="1025"/>
      <c r="H75" s="1025"/>
      <c r="I75" s="1025"/>
      <c r="J75" s="1025"/>
      <c r="K75" s="1025"/>
    </row>
    <row r="76" spans="1:11" ht="15" customHeight="1">
      <c r="A76" s="909" t="s">
        <v>872</v>
      </c>
      <c r="B76" s="909">
        <v>95560.305829999998</v>
      </c>
      <c r="C76" s="909">
        <v>198867.42003999991</v>
      </c>
      <c r="D76" s="909">
        <v>151796.10030000011</v>
      </c>
      <c r="E76" s="909">
        <v>44224.171379999985</v>
      </c>
      <c r="F76" s="909">
        <v>59017.684680000013</v>
      </c>
      <c r="G76" s="909">
        <v>57819.70891999999</v>
      </c>
      <c r="H76" s="909">
        <v>635877.17714000004</v>
      </c>
      <c r="I76" s="909">
        <v>59606.97077</v>
      </c>
      <c r="J76" s="909">
        <v>0</v>
      </c>
      <c r="K76" s="909">
        <v>1302769.5390600001</v>
      </c>
    </row>
    <row r="77" spans="1:11" ht="15" customHeight="1">
      <c r="A77" s="909" t="s">
        <v>879</v>
      </c>
      <c r="B77" s="909">
        <v>95560.305829999998</v>
      </c>
      <c r="C77" s="909">
        <v>198867.42003999991</v>
      </c>
      <c r="D77" s="909">
        <v>151796.10030000011</v>
      </c>
      <c r="E77" s="909">
        <v>44224.171379999985</v>
      </c>
      <c r="F77" s="909">
        <v>59017.684680000013</v>
      </c>
      <c r="G77" s="909">
        <v>57819.70891999999</v>
      </c>
      <c r="H77" s="909">
        <v>635877.17714000004</v>
      </c>
      <c r="I77" s="909">
        <v>59606.97077</v>
      </c>
      <c r="J77" s="909">
        <v>0</v>
      </c>
      <c r="K77" s="909">
        <v>1302769.5390600001</v>
      </c>
    </row>
    <row r="78" spans="1:11" ht="15" customHeight="1">
      <c r="A78" s="1025" t="s">
        <v>6</v>
      </c>
      <c r="B78" s="1022">
        <v>7185530.7208900005</v>
      </c>
      <c r="C78" s="1022">
        <v>42370488.4362</v>
      </c>
      <c r="D78" s="1022">
        <v>31301108.738030002</v>
      </c>
      <c r="E78" s="1022">
        <v>4708537.1529900003</v>
      </c>
      <c r="F78" s="1022">
        <v>4462642.2998900004</v>
      </c>
      <c r="G78" s="1022">
        <v>7012729.6593300011</v>
      </c>
      <c r="H78" s="1022">
        <v>70174332.858359993</v>
      </c>
      <c r="I78" s="1022">
        <v>3939859.2920400002</v>
      </c>
      <c r="J78" s="1022">
        <v>1129364.2212100001</v>
      </c>
      <c r="K78" s="1022">
        <v>172284593.37893999</v>
      </c>
    </row>
  </sheetData>
  <mergeCells count="4">
    <mergeCell ref="A1:K1"/>
    <mergeCell ref="A2:K2"/>
    <mergeCell ref="A4:K4"/>
    <mergeCell ref="A3:K3"/>
  </mergeCells>
  <conditionalFormatting sqref="K36:K61">
    <cfRule type="expression" dxfId="1" priority="4" stopIfTrue="1">
      <formula>OR(A36="BANCOS",A36="MUTUALES", A36="FFP", A36="COOPERATIVAS", A36="TOTAL")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0"/>
  <sheetViews>
    <sheetView showGridLines="0" workbookViewId="0">
      <selection sqref="A1:F1"/>
    </sheetView>
  </sheetViews>
  <sheetFormatPr defaultColWidth="15.7109375" defaultRowHeight="15" customHeight="1"/>
  <cols>
    <col min="1" max="1" width="84.7109375" style="35" customWidth="1"/>
    <col min="2" max="3" width="14.85546875" style="322" bestFit="1" customWidth="1"/>
    <col min="4" max="4" width="11.140625" style="322" customWidth="1"/>
    <col min="5" max="5" width="10.28515625" style="322" bestFit="1" customWidth="1"/>
    <col min="6" max="6" width="14.85546875" style="322" bestFit="1" customWidth="1"/>
    <col min="7" max="7" width="15.7109375" style="39"/>
    <col min="8" max="16384" width="15.7109375" style="322"/>
  </cols>
  <sheetData>
    <row r="1" spans="1:7" s="29" customFormat="1" ht="24" customHeight="1">
      <c r="A1" s="1268" t="s">
        <v>980</v>
      </c>
      <c r="B1" s="1268"/>
      <c r="C1" s="1268"/>
      <c r="D1" s="1268"/>
      <c r="E1" s="1268"/>
      <c r="F1" s="1268"/>
    </row>
    <row r="2" spans="1:7" s="30" customFormat="1" ht="24" customHeight="1">
      <c r="A2" s="1268" t="s">
        <v>1119</v>
      </c>
      <c r="B2" s="1268"/>
      <c r="C2" s="1268"/>
      <c r="D2" s="1268"/>
      <c r="E2" s="1268"/>
      <c r="F2" s="1268"/>
    </row>
    <row r="3" spans="1:7" ht="24" customHeight="1">
      <c r="A3" s="1268" t="s">
        <v>1492</v>
      </c>
      <c r="B3" s="1268"/>
      <c r="C3" s="1268"/>
      <c r="D3" s="1268"/>
      <c r="E3" s="1268"/>
      <c r="F3" s="1268"/>
      <c r="G3" s="322"/>
    </row>
    <row r="4" spans="1:7" ht="24" customHeight="1" thickBot="1">
      <c r="A4" s="1273" t="s">
        <v>1216</v>
      </c>
      <c r="B4" s="1273"/>
      <c r="C4" s="1273"/>
      <c r="D4" s="1273"/>
      <c r="E4" s="1273"/>
      <c r="F4" s="1273"/>
      <c r="G4" s="322"/>
    </row>
    <row r="5" spans="1:7" ht="15" customHeight="1" thickTop="1" thickBot="1">
      <c r="A5" s="1028"/>
      <c r="B5" s="1029" t="s">
        <v>2</v>
      </c>
      <c r="C5" s="1029" t="s">
        <v>3</v>
      </c>
      <c r="D5" s="1029" t="s">
        <v>4</v>
      </c>
      <c r="E5" s="1029" t="s">
        <v>5</v>
      </c>
      <c r="F5" s="1029" t="s">
        <v>6</v>
      </c>
      <c r="G5" s="322"/>
    </row>
    <row r="6" spans="1:7" ht="15" customHeight="1" thickTop="1" thickBot="1">
      <c r="A6" s="1031" t="s">
        <v>7</v>
      </c>
      <c r="B6" s="1032">
        <v>189681626.03055999</v>
      </c>
      <c r="C6" s="1032">
        <v>22861471.933800001</v>
      </c>
      <c r="D6" s="1032">
        <v>2680.1869500000003</v>
      </c>
      <c r="E6" s="1032">
        <v>159049.38647999999</v>
      </c>
      <c r="F6" s="1032">
        <v>212704827.53779</v>
      </c>
      <c r="G6" s="265"/>
    </row>
    <row r="7" spans="1:7" ht="15" customHeight="1" thickTop="1" thickBot="1">
      <c r="A7" s="1033" t="s">
        <v>8</v>
      </c>
      <c r="B7" s="1034">
        <v>14770543.747459998</v>
      </c>
      <c r="C7" s="1034">
        <v>5789089.6309599997</v>
      </c>
      <c r="D7" s="1034">
        <v>2122.7617700000001</v>
      </c>
      <c r="E7" s="1034">
        <v>92646.19690000001</v>
      </c>
      <c r="F7" s="1034">
        <v>20654402.337090001</v>
      </c>
      <c r="G7" s="265"/>
    </row>
    <row r="8" spans="1:7" ht="15" customHeight="1" thickTop="1">
      <c r="A8" s="1035" t="s">
        <v>9</v>
      </c>
      <c r="B8" s="1036">
        <v>7396020.1933900006</v>
      </c>
      <c r="C8" s="1036">
        <v>1706057.54501</v>
      </c>
      <c r="D8" s="1036">
        <v>0</v>
      </c>
      <c r="E8" s="1036">
        <v>0</v>
      </c>
      <c r="F8" s="1036">
        <v>9102077.7383999992</v>
      </c>
      <c r="G8" s="265"/>
    </row>
    <row r="9" spans="1:7" ht="15" customHeight="1">
      <c r="A9" s="1035" t="s">
        <v>10</v>
      </c>
      <c r="B9" s="1036">
        <v>7238196.6878199996</v>
      </c>
      <c r="C9" s="1036">
        <v>3044080.7482800004</v>
      </c>
      <c r="D9" s="1036">
        <v>2122.7617700000001</v>
      </c>
      <c r="E9" s="1036">
        <v>92646.19690000001</v>
      </c>
      <c r="F9" s="1036">
        <v>10377046.39477</v>
      </c>
      <c r="G9" s="265"/>
    </row>
    <row r="10" spans="1:7" ht="15" customHeight="1">
      <c r="A10" s="1035" t="s">
        <v>11</v>
      </c>
      <c r="B10" s="1036">
        <v>52274.905960000004</v>
      </c>
      <c r="C10" s="1036">
        <v>49547.968229999999</v>
      </c>
      <c r="D10" s="1036">
        <v>0</v>
      </c>
      <c r="E10" s="1036">
        <v>0</v>
      </c>
      <c r="F10" s="1036">
        <v>101822.87419</v>
      </c>
      <c r="G10" s="265"/>
    </row>
    <row r="11" spans="1:7" ht="15" customHeight="1">
      <c r="A11" s="1035" t="s">
        <v>12</v>
      </c>
      <c r="B11" s="1036">
        <v>0</v>
      </c>
      <c r="C11" s="1036">
        <v>2188.8732500000001</v>
      </c>
      <c r="D11" s="1036">
        <v>0</v>
      </c>
      <c r="E11" s="1036">
        <v>0</v>
      </c>
      <c r="F11" s="1036">
        <v>2188.8732500000001</v>
      </c>
      <c r="G11" s="265"/>
    </row>
    <row r="12" spans="1:7" ht="15" customHeight="1">
      <c r="A12" s="1035" t="s">
        <v>13</v>
      </c>
      <c r="B12" s="1036">
        <v>0</v>
      </c>
      <c r="C12" s="1036">
        <v>979646.66726000002</v>
      </c>
      <c r="D12" s="1036">
        <v>0</v>
      </c>
      <c r="E12" s="1036">
        <v>0</v>
      </c>
      <c r="F12" s="1036">
        <v>979646.66726000002</v>
      </c>
      <c r="G12" s="265"/>
    </row>
    <row r="13" spans="1:7" ht="15" customHeight="1">
      <c r="A13" s="1035" t="s">
        <v>14</v>
      </c>
      <c r="B13" s="1036">
        <v>91338.490969999999</v>
      </c>
      <c r="C13" s="1036">
        <v>7876.1716299999998</v>
      </c>
      <c r="D13" s="1036">
        <v>0</v>
      </c>
      <c r="E13" s="1036">
        <v>0</v>
      </c>
      <c r="F13" s="1036">
        <v>99214.662599999996</v>
      </c>
      <c r="G13" s="265"/>
    </row>
    <row r="14" spans="1:7" ht="15" customHeight="1">
      <c r="A14" s="1035" t="s">
        <v>15</v>
      </c>
      <c r="B14" s="1036">
        <v>0</v>
      </c>
      <c r="C14" s="1036">
        <v>0</v>
      </c>
      <c r="D14" s="1036">
        <v>0</v>
      </c>
      <c r="E14" s="1036">
        <v>0</v>
      </c>
      <c r="F14" s="1036">
        <v>0</v>
      </c>
      <c r="G14" s="265"/>
    </row>
    <row r="15" spans="1:7" ht="15" customHeight="1" thickBot="1">
      <c r="A15" s="1035" t="s">
        <v>16</v>
      </c>
      <c r="B15" s="1036">
        <v>-7286.5306799999998</v>
      </c>
      <c r="C15" s="1036">
        <v>-308.34270000000004</v>
      </c>
      <c r="D15" s="1036">
        <v>0</v>
      </c>
      <c r="E15" s="1036">
        <v>0</v>
      </c>
      <c r="F15" s="1036">
        <v>-7594.87338</v>
      </c>
      <c r="G15" s="265"/>
    </row>
    <row r="16" spans="1:7" ht="15" customHeight="1" thickTop="1" thickBot="1">
      <c r="A16" s="1033" t="s">
        <v>17</v>
      </c>
      <c r="B16" s="1034">
        <v>18789317.441229999</v>
      </c>
      <c r="C16" s="1034">
        <v>10606173.229360001</v>
      </c>
      <c r="D16" s="1034">
        <v>48.967889999999997</v>
      </c>
      <c r="E16" s="1034">
        <v>65735.557659999991</v>
      </c>
      <c r="F16" s="1034">
        <v>29461275.196139999</v>
      </c>
      <c r="G16" s="265"/>
    </row>
    <row r="17" spans="1:7" ht="15" customHeight="1" thickTop="1">
      <c r="A17" s="1035" t="s">
        <v>18</v>
      </c>
      <c r="B17" s="1036">
        <v>221475.84497999999</v>
      </c>
      <c r="C17" s="1036">
        <v>0</v>
      </c>
      <c r="D17" s="1036">
        <v>0</v>
      </c>
      <c r="E17" s="1036">
        <v>0</v>
      </c>
      <c r="F17" s="1036">
        <v>221475.84497999999</v>
      </c>
      <c r="G17" s="265"/>
    </row>
    <row r="18" spans="1:7" ht="15" customHeight="1">
      <c r="A18" s="1035" t="s">
        <v>19</v>
      </c>
      <c r="B18" s="1036">
        <v>8959286.6497399993</v>
      </c>
      <c r="C18" s="1036">
        <v>320588.42883999995</v>
      </c>
      <c r="D18" s="1036">
        <v>0</v>
      </c>
      <c r="E18" s="1036">
        <v>0</v>
      </c>
      <c r="F18" s="1036">
        <v>9279875.0785799995</v>
      </c>
      <c r="G18" s="265"/>
    </row>
    <row r="19" spans="1:7" ht="15" customHeight="1">
      <c r="A19" s="1035" t="s">
        <v>20</v>
      </c>
      <c r="B19" s="1036">
        <v>0</v>
      </c>
      <c r="C19" s="1036">
        <v>993358.77316999994</v>
      </c>
      <c r="D19" s="1036">
        <v>0</v>
      </c>
      <c r="E19" s="1036">
        <v>0</v>
      </c>
      <c r="F19" s="1036">
        <v>993358.77316999994</v>
      </c>
      <c r="G19" s="265"/>
    </row>
    <row r="20" spans="1:7" ht="15" customHeight="1">
      <c r="A20" s="1035" t="s">
        <v>21</v>
      </c>
      <c r="B20" s="1036">
        <v>83111.637620000009</v>
      </c>
      <c r="C20" s="1036">
        <v>1333621.3134300001</v>
      </c>
      <c r="D20" s="1036">
        <v>0</v>
      </c>
      <c r="E20" s="1036">
        <v>0</v>
      </c>
      <c r="F20" s="1036">
        <v>1416732.95105</v>
      </c>
      <c r="G20" s="265"/>
    </row>
    <row r="21" spans="1:7" ht="15" customHeight="1">
      <c r="A21" s="1035" t="s">
        <v>22</v>
      </c>
      <c r="B21" s="1036">
        <v>2686938.7250199998</v>
      </c>
      <c r="C21" s="1036">
        <v>1157106.7539000001</v>
      </c>
      <c r="D21" s="1036">
        <v>0</v>
      </c>
      <c r="E21" s="1036">
        <v>29892.004629999999</v>
      </c>
      <c r="F21" s="1036">
        <v>3873937.48355</v>
      </c>
      <c r="G21" s="265"/>
    </row>
    <row r="22" spans="1:7" ht="15" customHeight="1">
      <c r="A22" s="1035" t="s">
        <v>23</v>
      </c>
      <c r="B22" s="1036">
        <v>6424995.3276000004</v>
      </c>
      <c r="C22" s="1036">
        <v>6815978.7089</v>
      </c>
      <c r="D22" s="1036">
        <v>48.967889999999997</v>
      </c>
      <c r="E22" s="1036">
        <v>35843.196729999996</v>
      </c>
      <c r="F22" s="1036">
        <v>13276866.20112</v>
      </c>
      <c r="G22" s="265"/>
    </row>
    <row r="23" spans="1:7" ht="15" customHeight="1">
      <c r="A23" s="1035" t="s">
        <v>24</v>
      </c>
      <c r="B23" s="1036">
        <v>429078.07133000001</v>
      </c>
      <c r="C23" s="1036">
        <v>38329.379329999996</v>
      </c>
      <c r="D23" s="1036">
        <v>0</v>
      </c>
      <c r="E23" s="1036">
        <v>0.35630000000000001</v>
      </c>
      <c r="F23" s="1036">
        <v>467407.80695999996</v>
      </c>
      <c r="G23" s="265"/>
    </row>
    <row r="24" spans="1:7" ht="15" customHeight="1" thickBot="1">
      <c r="A24" s="1035" t="s">
        <v>25</v>
      </c>
      <c r="B24" s="1036">
        <v>-15568.815060000001</v>
      </c>
      <c r="C24" s="1036">
        <v>-52810.128210000003</v>
      </c>
      <c r="D24" s="1036">
        <v>0</v>
      </c>
      <c r="E24" s="1036">
        <v>0</v>
      </c>
      <c r="F24" s="1036">
        <v>-68378.943269999989</v>
      </c>
      <c r="G24" s="265"/>
    </row>
    <row r="25" spans="1:7" ht="15" customHeight="1" thickTop="1" thickBot="1">
      <c r="A25" s="1033" t="s">
        <v>26</v>
      </c>
      <c r="B25" s="1034">
        <v>148679919.44606</v>
      </c>
      <c r="C25" s="1034">
        <v>1040667.49821</v>
      </c>
      <c r="D25" s="1034">
        <v>508.19585999999998</v>
      </c>
      <c r="E25" s="1034">
        <v>665.74721999999997</v>
      </c>
      <c r="F25" s="1034">
        <v>149721760.88734999</v>
      </c>
      <c r="G25" s="265"/>
    </row>
    <row r="26" spans="1:7" ht="15" customHeight="1" thickTop="1">
      <c r="A26" s="1037" t="s">
        <v>27</v>
      </c>
      <c r="B26" s="1036">
        <v>148365668.62090001</v>
      </c>
      <c r="C26" s="1036">
        <v>1264379.5428299999</v>
      </c>
      <c r="D26" s="1036">
        <v>0</v>
      </c>
      <c r="E26" s="1036">
        <v>578.71953000000008</v>
      </c>
      <c r="F26" s="1036">
        <v>149630626.88326001</v>
      </c>
      <c r="G26" s="265"/>
    </row>
    <row r="27" spans="1:7" ht="15" customHeight="1">
      <c r="A27" s="1035" t="s">
        <v>28</v>
      </c>
      <c r="B27" s="1036">
        <v>144791103.44218999</v>
      </c>
      <c r="C27" s="1036">
        <v>1200349.0800099999</v>
      </c>
      <c r="D27" s="1036">
        <v>0</v>
      </c>
      <c r="E27" s="1036">
        <v>578.71953000000008</v>
      </c>
      <c r="F27" s="1036">
        <v>145992031.24173</v>
      </c>
      <c r="G27" s="265"/>
    </row>
    <row r="28" spans="1:7" ht="15" customHeight="1">
      <c r="A28" s="1035" t="s">
        <v>29</v>
      </c>
      <c r="B28" s="1036">
        <v>3574336.9167399998</v>
      </c>
      <c r="C28" s="1036">
        <v>63573.212200000002</v>
      </c>
      <c r="D28" s="1036">
        <v>0</v>
      </c>
      <c r="E28" s="1036">
        <v>0</v>
      </c>
      <c r="F28" s="1036">
        <v>3637910.1289400002</v>
      </c>
      <c r="G28" s="265"/>
    </row>
    <row r="29" spans="1:7" ht="15" customHeight="1">
      <c r="A29" s="1035" t="s">
        <v>30</v>
      </c>
      <c r="B29" s="1036">
        <v>228.26196999999999</v>
      </c>
      <c r="C29" s="1036">
        <v>457.25061999999997</v>
      </c>
      <c r="D29" s="1036">
        <v>0</v>
      </c>
      <c r="E29" s="1036">
        <v>0</v>
      </c>
      <c r="F29" s="1036">
        <v>685.51258999999993</v>
      </c>
      <c r="G29" s="265"/>
    </row>
    <row r="30" spans="1:7" ht="15" customHeight="1">
      <c r="A30" s="1037" t="s">
        <v>31</v>
      </c>
      <c r="B30" s="1036">
        <v>853853.27892999991</v>
      </c>
      <c r="C30" s="1036">
        <v>18525.252329999999</v>
      </c>
      <c r="D30" s="1036">
        <v>0</v>
      </c>
      <c r="E30" s="1036">
        <v>0</v>
      </c>
      <c r="F30" s="1036">
        <v>872378.53125999996</v>
      </c>
      <c r="G30" s="265"/>
    </row>
    <row r="31" spans="1:7" ht="15" customHeight="1">
      <c r="A31" s="1035" t="s">
        <v>32</v>
      </c>
      <c r="B31" s="1036">
        <v>674704.45814</v>
      </c>
      <c r="C31" s="1036">
        <v>16812.92699</v>
      </c>
      <c r="D31" s="1036">
        <v>0</v>
      </c>
      <c r="E31" s="1036">
        <v>0</v>
      </c>
      <c r="F31" s="1036">
        <v>691517.38512999995</v>
      </c>
      <c r="G31" s="265"/>
    </row>
    <row r="32" spans="1:7" ht="15" customHeight="1">
      <c r="A32" s="1035" t="s">
        <v>33</v>
      </c>
      <c r="B32" s="1036">
        <v>179126.40752000001</v>
      </c>
      <c r="C32" s="1036">
        <v>1712.3253400000001</v>
      </c>
      <c r="D32" s="1036">
        <v>0</v>
      </c>
      <c r="E32" s="1036">
        <v>0</v>
      </c>
      <c r="F32" s="1036">
        <v>180838.73286000002</v>
      </c>
      <c r="G32" s="265"/>
    </row>
    <row r="33" spans="1:7" ht="15" customHeight="1">
      <c r="A33" s="1038" t="s">
        <v>34</v>
      </c>
      <c r="B33" s="1036">
        <v>22.413270000000001</v>
      </c>
      <c r="C33" s="1036">
        <v>0</v>
      </c>
      <c r="D33" s="1036">
        <v>0</v>
      </c>
      <c r="E33" s="1036">
        <v>0</v>
      </c>
      <c r="F33" s="1036">
        <v>22.413270000000001</v>
      </c>
      <c r="G33" s="265"/>
    </row>
    <row r="34" spans="1:7" ht="15" customHeight="1">
      <c r="A34" s="1037" t="s">
        <v>35</v>
      </c>
      <c r="B34" s="1036">
        <v>1730864.84678</v>
      </c>
      <c r="C34" s="1036">
        <v>186976.29386000001</v>
      </c>
      <c r="D34" s="1036">
        <v>1016.3918199999999</v>
      </c>
      <c r="E34" s="1036">
        <v>2646.2487000000001</v>
      </c>
      <c r="F34" s="1036">
        <v>1921503.78116</v>
      </c>
      <c r="G34" s="265"/>
    </row>
    <row r="35" spans="1:7" ht="15" customHeight="1">
      <c r="A35" s="1035" t="s">
        <v>36</v>
      </c>
      <c r="B35" s="1036">
        <v>1464700.26865</v>
      </c>
      <c r="C35" s="1036">
        <v>108489.62796</v>
      </c>
      <c r="D35" s="1036">
        <v>228.27523000000002</v>
      </c>
      <c r="E35" s="1036">
        <v>2646.2487000000001</v>
      </c>
      <c r="F35" s="1036">
        <v>1576064.4205399998</v>
      </c>
      <c r="G35" s="265"/>
    </row>
    <row r="36" spans="1:7" ht="15" customHeight="1">
      <c r="A36" s="1035" t="s">
        <v>37</v>
      </c>
      <c r="B36" s="1036">
        <v>265949.58415000001</v>
      </c>
      <c r="C36" s="1036">
        <v>57921.624329999999</v>
      </c>
      <c r="D36" s="1036">
        <v>788.11658999999997</v>
      </c>
      <c r="E36" s="1036">
        <v>0</v>
      </c>
      <c r="F36" s="1036">
        <v>324659.32507000002</v>
      </c>
      <c r="G36" s="265"/>
    </row>
    <row r="37" spans="1:7" ht="15" customHeight="1">
      <c r="A37" s="1035" t="s">
        <v>38</v>
      </c>
      <c r="B37" s="1036">
        <v>214.99398000000002</v>
      </c>
      <c r="C37" s="1036">
        <v>20565.041570000001</v>
      </c>
      <c r="D37" s="1036">
        <v>0</v>
      </c>
      <c r="E37" s="1036">
        <v>0</v>
      </c>
      <c r="F37" s="1036">
        <v>20780.035550000001</v>
      </c>
      <c r="G37" s="265"/>
    </row>
    <row r="38" spans="1:7" ht="15" customHeight="1">
      <c r="A38" s="1037" t="s">
        <v>39</v>
      </c>
      <c r="B38" s="1036">
        <v>1234714.7178800001</v>
      </c>
      <c r="C38" s="1036">
        <v>6478.7730000000001</v>
      </c>
      <c r="D38" s="1036">
        <v>0</v>
      </c>
      <c r="E38" s="1036">
        <v>1.39073</v>
      </c>
      <c r="F38" s="1036">
        <v>1241194.8816099998</v>
      </c>
      <c r="G38" s="265"/>
    </row>
    <row r="39" spans="1:7" ht="15" customHeight="1">
      <c r="A39" s="1038" t="s">
        <v>40</v>
      </c>
      <c r="B39" s="1036">
        <v>1196981.5535599999</v>
      </c>
      <c r="C39" s="1036">
        <v>6015.5564800000002</v>
      </c>
      <c r="D39" s="1036">
        <v>0</v>
      </c>
      <c r="E39" s="1036">
        <v>1.39073</v>
      </c>
      <c r="F39" s="1036">
        <v>1202998.50077</v>
      </c>
      <c r="G39" s="265"/>
    </row>
    <row r="40" spans="1:7" ht="15" customHeight="1">
      <c r="A40" s="1035" t="s">
        <v>41</v>
      </c>
      <c r="B40" s="1036">
        <v>33330.397449999997</v>
      </c>
      <c r="C40" s="1036">
        <v>398.61705000000001</v>
      </c>
      <c r="D40" s="1036">
        <v>0</v>
      </c>
      <c r="E40" s="1036">
        <v>0</v>
      </c>
      <c r="F40" s="1036">
        <v>33729.014499999997</v>
      </c>
      <c r="G40" s="265"/>
    </row>
    <row r="41" spans="1:7" ht="15" customHeight="1">
      <c r="A41" s="1035" t="s">
        <v>42</v>
      </c>
      <c r="B41" s="1036">
        <v>2820.4923399999998</v>
      </c>
      <c r="C41" s="1036">
        <v>56.52319</v>
      </c>
      <c r="D41" s="1036">
        <v>0</v>
      </c>
      <c r="E41" s="1036">
        <v>0</v>
      </c>
      <c r="F41" s="1036">
        <v>2877.0155299999997</v>
      </c>
      <c r="G41" s="265"/>
    </row>
    <row r="42" spans="1:7" ht="15" customHeight="1">
      <c r="A42" s="1035" t="s">
        <v>43</v>
      </c>
      <c r="B42" s="1036">
        <v>1576.09132</v>
      </c>
      <c r="C42" s="1036">
        <v>8.0762800000000006</v>
      </c>
      <c r="D42" s="1036">
        <v>0</v>
      </c>
      <c r="E42" s="1036">
        <v>0</v>
      </c>
      <c r="F42" s="1036">
        <v>1584.1676</v>
      </c>
      <c r="G42" s="265"/>
    </row>
    <row r="43" spans="1:7" ht="15" customHeight="1">
      <c r="A43" s="1035" t="s">
        <v>44</v>
      </c>
      <c r="B43" s="1036">
        <v>0</v>
      </c>
      <c r="C43" s="1036">
        <v>0</v>
      </c>
      <c r="D43" s="1036">
        <v>0</v>
      </c>
      <c r="E43" s="1036">
        <v>0</v>
      </c>
      <c r="F43" s="1036">
        <v>0</v>
      </c>
      <c r="G43" s="265"/>
    </row>
    <row r="44" spans="1:7" ht="15" customHeight="1">
      <c r="A44" s="1030" t="s">
        <v>45</v>
      </c>
      <c r="B44" s="1036">
        <v>6.1832099999999999</v>
      </c>
      <c r="C44" s="1036">
        <v>0</v>
      </c>
      <c r="D44" s="1036">
        <v>0</v>
      </c>
      <c r="E44" s="1036">
        <v>0</v>
      </c>
      <c r="F44" s="1036">
        <v>6.1832099999999999</v>
      </c>
      <c r="G44" s="265"/>
    </row>
    <row r="45" spans="1:7" ht="15" customHeight="1">
      <c r="A45" s="1039" t="s">
        <v>46</v>
      </c>
      <c r="B45" s="1036">
        <v>-3505182.0184299997</v>
      </c>
      <c r="C45" s="1036">
        <v>-435692.36381000001</v>
      </c>
      <c r="D45" s="1036">
        <v>-508.19596000000001</v>
      </c>
      <c r="E45" s="1036">
        <v>-2560.6117400000003</v>
      </c>
      <c r="F45" s="1036">
        <v>-3943943.18994</v>
      </c>
      <c r="G45" s="265"/>
    </row>
    <row r="46" spans="1:7" ht="15" customHeight="1">
      <c r="A46" s="1035" t="s">
        <v>47</v>
      </c>
      <c r="B46" s="1036">
        <v>-663278.07129999995</v>
      </c>
      <c r="C46" s="1036">
        <v>-21577.623780000002</v>
      </c>
      <c r="D46" s="1036">
        <v>0</v>
      </c>
      <c r="E46" s="1036">
        <v>-0.72336</v>
      </c>
      <c r="F46" s="1036">
        <v>-684856.41844000004</v>
      </c>
      <c r="G46" s="265"/>
    </row>
    <row r="47" spans="1:7" ht="15" customHeight="1">
      <c r="A47" s="1035" t="s">
        <v>48</v>
      </c>
      <c r="B47" s="1036">
        <v>-134736.08768</v>
      </c>
      <c r="C47" s="1036">
        <v>-16638.410070000002</v>
      </c>
      <c r="D47" s="1036">
        <v>0</v>
      </c>
      <c r="E47" s="1036">
        <v>0</v>
      </c>
      <c r="F47" s="1036">
        <v>-151374.49775000001</v>
      </c>
      <c r="G47" s="265"/>
    </row>
    <row r="48" spans="1:7" ht="15" customHeight="1">
      <c r="A48" s="1035" t="s">
        <v>49</v>
      </c>
      <c r="B48" s="1036">
        <v>-262839.22538000002</v>
      </c>
      <c r="C48" s="1036">
        <v>-2512.3996899999997</v>
      </c>
      <c r="D48" s="1036">
        <v>0</v>
      </c>
      <c r="E48" s="1036">
        <v>0</v>
      </c>
      <c r="F48" s="1036">
        <v>-265351.62507000001</v>
      </c>
      <c r="G48" s="265"/>
    </row>
    <row r="49" spans="1:7" ht="15" customHeight="1">
      <c r="A49" s="1035" t="s">
        <v>50</v>
      </c>
      <c r="B49" s="1036">
        <v>-55011.197590000003</v>
      </c>
      <c r="C49" s="1036">
        <v>-869.88036999999997</v>
      </c>
      <c r="D49" s="1036">
        <v>0</v>
      </c>
      <c r="E49" s="1036">
        <v>0</v>
      </c>
      <c r="F49" s="1036">
        <v>-55881.077960000002</v>
      </c>
      <c r="G49" s="265"/>
    </row>
    <row r="50" spans="1:7" ht="15" customHeight="1">
      <c r="A50" s="1035" t="s">
        <v>51</v>
      </c>
      <c r="B50" s="1036">
        <v>-1036778.1952999999</v>
      </c>
      <c r="C50" s="1036">
        <v>-77512.5429</v>
      </c>
      <c r="D50" s="1036">
        <v>-114.13766</v>
      </c>
      <c r="E50" s="1036">
        <v>-2559.8883799999999</v>
      </c>
      <c r="F50" s="1036">
        <v>-1116964.7642399999</v>
      </c>
      <c r="G50" s="265"/>
    </row>
    <row r="51" spans="1:7" ht="15" customHeight="1">
      <c r="A51" s="1035" t="s">
        <v>52</v>
      </c>
      <c r="B51" s="1036">
        <v>-162157.14903999999</v>
      </c>
      <c r="C51" s="1036">
        <v>-44251.157380000004</v>
      </c>
      <c r="D51" s="1036">
        <v>-394.05829999999997</v>
      </c>
      <c r="E51" s="1036">
        <v>0</v>
      </c>
      <c r="F51" s="1036">
        <v>-206802.36472000001</v>
      </c>
      <c r="G51" s="265"/>
    </row>
    <row r="52" spans="1:7" ht="15" customHeight="1">
      <c r="A52" s="1035" t="s">
        <v>53</v>
      </c>
      <c r="B52" s="1036">
        <v>-869407.29925000004</v>
      </c>
      <c r="C52" s="1036">
        <v>-250358.40424</v>
      </c>
      <c r="D52" s="1036">
        <v>0</v>
      </c>
      <c r="E52" s="1036">
        <v>0</v>
      </c>
      <c r="F52" s="1036">
        <v>-1119765.70349</v>
      </c>
      <c r="G52" s="265"/>
    </row>
    <row r="53" spans="1:7" ht="15" customHeight="1">
      <c r="A53" s="1035" t="s">
        <v>54</v>
      </c>
      <c r="B53" s="1036">
        <v>-318893.69718000002</v>
      </c>
      <c r="C53" s="1036">
        <v>-21971.945379999997</v>
      </c>
      <c r="D53" s="1036">
        <v>0</v>
      </c>
      <c r="E53" s="1036">
        <v>0</v>
      </c>
      <c r="F53" s="1036">
        <v>-340865.64256000001</v>
      </c>
      <c r="G53" s="265"/>
    </row>
    <row r="54" spans="1:7" ht="15" customHeight="1">
      <c r="A54" s="1035" t="s">
        <v>55</v>
      </c>
      <c r="B54" s="1036">
        <v>-2081.0957100000001</v>
      </c>
      <c r="C54" s="1036">
        <v>0</v>
      </c>
      <c r="D54" s="1036">
        <v>0</v>
      </c>
      <c r="E54" s="1036">
        <v>0</v>
      </c>
      <c r="F54" s="1036">
        <v>-2081.0957100000001</v>
      </c>
      <c r="G54" s="265"/>
    </row>
    <row r="55" spans="1:7" ht="15" customHeight="1" thickBot="1">
      <c r="A55" s="1035" t="s">
        <v>56</v>
      </c>
      <c r="B55" s="1036">
        <v>0</v>
      </c>
      <c r="C55" s="1036">
        <v>0</v>
      </c>
      <c r="D55" s="1036">
        <v>0</v>
      </c>
      <c r="E55" s="1036">
        <v>0</v>
      </c>
      <c r="F55" s="1036">
        <v>0</v>
      </c>
      <c r="G55" s="265"/>
    </row>
    <row r="56" spans="1:7" ht="15" customHeight="1" thickTop="1" thickBot="1">
      <c r="A56" s="1033" t="s">
        <v>57</v>
      </c>
      <c r="B56" s="1034">
        <v>946724.36852000002</v>
      </c>
      <c r="C56" s="1034">
        <v>170717.72013999999</v>
      </c>
      <c r="D56" s="1034">
        <v>0.26150000000000001</v>
      </c>
      <c r="E56" s="1034">
        <v>1.8847</v>
      </c>
      <c r="F56" s="1034">
        <v>1117444.23486</v>
      </c>
      <c r="G56" s="265"/>
    </row>
    <row r="57" spans="1:7" ht="15" customHeight="1" thickTop="1">
      <c r="A57" s="1035" t="s">
        <v>58</v>
      </c>
      <c r="B57" s="1036">
        <v>2056.50722</v>
      </c>
      <c r="C57" s="1036">
        <v>0</v>
      </c>
      <c r="D57" s="1036">
        <v>0</v>
      </c>
      <c r="E57" s="1036">
        <v>0</v>
      </c>
      <c r="F57" s="1036">
        <v>2056.50722</v>
      </c>
      <c r="G57" s="265"/>
    </row>
    <row r="58" spans="1:7" ht="15" customHeight="1">
      <c r="A58" s="1035" t="s">
        <v>59</v>
      </c>
      <c r="B58" s="1036">
        <v>721698.63924000005</v>
      </c>
      <c r="C58" s="1036">
        <v>53024.330249999999</v>
      </c>
      <c r="D58" s="1036">
        <v>0</v>
      </c>
      <c r="E58" s="1036">
        <v>0.55215999999999998</v>
      </c>
      <c r="F58" s="1036">
        <v>774723.52165000001</v>
      </c>
      <c r="G58" s="265"/>
    </row>
    <row r="59" spans="1:7" ht="15" customHeight="1">
      <c r="A59" s="1035" t="s">
        <v>60</v>
      </c>
      <c r="B59" s="1036">
        <v>248017.92078000001</v>
      </c>
      <c r="C59" s="1036">
        <v>147164.22284</v>
      </c>
      <c r="D59" s="1036">
        <v>0.26150000000000001</v>
      </c>
      <c r="E59" s="1036">
        <v>1.3325400000000001</v>
      </c>
      <c r="F59" s="1036">
        <v>395183.73766000004</v>
      </c>
      <c r="G59" s="265"/>
    </row>
    <row r="60" spans="1:7" ht="15" customHeight="1">
      <c r="A60" s="1035" t="s">
        <v>61</v>
      </c>
      <c r="B60" s="1036">
        <v>0</v>
      </c>
      <c r="C60" s="1036">
        <v>0</v>
      </c>
      <c r="D60" s="1036">
        <v>0</v>
      </c>
      <c r="E60" s="1036">
        <v>0</v>
      </c>
      <c r="F60" s="1036">
        <v>0</v>
      </c>
      <c r="G60" s="265"/>
    </row>
    <row r="61" spans="1:7" ht="15" customHeight="1" thickBot="1">
      <c r="A61" s="1035" t="s">
        <v>62</v>
      </c>
      <c r="B61" s="1036">
        <v>-25048.69872</v>
      </c>
      <c r="C61" s="1036">
        <v>-29470.83295</v>
      </c>
      <c r="D61" s="1036">
        <v>0</v>
      </c>
      <c r="E61" s="1036">
        <v>0</v>
      </c>
      <c r="F61" s="1036">
        <v>-54519.531670000004</v>
      </c>
      <c r="G61" s="265"/>
    </row>
    <row r="62" spans="1:7" ht="15" customHeight="1" thickTop="1" thickBot="1">
      <c r="A62" s="1033" t="s">
        <v>63</v>
      </c>
      <c r="B62" s="1034">
        <v>188342.95869</v>
      </c>
      <c r="C62" s="1034">
        <v>0</v>
      </c>
      <c r="D62" s="1034">
        <v>0</v>
      </c>
      <c r="E62" s="1034">
        <v>0</v>
      </c>
      <c r="F62" s="1034">
        <v>188342.95869</v>
      </c>
      <c r="G62" s="265"/>
    </row>
    <row r="63" spans="1:7" ht="15" customHeight="1" thickTop="1">
      <c r="A63" s="1035" t="s">
        <v>64</v>
      </c>
      <c r="B63" s="1036">
        <v>367.33247999999998</v>
      </c>
      <c r="C63" s="1036">
        <v>0</v>
      </c>
      <c r="D63" s="1036">
        <v>0</v>
      </c>
      <c r="E63" s="1036">
        <v>0</v>
      </c>
      <c r="F63" s="1036">
        <v>367.33247999999998</v>
      </c>
      <c r="G63" s="265"/>
    </row>
    <row r="64" spans="1:7" ht="15" customHeight="1">
      <c r="A64" s="1035" t="s">
        <v>65</v>
      </c>
      <c r="B64" s="1036">
        <v>520586.08058999997</v>
      </c>
      <c r="C64" s="1036">
        <v>0</v>
      </c>
      <c r="D64" s="1036">
        <v>0</v>
      </c>
      <c r="E64" s="1036">
        <v>0</v>
      </c>
      <c r="F64" s="1036">
        <v>520586.08058999997</v>
      </c>
      <c r="G64" s="265"/>
    </row>
    <row r="65" spans="1:7" ht="15" customHeight="1">
      <c r="A65" s="1035" t="s">
        <v>66</v>
      </c>
      <c r="B65" s="1036">
        <v>87077.323609999992</v>
      </c>
      <c r="C65" s="1036">
        <v>0</v>
      </c>
      <c r="D65" s="1036">
        <v>0</v>
      </c>
      <c r="E65" s="1036">
        <v>0</v>
      </c>
      <c r="F65" s="1036">
        <v>87077.323609999992</v>
      </c>
      <c r="G65" s="265"/>
    </row>
    <row r="66" spans="1:7" ht="15" customHeight="1">
      <c r="A66" s="1035" t="s">
        <v>67</v>
      </c>
      <c r="B66" s="1036">
        <v>3.5705</v>
      </c>
      <c r="C66" s="1036">
        <v>0</v>
      </c>
      <c r="D66" s="1036">
        <v>0</v>
      </c>
      <c r="E66" s="1036">
        <v>0</v>
      </c>
      <c r="F66" s="1036">
        <v>3.5705</v>
      </c>
      <c r="G66" s="265"/>
    </row>
    <row r="67" spans="1:7" ht="15" customHeight="1" thickBot="1">
      <c r="A67" s="1035" t="s">
        <v>68</v>
      </c>
      <c r="B67" s="1036">
        <v>-419691.34849</v>
      </c>
      <c r="C67" s="1036">
        <v>0</v>
      </c>
      <c r="D67" s="1036">
        <v>0</v>
      </c>
      <c r="E67" s="1036">
        <v>0</v>
      </c>
      <c r="F67" s="1036">
        <v>-419691.34849</v>
      </c>
      <c r="G67" s="265"/>
    </row>
    <row r="68" spans="1:7" ht="15" customHeight="1" thickTop="1" thickBot="1">
      <c r="A68" s="1033" t="s">
        <v>69</v>
      </c>
      <c r="B68" s="1034">
        <v>2131476.16518</v>
      </c>
      <c r="C68" s="1034">
        <v>5165725.3209899999</v>
      </c>
      <c r="D68" s="1034">
        <v>0</v>
      </c>
      <c r="E68" s="1034">
        <v>0</v>
      </c>
      <c r="F68" s="1034">
        <v>7297201.4861700004</v>
      </c>
      <c r="G68" s="265"/>
    </row>
    <row r="69" spans="1:7" ht="15" customHeight="1" thickTop="1">
      <c r="A69" s="1035" t="s">
        <v>18</v>
      </c>
      <c r="B69" s="1036">
        <v>0</v>
      </c>
      <c r="C69" s="1036">
        <v>0</v>
      </c>
      <c r="D69" s="1036">
        <v>0</v>
      </c>
      <c r="E69" s="1036">
        <v>1.0000000000000001E-5</v>
      </c>
      <c r="F69" s="1036">
        <v>1.0000000000000001E-5</v>
      </c>
      <c r="G69" s="265"/>
    </row>
    <row r="70" spans="1:7" ht="15" customHeight="1">
      <c r="A70" s="1035" t="s">
        <v>19</v>
      </c>
      <c r="B70" s="1036">
        <v>303143.11335</v>
      </c>
      <c r="C70" s="1036">
        <v>1762.8808799999999</v>
      </c>
      <c r="D70" s="1036">
        <v>0</v>
      </c>
      <c r="E70" s="1036">
        <v>0</v>
      </c>
      <c r="F70" s="1036">
        <v>304905.99423000001</v>
      </c>
      <c r="G70" s="265"/>
    </row>
    <row r="71" spans="1:7" ht="15" customHeight="1">
      <c r="A71" s="1035" t="s">
        <v>20</v>
      </c>
      <c r="B71" s="1036">
        <v>0</v>
      </c>
      <c r="C71" s="1036">
        <v>201945.76744</v>
      </c>
      <c r="D71" s="1036">
        <v>0</v>
      </c>
      <c r="E71" s="1036">
        <v>0</v>
      </c>
      <c r="F71" s="1036">
        <v>201945.76744</v>
      </c>
      <c r="G71" s="265"/>
    </row>
    <row r="72" spans="1:7" ht="15" customHeight="1">
      <c r="A72" s="1035" t="s">
        <v>21</v>
      </c>
      <c r="B72" s="1036">
        <v>662031.11810000008</v>
      </c>
      <c r="C72" s="1036">
        <v>967207.26407000003</v>
      </c>
      <c r="D72" s="1036">
        <v>0</v>
      </c>
      <c r="E72" s="1036">
        <v>0</v>
      </c>
      <c r="F72" s="1036">
        <v>1629238.3821700001</v>
      </c>
      <c r="G72" s="265"/>
    </row>
    <row r="73" spans="1:7" ht="15" customHeight="1">
      <c r="A73" s="1035" t="s">
        <v>70</v>
      </c>
      <c r="B73" s="1036">
        <v>378158.52598000003</v>
      </c>
      <c r="C73" s="1036">
        <v>6868.7457400000003</v>
      </c>
      <c r="D73" s="1036">
        <v>0</v>
      </c>
      <c r="E73" s="1036">
        <v>0</v>
      </c>
      <c r="F73" s="1036">
        <v>385027.27172000002</v>
      </c>
      <c r="G73" s="265"/>
    </row>
    <row r="74" spans="1:7" ht="15" customHeight="1">
      <c r="A74" s="1035" t="s">
        <v>71</v>
      </c>
      <c r="B74" s="1036">
        <v>492710.39304</v>
      </c>
      <c r="C74" s="1036">
        <v>40157.506670000002</v>
      </c>
      <c r="D74" s="1036">
        <v>0</v>
      </c>
      <c r="E74" s="1036">
        <v>0</v>
      </c>
      <c r="F74" s="1036">
        <v>532867.89971000003</v>
      </c>
      <c r="G74" s="265"/>
    </row>
    <row r="75" spans="1:7" ht="15" customHeight="1">
      <c r="A75" s="1035" t="s">
        <v>23</v>
      </c>
      <c r="B75" s="1036">
        <v>275839.79376999999</v>
      </c>
      <c r="C75" s="1036">
        <v>3976785.4128899998</v>
      </c>
      <c r="D75" s="1036">
        <v>0</v>
      </c>
      <c r="E75" s="1036">
        <v>0</v>
      </c>
      <c r="F75" s="1036">
        <v>4252625.2066599997</v>
      </c>
      <c r="G75" s="265"/>
    </row>
    <row r="76" spans="1:7" ht="15" customHeight="1">
      <c r="A76" s="1035" t="s">
        <v>72</v>
      </c>
      <c r="B76" s="1036">
        <v>32193.277910000001</v>
      </c>
      <c r="C76" s="1036">
        <v>12113.277679999999</v>
      </c>
      <c r="D76" s="1036">
        <v>0</v>
      </c>
      <c r="E76" s="1036">
        <v>-1.0000000000000001E-5</v>
      </c>
      <c r="F76" s="1036">
        <v>44306.55558</v>
      </c>
      <c r="G76" s="265"/>
    </row>
    <row r="77" spans="1:7" ht="15" customHeight="1" thickBot="1">
      <c r="A77" s="1035" t="s">
        <v>73</v>
      </c>
      <c r="B77" s="1036">
        <v>-12600.056970000001</v>
      </c>
      <c r="C77" s="1036">
        <v>-41115.534380000005</v>
      </c>
      <c r="D77" s="1036">
        <v>0</v>
      </c>
      <c r="E77" s="1036">
        <v>0</v>
      </c>
      <c r="F77" s="1036">
        <v>-53715.591350000002</v>
      </c>
      <c r="G77" s="265"/>
    </row>
    <row r="78" spans="1:7" ht="15" customHeight="1" thickTop="1" thickBot="1">
      <c r="A78" s="1033" t="s">
        <v>74</v>
      </c>
      <c r="B78" s="1034">
        <v>3349922.5384400003</v>
      </c>
      <c r="C78" s="1034">
        <v>0</v>
      </c>
      <c r="D78" s="1034">
        <v>0</v>
      </c>
      <c r="E78" s="1034">
        <v>0</v>
      </c>
      <c r="F78" s="1034">
        <v>3349922.5384400003</v>
      </c>
      <c r="G78" s="265"/>
    </row>
    <row r="79" spans="1:7" ht="15" customHeight="1" thickTop="1">
      <c r="A79" s="1035" t="s">
        <v>75</v>
      </c>
      <c r="B79" s="1036">
        <v>1236751.78761</v>
      </c>
      <c r="C79" s="1036">
        <v>0</v>
      </c>
      <c r="D79" s="1036">
        <v>0</v>
      </c>
      <c r="E79" s="1036">
        <v>0</v>
      </c>
      <c r="F79" s="1036">
        <v>1236751.78761</v>
      </c>
      <c r="G79" s="265"/>
    </row>
    <row r="80" spans="1:7" ht="15" customHeight="1">
      <c r="A80" s="1035" t="s">
        <v>76</v>
      </c>
      <c r="B80" s="1036">
        <v>1125780.1223499998</v>
      </c>
      <c r="C80" s="1036">
        <v>0</v>
      </c>
      <c r="D80" s="1036">
        <v>0</v>
      </c>
      <c r="E80" s="1036">
        <v>0</v>
      </c>
      <c r="F80" s="1036">
        <v>1125780.1223499998</v>
      </c>
      <c r="G80" s="265"/>
    </row>
    <row r="81" spans="1:7" ht="15" customHeight="1">
      <c r="A81" s="1035" t="s">
        <v>77</v>
      </c>
      <c r="B81" s="1036">
        <v>185242.15434000001</v>
      </c>
      <c r="C81" s="1036">
        <v>0</v>
      </c>
      <c r="D81" s="1036">
        <v>0</v>
      </c>
      <c r="E81" s="1036">
        <v>0</v>
      </c>
      <c r="F81" s="1036">
        <v>185242.15434000001</v>
      </c>
      <c r="G81" s="265"/>
    </row>
    <row r="82" spans="1:7" ht="15" customHeight="1">
      <c r="A82" s="1035" t="s">
        <v>78</v>
      </c>
      <c r="B82" s="1036">
        <v>239494.9124</v>
      </c>
      <c r="C82" s="1036">
        <v>0</v>
      </c>
      <c r="D82" s="1036">
        <v>0</v>
      </c>
      <c r="E82" s="1036">
        <v>0</v>
      </c>
      <c r="F82" s="1036">
        <v>239494.9124</v>
      </c>
      <c r="G82" s="265"/>
    </row>
    <row r="83" spans="1:7" ht="15" customHeight="1">
      <c r="A83" s="1035" t="s">
        <v>79</v>
      </c>
      <c r="B83" s="1036">
        <v>259487.51355</v>
      </c>
      <c r="C83" s="1036">
        <v>0</v>
      </c>
      <c r="D83" s="1036">
        <v>0</v>
      </c>
      <c r="E83" s="1036">
        <v>0</v>
      </c>
      <c r="F83" s="1036">
        <v>259487.51355</v>
      </c>
      <c r="G83" s="265"/>
    </row>
    <row r="84" spans="1:7" ht="15" customHeight="1">
      <c r="A84" s="1035" t="s">
        <v>80</v>
      </c>
      <c r="B84" s="1036">
        <v>35191.782920000005</v>
      </c>
      <c r="C84" s="1036">
        <v>0</v>
      </c>
      <c r="D84" s="1036">
        <v>0</v>
      </c>
      <c r="E84" s="1036">
        <v>0</v>
      </c>
      <c r="F84" s="1036">
        <v>35191.782920000005</v>
      </c>
      <c r="G84" s="265"/>
    </row>
    <row r="85" spans="1:7" ht="15" customHeight="1">
      <c r="A85" s="1035" t="s">
        <v>81</v>
      </c>
      <c r="B85" s="1036">
        <v>10703.39515</v>
      </c>
      <c r="C85" s="1036">
        <v>0</v>
      </c>
      <c r="D85" s="1036">
        <v>0</v>
      </c>
      <c r="E85" s="1036">
        <v>0</v>
      </c>
      <c r="F85" s="1036">
        <v>10703.39515</v>
      </c>
      <c r="G85" s="265"/>
    </row>
    <row r="86" spans="1:7" ht="15" customHeight="1">
      <c r="A86" s="1035" t="s">
        <v>82</v>
      </c>
      <c r="B86" s="1036">
        <v>0</v>
      </c>
      <c r="C86" s="1036">
        <v>0</v>
      </c>
      <c r="D86" s="1036">
        <v>0</v>
      </c>
      <c r="E86" s="1036">
        <v>0</v>
      </c>
      <c r="F86" s="1036">
        <v>0</v>
      </c>
      <c r="G86" s="265"/>
    </row>
    <row r="87" spans="1:7" ht="15" customHeight="1" thickBot="1">
      <c r="A87" s="1035" t="s">
        <v>83</v>
      </c>
      <c r="B87" s="1036">
        <v>257270.87012000001</v>
      </c>
      <c r="C87" s="1036">
        <v>0</v>
      </c>
      <c r="D87" s="1036">
        <v>0</v>
      </c>
      <c r="E87" s="1036">
        <v>0</v>
      </c>
      <c r="F87" s="1036">
        <v>257270.87012000001</v>
      </c>
      <c r="G87" s="265"/>
    </row>
    <row r="88" spans="1:7" ht="15" customHeight="1" thickTop="1" thickBot="1">
      <c r="A88" s="1033" t="s">
        <v>84</v>
      </c>
      <c r="B88" s="1034">
        <v>730253.52228999999</v>
      </c>
      <c r="C88" s="1034">
        <v>89098.534140000003</v>
      </c>
      <c r="D88" s="1034">
        <v>-7.0000000000000007E-5</v>
      </c>
      <c r="E88" s="1034">
        <v>0</v>
      </c>
      <c r="F88" s="1034">
        <v>819352.05636000005</v>
      </c>
      <c r="G88" s="265"/>
    </row>
    <row r="89" spans="1:7" ht="15" customHeight="1" thickTop="1">
      <c r="A89" s="1035" t="s">
        <v>85</v>
      </c>
      <c r="B89" s="1036">
        <v>49101.568399999996</v>
      </c>
      <c r="C89" s="1036">
        <v>0</v>
      </c>
      <c r="D89" s="1036">
        <v>0</v>
      </c>
      <c r="E89" s="1036">
        <v>0</v>
      </c>
      <c r="F89" s="1036">
        <v>49101.568399999996</v>
      </c>
      <c r="G89" s="265"/>
    </row>
    <row r="90" spans="1:7" ht="15" customHeight="1">
      <c r="A90" s="1035" t="s">
        <v>86</v>
      </c>
      <c r="B90" s="1036">
        <v>295880.99710000004</v>
      </c>
      <c r="C90" s="1036">
        <v>0</v>
      </c>
      <c r="D90" s="1036">
        <v>0</v>
      </c>
      <c r="E90" s="1036">
        <v>0</v>
      </c>
      <c r="F90" s="1036">
        <v>295880.99710000004</v>
      </c>
      <c r="G90" s="265"/>
    </row>
    <row r="91" spans="1:7" ht="15" customHeight="1">
      <c r="A91" s="1035" t="s">
        <v>87</v>
      </c>
      <c r="B91" s="1036">
        <v>247496.16418000002</v>
      </c>
      <c r="C91" s="1036">
        <v>89689.78357</v>
      </c>
      <c r="D91" s="1036">
        <v>-7.0000000000000007E-5</v>
      </c>
      <c r="E91" s="1036">
        <v>0</v>
      </c>
      <c r="F91" s="1036">
        <v>337185.94767999998</v>
      </c>
      <c r="G91" s="265"/>
    </row>
    <row r="92" spans="1:7" ht="15" customHeight="1">
      <c r="A92" s="1035" t="s">
        <v>88</v>
      </c>
      <c r="B92" s="1036">
        <v>148585.95238</v>
      </c>
      <c r="C92" s="1036">
        <v>0</v>
      </c>
      <c r="D92" s="1036">
        <v>0</v>
      </c>
      <c r="E92" s="1036">
        <v>0</v>
      </c>
      <c r="F92" s="1036">
        <v>148585.95238</v>
      </c>
      <c r="G92" s="265"/>
    </row>
    <row r="93" spans="1:7" ht="15" customHeight="1" thickBot="1">
      <c r="A93" s="1040" t="s">
        <v>89</v>
      </c>
      <c r="B93" s="1041">
        <v>-10811.15977</v>
      </c>
      <c r="C93" s="1041">
        <v>-591.24943000000007</v>
      </c>
      <c r="D93" s="1041">
        <v>0</v>
      </c>
      <c r="E93" s="1041">
        <v>0</v>
      </c>
      <c r="F93" s="1041">
        <v>-11402.4092</v>
      </c>
      <c r="G93" s="265"/>
    </row>
    <row r="94" spans="1:7" ht="15" customHeight="1" thickTop="1" thickBot="1">
      <c r="A94" s="1033" t="s">
        <v>1312</v>
      </c>
      <c r="B94" s="1034">
        <v>95125.84268999999</v>
      </c>
      <c r="C94" s="1034">
        <v>0</v>
      </c>
      <c r="D94" s="1034">
        <v>0</v>
      </c>
      <c r="E94" s="1034">
        <v>0</v>
      </c>
      <c r="F94" s="1034">
        <v>95125.84268999999</v>
      </c>
      <c r="G94" s="265"/>
    </row>
    <row r="95" spans="1:7" ht="15" customHeight="1" thickTop="1">
      <c r="A95" s="1035" t="s">
        <v>1313</v>
      </c>
      <c r="B95" s="1036">
        <v>0</v>
      </c>
      <c r="C95" s="1036">
        <v>0</v>
      </c>
      <c r="D95" s="1036">
        <v>0</v>
      </c>
      <c r="E95" s="1036">
        <v>0</v>
      </c>
      <c r="F95" s="1036">
        <v>0</v>
      </c>
      <c r="G95" s="265"/>
    </row>
    <row r="96" spans="1:7" ht="15" customHeight="1">
      <c r="A96" s="1035" t="s">
        <v>1314</v>
      </c>
      <c r="B96" s="1036">
        <v>0</v>
      </c>
      <c r="C96" s="1036">
        <v>0</v>
      </c>
      <c r="D96" s="1036">
        <v>0</v>
      </c>
      <c r="E96" s="1036">
        <v>0</v>
      </c>
      <c r="F96" s="1036">
        <v>0</v>
      </c>
      <c r="G96" s="265"/>
    </row>
    <row r="97" spans="1:7" ht="15" customHeight="1">
      <c r="A97" s="1035" t="s">
        <v>1315</v>
      </c>
      <c r="B97" s="1036">
        <v>95125.84268999999</v>
      </c>
      <c r="C97" s="1036">
        <v>0</v>
      </c>
      <c r="D97" s="1036">
        <v>0</v>
      </c>
      <c r="E97" s="1036">
        <v>0</v>
      </c>
      <c r="F97" s="1036">
        <v>95125.84268999999</v>
      </c>
      <c r="G97" s="265"/>
    </row>
    <row r="98" spans="1:7" ht="15" customHeight="1">
      <c r="A98" s="1035" t="s">
        <v>1316</v>
      </c>
      <c r="B98" s="1036">
        <v>0</v>
      </c>
      <c r="C98" s="1036">
        <v>0</v>
      </c>
      <c r="D98" s="1036">
        <v>0</v>
      </c>
      <c r="E98" s="1036">
        <v>0</v>
      </c>
      <c r="F98" s="1036">
        <v>0</v>
      </c>
      <c r="G98" s="265"/>
    </row>
    <row r="99" spans="1:7" ht="15" customHeight="1">
      <c r="A99" s="1035" t="s">
        <v>1324</v>
      </c>
      <c r="B99" s="1036">
        <v>0</v>
      </c>
      <c r="C99" s="1036">
        <v>0</v>
      </c>
      <c r="D99" s="1036">
        <v>0</v>
      </c>
      <c r="E99" s="1036">
        <v>0</v>
      </c>
      <c r="F99" s="1036">
        <v>0</v>
      </c>
      <c r="G99" s="265"/>
    </row>
    <row r="100" spans="1:7" ht="15" customHeight="1" thickBot="1">
      <c r="A100" s="1035" t="s">
        <v>1317</v>
      </c>
      <c r="B100" s="1036">
        <v>0</v>
      </c>
      <c r="C100" s="1036">
        <v>0</v>
      </c>
      <c r="D100" s="1036">
        <v>0</v>
      </c>
      <c r="E100" s="1036">
        <v>0</v>
      </c>
      <c r="F100" s="1036">
        <v>0</v>
      </c>
      <c r="G100" s="265"/>
    </row>
    <row r="101" spans="1:7" ht="15" customHeight="1" thickTop="1" thickBot="1">
      <c r="A101" s="1042" t="s">
        <v>90</v>
      </c>
      <c r="B101" s="1032">
        <v>173425238.14123002</v>
      </c>
      <c r="C101" s="1032">
        <v>24243431.900869999</v>
      </c>
      <c r="D101" s="1032">
        <v>146.91175000000001</v>
      </c>
      <c r="E101" s="1032">
        <v>41288.832979999999</v>
      </c>
      <c r="F101" s="1032">
        <v>197710105.78682998</v>
      </c>
      <c r="G101" s="265"/>
    </row>
    <row r="102" spans="1:7" ht="15" customHeight="1" thickTop="1" thickBot="1">
      <c r="A102" s="1033" t="s">
        <v>666</v>
      </c>
      <c r="B102" s="1034">
        <v>135973984.97365001</v>
      </c>
      <c r="C102" s="1034">
        <v>20341150.339680001</v>
      </c>
      <c r="D102" s="1034">
        <v>146.91176000000002</v>
      </c>
      <c r="E102" s="1034">
        <v>39566.941039999998</v>
      </c>
      <c r="F102" s="1034">
        <v>156354849.16613001</v>
      </c>
      <c r="G102" s="265"/>
    </row>
    <row r="103" spans="1:7" ht="15" customHeight="1" thickTop="1">
      <c r="A103" s="1035" t="s">
        <v>91</v>
      </c>
      <c r="B103" s="1036">
        <v>21346908.830330003</v>
      </c>
      <c r="C103" s="1036">
        <v>7033427.2078799997</v>
      </c>
      <c r="D103" s="1036">
        <v>146.81091000000001</v>
      </c>
      <c r="E103" s="1036">
        <v>173.69889000000001</v>
      </c>
      <c r="F103" s="1036">
        <v>28380656.548009999</v>
      </c>
      <c r="G103" s="265"/>
    </row>
    <row r="104" spans="1:7" ht="15" customHeight="1">
      <c r="A104" s="1035" t="s">
        <v>92</v>
      </c>
      <c r="B104" s="1036">
        <v>20672073.738060001</v>
      </c>
      <c r="C104" s="1036">
        <v>6899350.7372599998</v>
      </c>
      <c r="D104" s="1036">
        <v>65.739570000000001</v>
      </c>
      <c r="E104" s="1036">
        <v>167.09831</v>
      </c>
      <c r="F104" s="1036">
        <v>27571657.313200001</v>
      </c>
      <c r="G104" s="265"/>
    </row>
    <row r="105" spans="1:7" ht="15" customHeight="1">
      <c r="A105" s="1035" t="s">
        <v>93</v>
      </c>
      <c r="B105" s="1036">
        <v>674835.09227000002</v>
      </c>
      <c r="C105" s="1036">
        <v>134076.47062000001</v>
      </c>
      <c r="D105" s="1036">
        <v>81.071339999999992</v>
      </c>
      <c r="E105" s="1036">
        <v>6.6005799999999999</v>
      </c>
      <c r="F105" s="1036">
        <v>808999.23480999994</v>
      </c>
      <c r="G105" s="265"/>
    </row>
    <row r="106" spans="1:7" ht="15" customHeight="1">
      <c r="A106" s="1035" t="s">
        <v>94</v>
      </c>
      <c r="B106" s="1036">
        <v>38423500.110120006</v>
      </c>
      <c r="C106" s="1036">
        <v>10144823.55084</v>
      </c>
      <c r="D106" s="1036">
        <v>0</v>
      </c>
      <c r="E106" s="1036">
        <v>5275.7011500000008</v>
      </c>
      <c r="F106" s="1036">
        <v>48573599.362110004</v>
      </c>
      <c r="G106" s="265"/>
    </row>
    <row r="107" spans="1:7" ht="15" customHeight="1">
      <c r="A107" s="1035" t="s">
        <v>95</v>
      </c>
      <c r="B107" s="1036">
        <v>382222.83770999999</v>
      </c>
      <c r="C107" s="1036">
        <v>94416.090779999999</v>
      </c>
      <c r="D107" s="1036">
        <v>0</v>
      </c>
      <c r="E107" s="1036">
        <v>1602.13068</v>
      </c>
      <c r="F107" s="1036">
        <v>478241.05917000002</v>
      </c>
      <c r="G107" s="265"/>
    </row>
    <row r="108" spans="1:7" ht="15" customHeight="1">
      <c r="A108" s="1038" t="s">
        <v>96</v>
      </c>
      <c r="B108" s="1036">
        <v>34531.595849999998</v>
      </c>
      <c r="C108" s="1036">
        <v>66038.157149999999</v>
      </c>
      <c r="D108" s="1036">
        <v>0</v>
      </c>
      <c r="E108" s="1036">
        <v>1554.63912</v>
      </c>
      <c r="F108" s="1036">
        <v>102124.39212</v>
      </c>
      <c r="G108" s="265"/>
    </row>
    <row r="109" spans="1:7" ht="15" customHeight="1">
      <c r="A109" s="1030" t="s">
        <v>97</v>
      </c>
      <c r="B109" s="1036">
        <v>5001.1382400000002</v>
      </c>
      <c r="C109" s="1036">
        <v>9286.85491</v>
      </c>
      <c r="D109" s="1036">
        <v>0</v>
      </c>
      <c r="E109" s="1036">
        <v>47.491570000000003</v>
      </c>
      <c r="F109" s="1036">
        <v>14335.48472</v>
      </c>
      <c r="G109" s="265"/>
    </row>
    <row r="110" spans="1:7" ht="15" customHeight="1">
      <c r="A110" s="1030" t="s">
        <v>98</v>
      </c>
      <c r="B110" s="1036">
        <v>0</v>
      </c>
      <c r="C110" s="1036">
        <v>94.189830000000001</v>
      </c>
      <c r="D110" s="1036">
        <v>0</v>
      </c>
      <c r="E110" s="1036">
        <v>-1.0000000000000001E-5</v>
      </c>
      <c r="F110" s="1036">
        <v>94.189820000000012</v>
      </c>
      <c r="G110" s="265"/>
    </row>
    <row r="111" spans="1:7" ht="15" customHeight="1">
      <c r="A111" s="1030" t="s">
        <v>99</v>
      </c>
      <c r="B111" s="1036">
        <v>35.930630000000001</v>
      </c>
      <c r="C111" s="1036">
        <v>1572.94498</v>
      </c>
      <c r="D111" s="1036">
        <v>0</v>
      </c>
      <c r="E111" s="1036">
        <v>0</v>
      </c>
      <c r="F111" s="1036">
        <v>1608.8756100000001</v>
      </c>
      <c r="G111" s="265"/>
    </row>
    <row r="112" spans="1:7" ht="15" customHeight="1">
      <c r="A112" s="1030" t="s">
        <v>100</v>
      </c>
      <c r="B112" s="1036">
        <v>0</v>
      </c>
      <c r="C112" s="1036">
        <v>12553.489240000001</v>
      </c>
      <c r="D112" s="1036">
        <v>0</v>
      </c>
      <c r="E112" s="1036">
        <v>0</v>
      </c>
      <c r="F112" s="1036">
        <v>12553.489240000001</v>
      </c>
      <c r="G112" s="265"/>
    </row>
    <row r="113" spans="1:7" ht="15" customHeight="1">
      <c r="A113" s="1035" t="s">
        <v>101</v>
      </c>
      <c r="B113" s="1035">
        <v>312</v>
      </c>
      <c r="C113" s="1035">
        <v>209.37004000000002</v>
      </c>
      <c r="D113" s="1035">
        <v>0</v>
      </c>
      <c r="E113" s="1035">
        <v>0</v>
      </c>
      <c r="F113" s="1035">
        <v>521.37004000000002</v>
      </c>
      <c r="G113" s="265"/>
    </row>
    <row r="114" spans="1:7" ht="15" customHeight="1">
      <c r="A114" s="1035" t="s">
        <v>1493</v>
      </c>
      <c r="B114" s="1035">
        <v>22833.017</v>
      </c>
      <c r="C114" s="1035">
        <v>1.0000000000000001E-5</v>
      </c>
      <c r="D114" s="1035">
        <v>0</v>
      </c>
      <c r="E114" s="1035">
        <v>0</v>
      </c>
      <c r="F114" s="1035">
        <v>22833.017010000003</v>
      </c>
      <c r="G114" s="265"/>
    </row>
    <row r="115" spans="1:7" ht="15" customHeight="1">
      <c r="A115" s="1035" t="s">
        <v>1494</v>
      </c>
      <c r="B115" s="1035">
        <v>319509.15599</v>
      </c>
      <c r="C115" s="1035">
        <v>4661.0846200000005</v>
      </c>
      <c r="D115" s="1035">
        <v>0</v>
      </c>
      <c r="E115" s="1035">
        <v>0</v>
      </c>
      <c r="F115" s="1035">
        <v>324170.24061000004</v>
      </c>
      <c r="G115" s="265"/>
    </row>
    <row r="116" spans="1:7" ht="15" customHeight="1">
      <c r="A116" s="1035" t="s">
        <v>102</v>
      </c>
      <c r="B116" s="1035">
        <v>2832828.9092399999</v>
      </c>
      <c r="C116" s="1035">
        <v>708020.17632000009</v>
      </c>
      <c r="D116" s="1035">
        <v>0.10085</v>
      </c>
      <c r="E116" s="1035">
        <v>31825.954579999998</v>
      </c>
      <c r="F116" s="1035">
        <v>3572675.1409899998</v>
      </c>
      <c r="G116" s="265"/>
    </row>
    <row r="117" spans="1:7" ht="15" customHeight="1">
      <c r="A117" s="1035" t="s">
        <v>103</v>
      </c>
      <c r="B117" s="1035">
        <v>66144843.40112</v>
      </c>
      <c r="C117" s="1035">
        <v>2234011.02605</v>
      </c>
      <c r="D117" s="1035">
        <v>0</v>
      </c>
      <c r="E117" s="1035">
        <v>689.12934999999993</v>
      </c>
      <c r="F117" s="1035">
        <v>68379543.55652</v>
      </c>
      <c r="G117" s="265"/>
    </row>
    <row r="118" spans="1:7" ht="15" customHeight="1">
      <c r="A118" s="1035" t="s">
        <v>104</v>
      </c>
      <c r="B118" s="1035">
        <v>6843680.8851300003</v>
      </c>
      <c r="C118" s="1035">
        <v>126452.28781000001</v>
      </c>
      <c r="D118" s="1035">
        <v>0</v>
      </c>
      <c r="E118" s="1035">
        <v>0.32639000000000001</v>
      </c>
      <c r="F118" s="1035">
        <v>6970133.49933</v>
      </c>
      <c r="G118" s="265"/>
    </row>
    <row r="119" spans="1:7" ht="15" customHeight="1">
      <c r="A119" s="1035" t="s">
        <v>105</v>
      </c>
      <c r="B119" s="1035">
        <v>191405.7599</v>
      </c>
      <c r="C119" s="1035">
        <v>993.45031999999992</v>
      </c>
      <c r="D119" s="1035">
        <v>0</v>
      </c>
      <c r="E119" s="1035">
        <v>8.4390000000000007E-2</v>
      </c>
      <c r="F119" s="1035">
        <v>192399.29461000001</v>
      </c>
      <c r="G119" s="265"/>
    </row>
    <row r="120" spans="1:7" ht="15" customHeight="1">
      <c r="A120" s="1035" t="s">
        <v>106</v>
      </c>
      <c r="B120" s="1035">
        <v>11811706.38727</v>
      </c>
      <c r="C120" s="1035">
        <v>604501.77220000001</v>
      </c>
      <c r="D120" s="1035">
        <v>0</v>
      </c>
      <c r="E120" s="1035">
        <v>0</v>
      </c>
      <c r="F120" s="1035">
        <v>12416208.159469999</v>
      </c>
      <c r="G120" s="265"/>
    </row>
    <row r="121" spans="1:7" ht="15" customHeight="1">
      <c r="A121" s="1035" t="s">
        <v>107</v>
      </c>
      <c r="B121" s="1035">
        <v>4957910.1308199996</v>
      </c>
      <c r="C121" s="1035">
        <v>489701.18182999996</v>
      </c>
      <c r="D121" s="1035">
        <v>0</v>
      </c>
      <c r="E121" s="1035">
        <v>0</v>
      </c>
      <c r="F121" s="1035">
        <v>5447611.3126499997</v>
      </c>
      <c r="G121" s="265"/>
    </row>
    <row r="122" spans="1:7" ht="15" customHeight="1">
      <c r="A122" s="1035" t="s">
        <v>108</v>
      </c>
      <c r="B122" s="1035">
        <v>3627775.5289099999</v>
      </c>
      <c r="C122" s="1035">
        <v>49283.732840000004</v>
      </c>
      <c r="D122" s="1035">
        <v>0</v>
      </c>
      <c r="E122" s="1035">
        <v>0</v>
      </c>
      <c r="F122" s="1035">
        <v>3677059.2617500001</v>
      </c>
      <c r="G122" s="265"/>
    </row>
    <row r="123" spans="1:7" ht="15" customHeight="1">
      <c r="A123" s="1035" t="s">
        <v>109</v>
      </c>
      <c r="B123" s="1035">
        <v>0</v>
      </c>
      <c r="C123" s="1035">
        <v>274.77264000000002</v>
      </c>
      <c r="D123" s="1035">
        <v>0</v>
      </c>
      <c r="E123" s="1035">
        <v>0</v>
      </c>
      <c r="F123" s="1035">
        <v>274.77264000000002</v>
      </c>
      <c r="G123" s="265"/>
    </row>
    <row r="124" spans="1:7" ht="15" customHeight="1">
      <c r="A124" s="1035" t="s">
        <v>110</v>
      </c>
      <c r="B124" s="1035">
        <v>401351.60012999998</v>
      </c>
      <c r="C124" s="1035">
        <v>41459.046200000004</v>
      </c>
      <c r="D124" s="1035">
        <v>0</v>
      </c>
      <c r="E124" s="1035">
        <v>0</v>
      </c>
      <c r="F124" s="1035">
        <v>442810.64632999996</v>
      </c>
      <c r="G124" s="265"/>
    </row>
    <row r="125" spans="1:7" ht="15" customHeight="1">
      <c r="A125" s="1035" t="s">
        <v>111</v>
      </c>
      <c r="B125" s="1035">
        <v>2723461.7085899999</v>
      </c>
      <c r="C125" s="1035">
        <v>22624.322050000002</v>
      </c>
      <c r="D125" s="1035">
        <v>0</v>
      </c>
      <c r="E125" s="1035">
        <v>0</v>
      </c>
      <c r="F125" s="1035">
        <v>2746086.03064</v>
      </c>
      <c r="G125" s="265"/>
    </row>
    <row r="126" spans="1:7" ht="15" customHeight="1">
      <c r="A126" s="1035" t="s">
        <v>112</v>
      </c>
      <c r="B126" s="1035">
        <v>101207.41881999999</v>
      </c>
      <c r="C126" s="1035">
        <v>1158.7166399999999</v>
      </c>
      <c r="D126" s="1035">
        <v>0</v>
      </c>
      <c r="E126" s="1035">
        <v>0</v>
      </c>
      <c r="F126" s="1035">
        <v>102366.13545999999</v>
      </c>
      <c r="G126" s="265"/>
    </row>
    <row r="127" spans="1:7" ht="15" customHeight="1">
      <c r="A127" s="1035" t="s">
        <v>113</v>
      </c>
      <c r="B127" s="1035">
        <v>15928872.79133</v>
      </c>
      <c r="C127" s="1035">
        <v>1472940.14956</v>
      </c>
      <c r="D127" s="1035">
        <v>-1.0000000000000001E-5</v>
      </c>
      <c r="E127" s="1035">
        <v>143.39670000000001</v>
      </c>
      <c r="F127" s="1035">
        <v>17401956.337580003</v>
      </c>
      <c r="G127" s="265"/>
    </row>
    <row r="128" spans="1:7" ht="15" customHeight="1">
      <c r="A128" s="1035" t="s">
        <v>114</v>
      </c>
      <c r="B128" s="1035">
        <v>656216.5416900001</v>
      </c>
      <c r="C128" s="1035">
        <v>236963.18106999999</v>
      </c>
      <c r="D128" s="1035">
        <v>0</v>
      </c>
      <c r="E128" s="1035">
        <v>0</v>
      </c>
      <c r="F128" s="1035">
        <v>893179.72276000003</v>
      </c>
      <c r="G128" s="265"/>
    </row>
    <row r="129" spans="1:7" ht="15" customHeight="1">
      <c r="A129" s="1035" t="s">
        <v>1325</v>
      </c>
      <c r="B129" s="1036">
        <v>3559454.9442600003</v>
      </c>
      <c r="C129" s="1036">
        <v>154222.15059</v>
      </c>
      <c r="D129" s="1036">
        <v>0</v>
      </c>
      <c r="E129" s="1036">
        <v>0</v>
      </c>
      <c r="F129" s="1036">
        <v>3713677.09485</v>
      </c>
      <c r="G129" s="265"/>
    </row>
    <row r="130" spans="1:7" ht="15" customHeight="1">
      <c r="A130" s="1035" t="s">
        <v>115</v>
      </c>
      <c r="B130" s="1036">
        <v>0</v>
      </c>
      <c r="C130" s="1036">
        <v>0</v>
      </c>
      <c r="D130" s="1036">
        <v>0</v>
      </c>
      <c r="E130" s="1036">
        <v>143.39670000000001</v>
      </c>
      <c r="F130" s="1036">
        <v>143.39670000000001</v>
      </c>
      <c r="G130" s="265"/>
    </row>
    <row r="131" spans="1:7" ht="15" customHeight="1">
      <c r="A131" s="1035" t="s">
        <v>1204</v>
      </c>
      <c r="B131" s="1036">
        <v>1215857.5019799999</v>
      </c>
      <c r="C131" s="1036">
        <v>102.9</v>
      </c>
      <c r="D131" s="1036">
        <v>0</v>
      </c>
      <c r="E131" s="1036">
        <v>0</v>
      </c>
      <c r="F131" s="1036">
        <v>1215960.4019800001</v>
      </c>
      <c r="G131" s="265"/>
    </row>
    <row r="132" spans="1:7" ht="15" customHeight="1">
      <c r="A132" s="1035" t="s">
        <v>116</v>
      </c>
      <c r="B132" s="1035">
        <v>10048585.554860001</v>
      </c>
      <c r="C132" s="1035">
        <v>346360.6066</v>
      </c>
      <c r="D132" s="1035">
        <v>0</v>
      </c>
      <c r="E132" s="1035">
        <v>0</v>
      </c>
      <c r="F132" s="1035">
        <v>10394946.161459999</v>
      </c>
      <c r="G132" s="265"/>
    </row>
    <row r="133" spans="1:7" ht="15" customHeight="1">
      <c r="A133" s="1035" t="s">
        <v>117</v>
      </c>
      <c r="B133" s="1035">
        <v>0</v>
      </c>
      <c r="C133" s="1035">
        <v>0</v>
      </c>
      <c r="D133" s="1035">
        <v>0</v>
      </c>
      <c r="E133" s="1035">
        <v>0</v>
      </c>
      <c r="F133" s="1035">
        <v>0</v>
      </c>
      <c r="G133" s="265"/>
    </row>
    <row r="134" spans="1:7" ht="15" customHeight="1">
      <c r="A134" s="1035" t="s">
        <v>118</v>
      </c>
      <c r="B134" s="1035">
        <v>6584.62788</v>
      </c>
      <c r="C134" s="1035">
        <v>725507.99375999998</v>
      </c>
      <c r="D134" s="1035">
        <v>0</v>
      </c>
      <c r="E134" s="1035">
        <v>0</v>
      </c>
      <c r="F134" s="1035">
        <v>732092.62164000003</v>
      </c>
      <c r="G134" s="265"/>
    </row>
    <row r="135" spans="1:7" ht="15" customHeight="1">
      <c r="A135" s="1035" t="s">
        <v>119</v>
      </c>
      <c r="B135" s="1035">
        <v>442173.62066000002</v>
      </c>
      <c r="C135" s="1035">
        <v>9783.31754</v>
      </c>
      <c r="D135" s="1035">
        <v>-1.0000000000000001E-5</v>
      </c>
      <c r="E135" s="1035">
        <v>0</v>
      </c>
      <c r="F135" s="1035">
        <v>451956.93819000002</v>
      </c>
      <c r="G135" s="265"/>
    </row>
    <row r="136" spans="1:7" ht="15" customHeight="1">
      <c r="A136" s="1035" t="s">
        <v>120</v>
      </c>
      <c r="B136" s="1035">
        <v>3584894.4607699998</v>
      </c>
      <c r="C136" s="1035">
        <v>424799.07669999998</v>
      </c>
      <c r="D136" s="1035">
        <v>0</v>
      </c>
      <c r="E136" s="1035">
        <v>58.383739999999996</v>
      </c>
      <c r="F136" s="1035">
        <v>4009751.9212099998</v>
      </c>
      <c r="G136" s="265"/>
    </row>
    <row r="137" spans="1:7" ht="15" customHeight="1">
      <c r="A137" s="1035" t="s">
        <v>58</v>
      </c>
      <c r="B137" s="1035">
        <v>59911.272469999996</v>
      </c>
      <c r="C137" s="1035">
        <v>23665.133389999999</v>
      </c>
      <c r="D137" s="1035">
        <v>0</v>
      </c>
      <c r="E137" s="1035">
        <v>0.87097999999999998</v>
      </c>
      <c r="F137" s="1035">
        <v>83577.276840000006</v>
      </c>
      <c r="G137" s="265"/>
    </row>
    <row r="138" spans="1:7" ht="15" customHeight="1">
      <c r="A138" s="1035" t="s">
        <v>60</v>
      </c>
      <c r="B138" s="1035">
        <v>2039396.35947</v>
      </c>
      <c r="C138" s="1035">
        <v>242206.00743</v>
      </c>
      <c r="D138" s="1035">
        <v>0</v>
      </c>
      <c r="E138" s="1035">
        <v>54.512120000000003</v>
      </c>
      <c r="F138" s="1035">
        <v>2281656.8790199999</v>
      </c>
      <c r="G138" s="265"/>
    </row>
    <row r="139" spans="1:7" ht="15" customHeight="1">
      <c r="A139" s="1035" t="s">
        <v>121</v>
      </c>
      <c r="B139" s="1035">
        <v>1287763.9510999999</v>
      </c>
      <c r="C139" s="1035">
        <v>138050.15894999998</v>
      </c>
      <c r="D139" s="1035">
        <v>0</v>
      </c>
      <c r="E139" s="1035">
        <v>2.64107</v>
      </c>
      <c r="F139" s="1035">
        <v>1425816.7511199999</v>
      </c>
      <c r="G139" s="265"/>
    </row>
    <row r="140" spans="1:7" ht="15" customHeight="1">
      <c r="A140" s="1035" t="s">
        <v>87</v>
      </c>
      <c r="B140" s="1035">
        <v>197822.87772999998</v>
      </c>
      <c r="C140" s="1035">
        <v>20877.77693</v>
      </c>
      <c r="D140" s="1035">
        <v>0</v>
      </c>
      <c r="E140" s="1035">
        <v>0.35957</v>
      </c>
      <c r="F140" s="1035">
        <v>218701.01423</v>
      </c>
      <c r="G140" s="265"/>
    </row>
    <row r="141" spans="1:7" ht="15" customHeight="1">
      <c r="A141" s="1035" t="s">
        <v>122</v>
      </c>
      <c r="B141" s="1035">
        <v>0</v>
      </c>
      <c r="C141" s="1035">
        <v>0</v>
      </c>
      <c r="D141" s="1035">
        <v>0</v>
      </c>
      <c r="E141" s="1035">
        <v>0</v>
      </c>
      <c r="F141" s="1035">
        <v>0</v>
      </c>
      <c r="G141" s="265"/>
    </row>
    <row r="142" spans="1:7" ht="15" customHeight="1">
      <c r="A142" s="1035" t="s">
        <v>123</v>
      </c>
      <c r="B142" s="1035">
        <v>1885303.48976</v>
      </c>
      <c r="C142" s="1035">
        <v>306388.31560999999</v>
      </c>
      <c r="D142" s="1035">
        <v>0</v>
      </c>
      <c r="E142" s="1035">
        <v>1520.02711</v>
      </c>
      <c r="F142" s="1035">
        <v>2193211.8324799999</v>
      </c>
      <c r="G142" s="265"/>
    </row>
    <row r="143" spans="1:7" ht="15" customHeight="1">
      <c r="A143" s="1035" t="s">
        <v>124</v>
      </c>
      <c r="B143" s="1035">
        <v>52049.336409999996</v>
      </c>
      <c r="C143" s="1035">
        <v>26883.417280000001</v>
      </c>
      <c r="D143" s="1035">
        <v>0</v>
      </c>
      <c r="E143" s="1035">
        <v>124.96227</v>
      </c>
      <c r="F143" s="1035">
        <v>79057.715959999987</v>
      </c>
      <c r="G143" s="265"/>
    </row>
    <row r="144" spans="1:7" ht="15" customHeight="1">
      <c r="A144" s="1035" t="s">
        <v>125</v>
      </c>
      <c r="B144" s="1035">
        <v>0</v>
      </c>
      <c r="C144" s="1035">
        <v>0</v>
      </c>
      <c r="D144" s="1035">
        <v>0</v>
      </c>
      <c r="E144" s="1035">
        <v>0</v>
      </c>
      <c r="F144" s="1035">
        <v>0</v>
      </c>
      <c r="G144" s="265"/>
    </row>
    <row r="145" spans="1:7" ht="15" customHeight="1">
      <c r="A145" s="1035" t="s">
        <v>126</v>
      </c>
      <c r="B145" s="1035">
        <v>980713.53088999994</v>
      </c>
      <c r="C145" s="1035">
        <v>208384.27136000001</v>
      </c>
      <c r="D145" s="1035">
        <v>0</v>
      </c>
      <c r="E145" s="1035">
        <v>563.10748999999998</v>
      </c>
      <c r="F145" s="1035">
        <v>1189660.90974</v>
      </c>
      <c r="G145" s="265"/>
    </row>
    <row r="146" spans="1:7" ht="15" customHeight="1">
      <c r="A146" s="1035" t="s">
        <v>127</v>
      </c>
      <c r="B146" s="1035">
        <v>826884.78891</v>
      </c>
      <c r="C146" s="1035">
        <v>36856.586799999997</v>
      </c>
      <c r="D146" s="1035">
        <v>0</v>
      </c>
      <c r="E146" s="1035">
        <v>831.95735000000002</v>
      </c>
      <c r="F146" s="1035">
        <v>864573.33305999998</v>
      </c>
      <c r="G146" s="265"/>
    </row>
    <row r="147" spans="1:7" ht="15" customHeight="1">
      <c r="A147" s="1035" t="s">
        <v>128</v>
      </c>
      <c r="B147" s="1035">
        <v>25655.833549999999</v>
      </c>
      <c r="C147" s="1035">
        <v>34264.04017</v>
      </c>
      <c r="D147" s="1035">
        <v>0</v>
      </c>
      <c r="E147" s="1035">
        <v>0</v>
      </c>
      <c r="F147" s="1035">
        <v>59919.873719999996</v>
      </c>
      <c r="G147" s="265"/>
    </row>
    <row r="148" spans="1:7" ht="15" customHeight="1">
      <c r="A148" s="1035" t="s">
        <v>129</v>
      </c>
      <c r="B148" s="1035">
        <v>2245493.2436199998</v>
      </c>
      <c r="C148" s="1035">
        <v>344817.04729000002</v>
      </c>
      <c r="D148" s="1035">
        <v>0</v>
      </c>
      <c r="E148" s="1035">
        <v>0</v>
      </c>
      <c r="F148" s="1035">
        <v>2590310.29091</v>
      </c>
      <c r="G148" s="265"/>
    </row>
    <row r="149" spans="1:7" ht="15" customHeight="1">
      <c r="A149" s="1035" t="s">
        <v>130</v>
      </c>
      <c r="B149" s="1035">
        <v>2222500</v>
      </c>
      <c r="C149" s="1035">
        <v>341628</v>
      </c>
      <c r="D149" s="1035">
        <v>0</v>
      </c>
      <c r="E149" s="1035">
        <v>0</v>
      </c>
      <c r="F149" s="1035">
        <v>2564128</v>
      </c>
      <c r="G149" s="265"/>
    </row>
    <row r="150" spans="1:7" ht="15" customHeight="1">
      <c r="A150" s="1035" t="s">
        <v>131</v>
      </c>
      <c r="B150" s="1035">
        <v>0</v>
      </c>
      <c r="C150" s="1035">
        <v>0</v>
      </c>
      <c r="D150" s="1035">
        <v>0</v>
      </c>
      <c r="E150" s="1035">
        <v>0</v>
      </c>
      <c r="F150" s="1035">
        <v>0</v>
      </c>
      <c r="G150" s="265"/>
    </row>
    <row r="151" spans="1:7" ht="15" customHeight="1">
      <c r="A151" s="1035" t="s">
        <v>132</v>
      </c>
      <c r="B151" s="1035">
        <v>0</v>
      </c>
      <c r="C151" s="1035">
        <v>0</v>
      </c>
      <c r="D151" s="1035">
        <v>0</v>
      </c>
      <c r="E151" s="1035">
        <v>0</v>
      </c>
      <c r="F151" s="1035">
        <v>0</v>
      </c>
      <c r="G151" s="265"/>
    </row>
    <row r="152" spans="1:7" ht="15" customHeight="1">
      <c r="A152" s="1035" t="s">
        <v>133</v>
      </c>
      <c r="B152" s="1035">
        <v>22993.243620000001</v>
      </c>
      <c r="C152" s="1035">
        <v>3189.04729</v>
      </c>
      <c r="D152" s="1035">
        <v>0</v>
      </c>
      <c r="E152" s="1035">
        <v>0</v>
      </c>
      <c r="F152" s="1035">
        <v>26182.29091</v>
      </c>
      <c r="G152" s="265"/>
    </row>
    <row r="153" spans="1:7" ht="15" customHeight="1">
      <c r="A153" s="1035" t="s">
        <v>134</v>
      </c>
      <c r="B153" s="1035">
        <v>1803577.0349300001</v>
      </c>
      <c r="C153" s="1035">
        <v>747841.74950999999</v>
      </c>
      <c r="D153" s="1035">
        <v>0</v>
      </c>
      <c r="E153" s="1035">
        <v>0</v>
      </c>
      <c r="F153" s="1035">
        <v>2551418.7844400001</v>
      </c>
      <c r="G153" s="265"/>
    </row>
    <row r="154" spans="1:7" ht="15" customHeight="1">
      <c r="A154" s="1035" t="s">
        <v>135</v>
      </c>
      <c r="B154" s="1035">
        <v>35280</v>
      </c>
      <c r="C154" s="1035">
        <v>333623.99648999999</v>
      </c>
      <c r="D154" s="1035">
        <v>0</v>
      </c>
      <c r="E154" s="1035">
        <v>0</v>
      </c>
      <c r="F154" s="1035">
        <v>368903.99648999999</v>
      </c>
      <c r="G154" s="265"/>
    </row>
    <row r="155" spans="1:7" ht="15" customHeight="1">
      <c r="A155" s="1035" t="s">
        <v>136</v>
      </c>
      <c r="B155" s="1036">
        <v>0</v>
      </c>
      <c r="C155" s="1036">
        <v>0</v>
      </c>
      <c r="D155" s="1036">
        <v>0</v>
      </c>
      <c r="E155" s="1036">
        <v>0</v>
      </c>
      <c r="F155" s="1036">
        <v>0</v>
      </c>
      <c r="G155" s="265"/>
    </row>
    <row r="156" spans="1:7" ht="15" customHeight="1">
      <c r="A156" s="1035" t="s">
        <v>137</v>
      </c>
      <c r="B156" s="1036">
        <v>0</v>
      </c>
      <c r="C156" s="1036">
        <v>1485.6633400000001</v>
      </c>
      <c r="D156" s="1036">
        <v>0</v>
      </c>
      <c r="E156" s="1036">
        <v>0</v>
      </c>
      <c r="F156" s="1036">
        <v>1485.6633400000001</v>
      </c>
      <c r="G156" s="265"/>
    </row>
    <row r="157" spans="1:7" ht="15" customHeight="1">
      <c r="A157" s="1035" t="s">
        <v>138</v>
      </c>
      <c r="B157" s="1036">
        <v>35280</v>
      </c>
      <c r="C157" s="1036">
        <v>246388.33322</v>
      </c>
      <c r="D157" s="1036">
        <v>0</v>
      </c>
      <c r="E157" s="1036">
        <v>0</v>
      </c>
      <c r="F157" s="1036">
        <v>281668.33322000003</v>
      </c>
      <c r="G157" s="265"/>
    </row>
    <row r="158" spans="1:7" ht="15" customHeight="1">
      <c r="A158" s="1035" t="s">
        <v>139</v>
      </c>
      <c r="B158" s="1035">
        <v>0</v>
      </c>
      <c r="C158" s="1035">
        <v>0</v>
      </c>
      <c r="D158" s="1035">
        <v>0</v>
      </c>
      <c r="E158" s="1035">
        <v>0</v>
      </c>
      <c r="F158" s="1035">
        <v>0</v>
      </c>
      <c r="G158" s="265"/>
    </row>
    <row r="159" spans="1:7" ht="15" customHeight="1">
      <c r="A159" s="1035" t="s">
        <v>1495</v>
      </c>
      <c r="B159" s="1035">
        <v>0</v>
      </c>
      <c r="C159" s="1035">
        <v>85749.999930000005</v>
      </c>
      <c r="D159" s="1035">
        <v>0</v>
      </c>
      <c r="E159" s="1035">
        <v>0</v>
      </c>
      <c r="F159" s="1035">
        <v>85749.999930000005</v>
      </c>
      <c r="G159" s="265"/>
    </row>
    <row r="160" spans="1:7" ht="15" customHeight="1">
      <c r="A160" s="1035" t="s">
        <v>140</v>
      </c>
      <c r="B160" s="1035">
        <v>1736053.1</v>
      </c>
      <c r="C160" s="1035">
        <v>404325.03860000003</v>
      </c>
      <c r="D160" s="1035">
        <v>0</v>
      </c>
      <c r="E160" s="1035">
        <v>0</v>
      </c>
      <c r="F160" s="1035">
        <v>2140378.1385999997</v>
      </c>
      <c r="G160" s="265"/>
    </row>
    <row r="161" spans="1:7" ht="15" customHeight="1" thickBot="1">
      <c r="A161" s="1035" t="s">
        <v>141</v>
      </c>
      <c r="B161" s="1035">
        <v>32243.934929999999</v>
      </c>
      <c r="C161" s="1035">
        <v>9892.7144200000002</v>
      </c>
      <c r="D161" s="1035">
        <v>0</v>
      </c>
      <c r="E161" s="1035">
        <v>0</v>
      </c>
      <c r="F161" s="1035">
        <v>42136.64935</v>
      </c>
      <c r="G161" s="265"/>
    </row>
    <row r="162" spans="1:7" ht="15" customHeight="1" thickTop="1" thickBot="1">
      <c r="A162" s="1033" t="s">
        <v>142</v>
      </c>
      <c r="B162" s="1034">
        <v>14994721.75258</v>
      </c>
      <c r="C162" s="1034">
        <v>0</v>
      </c>
      <c r="D162" s="1034">
        <v>0</v>
      </c>
      <c r="E162" s="1034">
        <v>0</v>
      </c>
      <c r="F162" s="1034">
        <v>14994721.75258</v>
      </c>
      <c r="G162" s="265"/>
    </row>
    <row r="163" spans="1:7" ht="15" customHeight="1" thickTop="1">
      <c r="A163" s="1037" t="s">
        <v>143</v>
      </c>
      <c r="B163" s="1036">
        <v>11087939.580610001</v>
      </c>
      <c r="C163" s="1036">
        <v>0</v>
      </c>
      <c r="D163" s="1036">
        <v>0</v>
      </c>
      <c r="E163" s="1036">
        <v>0</v>
      </c>
      <c r="F163" s="1036">
        <v>11087939.580610001</v>
      </c>
      <c r="G163" s="265"/>
    </row>
    <row r="164" spans="1:7" ht="15" customHeight="1">
      <c r="A164" s="1035" t="s">
        <v>144</v>
      </c>
      <c r="B164" s="1036">
        <v>11087939.580610001</v>
      </c>
      <c r="C164" s="1036">
        <v>0</v>
      </c>
      <c r="D164" s="1036">
        <v>0</v>
      </c>
      <c r="E164" s="1036">
        <v>0</v>
      </c>
      <c r="F164" s="1036">
        <v>11087939.580610001</v>
      </c>
      <c r="G164" s="265"/>
    </row>
    <row r="165" spans="1:7" ht="15" customHeight="1">
      <c r="A165" s="1035" t="s">
        <v>145</v>
      </c>
      <c r="B165" s="1036">
        <v>87506</v>
      </c>
      <c r="C165" s="1036">
        <v>0</v>
      </c>
      <c r="D165" s="1036">
        <v>0</v>
      </c>
      <c r="E165" s="1036">
        <v>0</v>
      </c>
      <c r="F165" s="1036">
        <v>87506</v>
      </c>
      <c r="G165" s="265"/>
    </row>
    <row r="166" spans="1:7" ht="15" customHeight="1">
      <c r="A166" s="1035" t="s">
        <v>146</v>
      </c>
      <c r="B166" s="1036">
        <v>-87506</v>
      </c>
      <c r="C166" s="1036">
        <v>0</v>
      </c>
      <c r="D166" s="1036">
        <v>0</v>
      </c>
      <c r="E166" s="1036">
        <v>0</v>
      </c>
      <c r="F166" s="1036">
        <v>-87506</v>
      </c>
      <c r="G166" s="265"/>
    </row>
    <row r="167" spans="1:7" ht="15" customHeight="1">
      <c r="A167" s="1037" t="s">
        <v>147</v>
      </c>
      <c r="B167" s="1036">
        <v>126219.43088</v>
      </c>
      <c r="C167" s="1036">
        <v>0</v>
      </c>
      <c r="D167" s="1036">
        <v>0</v>
      </c>
      <c r="E167" s="1036">
        <v>0</v>
      </c>
      <c r="F167" s="1036">
        <v>126219.43088</v>
      </c>
      <c r="G167" s="265"/>
    </row>
    <row r="168" spans="1:7" ht="15" customHeight="1">
      <c r="A168" s="1035" t="s">
        <v>148</v>
      </c>
      <c r="B168" s="1036">
        <v>349.64628999999996</v>
      </c>
      <c r="C168" s="1036">
        <v>0</v>
      </c>
      <c r="D168" s="1036">
        <v>0</v>
      </c>
      <c r="E168" s="1036">
        <v>0</v>
      </c>
      <c r="F168" s="1036">
        <v>349.64628999999996</v>
      </c>
      <c r="G168" s="265"/>
    </row>
    <row r="169" spans="1:7" ht="15" customHeight="1">
      <c r="A169" s="1035" t="s">
        <v>149</v>
      </c>
      <c r="B169" s="1036">
        <v>122606.17649</v>
      </c>
      <c r="C169" s="1036">
        <v>0</v>
      </c>
      <c r="D169" s="1036">
        <v>0</v>
      </c>
      <c r="E169" s="1036">
        <v>0</v>
      </c>
      <c r="F169" s="1036">
        <v>122606.17649</v>
      </c>
      <c r="G169" s="265"/>
    </row>
    <row r="170" spans="1:7" ht="15" customHeight="1">
      <c r="A170" s="1035" t="s">
        <v>150</v>
      </c>
      <c r="B170" s="1036">
        <v>3263.6080999999999</v>
      </c>
      <c r="C170" s="1036">
        <v>0</v>
      </c>
      <c r="D170" s="1036">
        <v>0</v>
      </c>
      <c r="E170" s="1036">
        <v>0</v>
      </c>
      <c r="F170" s="1036">
        <v>3263.6080999999999</v>
      </c>
      <c r="G170" s="265"/>
    </row>
    <row r="171" spans="1:7" ht="15" customHeight="1">
      <c r="A171" s="1037" t="s">
        <v>151</v>
      </c>
      <c r="B171" s="1036">
        <v>0</v>
      </c>
      <c r="C171" s="1036">
        <v>0</v>
      </c>
      <c r="D171" s="1036">
        <v>0</v>
      </c>
      <c r="E171" s="1036">
        <v>0</v>
      </c>
      <c r="F171" s="1036">
        <v>0</v>
      </c>
      <c r="G171" s="265"/>
    </row>
    <row r="172" spans="1:7" ht="15" customHeight="1">
      <c r="A172" s="1035" t="s">
        <v>152</v>
      </c>
      <c r="B172" s="1036">
        <v>0</v>
      </c>
      <c r="C172" s="1036">
        <v>0</v>
      </c>
      <c r="D172" s="1036">
        <v>0</v>
      </c>
      <c r="E172" s="1036">
        <v>0</v>
      </c>
      <c r="F172" s="1036">
        <v>0</v>
      </c>
      <c r="G172" s="265"/>
    </row>
    <row r="173" spans="1:7" ht="15" customHeight="1">
      <c r="A173" s="1037" t="s">
        <v>153</v>
      </c>
      <c r="B173" s="1036">
        <v>2517798.7576700002</v>
      </c>
      <c r="C173" s="1036">
        <v>0</v>
      </c>
      <c r="D173" s="1036">
        <v>0</v>
      </c>
      <c r="E173" s="1036">
        <v>0</v>
      </c>
      <c r="F173" s="1036">
        <v>2517798.7576700002</v>
      </c>
      <c r="G173" s="265"/>
    </row>
    <row r="174" spans="1:7" ht="15" customHeight="1">
      <c r="A174" s="1035" t="s">
        <v>154</v>
      </c>
      <c r="B174" s="1036">
        <v>1838120.8647699999</v>
      </c>
      <c r="C174" s="1036">
        <v>0</v>
      </c>
      <c r="D174" s="1036">
        <v>0</v>
      </c>
      <c r="E174" s="1036">
        <v>0</v>
      </c>
      <c r="F174" s="1036">
        <v>1838120.8647699999</v>
      </c>
      <c r="G174" s="265"/>
    </row>
    <row r="175" spans="1:7" ht="15" customHeight="1">
      <c r="A175" s="1035" t="s">
        <v>155</v>
      </c>
      <c r="B175" s="1036">
        <v>73736.089689999993</v>
      </c>
      <c r="C175" s="1036">
        <v>0</v>
      </c>
      <c r="D175" s="1036">
        <v>0</v>
      </c>
      <c r="E175" s="1036">
        <v>0</v>
      </c>
      <c r="F175" s="1036">
        <v>73736.089689999993</v>
      </c>
      <c r="G175" s="265"/>
    </row>
    <row r="176" spans="1:7" ht="15" customHeight="1">
      <c r="A176" s="1035" t="s">
        <v>156</v>
      </c>
      <c r="B176" s="1036">
        <v>605941.80321000004</v>
      </c>
      <c r="C176" s="1036">
        <v>0</v>
      </c>
      <c r="D176" s="1036">
        <v>0</v>
      </c>
      <c r="E176" s="1036">
        <v>0</v>
      </c>
      <c r="F176" s="1036">
        <v>605941.80321000004</v>
      </c>
      <c r="G176" s="265"/>
    </row>
    <row r="177" spans="1:7" ht="15" customHeight="1">
      <c r="A177" s="1037" t="s">
        <v>157</v>
      </c>
      <c r="B177" s="1036">
        <v>1262763.9834200002</v>
      </c>
      <c r="C177" s="1036">
        <v>0</v>
      </c>
      <c r="D177" s="1036">
        <v>0</v>
      </c>
      <c r="E177" s="1036">
        <v>0</v>
      </c>
      <c r="F177" s="1036">
        <v>1262763.9834200002</v>
      </c>
      <c r="G177" s="265"/>
    </row>
    <row r="178" spans="1:7" ht="15" customHeight="1">
      <c r="A178" s="1035" t="s">
        <v>158</v>
      </c>
      <c r="B178" s="1036">
        <v>990907.88679000002</v>
      </c>
      <c r="C178" s="1036">
        <v>0</v>
      </c>
      <c r="D178" s="1036">
        <v>0</v>
      </c>
      <c r="E178" s="1036">
        <v>0</v>
      </c>
      <c r="F178" s="1036">
        <v>990907.88679000002</v>
      </c>
      <c r="G178" s="265"/>
    </row>
    <row r="179" spans="1:7" ht="15" customHeight="1" thickBot="1">
      <c r="A179" s="1035" t="s">
        <v>159</v>
      </c>
      <c r="B179" s="1036">
        <v>271856.09662999999</v>
      </c>
      <c r="C179" s="1036">
        <v>0</v>
      </c>
      <c r="D179" s="1036">
        <v>0</v>
      </c>
      <c r="E179" s="1036">
        <v>0</v>
      </c>
      <c r="F179" s="1036">
        <v>271856.09662999999</v>
      </c>
      <c r="G179" s="265"/>
    </row>
    <row r="180" spans="1:7" ht="15" customHeight="1" thickTop="1" thickBot="1">
      <c r="A180" s="1031" t="s">
        <v>160</v>
      </c>
      <c r="B180" s="1032">
        <v>188419959.89381</v>
      </c>
      <c r="C180" s="1032">
        <v>24243431.900869999</v>
      </c>
      <c r="D180" s="1032">
        <v>146.91175000000001</v>
      </c>
      <c r="E180" s="1032">
        <v>41288.832979999999</v>
      </c>
      <c r="F180" s="1032">
        <v>212704827.53941</v>
      </c>
      <c r="G180" s="265"/>
    </row>
    <row r="181" spans="1:7" ht="15" customHeight="1" thickTop="1" thickBot="1">
      <c r="A181" s="1033" t="s">
        <v>161</v>
      </c>
      <c r="B181" s="1034">
        <v>11314455.113440001</v>
      </c>
      <c r="C181" s="1034">
        <v>9724715.9615499992</v>
      </c>
      <c r="D181" s="1034">
        <v>0</v>
      </c>
      <c r="E181" s="1034">
        <v>148356.99612</v>
      </c>
      <c r="F181" s="1034">
        <v>21187528.071109999</v>
      </c>
      <c r="G181" s="265"/>
    </row>
    <row r="182" spans="1:7" ht="15" customHeight="1" thickTop="1">
      <c r="A182" s="1037" t="s">
        <v>162</v>
      </c>
      <c r="B182" s="1036">
        <v>1145.0208600000001</v>
      </c>
      <c r="C182" s="1036">
        <v>2120820.2110799998</v>
      </c>
      <c r="D182" s="1036">
        <v>0</v>
      </c>
      <c r="E182" s="1036">
        <v>0</v>
      </c>
      <c r="F182" s="1036">
        <v>2121965.2319399999</v>
      </c>
      <c r="G182" s="265"/>
    </row>
    <row r="183" spans="1:7" ht="15" customHeight="1">
      <c r="A183" s="1035" t="s">
        <v>163</v>
      </c>
      <c r="B183" s="1036">
        <v>1145.0208600000001</v>
      </c>
      <c r="C183" s="1036">
        <v>372727.82900000003</v>
      </c>
      <c r="D183" s="1036">
        <v>0</v>
      </c>
      <c r="E183" s="1036">
        <v>0</v>
      </c>
      <c r="F183" s="1036">
        <v>373872.84986000002</v>
      </c>
      <c r="G183" s="265"/>
    </row>
    <row r="184" spans="1:7" ht="15" customHeight="1">
      <c r="A184" s="1035" t="s">
        <v>164</v>
      </c>
      <c r="B184" s="1036">
        <v>0</v>
      </c>
      <c r="C184" s="1036">
        <v>49333.182280000001</v>
      </c>
      <c r="D184" s="1036">
        <v>0</v>
      </c>
      <c r="E184" s="1036">
        <v>0</v>
      </c>
      <c r="F184" s="1036">
        <v>49333.182280000001</v>
      </c>
      <c r="G184" s="265"/>
    </row>
    <row r="185" spans="1:7" ht="15" customHeight="1">
      <c r="A185" s="1035" t="s">
        <v>165</v>
      </c>
      <c r="B185" s="1036">
        <v>0</v>
      </c>
      <c r="C185" s="1036">
        <v>1385764.48061</v>
      </c>
      <c r="D185" s="1036">
        <v>0</v>
      </c>
      <c r="E185" s="1036">
        <v>0</v>
      </c>
      <c r="F185" s="1036">
        <v>1385764.48061</v>
      </c>
      <c r="G185" s="265"/>
    </row>
    <row r="186" spans="1:7" ht="15" customHeight="1">
      <c r="A186" s="1035" t="s">
        <v>166</v>
      </c>
      <c r="B186" s="1036">
        <v>0</v>
      </c>
      <c r="C186" s="1036">
        <v>27179.690340000001</v>
      </c>
      <c r="D186" s="1036">
        <v>0</v>
      </c>
      <c r="E186" s="1036">
        <v>0</v>
      </c>
      <c r="F186" s="1036">
        <v>27179.690340000001</v>
      </c>
      <c r="G186" s="265"/>
    </row>
    <row r="187" spans="1:7" ht="15" customHeight="1">
      <c r="A187" s="1035" t="s">
        <v>167</v>
      </c>
      <c r="B187" s="1036">
        <v>0</v>
      </c>
      <c r="C187" s="1036">
        <v>285815.02885</v>
      </c>
      <c r="D187" s="1036">
        <v>0</v>
      </c>
      <c r="E187" s="1036">
        <v>0</v>
      </c>
      <c r="F187" s="1036">
        <v>285815.02885</v>
      </c>
      <c r="G187" s="265"/>
    </row>
    <row r="188" spans="1:7" ht="15" customHeight="1">
      <c r="A188" s="1037" t="s">
        <v>168</v>
      </c>
      <c r="B188" s="1036">
        <v>9616009.4259099998</v>
      </c>
      <c r="C188" s="1036">
        <v>7558521.8490000004</v>
      </c>
      <c r="D188" s="1036">
        <v>0</v>
      </c>
      <c r="E188" s="1036">
        <v>148356.99612</v>
      </c>
      <c r="F188" s="1036">
        <v>17322888.271029998</v>
      </c>
      <c r="G188" s="265"/>
    </row>
    <row r="189" spans="1:7" ht="15" customHeight="1">
      <c r="A189" s="1035" t="s">
        <v>169</v>
      </c>
      <c r="B189" s="1036">
        <v>4628.5039999999999</v>
      </c>
      <c r="C189" s="1036">
        <v>4306.8233899999996</v>
      </c>
      <c r="D189" s="1036">
        <v>0</v>
      </c>
      <c r="E189" s="1036">
        <v>0</v>
      </c>
      <c r="F189" s="1036">
        <v>8935.3273900000004</v>
      </c>
      <c r="G189" s="265"/>
    </row>
    <row r="190" spans="1:7" ht="15" customHeight="1">
      <c r="A190" s="1035" t="s">
        <v>170</v>
      </c>
      <c r="B190" s="1036">
        <v>3088193.3242699997</v>
      </c>
      <c r="C190" s="1036">
        <v>5373169.71643</v>
      </c>
      <c r="D190" s="1036">
        <v>0</v>
      </c>
      <c r="E190" s="1036">
        <v>11385.00937</v>
      </c>
      <c r="F190" s="1036">
        <v>8472748.0500699989</v>
      </c>
      <c r="G190" s="265"/>
    </row>
    <row r="191" spans="1:7" ht="15" customHeight="1">
      <c r="A191" s="1035" t="s">
        <v>171</v>
      </c>
      <c r="B191" s="1036">
        <v>4463926.61986</v>
      </c>
      <c r="C191" s="1036">
        <v>1018208.4625700001</v>
      </c>
      <c r="D191" s="1036">
        <v>0</v>
      </c>
      <c r="E191" s="1036">
        <v>57555.613170000004</v>
      </c>
      <c r="F191" s="1036">
        <v>5539690.6956000002</v>
      </c>
      <c r="G191" s="265"/>
    </row>
    <row r="192" spans="1:7" ht="15" customHeight="1">
      <c r="A192" s="1035" t="s">
        <v>172</v>
      </c>
      <c r="B192" s="1036">
        <v>0</v>
      </c>
      <c r="C192" s="1036">
        <v>0</v>
      </c>
      <c r="D192" s="1036">
        <v>0</v>
      </c>
      <c r="E192" s="1036">
        <v>0</v>
      </c>
      <c r="F192" s="1036">
        <v>0</v>
      </c>
      <c r="G192" s="265"/>
    </row>
    <row r="193" spans="1:7" ht="15" customHeight="1">
      <c r="A193" s="1035" t="s">
        <v>173</v>
      </c>
      <c r="B193" s="1036">
        <v>2059260.9777800001</v>
      </c>
      <c r="C193" s="1036">
        <v>1162836.8466099999</v>
      </c>
      <c r="D193" s="1036">
        <v>0</v>
      </c>
      <c r="E193" s="1036">
        <v>79416.373579999999</v>
      </c>
      <c r="F193" s="1036">
        <v>3301514.1979699996</v>
      </c>
      <c r="G193" s="265"/>
    </row>
    <row r="194" spans="1:7" ht="15" customHeight="1">
      <c r="A194" s="1037" t="s">
        <v>174</v>
      </c>
      <c r="B194" s="1036">
        <v>0</v>
      </c>
      <c r="C194" s="1036">
        <v>0</v>
      </c>
      <c r="D194" s="1036">
        <v>0</v>
      </c>
      <c r="E194" s="1036">
        <v>0</v>
      </c>
      <c r="F194" s="1036">
        <v>0</v>
      </c>
      <c r="G194" s="265"/>
    </row>
    <row r="195" spans="1:7" ht="15" customHeight="1">
      <c r="A195" s="1037" t="s">
        <v>175</v>
      </c>
      <c r="B195" s="1036">
        <v>1616533.3621500002</v>
      </c>
      <c r="C195" s="1036">
        <v>44017.905570000003</v>
      </c>
      <c r="D195" s="1036">
        <v>0</v>
      </c>
      <c r="E195" s="1036">
        <v>0</v>
      </c>
      <c r="F195" s="1036">
        <v>1660551.2677200001</v>
      </c>
      <c r="G195" s="265"/>
    </row>
    <row r="196" spans="1:7" ht="15" customHeight="1">
      <c r="A196" s="1035" t="s">
        <v>176</v>
      </c>
      <c r="B196" s="1036">
        <v>170064.90011000002</v>
      </c>
      <c r="C196" s="1036">
        <v>10907.504060000001</v>
      </c>
      <c r="D196" s="1036">
        <v>0</v>
      </c>
      <c r="E196" s="1036">
        <v>0</v>
      </c>
      <c r="F196" s="1036">
        <v>180972.40416999999</v>
      </c>
      <c r="G196" s="265"/>
    </row>
    <row r="197" spans="1:7" ht="15" customHeight="1">
      <c r="A197" s="1035" t="s">
        <v>177</v>
      </c>
      <c r="B197" s="1036">
        <v>1362537.10228</v>
      </c>
      <c r="C197" s="1036">
        <v>33110.401510000003</v>
      </c>
      <c r="D197" s="1036">
        <v>0</v>
      </c>
      <c r="E197" s="1036">
        <v>0</v>
      </c>
      <c r="F197" s="1036">
        <v>1395647.50379</v>
      </c>
      <c r="G197" s="265"/>
    </row>
    <row r="198" spans="1:7" ht="15" customHeight="1">
      <c r="A198" s="1035" t="s">
        <v>178</v>
      </c>
      <c r="B198" s="1036">
        <v>0</v>
      </c>
      <c r="C198" s="1036">
        <v>0</v>
      </c>
      <c r="D198" s="1036">
        <v>0</v>
      </c>
      <c r="E198" s="1036">
        <v>0</v>
      </c>
      <c r="F198" s="1036">
        <v>0</v>
      </c>
      <c r="G198" s="265"/>
    </row>
    <row r="199" spans="1:7" ht="15" customHeight="1">
      <c r="A199" s="1035" t="s">
        <v>179</v>
      </c>
      <c r="B199" s="1036">
        <v>83931.359760000007</v>
      </c>
      <c r="C199" s="1036">
        <v>0</v>
      </c>
      <c r="D199" s="1036">
        <v>0</v>
      </c>
      <c r="E199" s="1036">
        <v>0</v>
      </c>
      <c r="F199" s="1036">
        <v>83931.359760000007</v>
      </c>
      <c r="G199" s="265"/>
    </row>
    <row r="200" spans="1:7" ht="15" customHeight="1" thickBot="1">
      <c r="A200" s="1037" t="s">
        <v>180</v>
      </c>
      <c r="B200" s="1036">
        <v>80767.304519999991</v>
      </c>
      <c r="C200" s="1036">
        <v>1355.9958999999999</v>
      </c>
      <c r="D200" s="1036">
        <v>0</v>
      </c>
      <c r="E200" s="1036">
        <v>0</v>
      </c>
      <c r="F200" s="1036">
        <v>82123.30042</v>
      </c>
      <c r="G200" s="265"/>
    </row>
    <row r="201" spans="1:7" ht="15" customHeight="1" thickTop="1" thickBot="1">
      <c r="A201" s="1033" t="s">
        <v>181</v>
      </c>
      <c r="B201" s="1034">
        <v>117539165.61193</v>
      </c>
      <c r="C201" s="1034">
        <v>297160238.03146994</v>
      </c>
      <c r="D201" s="1034">
        <v>77669.241720000005</v>
      </c>
      <c r="E201" s="1034">
        <v>20913.573929999999</v>
      </c>
      <c r="F201" s="1034">
        <v>414797986.45905</v>
      </c>
      <c r="G201" s="265"/>
    </row>
    <row r="202" spans="1:7" ht="15" customHeight="1" thickTop="1">
      <c r="A202" s="1037" t="s">
        <v>182</v>
      </c>
      <c r="B202" s="1036">
        <v>1299661.1957999999</v>
      </c>
      <c r="C202" s="1036">
        <v>16326660.712549999</v>
      </c>
      <c r="D202" s="1036">
        <v>171.35739000000001</v>
      </c>
      <c r="E202" s="1036">
        <v>130.06497999999999</v>
      </c>
      <c r="F202" s="1036">
        <v>17626623.33072</v>
      </c>
      <c r="G202" s="265"/>
    </row>
    <row r="203" spans="1:7" ht="15" customHeight="1">
      <c r="A203" s="1038" t="s">
        <v>183</v>
      </c>
      <c r="B203" s="1036">
        <v>119.6</v>
      </c>
      <c r="C203" s="1036">
        <v>34300</v>
      </c>
      <c r="D203" s="1036">
        <v>0</v>
      </c>
      <c r="E203" s="1036">
        <v>0</v>
      </c>
      <c r="F203" s="1036">
        <v>34419.599999999999</v>
      </c>
      <c r="G203" s="265"/>
    </row>
    <row r="204" spans="1:7" ht="15" customHeight="1">
      <c r="A204" s="1035" t="s">
        <v>184</v>
      </c>
      <c r="B204" s="1036">
        <v>1183610</v>
      </c>
      <c r="C204" s="1036">
        <v>0</v>
      </c>
      <c r="D204" s="1036">
        <v>0</v>
      </c>
      <c r="E204" s="1036">
        <v>0</v>
      </c>
      <c r="F204" s="1036">
        <v>1183610</v>
      </c>
      <c r="G204" s="265"/>
    </row>
    <row r="205" spans="1:7" ht="15" customHeight="1">
      <c r="A205" s="1035" t="s">
        <v>185</v>
      </c>
      <c r="B205" s="1036">
        <v>115931.5958</v>
      </c>
      <c r="C205" s="1036">
        <v>16292360.712549999</v>
      </c>
      <c r="D205" s="1036">
        <v>171.35739000000001</v>
      </c>
      <c r="E205" s="1036">
        <v>130.06497999999999</v>
      </c>
      <c r="F205" s="1036">
        <v>16408593.730719998</v>
      </c>
      <c r="G205" s="265"/>
    </row>
    <row r="206" spans="1:7" ht="15" customHeight="1">
      <c r="A206" s="1037" t="s">
        <v>186</v>
      </c>
      <c r="B206" s="1036">
        <v>21577083.411540002</v>
      </c>
      <c r="C206" s="1036">
        <v>198658.79102999999</v>
      </c>
      <c r="D206" s="1036">
        <v>17.000799999999998</v>
      </c>
      <c r="E206" s="1036">
        <v>0</v>
      </c>
      <c r="F206" s="1036">
        <v>21775759.203369997</v>
      </c>
      <c r="G206" s="265"/>
    </row>
    <row r="207" spans="1:7" ht="15" customHeight="1">
      <c r="A207" s="1035" t="s">
        <v>187</v>
      </c>
      <c r="B207" s="1036">
        <v>0</v>
      </c>
      <c r="C207" s="1036">
        <v>0</v>
      </c>
      <c r="D207" s="1036">
        <v>0</v>
      </c>
      <c r="E207" s="1036">
        <v>0</v>
      </c>
      <c r="F207" s="1036">
        <v>0</v>
      </c>
      <c r="G207" s="265"/>
    </row>
    <row r="208" spans="1:7" ht="15" customHeight="1">
      <c r="A208" s="1035" t="s">
        <v>188</v>
      </c>
      <c r="B208" s="1036">
        <v>705297.16186999995</v>
      </c>
      <c r="C208" s="1036">
        <v>167553.0564</v>
      </c>
      <c r="D208" s="1036">
        <v>17.000799999999998</v>
      </c>
      <c r="E208" s="1036">
        <v>0</v>
      </c>
      <c r="F208" s="1036">
        <v>872867.21907000011</v>
      </c>
      <c r="G208" s="265"/>
    </row>
    <row r="209" spans="1:7" ht="15" customHeight="1">
      <c r="A209" s="1038" t="s">
        <v>189</v>
      </c>
      <c r="B209" s="1036">
        <v>20871772.536669999</v>
      </c>
      <c r="C209" s="1036">
        <v>31105.734629999999</v>
      </c>
      <c r="D209" s="1036">
        <v>0</v>
      </c>
      <c r="E209" s="1036">
        <v>0</v>
      </c>
      <c r="F209" s="1036">
        <v>20902878.271299999</v>
      </c>
      <c r="G209" s="265"/>
    </row>
    <row r="210" spans="1:7" ht="15" customHeight="1">
      <c r="A210" s="1035" t="s">
        <v>1240</v>
      </c>
      <c r="B210" s="1036">
        <v>0</v>
      </c>
      <c r="C210" s="1036">
        <v>0</v>
      </c>
      <c r="D210" s="1036">
        <v>0</v>
      </c>
      <c r="E210" s="1036">
        <v>0</v>
      </c>
      <c r="F210" s="1036">
        <v>0</v>
      </c>
      <c r="G210" s="265"/>
    </row>
    <row r="211" spans="1:7" ht="15" customHeight="1">
      <c r="A211" s="1035" t="s">
        <v>190</v>
      </c>
      <c r="B211" s="1036">
        <v>13.712999999999999</v>
      </c>
      <c r="C211" s="1036">
        <v>0</v>
      </c>
      <c r="D211" s="1036">
        <v>0</v>
      </c>
      <c r="E211" s="1036">
        <v>0</v>
      </c>
      <c r="F211" s="1036">
        <v>13.712999999999999</v>
      </c>
      <c r="G211" s="265"/>
    </row>
    <row r="212" spans="1:7" ht="15" customHeight="1">
      <c r="A212" s="1037" t="s">
        <v>191</v>
      </c>
      <c r="B212" s="1036">
        <v>31.617740000000001</v>
      </c>
      <c r="C212" s="1036">
        <v>383326.67371</v>
      </c>
      <c r="D212" s="1036">
        <v>0</v>
      </c>
      <c r="E212" s="1036">
        <v>0</v>
      </c>
      <c r="F212" s="1036">
        <v>383358.29144999996</v>
      </c>
      <c r="G212" s="265"/>
    </row>
    <row r="213" spans="1:7" ht="15" customHeight="1">
      <c r="A213" s="1035" t="s">
        <v>192</v>
      </c>
      <c r="B213" s="1036">
        <v>31.617740000000001</v>
      </c>
      <c r="C213" s="1036">
        <v>261788.10876</v>
      </c>
      <c r="D213" s="1036">
        <v>0</v>
      </c>
      <c r="E213" s="1036">
        <v>0</v>
      </c>
      <c r="F213" s="1036">
        <v>261819.72649999999</v>
      </c>
      <c r="G213" s="265"/>
    </row>
    <row r="214" spans="1:7" ht="15" customHeight="1">
      <c r="A214" s="1035" t="s">
        <v>193</v>
      </c>
      <c r="B214" s="1036">
        <v>0</v>
      </c>
      <c r="C214" s="1036">
        <v>121538.56495</v>
      </c>
      <c r="D214" s="1036">
        <v>0</v>
      </c>
      <c r="E214" s="1036">
        <v>0</v>
      </c>
      <c r="F214" s="1036">
        <v>121538.56495</v>
      </c>
      <c r="G214" s="265"/>
    </row>
    <row r="215" spans="1:7" ht="15" customHeight="1">
      <c r="A215" s="1037" t="s">
        <v>194</v>
      </c>
      <c r="B215" s="1036">
        <v>0</v>
      </c>
      <c r="C215" s="1036">
        <v>0</v>
      </c>
      <c r="D215" s="1036">
        <v>0</v>
      </c>
      <c r="E215" s="1036">
        <v>0</v>
      </c>
      <c r="F215" s="1036">
        <v>0</v>
      </c>
      <c r="G215" s="265"/>
    </row>
    <row r="216" spans="1:7" ht="15" customHeight="1">
      <c r="A216" s="1035" t="s">
        <v>195</v>
      </c>
      <c r="B216" s="1036">
        <v>0</v>
      </c>
      <c r="C216" s="1036">
        <v>0</v>
      </c>
      <c r="D216" s="1036">
        <v>0</v>
      </c>
      <c r="E216" s="1036">
        <v>0</v>
      </c>
      <c r="F216" s="1036">
        <v>0</v>
      </c>
      <c r="G216" s="265"/>
    </row>
    <row r="217" spans="1:7" ht="15" customHeight="1">
      <c r="A217" s="1035" t="s">
        <v>196</v>
      </c>
      <c r="B217" s="1036">
        <v>0</v>
      </c>
      <c r="C217" s="1036">
        <v>0</v>
      </c>
      <c r="D217" s="1036">
        <v>0</v>
      </c>
      <c r="E217" s="1036">
        <v>0</v>
      </c>
      <c r="F217" s="1036">
        <v>0</v>
      </c>
      <c r="G217" s="265"/>
    </row>
    <row r="218" spans="1:7" ht="15" customHeight="1">
      <c r="A218" s="1037" t="s">
        <v>197</v>
      </c>
      <c r="B218" s="1036">
        <v>68145992.063459992</v>
      </c>
      <c r="C218" s="1036">
        <v>233722850.59559</v>
      </c>
      <c r="D218" s="1036">
        <v>3703.4211</v>
      </c>
      <c r="E218" s="1036">
        <v>9574.8305700000001</v>
      </c>
      <c r="F218" s="1036">
        <v>301882120.91071999</v>
      </c>
      <c r="G218" s="265"/>
    </row>
    <row r="219" spans="1:7" ht="15" customHeight="1">
      <c r="A219" s="1035" t="s">
        <v>198</v>
      </c>
      <c r="B219" s="1036">
        <v>34953696.12297</v>
      </c>
      <c r="C219" s="1036">
        <v>180291492.01655999</v>
      </c>
      <c r="D219" s="1036">
        <v>3533.6680000000001</v>
      </c>
      <c r="E219" s="1036">
        <v>0</v>
      </c>
      <c r="F219" s="1036">
        <v>215248721.80752999</v>
      </c>
      <c r="G219" s="265"/>
    </row>
    <row r="220" spans="1:7" ht="15" customHeight="1">
      <c r="A220" s="1035" t="s">
        <v>199</v>
      </c>
      <c r="B220" s="1036">
        <v>44006.324659999998</v>
      </c>
      <c r="C220" s="1036">
        <v>83070.177299999996</v>
      </c>
      <c r="D220" s="1036">
        <v>0</v>
      </c>
      <c r="E220" s="1036">
        <v>0</v>
      </c>
      <c r="F220" s="1036">
        <v>127076.50195999999</v>
      </c>
      <c r="G220" s="265"/>
    </row>
    <row r="221" spans="1:7" ht="15" customHeight="1">
      <c r="A221" s="1035" t="s">
        <v>200</v>
      </c>
      <c r="B221" s="1036">
        <v>21896643.286200002</v>
      </c>
      <c r="C221" s="1036">
        <v>39790800.895190001</v>
      </c>
      <c r="D221" s="1036">
        <v>169.75310000000002</v>
      </c>
      <c r="E221" s="1036">
        <v>43.171379999999999</v>
      </c>
      <c r="F221" s="1036">
        <v>61687657.105870001</v>
      </c>
      <c r="G221" s="265"/>
    </row>
    <row r="222" spans="1:7" ht="15" customHeight="1">
      <c r="A222" s="1035" t="s">
        <v>201</v>
      </c>
      <c r="B222" s="1036">
        <v>255704.74161000003</v>
      </c>
      <c r="C222" s="1036">
        <v>345395.32962000003</v>
      </c>
      <c r="D222" s="1036">
        <v>0</v>
      </c>
      <c r="E222" s="1036">
        <v>0</v>
      </c>
      <c r="F222" s="1036">
        <v>601100.07123</v>
      </c>
      <c r="G222" s="265"/>
    </row>
    <row r="223" spans="1:7" ht="15" customHeight="1">
      <c r="A223" s="1035" t="s">
        <v>202</v>
      </c>
      <c r="B223" s="1036">
        <v>2354369.7742499998</v>
      </c>
      <c r="C223" s="1036">
        <v>630429.17258000001</v>
      </c>
      <c r="D223" s="1036">
        <v>0</v>
      </c>
      <c r="E223" s="1036">
        <v>9461.8616300000012</v>
      </c>
      <c r="F223" s="1036">
        <v>2994260.80846</v>
      </c>
      <c r="G223" s="265"/>
    </row>
    <row r="224" spans="1:7" ht="15" customHeight="1">
      <c r="A224" s="1035" t="s">
        <v>203</v>
      </c>
      <c r="B224" s="1036">
        <v>2431911.2697299998</v>
      </c>
      <c r="C224" s="1036">
        <v>10353754.364700001</v>
      </c>
      <c r="D224" s="1036">
        <v>0</v>
      </c>
      <c r="E224" s="1036">
        <v>69.797560000000004</v>
      </c>
      <c r="F224" s="1036">
        <v>12785735.431989999</v>
      </c>
      <c r="G224" s="265"/>
    </row>
    <row r="225" spans="1:7" ht="15" customHeight="1">
      <c r="A225" s="1035" t="s">
        <v>204</v>
      </c>
      <c r="B225" s="1036">
        <v>38.362000000000002</v>
      </c>
      <c r="C225" s="1036">
        <v>37041.147280000005</v>
      </c>
      <c r="D225" s="1036">
        <v>0</v>
      </c>
      <c r="E225" s="1036">
        <v>0</v>
      </c>
      <c r="F225" s="1036">
        <v>37079.509279999998</v>
      </c>
      <c r="G225" s="265"/>
    </row>
    <row r="226" spans="1:7" ht="15" customHeight="1">
      <c r="A226" s="1035" t="s">
        <v>206</v>
      </c>
      <c r="B226" s="1036">
        <v>6209622.1820400003</v>
      </c>
      <c r="C226" s="1036">
        <v>2190867.49236</v>
      </c>
      <c r="D226" s="1036">
        <v>0</v>
      </c>
      <c r="E226" s="1036">
        <v>0</v>
      </c>
      <c r="F226" s="1036">
        <v>8400489.6743999999</v>
      </c>
      <c r="G226" s="265"/>
    </row>
    <row r="227" spans="1:7" ht="15" customHeight="1">
      <c r="A227" s="1037" t="s">
        <v>207</v>
      </c>
      <c r="B227" s="1036">
        <v>20232719.248429999</v>
      </c>
      <c r="C227" s="1036">
        <v>46065217.266370006</v>
      </c>
      <c r="D227" s="1036">
        <v>73777.462430000014</v>
      </c>
      <c r="E227" s="1036">
        <v>4574.23441</v>
      </c>
      <c r="F227" s="1036">
        <v>66376288.21164</v>
      </c>
      <c r="G227" s="265"/>
    </row>
    <row r="228" spans="1:7" ht="15" customHeight="1">
      <c r="A228" s="1035" t="s">
        <v>208</v>
      </c>
      <c r="B228" s="1036">
        <v>12138911.15852</v>
      </c>
      <c r="C228" s="1036">
        <v>23065348.092689998</v>
      </c>
      <c r="D228" s="1036">
        <v>0</v>
      </c>
      <c r="E228" s="1036">
        <v>0</v>
      </c>
      <c r="F228" s="1036">
        <v>35204259.251209997</v>
      </c>
      <c r="G228" s="265"/>
    </row>
    <row r="229" spans="1:7" ht="15" customHeight="1">
      <c r="A229" s="1035" t="s">
        <v>209</v>
      </c>
      <c r="B229" s="1036">
        <v>0</v>
      </c>
      <c r="C229" s="1036">
        <v>3905302.5704099997</v>
      </c>
      <c r="D229" s="1036">
        <v>0</v>
      </c>
      <c r="E229" s="1036">
        <v>0</v>
      </c>
      <c r="F229" s="1036">
        <v>3905302.5704099997</v>
      </c>
      <c r="G229" s="265"/>
    </row>
    <row r="230" spans="1:7" ht="15" customHeight="1">
      <c r="A230" s="1035" t="s">
        <v>210</v>
      </c>
      <c r="B230" s="1036">
        <v>1656719.1229700001</v>
      </c>
      <c r="C230" s="1036">
        <v>2437450.5696799997</v>
      </c>
      <c r="D230" s="1036">
        <v>45080.932850000005</v>
      </c>
      <c r="E230" s="1036">
        <v>2934.5332699999999</v>
      </c>
      <c r="F230" s="1036">
        <v>4142185.1587700001</v>
      </c>
      <c r="G230" s="265"/>
    </row>
    <row r="231" spans="1:7" ht="15" customHeight="1">
      <c r="A231" s="1035" t="s">
        <v>211</v>
      </c>
      <c r="B231" s="1036">
        <v>470391.04467999999</v>
      </c>
      <c r="C231" s="1036">
        <v>995757.98995000008</v>
      </c>
      <c r="D231" s="1036">
        <v>26827.715940000002</v>
      </c>
      <c r="E231" s="1036">
        <v>120.10289</v>
      </c>
      <c r="F231" s="1036">
        <v>1493096.8534600001</v>
      </c>
      <c r="G231" s="265"/>
    </row>
    <row r="232" spans="1:7" ht="15" customHeight="1">
      <c r="A232" s="1035" t="s">
        <v>212</v>
      </c>
      <c r="B232" s="1036">
        <v>0</v>
      </c>
      <c r="C232" s="1036">
        <v>556600.71659000008</v>
      </c>
      <c r="D232" s="1036">
        <v>0</v>
      </c>
      <c r="E232" s="1036">
        <v>0</v>
      </c>
      <c r="F232" s="1036">
        <v>556600.71659000008</v>
      </c>
      <c r="G232" s="265"/>
    </row>
    <row r="233" spans="1:7" ht="15" customHeight="1">
      <c r="A233" s="1035" t="s">
        <v>1367</v>
      </c>
      <c r="B233" s="1036">
        <v>5966697.9222600004</v>
      </c>
      <c r="C233" s="1036">
        <v>15104757.327049999</v>
      </c>
      <c r="D233" s="1036">
        <v>1868.8136399999999</v>
      </c>
      <c r="E233" s="1036">
        <v>1519.59825</v>
      </c>
      <c r="F233" s="1036">
        <v>21074843.661200002</v>
      </c>
      <c r="G233" s="265"/>
    </row>
    <row r="234" spans="1:7" ht="15" customHeight="1">
      <c r="A234" s="1037" t="s">
        <v>1224</v>
      </c>
      <c r="B234" s="1041">
        <v>2959224.3491700003</v>
      </c>
      <c r="C234" s="1041">
        <v>174122.8909</v>
      </c>
      <c r="D234" s="1041">
        <v>0</v>
      </c>
      <c r="E234" s="1041">
        <v>6634.4439699999994</v>
      </c>
      <c r="F234" s="1041">
        <v>3139981.6840399997</v>
      </c>
      <c r="G234" s="265"/>
    </row>
    <row r="235" spans="1:7" ht="15" customHeight="1">
      <c r="A235" s="1035" t="s">
        <v>1225</v>
      </c>
      <c r="B235" s="1041">
        <v>2942665.4082300002</v>
      </c>
      <c r="C235" s="1041">
        <v>170597.78471000001</v>
      </c>
      <c r="D235" s="1041">
        <v>0</v>
      </c>
      <c r="E235" s="1041">
        <v>6634.4439699999994</v>
      </c>
      <c r="F235" s="1041">
        <v>3119897.6369099999</v>
      </c>
      <c r="G235" s="265"/>
    </row>
    <row r="236" spans="1:7" ht="15" customHeight="1">
      <c r="A236" s="1035" t="s">
        <v>1226</v>
      </c>
      <c r="B236" s="1041">
        <v>16558.94094</v>
      </c>
      <c r="C236" s="1041">
        <v>3525.10619</v>
      </c>
      <c r="D236" s="1041">
        <v>0</v>
      </c>
      <c r="E236" s="1041">
        <v>0</v>
      </c>
      <c r="F236" s="1041">
        <v>20084.047129999999</v>
      </c>
      <c r="G236" s="265"/>
    </row>
    <row r="237" spans="1:7" ht="15" customHeight="1">
      <c r="A237" s="1037" t="s">
        <v>1227</v>
      </c>
      <c r="B237" s="1041">
        <v>3324453.7257900001</v>
      </c>
      <c r="C237" s="1041">
        <v>289401.10132000002</v>
      </c>
      <c r="D237" s="1041">
        <v>0</v>
      </c>
      <c r="E237" s="1041">
        <v>0</v>
      </c>
      <c r="F237" s="1041">
        <v>3613854.82711</v>
      </c>
      <c r="G237" s="265"/>
    </row>
    <row r="238" spans="1:7" ht="15" customHeight="1">
      <c r="A238" s="1035" t="s">
        <v>1225</v>
      </c>
      <c r="B238" s="1041">
        <v>3231721.1869600001</v>
      </c>
      <c r="C238" s="1041">
        <v>289401.10132000002</v>
      </c>
      <c r="D238" s="1041">
        <v>0</v>
      </c>
      <c r="E238" s="1041">
        <v>0</v>
      </c>
      <c r="F238" s="1041">
        <v>3521122.28828</v>
      </c>
      <c r="G238" s="265"/>
    </row>
    <row r="239" spans="1:7" ht="15" customHeight="1">
      <c r="A239" s="1035" t="s">
        <v>1226</v>
      </c>
      <c r="B239" s="1041">
        <v>92732.538830000005</v>
      </c>
      <c r="C239" s="1041">
        <v>0</v>
      </c>
      <c r="D239" s="1041">
        <v>0</v>
      </c>
      <c r="E239" s="1041">
        <v>0</v>
      </c>
      <c r="F239" s="1041">
        <v>92732.538830000005</v>
      </c>
      <c r="G239" s="265"/>
    </row>
    <row r="240" spans="1:7" ht="15" customHeight="1">
      <c r="A240" s="1037" t="s">
        <v>1228</v>
      </c>
      <c r="B240" s="1041">
        <v>2962793.8926200001</v>
      </c>
      <c r="C240" s="1041">
        <v>177187.79138000001</v>
      </c>
      <c r="D240" s="1041">
        <v>0</v>
      </c>
      <c r="E240" s="1041">
        <v>0</v>
      </c>
      <c r="F240" s="1041">
        <v>3139981.6839999999</v>
      </c>
      <c r="G240" s="265"/>
    </row>
    <row r="241" spans="1:7" ht="15" customHeight="1" thickBot="1">
      <c r="A241" s="1037" t="s">
        <v>1229</v>
      </c>
      <c r="B241" s="1041">
        <v>3316786.64793</v>
      </c>
      <c r="C241" s="1041">
        <v>295363.02487000002</v>
      </c>
      <c r="D241" s="1041">
        <v>1705.15417</v>
      </c>
      <c r="E241" s="1041">
        <v>0</v>
      </c>
      <c r="F241" s="1041">
        <v>3613854.8269699998</v>
      </c>
      <c r="G241" s="265"/>
    </row>
    <row r="242" spans="1:7" ht="15" customHeight="1" thickTop="1" thickBot="1">
      <c r="A242" s="1033" t="s">
        <v>213</v>
      </c>
      <c r="B242" s="1034">
        <v>2308668.2319499999</v>
      </c>
      <c r="C242" s="1034">
        <v>110761.88997</v>
      </c>
      <c r="D242" s="1034">
        <v>0.25080000000000002</v>
      </c>
      <c r="E242" s="1034">
        <v>672.76806999999997</v>
      </c>
      <c r="F242" s="1034">
        <v>2420103.1407900001</v>
      </c>
      <c r="G242" s="265"/>
    </row>
    <row r="243" spans="1:7" ht="15" customHeight="1" thickTop="1">
      <c r="A243" s="1035" t="s">
        <v>214</v>
      </c>
      <c r="B243" s="1036">
        <v>39.584699999999998</v>
      </c>
      <c r="C243" s="1036">
        <v>1285.5115900000001</v>
      </c>
      <c r="D243" s="1036">
        <v>0</v>
      </c>
      <c r="E243" s="1036">
        <v>0</v>
      </c>
      <c r="F243" s="1036">
        <v>1325.09629</v>
      </c>
      <c r="G243" s="265"/>
    </row>
    <row r="244" spans="1:7" ht="15" customHeight="1">
      <c r="A244" s="1035" t="s">
        <v>215</v>
      </c>
      <c r="B244" s="1036">
        <v>86701.370970000004</v>
      </c>
      <c r="C244" s="1036">
        <v>61293.643179999999</v>
      </c>
      <c r="D244" s="1036">
        <v>0.25080000000000002</v>
      </c>
      <c r="E244" s="1036">
        <v>81.463520000000003</v>
      </c>
      <c r="F244" s="1036">
        <v>148076.72847</v>
      </c>
      <c r="G244" s="265"/>
    </row>
    <row r="245" spans="1:7" ht="15" customHeight="1">
      <c r="A245" s="1035" t="s">
        <v>216</v>
      </c>
      <c r="B245" s="1036">
        <v>2095970.77306</v>
      </c>
      <c r="C245" s="1036">
        <v>15478.86124</v>
      </c>
      <c r="D245" s="1036">
        <v>0</v>
      </c>
      <c r="E245" s="1036">
        <v>5.7800699999999994</v>
      </c>
      <c r="F245" s="1036">
        <v>2111455.4143699999</v>
      </c>
      <c r="G245" s="265"/>
    </row>
    <row r="246" spans="1:7" ht="15" customHeight="1">
      <c r="A246" s="1035" t="s">
        <v>217</v>
      </c>
      <c r="B246" s="1036">
        <v>54739.9663</v>
      </c>
      <c r="C246" s="1036">
        <v>525.33519999999999</v>
      </c>
      <c r="D246" s="1036">
        <v>0</v>
      </c>
      <c r="E246" s="1036">
        <v>0</v>
      </c>
      <c r="F246" s="1036">
        <v>55265.301500000001</v>
      </c>
      <c r="G246" s="265"/>
    </row>
    <row r="247" spans="1:7" ht="15" customHeight="1">
      <c r="A247" s="1035" t="s">
        <v>218</v>
      </c>
      <c r="B247" s="1036">
        <v>20437.79466</v>
      </c>
      <c r="C247" s="1036">
        <v>460.53271999999998</v>
      </c>
      <c r="D247" s="1036">
        <v>0</v>
      </c>
      <c r="E247" s="1036">
        <v>194.93991</v>
      </c>
      <c r="F247" s="1036">
        <v>21093.26729</v>
      </c>
      <c r="G247" s="265"/>
    </row>
    <row r="248" spans="1:7" ht="15" customHeight="1">
      <c r="A248" s="1035" t="s">
        <v>219</v>
      </c>
      <c r="B248" s="1036">
        <v>3115.49505</v>
      </c>
      <c r="C248" s="1036">
        <v>65.313450000000003</v>
      </c>
      <c r="D248" s="1036">
        <v>0</v>
      </c>
      <c r="E248" s="1036">
        <v>0</v>
      </c>
      <c r="F248" s="1036">
        <v>3180.8085000000001</v>
      </c>
      <c r="G248" s="265"/>
    </row>
    <row r="249" spans="1:7" ht="15" customHeight="1">
      <c r="A249" s="1035" t="s">
        <v>220</v>
      </c>
      <c r="B249" s="1036">
        <v>6039.5019299999994</v>
      </c>
      <c r="C249" s="1036">
        <v>286.97181999999998</v>
      </c>
      <c r="D249" s="1036">
        <v>0</v>
      </c>
      <c r="E249" s="1036">
        <v>0</v>
      </c>
      <c r="F249" s="1036">
        <v>6326.4737500000001</v>
      </c>
      <c r="G249" s="265"/>
    </row>
    <row r="250" spans="1:7" ht="15" customHeight="1">
      <c r="A250" s="1035" t="s">
        <v>221</v>
      </c>
      <c r="B250" s="1036">
        <v>737.16499999999996</v>
      </c>
      <c r="C250" s="1036">
        <v>0.76695000000000002</v>
      </c>
      <c r="D250" s="1036">
        <v>0</v>
      </c>
      <c r="E250" s="1036">
        <v>0</v>
      </c>
      <c r="F250" s="1036">
        <v>737.93194999999992</v>
      </c>
      <c r="G250" s="265"/>
    </row>
    <row r="251" spans="1:7" ht="15" customHeight="1">
      <c r="A251" s="1035" t="s">
        <v>222</v>
      </c>
      <c r="B251" s="1036">
        <v>0.84040999999999999</v>
      </c>
      <c r="C251" s="1036">
        <v>0.55222000000000004</v>
      </c>
      <c r="D251" s="1036">
        <v>0</v>
      </c>
      <c r="E251" s="1036">
        <v>-1.0000000000000001E-5</v>
      </c>
      <c r="F251" s="1036">
        <v>1.39262</v>
      </c>
      <c r="G251" s="265"/>
    </row>
    <row r="252" spans="1:7" ht="15" customHeight="1">
      <c r="A252" s="1035" t="s">
        <v>223</v>
      </c>
      <c r="B252" s="1036">
        <v>9918.2189499999986</v>
      </c>
      <c r="C252" s="1036">
        <v>9079.1848300000001</v>
      </c>
      <c r="D252" s="1036">
        <v>0</v>
      </c>
      <c r="E252" s="1036">
        <v>0</v>
      </c>
      <c r="F252" s="1036">
        <v>18997.403780000001</v>
      </c>
      <c r="G252" s="265"/>
    </row>
    <row r="253" spans="1:7" ht="15" customHeight="1" thickBot="1">
      <c r="A253" s="1035" t="s">
        <v>224</v>
      </c>
      <c r="B253" s="1036">
        <v>30967.520920000003</v>
      </c>
      <c r="C253" s="1036">
        <v>22285.216769999999</v>
      </c>
      <c r="D253" s="1036">
        <v>0</v>
      </c>
      <c r="E253" s="1036">
        <v>390.58458000000002</v>
      </c>
      <c r="F253" s="1036">
        <v>53643.322270000004</v>
      </c>
      <c r="G253" s="265"/>
    </row>
    <row r="254" spans="1:7" ht="15" customHeight="1" thickTop="1" thickBot="1">
      <c r="A254" s="1033" t="s">
        <v>225</v>
      </c>
      <c r="B254" s="1034">
        <v>-726030.19422000006</v>
      </c>
      <c r="C254" s="1034">
        <v>-25877.239160000001</v>
      </c>
      <c r="D254" s="1034">
        <v>0</v>
      </c>
      <c r="E254" s="1034">
        <v>-21.20974</v>
      </c>
      <c r="F254" s="1034">
        <v>-751928.64312000002</v>
      </c>
      <c r="G254" s="265"/>
    </row>
    <row r="255" spans="1:7" ht="15" customHeight="1" thickTop="1">
      <c r="A255" s="1035" t="s">
        <v>226</v>
      </c>
      <c r="B255" s="1036">
        <v>-584915.56302</v>
      </c>
      <c r="C255" s="1036">
        <v>-9993.0609700000005</v>
      </c>
      <c r="D255" s="1036">
        <v>0</v>
      </c>
      <c r="E255" s="1036">
        <v>-4.5969999999999997E-2</v>
      </c>
      <c r="F255" s="1036">
        <v>-594908.66996000009</v>
      </c>
      <c r="G255" s="265"/>
    </row>
    <row r="256" spans="1:7" ht="15" customHeight="1">
      <c r="A256" s="1035" t="s">
        <v>227</v>
      </c>
      <c r="B256" s="1036">
        <v>0</v>
      </c>
      <c r="C256" s="1036">
        <v>0</v>
      </c>
      <c r="D256" s="1036">
        <v>0</v>
      </c>
      <c r="E256" s="1036">
        <v>0</v>
      </c>
      <c r="F256" s="1036">
        <v>0</v>
      </c>
      <c r="G256" s="265"/>
    </row>
    <row r="257" spans="1:7" ht="15" customHeight="1">
      <c r="A257" s="1035" t="s">
        <v>228</v>
      </c>
      <c r="B257" s="1036">
        <v>-73170.804959999994</v>
      </c>
      <c r="C257" s="1036">
        <v>-8061.5171700000001</v>
      </c>
      <c r="D257" s="1036">
        <v>0</v>
      </c>
      <c r="E257" s="1036">
        <v>-5.8999999999999992E-4</v>
      </c>
      <c r="F257" s="1036">
        <v>-81232.322719999996</v>
      </c>
      <c r="G257" s="265"/>
    </row>
    <row r="258" spans="1:7" ht="15" customHeight="1">
      <c r="A258" s="1035" t="s">
        <v>229</v>
      </c>
      <c r="B258" s="1036">
        <v>-9010.6474799999996</v>
      </c>
      <c r="C258" s="1036">
        <v>-412.86566999999997</v>
      </c>
      <c r="D258" s="1036">
        <v>0</v>
      </c>
      <c r="E258" s="1036">
        <v>-21.163180000000001</v>
      </c>
      <c r="F258" s="1036">
        <v>-9444.6763300000002</v>
      </c>
      <c r="G258" s="265"/>
    </row>
    <row r="259" spans="1:7" ht="15" customHeight="1">
      <c r="A259" s="1035" t="s">
        <v>230</v>
      </c>
      <c r="B259" s="1036">
        <v>-16250.189050000001</v>
      </c>
      <c r="C259" s="1036">
        <v>-848.84467000000006</v>
      </c>
      <c r="D259" s="1036">
        <v>0</v>
      </c>
      <c r="E259" s="1036">
        <v>0</v>
      </c>
      <c r="F259" s="1036">
        <v>-17099.033719999999</v>
      </c>
      <c r="G259" s="265"/>
    </row>
    <row r="260" spans="1:7" ht="15" customHeight="1">
      <c r="A260" s="1038" t="s">
        <v>231</v>
      </c>
      <c r="B260" s="1036">
        <v>-15542.948410000001</v>
      </c>
      <c r="C260" s="1036">
        <v>-6442.5894600000001</v>
      </c>
      <c r="D260" s="1036">
        <v>0</v>
      </c>
      <c r="E260" s="1036">
        <v>0</v>
      </c>
      <c r="F260" s="1036">
        <v>-21985.53787</v>
      </c>
      <c r="G260" s="265"/>
    </row>
    <row r="261" spans="1:7" ht="15" customHeight="1" thickBot="1">
      <c r="A261" s="1038" t="s">
        <v>232</v>
      </c>
      <c r="B261" s="1036">
        <v>-27140.041300000001</v>
      </c>
      <c r="C261" s="1036">
        <v>-118.36122</v>
      </c>
      <c r="D261" s="1036">
        <v>0</v>
      </c>
      <c r="E261" s="1036">
        <v>0</v>
      </c>
      <c r="F261" s="1036">
        <v>-27258.40252</v>
      </c>
      <c r="G261" s="265"/>
    </row>
    <row r="262" spans="1:7" ht="15" customHeight="1" thickTop="1" thickBot="1">
      <c r="A262" s="1042" t="s">
        <v>233</v>
      </c>
      <c r="B262" s="1032">
        <v>1582638.03773</v>
      </c>
      <c r="C262" s="1032">
        <v>84884.650810000006</v>
      </c>
      <c r="D262" s="1032">
        <v>0.25080000000000002</v>
      </c>
      <c r="E262" s="1032">
        <v>651.55832999999996</v>
      </c>
      <c r="F262" s="1032">
        <v>1668174.4976700002</v>
      </c>
      <c r="G262" s="265"/>
    </row>
    <row r="263" spans="1:7" ht="15" customHeight="1" thickTop="1" thickBot="1">
      <c r="A263" s="1043" t="s">
        <v>234</v>
      </c>
      <c r="B263" s="1034">
        <v>298117.78298000002</v>
      </c>
      <c r="C263" s="1034">
        <v>402970.27811000001</v>
      </c>
      <c r="D263" s="1034">
        <v>2.3500000000000001E-3</v>
      </c>
      <c r="E263" s="1034">
        <v>9.0325699999999998</v>
      </c>
      <c r="F263" s="1034">
        <v>701097.09600999998</v>
      </c>
      <c r="G263" s="265"/>
    </row>
    <row r="264" spans="1:7" ht="15" customHeight="1" thickTop="1">
      <c r="A264" s="1035" t="s">
        <v>235</v>
      </c>
      <c r="B264" s="1036">
        <v>152007.16483000002</v>
      </c>
      <c r="C264" s="1036">
        <v>205243.38378</v>
      </c>
      <c r="D264" s="1036">
        <v>0</v>
      </c>
      <c r="E264" s="1036">
        <v>0.23991999999999999</v>
      </c>
      <c r="F264" s="1036">
        <v>357250.78852999996</v>
      </c>
      <c r="G264" s="265"/>
    </row>
    <row r="265" spans="1:7" ht="15" customHeight="1">
      <c r="A265" s="1035" t="s">
        <v>236</v>
      </c>
      <c r="B265" s="1036">
        <v>55403.585780000001</v>
      </c>
      <c r="C265" s="1036">
        <v>187293.26416999998</v>
      </c>
      <c r="D265" s="1036">
        <v>2.3500000000000001E-3</v>
      </c>
      <c r="E265" s="1036">
        <v>8.7491500000000002</v>
      </c>
      <c r="F265" s="1036">
        <v>242705.60144999999</v>
      </c>
      <c r="G265" s="265"/>
    </row>
    <row r="266" spans="1:7" ht="15" customHeight="1">
      <c r="A266" s="1035" t="s">
        <v>237</v>
      </c>
      <c r="B266" s="1036">
        <v>29451.45578</v>
      </c>
      <c r="C266" s="1036">
        <v>554.65513999999996</v>
      </c>
      <c r="D266" s="1036">
        <v>0</v>
      </c>
      <c r="E266" s="1036">
        <v>0</v>
      </c>
      <c r="F266" s="1036">
        <v>30006.110920000003</v>
      </c>
      <c r="G266" s="265"/>
    </row>
    <row r="267" spans="1:7" ht="15" customHeight="1">
      <c r="A267" s="1035" t="s">
        <v>238</v>
      </c>
      <c r="B267" s="1036">
        <v>34565.009450000005</v>
      </c>
      <c r="C267" s="1036">
        <v>123.79075999999999</v>
      </c>
      <c r="D267" s="1036">
        <v>0</v>
      </c>
      <c r="E267" s="1036">
        <v>0</v>
      </c>
      <c r="F267" s="1036">
        <v>34688.800210000001</v>
      </c>
      <c r="G267" s="265"/>
    </row>
    <row r="268" spans="1:7" ht="15" customHeight="1">
      <c r="A268" s="1044" t="s">
        <v>239</v>
      </c>
      <c r="B268" s="1036">
        <v>26690.567139999999</v>
      </c>
      <c r="C268" s="1036">
        <v>9755.18426</v>
      </c>
      <c r="D268" s="1036">
        <v>0</v>
      </c>
      <c r="E268" s="1036">
        <v>4.3499999999999997E-2</v>
      </c>
      <c r="F268" s="1036">
        <v>36445.794900000001</v>
      </c>
      <c r="G268" s="265"/>
    </row>
    <row r="269" spans="1:7" ht="15" customHeight="1" thickBot="1">
      <c r="A269" s="1044" t="s">
        <v>1368</v>
      </c>
      <c r="B269" s="1036">
        <v>0</v>
      </c>
      <c r="C269" s="1036">
        <v>0</v>
      </c>
      <c r="D269" s="1036">
        <v>0</v>
      </c>
      <c r="E269" s="1036">
        <v>0</v>
      </c>
      <c r="F269" s="1036">
        <v>0</v>
      </c>
      <c r="G269" s="265"/>
    </row>
    <row r="270" spans="1:7" ht="15" customHeight="1" thickTop="1" thickBot="1">
      <c r="A270" s="1033" t="s">
        <v>240</v>
      </c>
      <c r="B270" s="1034">
        <v>-179384.13136000003</v>
      </c>
      <c r="C270" s="1034">
        <v>-286226.27666000003</v>
      </c>
      <c r="D270" s="1034">
        <v>0</v>
      </c>
      <c r="E270" s="1034">
        <v>-19.961110000000001</v>
      </c>
      <c r="F270" s="1034">
        <v>-465630.36913000001</v>
      </c>
      <c r="G270" s="265"/>
    </row>
    <row r="271" spans="1:7" ht="15" customHeight="1" thickTop="1">
      <c r="A271" s="1035" t="s">
        <v>235</v>
      </c>
      <c r="B271" s="1036">
        <v>-48370.984990000004</v>
      </c>
      <c r="C271" s="1036">
        <v>-77254.940709999995</v>
      </c>
      <c r="D271" s="1036">
        <v>0</v>
      </c>
      <c r="E271" s="1036">
        <v>-19.90812</v>
      </c>
      <c r="F271" s="1036">
        <v>-125645.83382</v>
      </c>
      <c r="G271" s="265"/>
    </row>
    <row r="272" spans="1:7" ht="15" customHeight="1">
      <c r="A272" s="1035" t="s">
        <v>241</v>
      </c>
      <c r="B272" s="1036">
        <v>-53486.62457</v>
      </c>
      <c r="C272" s="1036">
        <v>-33.279919999999997</v>
      </c>
      <c r="D272" s="1036">
        <v>0</v>
      </c>
      <c r="E272" s="1036">
        <v>0</v>
      </c>
      <c r="F272" s="1036">
        <v>-53519.904490000001</v>
      </c>
      <c r="G272" s="265"/>
    </row>
    <row r="273" spans="1:7" ht="15" customHeight="1">
      <c r="A273" s="1035" t="s">
        <v>242</v>
      </c>
      <c r="B273" s="1036">
        <v>-689.01334999999995</v>
      </c>
      <c r="C273" s="1036">
        <v>0</v>
      </c>
      <c r="D273" s="1036">
        <v>0</v>
      </c>
      <c r="E273" s="1036">
        <v>0</v>
      </c>
      <c r="F273" s="1036">
        <v>-689.01334999999995</v>
      </c>
      <c r="G273" s="265"/>
    </row>
    <row r="274" spans="1:7" ht="15" customHeight="1">
      <c r="A274" s="1038" t="s">
        <v>243</v>
      </c>
      <c r="B274" s="1036">
        <v>-15.04382</v>
      </c>
      <c r="C274" s="1036">
        <v>0</v>
      </c>
      <c r="D274" s="1036">
        <v>0</v>
      </c>
      <c r="E274" s="1036">
        <v>0</v>
      </c>
      <c r="F274" s="1036">
        <v>-15.04382</v>
      </c>
      <c r="G274" s="265"/>
    </row>
    <row r="275" spans="1:7" ht="15" customHeight="1">
      <c r="A275" s="1038" t="s">
        <v>244</v>
      </c>
      <c r="B275" s="1036">
        <v>-76822.464630000002</v>
      </c>
      <c r="C275" s="1036">
        <v>-208938.05603000001</v>
      </c>
      <c r="D275" s="1036">
        <v>0</v>
      </c>
      <c r="E275" s="1036">
        <v>-5.2990000000000002E-2</v>
      </c>
      <c r="F275" s="1036">
        <v>-285760.57364999998</v>
      </c>
      <c r="G275" s="265"/>
    </row>
    <row r="276" spans="1:7" ht="15" customHeight="1" thickBot="1">
      <c r="A276" s="1035" t="s">
        <v>1366</v>
      </c>
      <c r="B276" s="1036">
        <v>0</v>
      </c>
      <c r="C276" s="1036">
        <v>0</v>
      </c>
      <c r="D276" s="1036">
        <v>0</v>
      </c>
      <c r="E276" s="1036">
        <v>0</v>
      </c>
      <c r="F276" s="1036">
        <v>0</v>
      </c>
      <c r="G276" s="265"/>
    </row>
    <row r="277" spans="1:7" ht="15" customHeight="1" thickTop="1" thickBot="1">
      <c r="A277" s="1033" t="s">
        <v>245</v>
      </c>
      <c r="B277" s="1034">
        <v>1701371.6893499999</v>
      </c>
      <c r="C277" s="1034">
        <v>201628.65226</v>
      </c>
      <c r="D277" s="1034">
        <v>0.25314999999999999</v>
      </c>
      <c r="E277" s="1034">
        <v>640.62979000000007</v>
      </c>
      <c r="F277" s="1034">
        <v>1903641.2245499999</v>
      </c>
      <c r="G277" s="265"/>
    </row>
    <row r="278" spans="1:7" ht="15" customHeight="1" thickTop="1">
      <c r="A278" s="1035" t="s">
        <v>246</v>
      </c>
      <c r="B278" s="1036">
        <v>241171.61700999999</v>
      </c>
      <c r="C278" s="1036">
        <v>54360.461179999998</v>
      </c>
      <c r="D278" s="1036">
        <v>13.14751</v>
      </c>
      <c r="E278" s="1036">
        <v>257.70109000000002</v>
      </c>
      <c r="F278" s="1036">
        <v>295802.92679</v>
      </c>
      <c r="G278" s="265"/>
    </row>
    <row r="279" spans="1:7" ht="15" customHeight="1">
      <c r="A279" s="1035" t="s">
        <v>247</v>
      </c>
      <c r="B279" s="1036">
        <v>14001.27324</v>
      </c>
      <c r="C279" s="1036">
        <v>1466.6398000000002</v>
      </c>
      <c r="D279" s="1036">
        <v>13.14751</v>
      </c>
      <c r="E279" s="1036">
        <v>0</v>
      </c>
      <c r="F279" s="1036">
        <v>15481.06055</v>
      </c>
      <c r="G279" s="265"/>
    </row>
    <row r="280" spans="1:7" ht="15" customHeight="1">
      <c r="A280" s="1035" t="s">
        <v>248</v>
      </c>
      <c r="B280" s="1036">
        <v>224454.63813000001</v>
      </c>
      <c r="C280" s="1036">
        <v>20527.551789999998</v>
      </c>
      <c r="D280" s="1036">
        <v>0</v>
      </c>
      <c r="E280" s="1036">
        <v>257.70109000000002</v>
      </c>
      <c r="F280" s="1036">
        <v>245239.89100999999</v>
      </c>
      <c r="G280" s="265"/>
    </row>
    <row r="281" spans="1:7" ht="15" customHeight="1">
      <c r="A281" s="1035" t="s">
        <v>249</v>
      </c>
      <c r="B281" s="1036">
        <v>192.56922</v>
      </c>
      <c r="C281" s="1036">
        <v>30943.12588</v>
      </c>
      <c r="D281" s="1036">
        <v>0</v>
      </c>
      <c r="E281" s="1036">
        <v>0</v>
      </c>
      <c r="F281" s="1036">
        <v>31135.695100000001</v>
      </c>
      <c r="G281" s="265"/>
    </row>
    <row r="282" spans="1:7" ht="15" customHeight="1">
      <c r="A282" s="1035" t="s">
        <v>250</v>
      </c>
      <c r="B282" s="1036">
        <v>1489.4180900000001</v>
      </c>
      <c r="C282" s="1036">
        <v>1172.20353</v>
      </c>
      <c r="D282" s="1036">
        <v>0</v>
      </c>
      <c r="E282" s="1036">
        <v>0</v>
      </c>
      <c r="F282" s="1036">
        <v>2661.6216199999999</v>
      </c>
      <c r="G282" s="265"/>
    </row>
    <row r="283" spans="1:7" ht="15" customHeight="1">
      <c r="A283" s="1035" t="s">
        <v>251</v>
      </c>
      <c r="B283" s="1036">
        <v>0</v>
      </c>
      <c r="C283" s="1036">
        <v>150.8724</v>
      </c>
      <c r="D283" s="1036">
        <v>0</v>
      </c>
      <c r="E283" s="1036">
        <v>0</v>
      </c>
      <c r="F283" s="1036">
        <v>150.8724</v>
      </c>
      <c r="G283" s="265"/>
    </row>
    <row r="284" spans="1:7" ht="15" customHeight="1">
      <c r="A284" s="1035" t="s">
        <v>252</v>
      </c>
      <c r="B284" s="1036">
        <v>1033.7183299999999</v>
      </c>
      <c r="C284" s="1036">
        <v>100.06778</v>
      </c>
      <c r="D284" s="1036">
        <v>0</v>
      </c>
      <c r="E284" s="1036">
        <v>0</v>
      </c>
      <c r="F284" s="1036">
        <v>1133.78611</v>
      </c>
      <c r="G284" s="265"/>
    </row>
    <row r="285" spans="1:7" ht="15" customHeight="1">
      <c r="A285" s="1035" t="s">
        <v>1369</v>
      </c>
      <c r="B285" s="1036">
        <v>0</v>
      </c>
      <c r="C285" s="1036">
        <v>0</v>
      </c>
      <c r="D285" s="1036">
        <v>0</v>
      </c>
      <c r="E285" s="1036">
        <v>0</v>
      </c>
      <c r="F285" s="1036">
        <v>0</v>
      </c>
      <c r="G285" s="265"/>
    </row>
    <row r="286" spans="1:7" ht="15" customHeight="1">
      <c r="A286" s="1035" t="s">
        <v>253</v>
      </c>
      <c r="B286" s="1036">
        <v>-402755.57452999998</v>
      </c>
      <c r="C286" s="1036">
        <v>-46939.748960000004</v>
      </c>
      <c r="D286" s="1036">
        <v>-5.2679999999999998E-2</v>
      </c>
      <c r="E286" s="1036">
        <v>-420.61998999999997</v>
      </c>
      <c r="F286" s="1036">
        <v>-450115.99616000004</v>
      </c>
      <c r="G286" s="265"/>
    </row>
    <row r="287" spans="1:7" ht="15" customHeight="1">
      <c r="A287" s="1038" t="s">
        <v>254</v>
      </c>
      <c r="B287" s="1036">
        <v>-374570.30452999996</v>
      </c>
      <c r="C287" s="1036">
        <v>-38755.465530000001</v>
      </c>
      <c r="D287" s="1036">
        <v>-5.042E-2</v>
      </c>
      <c r="E287" s="1036">
        <v>-420.61998999999997</v>
      </c>
      <c r="F287" s="1036">
        <v>-413746.44047000003</v>
      </c>
      <c r="G287" s="265"/>
    </row>
    <row r="288" spans="1:7" ht="15" customHeight="1">
      <c r="A288" s="1038" t="s">
        <v>255</v>
      </c>
      <c r="B288" s="1036">
        <v>-13184.703449999999</v>
      </c>
      <c r="C288" s="1036">
        <v>-6821.2070199999998</v>
      </c>
      <c r="D288" s="1036">
        <v>-2.2599999999999999E-3</v>
      </c>
      <c r="E288" s="1036">
        <v>0</v>
      </c>
      <c r="F288" s="1036">
        <v>-20005.91273</v>
      </c>
      <c r="G288" s="265"/>
    </row>
    <row r="289" spans="1:7" ht="15" customHeight="1">
      <c r="A289" s="1035" t="s">
        <v>256</v>
      </c>
      <c r="B289" s="1036">
        <v>-2131.96081</v>
      </c>
      <c r="C289" s="1036">
        <v>-1083.2349400000001</v>
      </c>
      <c r="D289" s="1036">
        <v>0</v>
      </c>
      <c r="E289" s="1036">
        <v>0</v>
      </c>
      <c r="F289" s="1036">
        <v>-3215.1957499999999</v>
      </c>
      <c r="G289" s="265"/>
    </row>
    <row r="290" spans="1:7" ht="15" customHeight="1">
      <c r="A290" s="1038" t="s">
        <v>257</v>
      </c>
      <c r="B290" s="1036">
        <v>-10281.83383</v>
      </c>
      <c r="C290" s="1036">
        <v>-148.51847000000001</v>
      </c>
      <c r="D290" s="1036">
        <v>0</v>
      </c>
      <c r="E290" s="1036">
        <v>0</v>
      </c>
      <c r="F290" s="1036">
        <v>-10430.3523</v>
      </c>
      <c r="G290" s="265"/>
    </row>
    <row r="291" spans="1:7" ht="15" customHeight="1">
      <c r="A291" s="1038" t="s">
        <v>258</v>
      </c>
      <c r="B291" s="1036">
        <v>0</v>
      </c>
      <c r="C291" s="1036">
        <v>-3.9400399999999998</v>
      </c>
      <c r="D291" s="1036">
        <v>0</v>
      </c>
      <c r="E291" s="1036">
        <v>0</v>
      </c>
      <c r="F291" s="1036">
        <v>-3.9400399999999998</v>
      </c>
      <c r="G291" s="265"/>
    </row>
    <row r="292" spans="1:7" ht="15" customHeight="1" thickBot="1">
      <c r="A292" s="1035" t="s">
        <v>259</v>
      </c>
      <c r="B292" s="1036">
        <v>-2586.7719099999999</v>
      </c>
      <c r="C292" s="1036">
        <v>-127.38296000000001</v>
      </c>
      <c r="D292" s="1036">
        <v>0</v>
      </c>
      <c r="E292" s="1036">
        <v>0</v>
      </c>
      <c r="F292" s="1036">
        <v>-2714.1548700000003</v>
      </c>
      <c r="G292" s="265"/>
    </row>
    <row r="293" spans="1:7" ht="15" customHeight="1" thickTop="1" thickBot="1">
      <c r="A293" s="1042" t="s">
        <v>260</v>
      </c>
      <c r="B293" s="1032">
        <v>1539787.7318299999</v>
      </c>
      <c r="C293" s="1032">
        <v>209049.36447999999</v>
      </c>
      <c r="D293" s="1032">
        <v>13.34798</v>
      </c>
      <c r="E293" s="1032">
        <v>477.71089000000001</v>
      </c>
      <c r="F293" s="1032">
        <v>1749328.15518</v>
      </c>
      <c r="G293" s="265"/>
    </row>
    <row r="294" spans="1:7" ht="15" customHeight="1" thickTop="1" thickBot="1">
      <c r="A294" s="1033" t="s">
        <v>261</v>
      </c>
      <c r="B294" s="1034">
        <v>-1195164.30021</v>
      </c>
      <c r="C294" s="1034">
        <v>-112461.4543</v>
      </c>
      <c r="D294" s="1034">
        <v>0</v>
      </c>
      <c r="E294" s="1034">
        <v>-9.0257999999999985</v>
      </c>
      <c r="F294" s="1034">
        <v>-1307634.7803099998</v>
      </c>
      <c r="G294" s="265"/>
    </row>
    <row r="295" spans="1:7" ht="15" customHeight="1" thickTop="1">
      <c r="A295" s="1035" t="s">
        <v>262</v>
      </c>
      <c r="B295" s="1036">
        <v>-694221.05401999992</v>
      </c>
      <c r="C295" s="1036">
        <v>-1220.7509</v>
      </c>
      <c r="D295" s="1036">
        <v>0</v>
      </c>
      <c r="E295" s="1036">
        <v>0</v>
      </c>
      <c r="F295" s="1036">
        <v>-695441.80491999991</v>
      </c>
      <c r="G295" s="265"/>
    </row>
    <row r="296" spans="1:7" ht="15" customHeight="1">
      <c r="A296" s="1035" t="s">
        <v>263</v>
      </c>
      <c r="B296" s="1036">
        <v>-104212.24264</v>
      </c>
      <c r="C296" s="1036">
        <v>-3875.4826699999999</v>
      </c>
      <c r="D296" s="1036">
        <v>0</v>
      </c>
      <c r="E296" s="1036">
        <v>0</v>
      </c>
      <c r="F296" s="1036">
        <v>-108087.72531000001</v>
      </c>
      <c r="G296" s="265"/>
    </row>
    <row r="297" spans="1:7" ht="15" customHeight="1">
      <c r="A297" s="1035" t="s">
        <v>264</v>
      </c>
      <c r="B297" s="1036">
        <v>-4719.79504</v>
      </c>
      <c r="C297" s="1036">
        <v>-5763.1656900000007</v>
      </c>
      <c r="D297" s="1036">
        <v>0</v>
      </c>
      <c r="E297" s="1036">
        <v>0</v>
      </c>
      <c r="F297" s="1036">
        <v>-10482.960730000001</v>
      </c>
      <c r="G297" s="265"/>
    </row>
    <row r="298" spans="1:7" ht="15" customHeight="1">
      <c r="A298" s="1035" t="s">
        <v>265</v>
      </c>
      <c r="B298" s="1036">
        <v>-33491.830040000001</v>
      </c>
      <c r="C298" s="1036">
        <v>-1106.20479</v>
      </c>
      <c r="D298" s="1036">
        <v>0</v>
      </c>
      <c r="E298" s="1036">
        <v>0</v>
      </c>
      <c r="F298" s="1036">
        <v>-34598.034829999997</v>
      </c>
      <c r="G298" s="265"/>
    </row>
    <row r="299" spans="1:7" ht="15" customHeight="1">
      <c r="A299" s="1035" t="s">
        <v>266</v>
      </c>
      <c r="B299" s="1036">
        <v>-67038.858380000005</v>
      </c>
      <c r="C299" s="1036">
        <v>-53.2408</v>
      </c>
      <c r="D299" s="1036">
        <v>0</v>
      </c>
      <c r="E299" s="1036">
        <v>0</v>
      </c>
      <c r="F299" s="1036">
        <v>-67092.099180000005</v>
      </c>
      <c r="G299" s="265"/>
    </row>
    <row r="300" spans="1:7" ht="15" customHeight="1">
      <c r="A300" s="1035" t="s">
        <v>267</v>
      </c>
      <c r="B300" s="1036">
        <v>-26937.761859999999</v>
      </c>
      <c r="C300" s="1036">
        <v>-1165.53187</v>
      </c>
      <c r="D300" s="1036">
        <v>0</v>
      </c>
      <c r="E300" s="1036">
        <v>0</v>
      </c>
      <c r="F300" s="1036">
        <v>-28103.293730000001</v>
      </c>
      <c r="G300" s="265"/>
    </row>
    <row r="301" spans="1:7" ht="15" customHeight="1">
      <c r="A301" s="1035" t="s">
        <v>268</v>
      </c>
      <c r="B301" s="1036">
        <v>-49497.526920000004</v>
      </c>
      <c r="C301" s="1036">
        <v>0</v>
      </c>
      <c r="D301" s="1036">
        <v>0</v>
      </c>
      <c r="E301" s="1036">
        <v>0</v>
      </c>
      <c r="F301" s="1036">
        <v>-49497.526920000004</v>
      </c>
      <c r="G301" s="265"/>
    </row>
    <row r="302" spans="1:7" ht="15" customHeight="1">
      <c r="A302" s="1035" t="s">
        <v>269</v>
      </c>
      <c r="B302" s="1036">
        <v>-30272.002130000001</v>
      </c>
      <c r="C302" s="1036">
        <v>-52.919959999999996</v>
      </c>
      <c r="D302" s="1036">
        <v>0</v>
      </c>
      <c r="E302" s="1036">
        <v>0</v>
      </c>
      <c r="F302" s="1036">
        <v>-30324.92209</v>
      </c>
      <c r="G302" s="265"/>
    </row>
    <row r="303" spans="1:7" ht="15" customHeight="1" thickBot="1">
      <c r="A303" s="1038" t="s">
        <v>270</v>
      </c>
      <c r="B303" s="1036">
        <v>-184773.22917999999</v>
      </c>
      <c r="C303" s="1036">
        <v>-99224.157619999998</v>
      </c>
      <c r="D303" s="1036">
        <v>0</v>
      </c>
      <c r="E303" s="1036">
        <v>-9.0257999999999985</v>
      </c>
      <c r="F303" s="1036">
        <v>-284006.41260000004</v>
      </c>
      <c r="G303" s="265"/>
    </row>
    <row r="304" spans="1:7" ht="15" customHeight="1" thickTop="1" thickBot="1">
      <c r="A304" s="1043" t="s">
        <v>271</v>
      </c>
      <c r="B304" s="1034">
        <v>344623.43161999999</v>
      </c>
      <c r="C304" s="1034">
        <v>96587.910180000006</v>
      </c>
      <c r="D304" s="1034">
        <v>13.34798</v>
      </c>
      <c r="E304" s="1034">
        <v>468.68509</v>
      </c>
      <c r="F304" s="1034">
        <v>441693.37487</v>
      </c>
      <c r="G304" s="265"/>
    </row>
    <row r="305" spans="1:7" ht="15" customHeight="1" thickTop="1">
      <c r="A305" s="1045" t="s">
        <v>272</v>
      </c>
      <c r="B305" s="1036">
        <v>21.127759999999999</v>
      </c>
      <c r="C305" s="1036">
        <v>-18484.511289999999</v>
      </c>
      <c r="D305" s="1036">
        <v>0</v>
      </c>
      <c r="E305" s="1036">
        <v>315.21420000000001</v>
      </c>
      <c r="F305" s="1036">
        <v>-18148.169329999997</v>
      </c>
      <c r="G305" s="265"/>
    </row>
    <row r="306" spans="1:7" ht="15" customHeight="1">
      <c r="A306" s="1038" t="s">
        <v>273</v>
      </c>
      <c r="B306" s="1036">
        <v>-2.08908</v>
      </c>
      <c r="C306" s="1036">
        <v>-18484.511289999999</v>
      </c>
      <c r="D306" s="1036">
        <v>0</v>
      </c>
      <c r="E306" s="1036">
        <v>0.42047000000000001</v>
      </c>
      <c r="F306" s="1036">
        <v>-18486.179899999999</v>
      </c>
      <c r="G306" s="265"/>
    </row>
    <row r="307" spans="1:7" ht="15" customHeight="1">
      <c r="A307" s="1038" t="s">
        <v>274</v>
      </c>
      <c r="B307" s="1036">
        <v>23.216840000000001</v>
      </c>
      <c r="C307" s="1036">
        <v>0</v>
      </c>
      <c r="D307" s="1036">
        <v>0</v>
      </c>
      <c r="E307" s="1036">
        <v>314.79372999999998</v>
      </c>
      <c r="F307" s="1036">
        <v>338.01057000000003</v>
      </c>
      <c r="G307" s="265"/>
    </row>
    <row r="308" spans="1:7" ht="15" customHeight="1">
      <c r="A308" s="1045" t="s">
        <v>275</v>
      </c>
      <c r="B308" s="1036">
        <v>-11.4674</v>
      </c>
      <c r="C308" s="1036">
        <v>18908.599859999998</v>
      </c>
      <c r="D308" s="1036">
        <v>0</v>
      </c>
      <c r="E308" s="1036">
        <v>-91.705359999999999</v>
      </c>
      <c r="F308" s="1036">
        <v>18805.427100000001</v>
      </c>
      <c r="G308" s="265"/>
    </row>
    <row r="309" spans="1:7" ht="15" customHeight="1">
      <c r="A309" s="1038" t="s">
        <v>276</v>
      </c>
      <c r="B309" s="1036">
        <v>-8.0000000000000007E-5</v>
      </c>
      <c r="C309" s="1036">
        <v>18908.599859999998</v>
      </c>
      <c r="D309" s="1036">
        <v>0</v>
      </c>
      <c r="E309" s="1036">
        <v>0</v>
      </c>
      <c r="F309" s="1036">
        <v>18908.59978</v>
      </c>
      <c r="G309" s="265"/>
    </row>
    <row r="310" spans="1:7" ht="15" customHeight="1" thickBot="1">
      <c r="A310" s="1038" t="s">
        <v>277</v>
      </c>
      <c r="B310" s="1036">
        <v>-11.467319999999999</v>
      </c>
      <c r="C310" s="1036">
        <v>0</v>
      </c>
      <c r="D310" s="1036">
        <v>0</v>
      </c>
      <c r="E310" s="1036">
        <v>-91.705359999999999</v>
      </c>
      <c r="F310" s="1036">
        <v>-103.17268</v>
      </c>
      <c r="G310" s="265"/>
    </row>
    <row r="311" spans="1:7" ht="15" customHeight="1" thickTop="1" thickBot="1">
      <c r="A311" s="1043" t="s">
        <v>278</v>
      </c>
      <c r="B311" s="1034">
        <v>344633.09198000003</v>
      </c>
      <c r="C311" s="1034">
        <v>97011.998749999999</v>
      </c>
      <c r="D311" s="1034">
        <v>13.34798</v>
      </c>
      <c r="E311" s="1034">
        <v>692.19393000000002</v>
      </c>
      <c r="F311" s="1034">
        <v>442350.63263999997</v>
      </c>
      <c r="G311" s="265"/>
    </row>
    <row r="312" spans="1:7" ht="15" customHeight="1" thickTop="1" thickBot="1">
      <c r="A312" s="1045" t="s">
        <v>279</v>
      </c>
      <c r="B312" s="1036">
        <v>2248.2341099999999</v>
      </c>
      <c r="C312" s="1036">
        <v>808.4914399999999</v>
      </c>
      <c r="D312" s="1036">
        <v>0</v>
      </c>
      <c r="E312" s="1036">
        <v>0</v>
      </c>
      <c r="F312" s="1036">
        <v>3056.7255499999997</v>
      </c>
      <c r="G312" s="265"/>
    </row>
    <row r="313" spans="1:7" ht="15" customHeight="1" thickTop="1" thickBot="1">
      <c r="A313" s="1043" t="s">
        <v>280</v>
      </c>
      <c r="B313" s="1034">
        <v>346881.32608999999</v>
      </c>
      <c r="C313" s="1034">
        <v>97820.490189999997</v>
      </c>
      <c r="D313" s="1034">
        <v>13.34798</v>
      </c>
      <c r="E313" s="1034">
        <v>692.19393000000002</v>
      </c>
      <c r="F313" s="1034">
        <v>445407.35819</v>
      </c>
      <c r="G313" s="265"/>
    </row>
    <row r="314" spans="1:7" ht="15" customHeight="1" thickTop="1" thickBot="1">
      <c r="A314" s="1045" t="s">
        <v>281</v>
      </c>
      <c r="B314" s="1036">
        <v>-3839.9856199999999</v>
      </c>
      <c r="C314" s="1036">
        <v>-470.71848</v>
      </c>
      <c r="D314" s="1036">
        <v>0</v>
      </c>
      <c r="E314" s="1036">
        <v>0</v>
      </c>
      <c r="F314" s="1036">
        <v>-4310.7040999999999</v>
      </c>
      <c r="G314" s="265"/>
    </row>
    <row r="315" spans="1:7" ht="15" customHeight="1" thickTop="1" thickBot="1">
      <c r="A315" s="1043" t="s">
        <v>282</v>
      </c>
      <c r="B315" s="1034">
        <v>343041.34047000005</v>
      </c>
      <c r="C315" s="1034">
        <v>97349.771709999986</v>
      </c>
      <c r="D315" s="1034">
        <v>13.34798</v>
      </c>
      <c r="E315" s="1034">
        <v>692.19393000000002</v>
      </c>
      <c r="F315" s="1034">
        <v>441096.65408999997</v>
      </c>
      <c r="G315" s="265"/>
    </row>
    <row r="316" spans="1:7" ht="15" customHeight="1" thickTop="1" thickBot="1">
      <c r="A316" s="1045" t="s">
        <v>283</v>
      </c>
      <c r="B316" s="1036">
        <v>0</v>
      </c>
      <c r="C316" s="1036">
        <v>0</v>
      </c>
      <c r="D316" s="1036">
        <v>0</v>
      </c>
      <c r="E316" s="1036">
        <v>0</v>
      </c>
      <c r="F316" s="1036">
        <v>0</v>
      </c>
      <c r="G316" s="265"/>
    </row>
    <row r="317" spans="1:7" ht="15" customHeight="1" thickTop="1" thickBot="1">
      <c r="A317" s="1043" t="s">
        <v>284</v>
      </c>
      <c r="B317" s="1034">
        <v>343041.34047000005</v>
      </c>
      <c r="C317" s="1034">
        <v>97349.771709999986</v>
      </c>
      <c r="D317" s="1034">
        <v>13.34798</v>
      </c>
      <c r="E317" s="1034">
        <v>692.19393000000002</v>
      </c>
      <c r="F317" s="1034">
        <v>441096.65408999997</v>
      </c>
      <c r="G317" s="265"/>
    </row>
    <row r="318" spans="1:7" ht="15" customHeight="1" thickTop="1" thickBot="1">
      <c r="A318" s="1035" t="s">
        <v>285</v>
      </c>
      <c r="B318" s="1046">
        <v>-169240.55841999999</v>
      </c>
      <c r="C318" s="1046">
        <v>0</v>
      </c>
      <c r="D318" s="1046">
        <v>0</v>
      </c>
      <c r="E318" s="1046">
        <v>0</v>
      </c>
      <c r="F318" s="1046">
        <v>-169240.55841999999</v>
      </c>
      <c r="G318" s="265"/>
    </row>
    <row r="319" spans="1:7" ht="17.25" customHeight="1" thickTop="1" thickBot="1">
      <c r="A319" s="1043" t="s">
        <v>286</v>
      </c>
      <c r="B319" s="1034">
        <v>173800.78205000001</v>
      </c>
      <c r="C319" s="1034">
        <v>97349.771709999986</v>
      </c>
      <c r="D319" s="1034">
        <v>13.34798</v>
      </c>
      <c r="E319" s="1034">
        <v>692.19393000000002</v>
      </c>
      <c r="F319" s="1034">
        <v>271856.09567000001</v>
      </c>
      <c r="G319" s="265"/>
    </row>
    <row r="320" spans="1:7" ht="15" customHeight="1" thickTop="1">
      <c r="A320" s="369"/>
      <c r="B320" s="34"/>
      <c r="C320" s="34"/>
      <c r="D320" s="34"/>
      <c r="E320" s="34"/>
      <c r="F320" s="34"/>
    </row>
    <row r="321" spans="1:6" ht="15" customHeight="1">
      <c r="A321" s="33"/>
      <c r="B321" s="34"/>
      <c r="C321" s="34"/>
      <c r="D321" s="34"/>
      <c r="E321" s="34"/>
      <c r="F321" s="34"/>
    </row>
    <row r="322" spans="1:6" ht="15" customHeight="1">
      <c r="A322" s="33"/>
      <c r="B322" s="34"/>
      <c r="C322" s="34"/>
      <c r="D322" s="34"/>
      <c r="E322" s="34"/>
      <c r="F322" s="34"/>
    </row>
    <row r="323" spans="1:6" ht="15" customHeight="1">
      <c r="A323" s="33"/>
      <c r="B323" s="34"/>
      <c r="C323" s="34"/>
      <c r="D323" s="34"/>
      <c r="E323" s="34"/>
      <c r="F323" s="34"/>
    </row>
    <row r="324" spans="1:6" ht="15" customHeight="1">
      <c r="A324" s="33"/>
      <c r="B324" s="34"/>
      <c r="C324" s="34"/>
      <c r="D324" s="34"/>
      <c r="E324" s="34"/>
      <c r="F324" s="34"/>
    </row>
    <row r="325" spans="1:6" ht="15" customHeight="1">
      <c r="A325" s="33"/>
      <c r="B325" s="34"/>
      <c r="C325" s="34"/>
      <c r="D325" s="34"/>
      <c r="E325" s="34"/>
      <c r="F325" s="34"/>
    </row>
    <row r="326" spans="1:6" ht="15" customHeight="1">
      <c r="A326" s="33"/>
      <c r="B326" s="34"/>
      <c r="C326" s="34"/>
      <c r="D326" s="34"/>
      <c r="E326" s="34"/>
      <c r="F326" s="34"/>
    </row>
    <row r="327" spans="1:6" ht="15" customHeight="1">
      <c r="A327" s="33"/>
      <c r="B327" s="34"/>
      <c r="C327" s="34"/>
      <c r="D327" s="34"/>
      <c r="E327" s="34"/>
      <c r="F327" s="34"/>
    </row>
    <row r="328" spans="1:6" ht="15" customHeight="1">
      <c r="A328" s="33"/>
      <c r="B328" s="34"/>
      <c r="C328" s="34"/>
      <c r="D328" s="34"/>
      <c r="E328" s="34"/>
      <c r="F328" s="34"/>
    </row>
    <row r="329" spans="1:6" ht="15" customHeight="1">
      <c r="A329" s="33"/>
      <c r="B329" s="34"/>
      <c r="C329" s="34"/>
      <c r="D329" s="34"/>
      <c r="E329" s="34"/>
      <c r="F329" s="34"/>
    </row>
    <row r="330" spans="1:6" ht="15" customHeight="1">
      <c r="A330" s="33"/>
      <c r="B330" s="34"/>
      <c r="C330" s="34"/>
      <c r="D330" s="34"/>
      <c r="E330" s="34"/>
      <c r="F330" s="34"/>
    </row>
    <row r="331" spans="1:6" ht="15" customHeight="1">
      <c r="A331" s="33"/>
      <c r="B331" s="34"/>
      <c r="C331" s="34"/>
      <c r="D331" s="34"/>
      <c r="E331" s="34"/>
      <c r="F331" s="34"/>
    </row>
    <row r="332" spans="1:6" ht="15" customHeight="1">
      <c r="A332" s="33"/>
      <c r="B332" s="34"/>
      <c r="C332" s="34"/>
      <c r="D332" s="34"/>
      <c r="E332" s="34"/>
      <c r="F332" s="34"/>
    </row>
    <row r="333" spans="1:6" ht="15" customHeight="1">
      <c r="A333" s="33"/>
      <c r="B333" s="34"/>
      <c r="C333" s="34"/>
      <c r="D333" s="34"/>
      <c r="E333" s="34"/>
      <c r="F333" s="34"/>
    </row>
    <row r="334" spans="1:6" ht="15" customHeight="1">
      <c r="A334" s="33"/>
      <c r="B334" s="34"/>
      <c r="C334" s="34"/>
      <c r="D334" s="34"/>
      <c r="E334" s="34"/>
      <c r="F334" s="34"/>
    </row>
    <row r="335" spans="1:6" ht="15" customHeight="1">
      <c r="A335" s="33"/>
      <c r="B335" s="34"/>
      <c r="C335" s="34"/>
      <c r="D335" s="34"/>
      <c r="E335" s="34"/>
      <c r="F335" s="34"/>
    </row>
    <row r="336" spans="1:6" ht="15" customHeight="1">
      <c r="A336" s="33"/>
      <c r="B336" s="34"/>
      <c r="C336" s="34"/>
      <c r="D336" s="34"/>
      <c r="E336" s="34"/>
      <c r="F336" s="34"/>
    </row>
    <row r="337" spans="1:6" ht="15" customHeight="1">
      <c r="A337" s="33"/>
      <c r="B337" s="34"/>
      <c r="C337" s="34"/>
      <c r="D337" s="34"/>
      <c r="E337" s="34"/>
      <c r="F337" s="34"/>
    </row>
    <row r="338" spans="1:6" ht="15" customHeight="1">
      <c r="A338" s="33"/>
      <c r="B338" s="34"/>
      <c r="C338" s="34"/>
      <c r="D338" s="34"/>
      <c r="E338" s="34"/>
      <c r="F338" s="34"/>
    </row>
    <row r="339" spans="1:6" ht="15" customHeight="1">
      <c r="A339" s="33"/>
      <c r="B339" s="34"/>
      <c r="C339" s="34"/>
      <c r="D339" s="34"/>
      <c r="E339" s="34"/>
      <c r="F339" s="34"/>
    </row>
    <row r="340" spans="1:6" ht="15" customHeight="1">
      <c r="A340" s="33"/>
      <c r="B340" s="34"/>
      <c r="C340" s="34"/>
      <c r="D340" s="34"/>
      <c r="E340" s="34"/>
      <c r="F340" s="34"/>
    </row>
    <row r="341" spans="1:6" ht="15" customHeight="1">
      <c r="A341" s="33"/>
      <c r="B341" s="34"/>
      <c r="C341" s="34"/>
      <c r="D341" s="34"/>
      <c r="E341" s="34"/>
      <c r="F341" s="34"/>
    </row>
    <row r="342" spans="1:6" ht="15" customHeight="1">
      <c r="A342" s="33"/>
      <c r="B342" s="34"/>
      <c r="C342" s="34"/>
      <c r="D342" s="34"/>
      <c r="E342" s="34"/>
      <c r="F342" s="34"/>
    </row>
    <row r="343" spans="1:6" ht="15" customHeight="1">
      <c r="A343" s="33"/>
      <c r="B343" s="34"/>
      <c r="C343" s="34"/>
      <c r="D343" s="34"/>
      <c r="E343" s="34"/>
      <c r="F343" s="34"/>
    </row>
    <row r="344" spans="1:6" ht="15" customHeight="1">
      <c r="A344" s="33"/>
      <c r="B344" s="34"/>
      <c r="C344" s="34"/>
      <c r="D344" s="34"/>
      <c r="E344" s="34"/>
      <c r="F344" s="34"/>
    </row>
    <row r="345" spans="1:6" ht="15" customHeight="1">
      <c r="A345" s="33"/>
      <c r="B345" s="34"/>
      <c r="C345" s="34"/>
      <c r="D345" s="34"/>
      <c r="E345" s="34"/>
      <c r="F345" s="34"/>
    </row>
    <row r="346" spans="1:6" ht="15" customHeight="1">
      <c r="A346" s="33"/>
      <c r="B346" s="34"/>
      <c r="C346" s="34"/>
      <c r="D346" s="34"/>
      <c r="E346" s="34"/>
      <c r="F346" s="34"/>
    </row>
    <row r="347" spans="1:6" ht="15" customHeight="1">
      <c r="A347" s="33"/>
      <c r="B347" s="34"/>
      <c r="C347" s="34"/>
      <c r="D347" s="34"/>
      <c r="E347" s="34"/>
      <c r="F347" s="34"/>
    </row>
    <row r="348" spans="1:6" ht="15" customHeight="1">
      <c r="A348" s="33"/>
      <c r="B348" s="34"/>
      <c r="C348" s="34"/>
      <c r="D348" s="34"/>
      <c r="E348" s="34"/>
      <c r="F348" s="34"/>
    </row>
    <row r="349" spans="1:6" ht="15" customHeight="1">
      <c r="A349" s="33"/>
      <c r="B349" s="34"/>
      <c r="C349" s="34"/>
      <c r="D349" s="34"/>
      <c r="E349" s="34"/>
      <c r="F349" s="34"/>
    </row>
    <row r="350" spans="1:6" ht="15" customHeight="1">
      <c r="A350" s="33"/>
      <c r="B350" s="34"/>
      <c r="C350" s="34"/>
      <c r="D350" s="34"/>
      <c r="E350" s="34"/>
      <c r="F350" s="34"/>
    </row>
    <row r="351" spans="1:6" ht="15" customHeight="1">
      <c r="A351" s="33"/>
      <c r="B351" s="34"/>
      <c r="C351" s="34"/>
      <c r="D351" s="34"/>
      <c r="E351" s="34"/>
      <c r="F351" s="34"/>
    </row>
    <row r="352" spans="1:6" ht="15" customHeight="1">
      <c r="A352" s="33"/>
      <c r="B352" s="34"/>
      <c r="C352" s="34"/>
      <c r="D352" s="34"/>
      <c r="E352" s="34"/>
      <c r="F352" s="34"/>
    </row>
    <row r="353" spans="1:6" ht="15" customHeight="1">
      <c r="A353" s="33"/>
      <c r="B353" s="34"/>
      <c r="C353" s="34"/>
      <c r="D353" s="34"/>
      <c r="E353" s="34"/>
      <c r="F353" s="34"/>
    </row>
    <row r="354" spans="1:6" ht="15" customHeight="1">
      <c r="A354" s="33"/>
      <c r="B354" s="34"/>
      <c r="C354" s="34"/>
      <c r="D354" s="34"/>
      <c r="E354" s="34"/>
      <c r="F354" s="34"/>
    </row>
    <row r="355" spans="1:6" ht="15" customHeight="1">
      <c r="A355" s="33"/>
      <c r="B355" s="34"/>
      <c r="C355" s="34"/>
      <c r="D355" s="34"/>
      <c r="E355" s="34"/>
      <c r="F355" s="34"/>
    </row>
    <row r="356" spans="1:6" ht="15" customHeight="1">
      <c r="A356" s="33"/>
      <c r="B356" s="34"/>
      <c r="C356" s="34"/>
      <c r="D356" s="34"/>
      <c r="E356" s="34"/>
      <c r="F356" s="34"/>
    </row>
    <row r="357" spans="1:6" ht="15" customHeight="1">
      <c r="A357" s="33"/>
      <c r="B357" s="34"/>
      <c r="C357" s="34"/>
      <c r="D357" s="34"/>
      <c r="E357" s="34"/>
      <c r="F357" s="34"/>
    </row>
    <row r="358" spans="1:6" ht="15" customHeight="1">
      <c r="A358" s="33"/>
      <c r="B358" s="34"/>
      <c r="C358" s="34"/>
      <c r="D358" s="34"/>
      <c r="E358" s="34"/>
      <c r="F358" s="34"/>
    </row>
    <row r="359" spans="1:6" ht="15" customHeight="1">
      <c r="A359" s="33"/>
      <c r="B359" s="34"/>
      <c r="C359" s="34"/>
      <c r="D359" s="34"/>
      <c r="E359" s="34"/>
      <c r="F359" s="34"/>
    </row>
    <row r="360" spans="1:6" ht="15" customHeight="1">
      <c r="A360" s="33"/>
      <c r="B360" s="34"/>
      <c r="C360" s="34"/>
      <c r="D360" s="34"/>
      <c r="E360" s="34"/>
      <c r="F360" s="34"/>
    </row>
    <row r="361" spans="1:6" ht="15" customHeight="1">
      <c r="A361" s="33"/>
      <c r="B361" s="34"/>
      <c r="C361" s="34"/>
      <c r="D361" s="34"/>
      <c r="E361" s="34"/>
      <c r="F361" s="34"/>
    </row>
    <row r="362" spans="1:6" ht="15" customHeight="1">
      <c r="A362" s="33"/>
      <c r="B362" s="34"/>
      <c r="C362" s="34"/>
      <c r="D362" s="34"/>
      <c r="E362" s="34"/>
      <c r="F362" s="34"/>
    </row>
    <row r="363" spans="1:6" ht="15" customHeight="1">
      <c r="A363" s="33"/>
      <c r="B363" s="34"/>
      <c r="C363" s="34"/>
      <c r="D363" s="34"/>
      <c r="E363" s="34"/>
      <c r="F363" s="34"/>
    </row>
    <row r="364" spans="1:6" ht="15" customHeight="1">
      <c r="A364" s="33"/>
      <c r="B364" s="34"/>
      <c r="C364" s="34"/>
      <c r="D364" s="34"/>
      <c r="E364" s="34"/>
      <c r="F364" s="34"/>
    </row>
    <row r="365" spans="1:6" ht="15" customHeight="1">
      <c r="A365" s="33"/>
      <c r="B365" s="34"/>
      <c r="C365" s="34"/>
      <c r="D365" s="34"/>
      <c r="E365" s="34"/>
      <c r="F365" s="34"/>
    </row>
    <row r="366" spans="1:6" ht="15" customHeight="1">
      <c r="A366" s="33"/>
      <c r="B366" s="34"/>
      <c r="C366" s="34"/>
      <c r="D366" s="34"/>
      <c r="E366" s="34"/>
      <c r="F366" s="34"/>
    </row>
    <row r="367" spans="1:6" ht="15" customHeight="1">
      <c r="A367" s="33"/>
      <c r="B367" s="34"/>
      <c r="C367" s="34"/>
      <c r="D367" s="34"/>
      <c r="E367" s="34"/>
      <c r="F367" s="34"/>
    </row>
    <row r="368" spans="1:6" ht="15" customHeight="1">
      <c r="A368" s="33"/>
      <c r="B368" s="34"/>
      <c r="C368" s="34"/>
      <c r="D368" s="34"/>
      <c r="E368" s="34"/>
      <c r="F368" s="34"/>
    </row>
    <row r="369" spans="1:6" ht="15" customHeight="1">
      <c r="A369" s="33"/>
      <c r="B369" s="34"/>
      <c r="C369" s="34"/>
      <c r="D369" s="34"/>
      <c r="E369" s="34"/>
      <c r="F369" s="34"/>
    </row>
    <row r="370" spans="1:6" ht="15" customHeight="1">
      <c r="A370" s="33"/>
      <c r="B370" s="34"/>
      <c r="C370" s="34"/>
      <c r="D370" s="34"/>
      <c r="E370" s="34"/>
      <c r="F370" s="34"/>
    </row>
    <row r="371" spans="1:6" ht="15" customHeight="1">
      <c r="A371" s="33"/>
      <c r="B371" s="34"/>
      <c r="C371" s="34"/>
      <c r="D371" s="34"/>
      <c r="E371" s="34"/>
      <c r="F371" s="34"/>
    </row>
    <row r="372" spans="1:6" ht="15" customHeight="1">
      <c r="A372" s="33"/>
      <c r="B372" s="34"/>
      <c r="C372" s="34"/>
      <c r="D372" s="34"/>
      <c r="E372" s="34"/>
      <c r="F372" s="34"/>
    </row>
    <row r="373" spans="1:6" ht="15" customHeight="1">
      <c r="A373" s="33"/>
      <c r="B373" s="34"/>
      <c r="C373" s="34"/>
      <c r="D373" s="34"/>
      <c r="E373" s="34"/>
      <c r="F373" s="34"/>
    </row>
    <row r="374" spans="1:6" ht="15" customHeight="1">
      <c r="A374" s="33"/>
      <c r="B374" s="34"/>
      <c r="C374" s="34"/>
      <c r="D374" s="34"/>
      <c r="E374" s="34"/>
      <c r="F374" s="34"/>
    </row>
    <row r="375" spans="1:6" ht="15" customHeight="1">
      <c r="A375" s="33"/>
      <c r="B375" s="34"/>
      <c r="C375" s="34"/>
      <c r="D375" s="34"/>
      <c r="E375" s="34"/>
      <c r="F375" s="34"/>
    </row>
    <row r="376" spans="1:6" ht="15" customHeight="1">
      <c r="A376" s="33"/>
      <c r="B376" s="34"/>
      <c r="C376" s="34"/>
      <c r="D376" s="34"/>
      <c r="E376" s="34"/>
      <c r="F376" s="34"/>
    </row>
    <row r="377" spans="1:6" ht="15" customHeight="1">
      <c r="A377" s="33"/>
      <c r="B377" s="34"/>
      <c r="C377" s="34"/>
      <c r="D377" s="34"/>
      <c r="E377" s="34"/>
      <c r="F377" s="34"/>
    </row>
    <row r="378" spans="1:6" ht="15" customHeight="1">
      <c r="A378" s="33"/>
      <c r="B378" s="34"/>
      <c r="C378" s="34"/>
      <c r="D378" s="34"/>
      <c r="E378" s="34"/>
      <c r="F378" s="34"/>
    </row>
    <row r="379" spans="1:6" ht="15" customHeight="1">
      <c r="A379" s="33"/>
      <c r="B379" s="34"/>
      <c r="C379" s="34"/>
      <c r="D379" s="34"/>
      <c r="E379" s="34"/>
      <c r="F379" s="34"/>
    </row>
    <row r="380" spans="1:6" ht="15" customHeight="1">
      <c r="A380" s="33"/>
      <c r="B380" s="34"/>
      <c r="C380" s="34"/>
      <c r="D380" s="34"/>
      <c r="E380" s="34"/>
      <c r="F380" s="34"/>
    </row>
    <row r="381" spans="1:6" ht="15" customHeight="1">
      <c r="A381" s="33"/>
      <c r="B381" s="34"/>
      <c r="C381" s="34"/>
      <c r="D381" s="34"/>
      <c r="E381" s="34"/>
      <c r="F381" s="34"/>
    </row>
    <row r="382" spans="1:6" ht="15" customHeight="1">
      <c r="A382" s="33"/>
      <c r="B382" s="34"/>
      <c r="C382" s="34"/>
      <c r="D382" s="34"/>
      <c r="E382" s="34"/>
      <c r="F382" s="34"/>
    </row>
    <row r="383" spans="1:6" ht="15" customHeight="1">
      <c r="A383" s="33"/>
      <c r="B383" s="34"/>
      <c r="C383" s="34"/>
      <c r="D383" s="34"/>
      <c r="E383" s="34"/>
      <c r="F383" s="34"/>
    </row>
    <row r="384" spans="1:6" ht="15" customHeight="1">
      <c r="A384" s="33"/>
      <c r="B384" s="34"/>
      <c r="C384" s="34"/>
      <c r="D384" s="34"/>
      <c r="E384" s="34"/>
      <c r="F384" s="34"/>
    </row>
    <row r="385" spans="1:6" ht="15" customHeight="1">
      <c r="A385" s="33"/>
      <c r="B385" s="34"/>
      <c r="C385" s="34"/>
      <c r="D385" s="34"/>
      <c r="E385" s="34"/>
      <c r="F385" s="34"/>
    </row>
    <row r="386" spans="1:6" ht="15" customHeight="1">
      <c r="A386" s="33"/>
      <c r="B386" s="34"/>
      <c r="C386" s="34"/>
      <c r="D386" s="34"/>
      <c r="E386" s="34"/>
      <c r="F386" s="34"/>
    </row>
    <row r="387" spans="1:6" ht="15" customHeight="1">
      <c r="A387" s="33"/>
      <c r="B387" s="34"/>
      <c r="C387" s="34"/>
      <c r="D387" s="34"/>
      <c r="E387" s="34"/>
      <c r="F387" s="34"/>
    </row>
    <row r="388" spans="1:6" ht="15" customHeight="1">
      <c r="A388" s="33"/>
      <c r="B388" s="34"/>
      <c r="C388" s="34"/>
      <c r="D388" s="34"/>
      <c r="E388" s="34"/>
      <c r="F388" s="34"/>
    </row>
    <row r="389" spans="1:6" ht="15" customHeight="1">
      <c r="A389" s="33"/>
      <c r="B389" s="34"/>
      <c r="C389" s="34"/>
      <c r="D389" s="34"/>
      <c r="E389" s="34"/>
      <c r="F389" s="34"/>
    </row>
    <row r="390" spans="1:6" ht="15" customHeight="1">
      <c r="A390" s="33"/>
      <c r="B390" s="34"/>
      <c r="C390" s="34"/>
      <c r="D390" s="34"/>
      <c r="E390" s="34"/>
      <c r="F390" s="34"/>
    </row>
    <row r="391" spans="1:6" ht="15" customHeight="1">
      <c r="A391" s="33"/>
      <c r="B391" s="34"/>
      <c r="C391" s="34"/>
      <c r="D391" s="34"/>
      <c r="E391" s="34"/>
      <c r="F391" s="34"/>
    </row>
    <row r="392" spans="1:6" ht="15" customHeight="1">
      <c r="A392" s="33"/>
      <c r="B392" s="34"/>
      <c r="C392" s="34"/>
      <c r="D392" s="34"/>
      <c r="E392" s="34"/>
      <c r="F392" s="34"/>
    </row>
    <row r="393" spans="1:6" ht="15" customHeight="1">
      <c r="A393" s="33"/>
      <c r="B393" s="34"/>
      <c r="C393" s="34"/>
      <c r="D393" s="34"/>
      <c r="E393" s="34"/>
      <c r="F393" s="34"/>
    </row>
    <row r="394" spans="1:6" ht="15" customHeight="1">
      <c r="A394" s="33"/>
      <c r="B394" s="34"/>
      <c r="C394" s="34"/>
      <c r="D394" s="34"/>
      <c r="E394" s="34"/>
      <c r="F394" s="34"/>
    </row>
    <row r="395" spans="1:6" ht="15" customHeight="1">
      <c r="A395" s="33"/>
      <c r="B395" s="34"/>
      <c r="C395" s="34"/>
      <c r="D395" s="34"/>
      <c r="E395" s="34"/>
      <c r="F395" s="34"/>
    </row>
    <row r="396" spans="1:6" ht="15" customHeight="1">
      <c r="A396" s="33"/>
      <c r="B396" s="34"/>
      <c r="C396" s="34"/>
      <c r="D396" s="34"/>
      <c r="E396" s="34"/>
      <c r="F396" s="34"/>
    </row>
    <row r="397" spans="1:6" ht="15" customHeight="1">
      <c r="A397" s="33"/>
      <c r="B397" s="34"/>
      <c r="C397" s="34"/>
      <c r="D397" s="34"/>
      <c r="E397" s="34"/>
      <c r="F397" s="34"/>
    </row>
    <row r="398" spans="1:6" ht="15" customHeight="1">
      <c r="A398" s="33"/>
      <c r="B398" s="34"/>
      <c r="C398" s="34"/>
      <c r="D398" s="34"/>
      <c r="E398" s="34"/>
      <c r="F398" s="34"/>
    </row>
    <row r="399" spans="1:6" ht="15" customHeight="1">
      <c r="A399" s="33"/>
      <c r="B399" s="34"/>
      <c r="C399" s="34"/>
      <c r="D399" s="34"/>
      <c r="E399" s="34"/>
      <c r="F399" s="34"/>
    </row>
    <row r="400" spans="1:6" ht="15" customHeight="1">
      <c r="A400" s="33"/>
      <c r="B400" s="34"/>
      <c r="C400" s="34"/>
      <c r="D400" s="34"/>
      <c r="E400" s="34"/>
      <c r="F400" s="34"/>
    </row>
    <row r="401" spans="1:6" ht="15" customHeight="1">
      <c r="A401" s="33"/>
      <c r="B401" s="34"/>
      <c r="C401" s="34"/>
      <c r="D401" s="34"/>
      <c r="E401" s="34"/>
      <c r="F401" s="34"/>
    </row>
    <row r="402" spans="1:6" ht="15" customHeight="1">
      <c r="A402" s="33"/>
      <c r="B402" s="34"/>
      <c r="C402" s="34"/>
      <c r="D402" s="34"/>
      <c r="E402" s="34"/>
      <c r="F402" s="34"/>
    </row>
    <row r="403" spans="1:6" ht="15" customHeight="1">
      <c r="A403" s="33"/>
      <c r="B403" s="34"/>
      <c r="C403" s="34"/>
      <c r="D403" s="34"/>
      <c r="E403" s="34"/>
      <c r="F403" s="34"/>
    </row>
    <row r="404" spans="1:6" ht="15" customHeight="1">
      <c r="A404" s="33"/>
      <c r="B404" s="34"/>
      <c r="C404" s="34"/>
      <c r="D404" s="34"/>
      <c r="E404" s="34"/>
      <c r="F404" s="34"/>
    </row>
    <row r="405" spans="1:6" ht="15" customHeight="1">
      <c r="A405" s="33"/>
      <c r="B405" s="34"/>
      <c r="C405" s="34"/>
      <c r="D405" s="34"/>
      <c r="E405" s="34"/>
      <c r="F405" s="34"/>
    </row>
    <row r="406" spans="1:6" ht="15" customHeight="1">
      <c r="A406" s="33"/>
      <c r="B406" s="34"/>
      <c r="C406" s="34"/>
      <c r="D406" s="34"/>
      <c r="E406" s="34"/>
      <c r="F406" s="34"/>
    </row>
    <row r="407" spans="1:6" ht="15" customHeight="1">
      <c r="A407" s="33"/>
      <c r="B407" s="34"/>
      <c r="C407" s="34"/>
      <c r="D407" s="34"/>
      <c r="E407" s="34"/>
      <c r="F407" s="34"/>
    </row>
    <row r="408" spans="1:6" ht="15" customHeight="1">
      <c r="A408" s="33"/>
      <c r="B408" s="34"/>
      <c r="C408" s="34"/>
      <c r="D408" s="34"/>
      <c r="E408" s="34"/>
      <c r="F408" s="34"/>
    </row>
    <row r="409" spans="1:6" ht="15" customHeight="1">
      <c r="A409" s="33"/>
      <c r="B409" s="34"/>
      <c r="C409" s="34"/>
      <c r="D409" s="34"/>
      <c r="E409" s="34"/>
      <c r="F409" s="34"/>
    </row>
    <row r="410" spans="1:6" ht="15" customHeight="1">
      <c r="A410" s="33"/>
      <c r="B410" s="34"/>
      <c r="C410" s="34"/>
      <c r="D410" s="34"/>
      <c r="E410" s="34"/>
      <c r="F410" s="34"/>
    </row>
    <row r="411" spans="1:6" ht="15" customHeight="1">
      <c r="A411" s="33"/>
      <c r="B411" s="34"/>
      <c r="C411" s="34"/>
      <c r="D411" s="34"/>
      <c r="E411" s="34"/>
      <c r="F411" s="34"/>
    </row>
    <row r="412" spans="1:6" ht="15" customHeight="1">
      <c r="A412" s="33"/>
      <c r="B412" s="34"/>
      <c r="C412" s="34"/>
      <c r="D412" s="34"/>
      <c r="E412" s="34"/>
      <c r="F412" s="34"/>
    </row>
    <row r="413" spans="1:6" ht="15" customHeight="1">
      <c r="A413" s="33"/>
      <c r="B413" s="34"/>
      <c r="C413" s="34"/>
      <c r="D413" s="34"/>
      <c r="E413" s="34"/>
      <c r="F413" s="34"/>
    </row>
    <row r="414" spans="1:6" ht="15" customHeight="1">
      <c r="A414" s="33"/>
      <c r="B414" s="34"/>
      <c r="C414" s="34"/>
      <c r="D414" s="34"/>
      <c r="E414" s="34"/>
      <c r="F414" s="34"/>
    </row>
    <row r="415" spans="1:6" ht="15" customHeight="1">
      <c r="A415" s="33"/>
      <c r="B415" s="34"/>
      <c r="C415" s="34"/>
      <c r="D415" s="34"/>
      <c r="E415" s="34"/>
      <c r="F415" s="34"/>
    </row>
    <row r="416" spans="1:6" ht="15" customHeight="1">
      <c r="A416" s="33"/>
      <c r="B416" s="34"/>
      <c r="C416" s="34"/>
      <c r="D416" s="34"/>
      <c r="E416" s="34"/>
      <c r="F416" s="34"/>
    </row>
    <row r="417" spans="1:6" ht="15" customHeight="1">
      <c r="A417" s="33"/>
      <c r="B417" s="34"/>
      <c r="C417" s="34"/>
      <c r="D417" s="34"/>
      <c r="E417" s="34"/>
      <c r="F417" s="34"/>
    </row>
    <row r="418" spans="1:6" ht="15" customHeight="1">
      <c r="A418" s="33"/>
      <c r="B418" s="34"/>
      <c r="C418" s="34"/>
      <c r="D418" s="34"/>
      <c r="E418" s="34"/>
      <c r="F418" s="34"/>
    </row>
    <row r="419" spans="1:6" ht="15" customHeight="1">
      <c r="A419" s="33"/>
      <c r="B419" s="34"/>
      <c r="C419" s="34"/>
      <c r="D419" s="34"/>
      <c r="E419" s="34"/>
      <c r="F419" s="34"/>
    </row>
    <row r="420" spans="1:6" ht="15" customHeight="1">
      <c r="A420" s="33"/>
      <c r="B420" s="34"/>
      <c r="C420" s="34"/>
      <c r="D420" s="34"/>
      <c r="E420" s="34"/>
      <c r="F420" s="34"/>
    </row>
    <row r="421" spans="1:6" ht="15" customHeight="1">
      <c r="A421" s="33"/>
      <c r="B421" s="34"/>
      <c r="C421" s="34"/>
      <c r="D421" s="34"/>
      <c r="E421" s="34"/>
      <c r="F421" s="34"/>
    </row>
    <row r="422" spans="1:6" ht="15" customHeight="1">
      <c r="A422" s="33"/>
      <c r="B422" s="34"/>
      <c r="C422" s="34"/>
      <c r="D422" s="34"/>
      <c r="E422" s="34"/>
      <c r="F422" s="34"/>
    </row>
    <row r="423" spans="1:6" ht="15" customHeight="1">
      <c r="A423" s="33"/>
      <c r="B423" s="34"/>
      <c r="C423" s="34"/>
      <c r="D423" s="34"/>
      <c r="E423" s="34"/>
      <c r="F423" s="34"/>
    </row>
    <row r="424" spans="1:6" ht="15" customHeight="1">
      <c r="A424" s="33"/>
      <c r="B424" s="34"/>
      <c r="C424" s="34"/>
      <c r="D424" s="34"/>
      <c r="E424" s="34"/>
      <c r="F424" s="34"/>
    </row>
    <row r="425" spans="1:6" ht="15" customHeight="1">
      <c r="A425" s="33"/>
      <c r="B425" s="34"/>
      <c r="C425" s="34"/>
      <c r="D425" s="34"/>
      <c r="E425" s="34"/>
      <c r="F425" s="34"/>
    </row>
    <row r="426" spans="1:6" ht="15" customHeight="1">
      <c r="A426" s="33"/>
      <c r="B426" s="34"/>
      <c r="C426" s="34"/>
      <c r="D426" s="34"/>
      <c r="E426" s="34"/>
      <c r="F426" s="34"/>
    </row>
    <row r="427" spans="1:6" ht="15" customHeight="1">
      <c r="A427" s="33"/>
      <c r="B427" s="34"/>
      <c r="C427" s="34"/>
      <c r="D427" s="34"/>
      <c r="E427" s="34"/>
      <c r="F427" s="34"/>
    </row>
    <row r="428" spans="1:6" ht="15" customHeight="1">
      <c r="A428" s="33"/>
      <c r="B428" s="34"/>
      <c r="C428" s="34"/>
      <c r="D428" s="34"/>
      <c r="E428" s="34"/>
      <c r="F428" s="34"/>
    </row>
    <row r="429" spans="1:6" ht="15" customHeight="1">
      <c r="A429" s="33"/>
      <c r="B429" s="34"/>
      <c r="C429" s="34"/>
      <c r="D429" s="34"/>
      <c r="E429" s="34"/>
      <c r="F429" s="34"/>
    </row>
    <row r="430" spans="1:6" ht="15" customHeight="1">
      <c r="A430" s="33"/>
      <c r="B430" s="34"/>
      <c r="C430" s="34"/>
      <c r="D430" s="34"/>
      <c r="E430" s="34"/>
      <c r="F430" s="34"/>
    </row>
    <row r="431" spans="1:6" ht="15" customHeight="1">
      <c r="A431" s="33"/>
      <c r="B431" s="34"/>
      <c r="C431" s="34"/>
      <c r="D431" s="34"/>
      <c r="E431" s="34"/>
      <c r="F431" s="34"/>
    </row>
    <row r="432" spans="1:6" ht="15" customHeight="1">
      <c r="A432" s="33"/>
      <c r="B432" s="34"/>
      <c r="C432" s="34"/>
      <c r="D432" s="34"/>
      <c r="E432" s="34"/>
      <c r="F432" s="34"/>
    </row>
    <row r="433" spans="1:6" ht="15" customHeight="1">
      <c r="A433" s="33"/>
      <c r="B433" s="34"/>
      <c r="C433" s="34"/>
      <c r="D433" s="34"/>
      <c r="E433" s="34"/>
      <c r="F433" s="34"/>
    </row>
    <row r="434" spans="1:6" ht="15" customHeight="1">
      <c r="A434" s="33"/>
      <c r="B434" s="34"/>
      <c r="C434" s="34"/>
      <c r="D434" s="34"/>
      <c r="E434" s="34"/>
      <c r="F434" s="34"/>
    </row>
    <row r="435" spans="1:6" ht="15" customHeight="1">
      <c r="A435" s="33"/>
      <c r="B435" s="34"/>
      <c r="C435" s="34"/>
      <c r="D435" s="34"/>
      <c r="E435" s="34"/>
      <c r="F435" s="34"/>
    </row>
    <row r="436" spans="1:6" ht="15" customHeight="1">
      <c r="A436" s="33"/>
      <c r="B436" s="34"/>
      <c r="C436" s="34"/>
      <c r="D436" s="34"/>
      <c r="E436" s="34"/>
      <c r="F436" s="34"/>
    </row>
    <row r="437" spans="1:6" ht="15" customHeight="1">
      <c r="A437" s="33"/>
      <c r="B437" s="34"/>
      <c r="C437" s="34"/>
      <c r="D437" s="34"/>
      <c r="E437" s="34"/>
      <c r="F437" s="34"/>
    </row>
    <row r="438" spans="1:6" ht="15" customHeight="1">
      <c r="A438" s="33"/>
      <c r="B438" s="34"/>
      <c r="C438" s="34"/>
      <c r="D438" s="34"/>
      <c r="E438" s="34"/>
      <c r="F438" s="34"/>
    </row>
    <row r="439" spans="1:6" ht="15" customHeight="1">
      <c r="A439" s="33"/>
      <c r="B439" s="34"/>
      <c r="C439" s="34"/>
      <c r="D439" s="34"/>
      <c r="E439" s="34"/>
      <c r="F439" s="34"/>
    </row>
    <row r="440" spans="1:6" ht="15" customHeight="1">
      <c r="A440" s="33"/>
      <c r="B440" s="34"/>
      <c r="C440" s="34"/>
      <c r="D440" s="34"/>
      <c r="E440" s="34"/>
      <c r="F440" s="34"/>
    </row>
    <row r="441" spans="1:6" ht="15" customHeight="1">
      <c r="A441" s="33"/>
      <c r="B441" s="34"/>
      <c r="C441" s="34"/>
      <c r="D441" s="34"/>
      <c r="E441" s="34"/>
      <c r="F441" s="34"/>
    </row>
    <row r="442" spans="1:6" ht="15" customHeight="1">
      <c r="A442" s="33"/>
      <c r="B442" s="34"/>
      <c r="C442" s="34"/>
      <c r="D442" s="34"/>
      <c r="E442" s="34"/>
      <c r="F442" s="34"/>
    </row>
    <row r="443" spans="1:6" ht="15" customHeight="1">
      <c r="A443" s="33"/>
      <c r="B443" s="34"/>
      <c r="C443" s="34"/>
      <c r="D443" s="34"/>
      <c r="E443" s="34"/>
      <c r="F443" s="34"/>
    </row>
    <row r="444" spans="1:6" ht="15" customHeight="1">
      <c r="A444" s="33"/>
      <c r="B444" s="34"/>
      <c r="C444" s="34"/>
      <c r="D444" s="34"/>
      <c r="E444" s="34"/>
      <c r="F444" s="34"/>
    </row>
    <row r="445" spans="1:6" ht="15" customHeight="1">
      <c r="A445" s="33"/>
      <c r="B445" s="34"/>
      <c r="C445" s="34"/>
      <c r="D445" s="34"/>
      <c r="E445" s="34"/>
      <c r="F445" s="34"/>
    </row>
    <row r="446" spans="1:6" ht="15" customHeight="1">
      <c r="A446" s="33"/>
      <c r="B446" s="34"/>
      <c r="C446" s="34"/>
      <c r="D446" s="34"/>
      <c r="E446" s="34"/>
      <c r="F446" s="34"/>
    </row>
    <row r="447" spans="1:6" ht="15" customHeight="1">
      <c r="A447" s="33"/>
      <c r="B447" s="34"/>
      <c r="C447" s="34"/>
      <c r="D447" s="34"/>
      <c r="E447" s="34"/>
      <c r="F447" s="34"/>
    </row>
    <row r="448" spans="1:6" ht="15" customHeight="1">
      <c r="A448" s="33"/>
      <c r="B448" s="34"/>
      <c r="C448" s="34"/>
      <c r="D448" s="34"/>
      <c r="E448" s="34"/>
      <c r="F448" s="34"/>
    </row>
    <row r="449" spans="1:6" ht="15" customHeight="1">
      <c r="A449" s="33"/>
      <c r="B449" s="34"/>
      <c r="C449" s="34"/>
      <c r="D449" s="34"/>
      <c r="E449" s="34"/>
      <c r="F449" s="34"/>
    </row>
    <row r="450" spans="1:6" ht="15" customHeight="1">
      <c r="A450" s="33"/>
      <c r="B450" s="34"/>
      <c r="C450" s="34"/>
      <c r="D450" s="34"/>
      <c r="E450" s="34"/>
      <c r="F450" s="34"/>
    </row>
    <row r="451" spans="1:6" ht="15" customHeight="1">
      <c r="A451" s="33"/>
      <c r="B451" s="34"/>
      <c r="C451" s="34"/>
      <c r="D451" s="34"/>
      <c r="E451" s="34"/>
      <c r="F451" s="34"/>
    </row>
    <row r="452" spans="1:6" ht="15" customHeight="1">
      <c r="A452" s="33"/>
      <c r="B452" s="34"/>
      <c r="C452" s="34"/>
      <c r="D452" s="34"/>
      <c r="E452" s="34"/>
      <c r="F452" s="34"/>
    </row>
    <row r="453" spans="1:6" ht="15" customHeight="1">
      <c r="A453" s="33"/>
      <c r="B453" s="34"/>
      <c r="C453" s="34"/>
      <c r="D453" s="34"/>
      <c r="E453" s="34"/>
      <c r="F453" s="34"/>
    </row>
    <row r="454" spans="1:6" ht="15" customHeight="1">
      <c r="A454" s="33"/>
      <c r="B454" s="34"/>
      <c r="C454" s="34"/>
      <c r="D454" s="34"/>
      <c r="E454" s="34"/>
      <c r="F454" s="34"/>
    </row>
    <row r="455" spans="1:6" ht="15" customHeight="1">
      <c r="A455" s="33"/>
      <c r="B455" s="34"/>
      <c r="C455" s="34"/>
      <c r="D455" s="34"/>
      <c r="E455" s="34"/>
      <c r="F455" s="34"/>
    </row>
    <row r="456" spans="1:6" ht="15" customHeight="1">
      <c r="A456" s="33"/>
      <c r="B456" s="34"/>
      <c r="C456" s="34"/>
      <c r="D456" s="34"/>
      <c r="E456" s="34"/>
      <c r="F456" s="34"/>
    </row>
    <row r="457" spans="1:6" ht="15" customHeight="1">
      <c r="A457" s="33"/>
      <c r="B457" s="34"/>
      <c r="C457" s="34"/>
      <c r="D457" s="34"/>
      <c r="E457" s="34"/>
      <c r="F457" s="34"/>
    </row>
    <row r="458" spans="1:6" ht="15" customHeight="1">
      <c r="A458" s="33"/>
      <c r="B458" s="34"/>
      <c r="C458" s="34"/>
      <c r="D458" s="34"/>
      <c r="E458" s="34"/>
      <c r="F458" s="34"/>
    </row>
    <row r="459" spans="1:6" ht="15" customHeight="1">
      <c r="A459" s="33"/>
      <c r="B459" s="34"/>
      <c r="C459" s="34"/>
      <c r="D459" s="34"/>
      <c r="E459" s="34"/>
      <c r="F459" s="34"/>
    </row>
    <row r="460" spans="1:6" ht="15" customHeight="1">
      <c r="A460" s="33"/>
      <c r="B460" s="34"/>
      <c r="C460" s="34"/>
      <c r="D460" s="34"/>
      <c r="E460" s="34"/>
      <c r="F460" s="34"/>
    </row>
    <row r="461" spans="1:6" ht="15" customHeight="1">
      <c r="A461" s="33"/>
      <c r="B461" s="34"/>
      <c r="C461" s="34"/>
      <c r="D461" s="34"/>
      <c r="E461" s="34"/>
      <c r="F461" s="34"/>
    </row>
    <row r="462" spans="1:6" ht="15" customHeight="1">
      <c r="A462" s="33"/>
      <c r="B462" s="34"/>
      <c r="C462" s="34"/>
      <c r="D462" s="34"/>
      <c r="E462" s="34"/>
      <c r="F462" s="34"/>
    </row>
    <row r="463" spans="1:6" ht="15" customHeight="1">
      <c r="A463" s="33"/>
      <c r="B463" s="34"/>
      <c r="C463" s="34"/>
      <c r="D463" s="34"/>
      <c r="E463" s="34"/>
      <c r="F463" s="34"/>
    </row>
    <row r="464" spans="1:6" ht="15" customHeight="1">
      <c r="A464" s="33"/>
      <c r="B464" s="34"/>
      <c r="C464" s="34"/>
      <c r="D464" s="34"/>
      <c r="E464" s="34"/>
      <c r="F464" s="34"/>
    </row>
    <row r="465" spans="1:6" ht="15" customHeight="1">
      <c r="A465" s="33"/>
      <c r="B465" s="34"/>
      <c r="C465" s="34"/>
      <c r="D465" s="34"/>
      <c r="E465" s="34"/>
      <c r="F465" s="34"/>
    </row>
    <row r="466" spans="1:6" ht="15" customHeight="1">
      <c r="A466" s="33"/>
      <c r="B466" s="34"/>
      <c r="C466" s="34"/>
      <c r="D466" s="34"/>
      <c r="E466" s="34"/>
      <c r="F466" s="34"/>
    </row>
    <row r="467" spans="1:6" ht="15" customHeight="1">
      <c r="A467" s="33"/>
      <c r="B467" s="34"/>
      <c r="C467" s="34"/>
      <c r="D467" s="34"/>
      <c r="E467" s="34"/>
      <c r="F467" s="34"/>
    </row>
    <row r="468" spans="1:6" ht="15" customHeight="1">
      <c r="A468" s="33"/>
      <c r="B468" s="34"/>
      <c r="C468" s="34"/>
      <c r="D468" s="34"/>
      <c r="E468" s="34"/>
      <c r="F468" s="34"/>
    </row>
    <row r="469" spans="1:6" ht="15" customHeight="1">
      <c r="A469" s="33"/>
      <c r="B469" s="34"/>
      <c r="C469" s="34"/>
      <c r="D469" s="34"/>
      <c r="E469" s="34"/>
      <c r="F469" s="34"/>
    </row>
    <row r="470" spans="1:6" ht="15" customHeight="1">
      <c r="A470" s="33"/>
      <c r="B470" s="34"/>
      <c r="C470" s="34"/>
      <c r="D470" s="34"/>
      <c r="E470" s="34"/>
      <c r="F470" s="34"/>
    </row>
    <row r="471" spans="1:6" ht="15" customHeight="1">
      <c r="A471" s="33"/>
      <c r="B471" s="34"/>
      <c r="C471" s="34"/>
      <c r="D471" s="34"/>
      <c r="E471" s="34"/>
      <c r="F471" s="34"/>
    </row>
    <row r="472" spans="1:6" ht="15" customHeight="1">
      <c r="A472" s="33"/>
      <c r="B472" s="34"/>
      <c r="C472" s="34"/>
      <c r="D472" s="34"/>
      <c r="E472" s="34"/>
      <c r="F472" s="34"/>
    </row>
    <row r="473" spans="1:6" ht="15" customHeight="1">
      <c r="A473" s="33"/>
      <c r="B473" s="34"/>
      <c r="C473" s="34"/>
      <c r="D473" s="34"/>
      <c r="E473" s="34"/>
      <c r="F473" s="34"/>
    </row>
    <row r="474" spans="1:6" ht="15" customHeight="1">
      <c r="A474" s="33"/>
      <c r="B474" s="34"/>
      <c r="C474" s="34"/>
      <c r="D474" s="34"/>
      <c r="E474" s="34"/>
      <c r="F474" s="34"/>
    </row>
    <row r="475" spans="1:6" ht="15" customHeight="1">
      <c r="A475" s="33"/>
      <c r="B475" s="34"/>
      <c r="C475" s="34"/>
      <c r="D475" s="34"/>
      <c r="E475" s="34"/>
      <c r="F475" s="34"/>
    </row>
    <row r="476" spans="1:6" ht="15" customHeight="1">
      <c r="A476" s="33"/>
      <c r="B476" s="34"/>
      <c r="C476" s="34"/>
      <c r="D476" s="34"/>
      <c r="E476" s="34"/>
      <c r="F476" s="34"/>
    </row>
    <row r="477" spans="1:6" ht="15" customHeight="1">
      <c r="A477" s="33"/>
      <c r="B477" s="34"/>
      <c r="C477" s="34"/>
      <c r="D477" s="34"/>
      <c r="E477" s="34"/>
      <c r="F477" s="34"/>
    </row>
    <row r="478" spans="1:6" ht="15" customHeight="1">
      <c r="A478" s="33"/>
      <c r="B478" s="34"/>
      <c r="C478" s="34"/>
      <c r="D478" s="34"/>
      <c r="E478" s="34"/>
      <c r="F478" s="34"/>
    </row>
    <row r="479" spans="1:6" ht="15" customHeight="1">
      <c r="A479" s="33"/>
      <c r="B479" s="34"/>
      <c r="C479" s="34"/>
      <c r="D479" s="34"/>
      <c r="E479" s="34"/>
      <c r="F479" s="34"/>
    </row>
    <row r="480" spans="1:6" ht="15" customHeight="1">
      <c r="A480" s="33"/>
      <c r="B480" s="34"/>
      <c r="C480" s="34"/>
      <c r="D480" s="34"/>
      <c r="E480" s="34"/>
      <c r="F480" s="34"/>
    </row>
    <row r="481" spans="1:6" ht="15" customHeight="1">
      <c r="A481" s="33"/>
      <c r="B481" s="34"/>
      <c r="C481" s="34"/>
      <c r="D481" s="34"/>
      <c r="E481" s="34"/>
      <c r="F481" s="34"/>
    </row>
    <row r="482" spans="1:6" ht="15" customHeight="1">
      <c r="A482" s="33"/>
      <c r="B482" s="34"/>
      <c r="C482" s="34"/>
      <c r="D482" s="34"/>
      <c r="E482" s="34"/>
      <c r="F482" s="34"/>
    </row>
    <row r="483" spans="1:6" ht="15" customHeight="1">
      <c r="A483" s="33"/>
      <c r="B483" s="34"/>
      <c r="C483" s="34"/>
      <c r="D483" s="34"/>
      <c r="E483" s="34"/>
      <c r="F483" s="34"/>
    </row>
    <row r="484" spans="1:6" ht="15" customHeight="1">
      <c r="A484" s="33"/>
      <c r="B484" s="34"/>
      <c r="C484" s="34"/>
      <c r="D484" s="34"/>
      <c r="E484" s="34"/>
      <c r="F484" s="34"/>
    </row>
    <row r="485" spans="1:6" ht="15" customHeight="1">
      <c r="A485" s="33"/>
      <c r="B485" s="34"/>
      <c r="C485" s="34"/>
      <c r="D485" s="34"/>
      <c r="E485" s="34"/>
      <c r="F485" s="34"/>
    </row>
    <row r="486" spans="1:6" ht="15" customHeight="1">
      <c r="A486" s="33"/>
      <c r="B486" s="34"/>
      <c r="C486" s="34"/>
      <c r="D486" s="34"/>
      <c r="E486" s="34"/>
      <c r="F486" s="34"/>
    </row>
    <row r="487" spans="1:6" ht="15" customHeight="1">
      <c r="A487" s="33"/>
      <c r="B487" s="34"/>
      <c r="C487" s="34"/>
      <c r="D487" s="34"/>
      <c r="E487" s="34"/>
      <c r="F487" s="34"/>
    </row>
    <row r="488" spans="1:6" ht="15" customHeight="1">
      <c r="A488" s="33"/>
      <c r="B488" s="34"/>
      <c r="C488" s="34"/>
      <c r="D488" s="34"/>
      <c r="E488" s="34"/>
      <c r="F488" s="34"/>
    </row>
    <row r="489" spans="1:6" ht="15" customHeight="1">
      <c r="A489" s="33"/>
      <c r="B489" s="34"/>
      <c r="C489" s="34"/>
      <c r="D489" s="34"/>
      <c r="E489" s="34"/>
      <c r="F489" s="34"/>
    </row>
    <row r="490" spans="1:6" ht="15" customHeight="1">
      <c r="A490" s="33"/>
      <c r="B490" s="34"/>
      <c r="C490" s="34"/>
      <c r="D490" s="34"/>
      <c r="E490" s="34"/>
      <c r="F490" s="34"/>
    </row>
    <row r="491" spans="1:6" ht="15" customHeight="1">
      <c r="A491" s="33"/>
      <c r="B491" s="34"/>
      <c r="C491" s="34"/>
      <c r="D491" s="34"/>
      <c r="E491" s="34"/>
      <c r="F491" s="34"/>
    </row>
    <row r="492" spans="1:6" ht="15" customHeight="1">
      <c r="A492" s="33"/>
      <c r="B492" s="34"/>
      <c r="C492" s="34"/>
      <c r="D492" s="34"/>
      <c r="E492" s="34"/>
      <c r="F492" s="34"/>
    </row>
    <row r="493" spans="1:6" ht="15" customHeight="1">
      <c r="A493" s="33"/>
      <c r="B493" s="34"/>
      <c r="C493" s="34"/>
      <c r="D493" s="34"/>
      <c r="E493" s="34"/>
      <c r="F493" s="34"/>
    </row>
    <row r="494" spans="1:6" ht="15" customHeight="1">
      <c r="A494" s="33"/>
      <c r="B494" s="34"/>
      <c r="C494" s="34"/>
      <c r="D494" s="34"/>
      <c r="E494" s="34"/>
      <c r="F494" s="34"/>
    </row>
    <row r="495" spans="1:6" ht="15" customHeight="1">
      <c r="A495" s="33"/>
      <c r="B495" s="34"/>
      <c r="C495" s="34"/>
      <c r="D495" s="34"/>
      <c r="E495" s="34"/>
      <c r="F495" s="34"/>
    </row>
    <row r="496" spans="1:6" ht="15" customHeight="1">
      <c r="A496" s="33"/>
      <c r="B496" s="34"/>
      <c r="C496" s="34"/>
      <c r="D496" s="34"/>
      <c r="E496" s="34"/>
      <c r="F496" s="34"/>
    </row>
    <row r="497" spans="1:6" ht="15" customHeight="1">
      <c r="A497" s="33"/>
      <c r="B497" s="34"/>
      <c r="C497" s="34"/>
      <c r="D497" s="34"/>
      <c r="E497" s="34"/>
      <c r="F497" s="34"/>
    </row>
    <row r="498" spans="1:6" ht="15" customHeight="1">
      <c r="A498" s="33"/>
      <c r="B498" s="34"/>
      <c r="C498" s="34"/>
      <c r="D498" s="34"/>
      <c r="E498" s="34"/>
      <c r="F498" s="34"/>
    </row>
    <row r="499" spans="1:6" ht="15" customHeight="1">
      <c r="A499" s="33"/>
      <c r="B499" s="34"/>
      <c r="C499" s="34"/>
      <c r="D499" s="34"/>
      <c r="E499" s="34"/>
      <c r="F499" s="34"/>
    </row>
    <row r="500" spans="1:6" ht="15" customHeight="1">
      <c r="A500" s="33"/>
      <c r="B500" s="34"/>
      <c r="C500" s="34"/>
      <c r="D500" s="34"/>
      <c r="E500" s="34"/>
      <c r="F500" s="34"/>
    </row>
    <row r="501" spans="1:6" ht="15" customHeight="1">
      <c r="A501" s="33"/>
      <c r="B501" s="34"/>
      <c r="C501" s="34"/>
      <c r="D501" s="34"/>
      <c r="E501" s="34"/>
      <c r="F501" s="34"/>
    </row>
    <row r="502" spans="1:6" ht="15" customHeight="1">
      <c r="A502" s="33"/>
      <c r="B502" s="34"/>
      <c r="C502" s="34"/>
      <c r="D502" s="34"/>
      <c r="E502" s="34"/>
      <c r="F502" s="34"/>
    </row>
    <row r="503" spans="1:6" ht="15" customHeight="1">
      <c r="A503" s="33"/>
      <c r="B503" s="34"/>
      <c r="C503" s="34"/>
      <c r="D503" s="34"/>
      <c r="E503" s="34"/>
      <c r="F503" s="34"/>
    </row>
    <row r="504" spans="1:6" ht="15" customHeight="1">
      <c r="A504" s="33"/>
      <c r="B504" s="34"/>
      <c r="C504" s="34"/>
      <c r="D504" s="34"/>
      <c r="E504" s="34"/>
      <c r="F504" s="34"/>
    </row>
    <row r="505" spans="1:6" ht="15" customHeight="1">
      <c r="A505" s="33"/>
      <c r="B505" s="34"/>
      <c r="C505" s="34"/>
      <c r="D505" s="34"/>
      <c r="E505" s="34"/>
      <c r="F505" s="34"/>
    </row>
    <row r="506" spans="1:6" ht="15" customHeight="1">
      <c r="A506" s="33"/>
      <c r="B506" s="34"/>
      <c r="C506" s="34"/>
      <c r="D506" s="34"/>
      <c r="E506" s="34"/>
      <c r="F506" s="34"/>
    </row>
    <row r="507" spans="1:6" ht="15" customHeight="1">
      <c r="A507" s="33"/>
      <c r="B507" s="34"/>
      <c r="C507" s="34"/>
      <c r="D507" s="34"/>
      <c r="E507" s="34"/>
      <c r="F507" s="34"/>
    </row>
    <row r="508" spans="1:6" ht="15" customHeight="1">
      <c r="A508" s="33"/>
      <c r="B508" s="34"/>
      <c r="C508" s="34"/>
      <c r="D508" s="34"/>
      <c r="E508" s="34"/>
      <c r="F508" s="34"/>
    </row>
    <row r="509" spans="1:6" ht="15" customHeight="1">
      <c r="A509" s="33"/>
      <c r="B509" s="34"/>
      <c r="C509" s="34"/>
      <c r="D509" s="34"/>
      <c r="E509" s="34"/>
      <c r="F509" s="34"/>
    </row>
    <row r="510" spans="1:6" ht="15" customHeight="1">
      <c r="A510" s="33"/>
      <c r="B510" s="34"/>
      <c r="C510" s="34"/>
      <c r="D510" s="34"/>
      <c r="E510" s="34"/>
      <c r="F510" s="34"/>
    </row>
    <row r="511" spans="1:6" ht="15" customHeight="1">
      <c r="A511" s="33"/>
      <c r="B511" s="34"/>
      <c r="C511" s="34"/>
      <c r="D511" s="34"/>
      <c r="E511" s="34"/>
      <c r="F511" s="34"/>
    </row>
    <row r="512" spans="1:6" ht="15" customHeight="1">
      <c r="A512" s="33"/>
      <c r="B512" s="34"/>
      <c r="C512" s="34"/>
      <c r="D512" s="34"/>
      <c r="E512" s="34"/>
      <c r="F512" s="34"/>
    </row>
    <row r="513" spans="1:6" ht="15" customHeight="1">
      <c r="A513" s="33"/>
      <c r="B513" s="34"/>
      <c r="C513" s="34"/>
      <c r="D513" s="34"/>
      <c r="E513" s="34"/>
      <c r="F513" s="34"/>
    </row>
    <row r="514" spans="1:6" ht="15" customHeight="1">
      <c r="A514" s="33"/>
      <c r="B514" s="34"/>
      <c r="C514" s="34"/>
      <c r="D514" s="34"/>
      <c r="E514" s="34"/>
      <c r="F514" s="34"/>
    </row>
    <row r="515" spans="1:6" ht="15" customHeight="1">
      <c r="A515" s="33"/>
      <c r="B515" s="34"/>
      <c r="C515" s="34"/>
      <c r="D515" s="34"/>
      <c r="E515" s="34"/>
      <c r="F515" s="34"/>
    </row>
    <row r="516" spans="1:6" ht="15" customHeight="1">
      <c r="A516" s="33"/>
      <c r="B516" s="34"/>
      <c r="C516" s="34"/>
      <c r="D516" s="34"/>
      <c r="E516" s="34"/>
      <c r="F516" s="34"/>
    </row>
    <row r="517" spans="1:6" ht="15" customHeight="1">
      <c r="A517" s="33"/>
      <c r="B517" s="34"/>
      <c r="C517" s="34"/>
      <c r="D517" s="34"/>
      <c r="E517" s="34"/>
      <c r="F517" s="34"/>
    </row>
    <row r="518" spans="1:6" ht="15" customHeight="1">
      <c r="A518" s="33"/>
      <c r="B518" s="34"/>
      <c r="C518" s="34"/>
      <c r="D518" s="34"/>
      <c r="E518" s="34"/>
      <c r="F518" s="34"/>
    </row>
    <row r="519" spans="1:6" ht="15" customHeight="1">
      <c r="A519" s="33"/>
      <c r="B519" s="34"/>
      <c r="C519" s="34"/>
      <c r="D519" s="34"/>
      <c r="E519" s="34"/>
      <c r="F519" s="34"/>
    </row>
    <row r="520" spans="1:6" ht="15" customHeight="1">
      <c r="A520" s="33"/>
      <c r="B520" s="34"/>
      <c r="C520" s="34"/>
      <c r="D520" s="34"/>
      <c r="E520" s="34"/>
      <c r="F520" s="34"/>
    </row>
    <row r="521" spans="1:6" ht="15" customHeight="1">
      <c r="A521" s="33"/>
      <c r="B521" s="34"/>
      <c r="C521" s="34"/>
      <c r="D521" s="34"/>
      <c r="E521" s="34"/>
      <c r="F521" s="34"/>
    </row>
    <row r="522" spans="1:6" ht="15" customHeight="1">
      <c r="A522" s="33"/>
      <c r="B522" s="34"/>
      <c r="C522" s="34"/>
      <c r="D522" s="34"/>
      <c r="E522" s="34"/>
      <c r="F522" s="34"/>
    </row>
    <row r="523" spans="1:6" ht="15" customHeight="1">
      <c r="A523" s="33"/>
      <c r="B523" s="34"/>
      <c r="C523" s="34"/>
      <c r="D523" s="34"/>
      <c r="E523" s="34"/>
      <c r="F523" s="34"/>
    </row>
    <row r="524" spans="1:6" ht="15" customHeight="1">
      <c r="A524" s="33"/>
      <c r="B524" s="34"/>
      <c r="C524" s="34"/>
      <c r="D524" s="34"/>
      <c r="E524" s="34"/>
      <c r="F524" s="34"/>
    </row>
    <row r="525" spans="1:6" ht="15" customHeight="1">
      <c r="A525" s="33"/>
      <c r="B525" s="34"/>
      <c r="C525" s="34"/>
      <c r="D525" s="34"/>
      <c r="E525" s="34"/>
      <c r="F525" s="34"/>
    </row>
    <row r="526" spans="1:6" ht="15" customHeight="1">
      <c r="A526" s="33"/>
      <c r="B526" s="34"/>
      <c r="C526" s="34"/>
      <c r="D526" s="34"/>
      <c r="E526" s="34"/>
      <c r="F526" s="34"/>
    </row>
    <row r="527" spans="1:6" ht="15" customHeight="1">
      <c r="A527" s="33"/>
      <c r="B527" s="34"/>
      <c r="C527" s="34"/>
      <c r="D527" s="34"/>
      <c r="E527" s="34"/>
      <c r="F527" s="34"/>
    </row>
    <row r="528" spans="1:6" ht="15" customHeight="1">
      <c r="A528" s="33"/>
      <c r="B528" s="34"/>
      <c r="C528" s="34"/>
      <c r="D528" s="34"/>
      <c r="E528" s="34"/>
      <c r="F528" s="34"/>
    </row>
    <row r="529" spans="1:6" ht="15" customHeight="1">
      <c r="A529" s="33"/>
      <c r="B529" s="34"/>
      <c r="C529" s="34"/>
      <c r="D529" s="34"/>
      <c r="E529" s="34"/>
      <c r="F529" s="34"/>
    </row>
    <row r="530" spans="1:6" ht="15" customHeight="1">
      <c r="A530" s="33"/>
      <c r="B530" s="34"/>
      <c r="C530" s="34"/>
      <c r="D530" s="34"/>
      <c r="E530" s="34"/>
      <c r="F530" s="34"/>
    </row>
    <row r="531" spans="1:6" ht="15" customHeight="1">
      <c r="A531" s="33"/>
      <c r="B531" s="34"/>
      <c r="C531" s="34"/>
      <c r="D531" s="34"/>
      <c r="E531" s="34"/>
      <c r="F531" s="34"/>
    </row>
    <row r="532" spans="1:6" ht="15" customHeight="1">
      <c r="A532" s="33"/>
      <c r="B532" s="34"/>
      <c r="C532" s="34"/>
      <c r="D532" s="34"/>
      <c r="E532" s="34"/>
      <c r="F532" s="34"/>
    </row>
    <row r="533" spans="1:6" ht="15" customHeight="1">
      <c r="A533" s="33"/>
      <c r="B533" s="34"/>
      <c r="C533" s="34"/>
      <c r="D533" s="34"/>
      <c r="E533" s="34"/>
      <c r="F533" s="34"/>
    </row>
    <row r="534" spans="1:6" ht="15" customHeight="1">
      <c r="A534" s="33"/>
      <c r="B534" s="34"/>
      <c r="C534" s="34"/>
      <c r="D534" s="34"/>
      <c r="E534" s="34"/>
      <c r="F534" s="34"/>
    </row>
    <row r="535" spans="1:6" ht="15" customHeight="1">
      <c r="A535" s="33"/>
      <c r="B535" s="34"/>
      <c r="C535" s="34"/>
      <c r="D535" s="34"/>
      <c r="E535" s="34"/>
      <c r="F535" s="34"/>
    </row>
    <row r="536" spans="1:6" ht="15" customHeight="1">
      <c r="A536" s="33"/>
      <c r="B536" s="34"/>
      <c r="C536" s="34"/>
      <c r="D536" s="34"/>
      <c r="E536" s="34"/>
      <c r="F536" s="34"/>
    </row>
    <row r="537" spans="1:6" ht="15" customHeight="1">
      <c r="A537" s="33"/>
      <c r="B537" s="34"/>
      <c r="C537" s="34"/>
      <c r="D537" s="34"/>
      <c r="E537" s="34"/>
      <c r="F537" s="34"/>
    </row>
    <row r="538" spans="1:6" ht="15" customHeight="1">
      <c r="A538" s="33"/>
      <c r="B538" s="34"/>
      <c r="C538" s="34"/>
      <c r="D538" s="34"/>
      <c r="E538" s="34"/>
      <c r="F538" s="34"/>
    </row>
    <row r="539" spans="1:6" ht="15" customHeight="1">
      <c r="A539" s="33"/>
      <c r="B539" s="34"/>
      <c r="C539" s="34"/>
      <c r="D539" s="34"/>
      <c r="E539" s="34"/>
      <c r="F539" s="34"/>
    </row>
    <row r="540" spans="1:6" ht="15" customHeight="1">
      <c r="A540" s="33"/>
      <c r="B540" s="34"/>
      <c r="C540" s="34"/>
      <c r="D540" s="34"/>
      <c r="E540" s="34"/>
      <c r="F540" s="34"/>
    </row>
    <row r="541" spans="1:6" ht="15" customHeight="1">
      <c r="A541" s="33"/>
      <c r="B541" s="34"/>
      <c r="C541" s="34"/>
      <c r="D541" s="34"/>
      <c r="E541" s="34"/>
      <c r="F541" s="34"/>
    </row>
    <row r="542" spans="1:6" ht="15" customHeight="1">
      <c r="A542" s="33"/>
      <c r="B542" s="34"/>
      <c r="C542" s="34"/>
      <c r="D542" s="34"/>
      <c r="E542" s="34"/>
      <c r="F542" s="34"/>
    </row>
    <row r="543" spans="1:6" ht="15" customHeight="1">
      <c r="A543" s="33"/>
      <c r="B543" s="34"/>
      <c r="C543" s="34"/>
      <c r="D543" s="34"/>
      <c r="E543" s="34"/>
      <c r="F543" s="34"/>
    </row>
    <row r="544" spans="1:6" ht="15" customHeight="1">
      <c r="A544" s="33"/>
      <c r="B544" s="34"/>
      <c r="C544" s="34"/>
      <c r="D544" s="34"/>
      <c r="E544" s="34"/>
      <c r="F544" s="34"/>
    </row>
    <row r="545" spans="1:6" ht="15" customHeight="1">
      <c r="A545" s="33"/>
      <c r="B545" s="34"/>
      <c r="C545" s="34"/>
      <c r="D545" s="34"/>
      <c r="E545" s="34"/>
      <c r="F545" s="34"/>
    </row>
    <row r="546" spans="1:6" ht="15" customHeight="1">
      <c r="A546" s="33"/>
      <c r="B546" s="34"/>
      <c r="C546" s="34"/>
      <c r="D546" s="34"/>
      <c r="E546" s="34"/>
      <c r="F546" s="34"/>
    </row>
    <row r="547" spans="1:6" ht="15" customHeight="1">
      <c r="A547" s="33"/>
      <c r="B547" s="34"/>
      <c r="C547" s="34"/>
      <c r="D547" s="34"/>
      <c r="E547" s="34"/>
      <c r="F547" s="34"/>
    </row>
    <row r="548" spans="1:6" ht="15" customHeight="1">
      <c r="A548" s="33"/>
      <c r="B548" s="34"/>
      <c r="C548" s="34"/>
      <c r="D548" s="34"/>
      <c r="E548" s="34"/>
      <c r="F548" s="34"/>
    </row>
    <row r="549" spans="1:6" ht="15" customHeight="1">
      <c r="A549" s="33"/>
      <c r="B549" s="34"/>
      <c r="C549" s="34"/>
      <c r="D549" s="34"/>
      <c r="E549" s="34"/>
      <c r="F549" s="34"/>
    </row>
    <row r="550" spans="1:6" ht="15" customHeight="1">
      <c r="A550" s="33"/>
      <c r="B550" s="34"/>
      <c r="C550" s="34"/>
      <c r="D550" s="34"/>
      <c r="E550" s="34"/>
      <c r="F550" s="34"/>
    </row>
    <row r="551" spans="1:6" ht="15" customHeight="1">
      <c r="A551" s="33"/>
      <c r="B551" s="34"/>
      <c r="C551" s="34"/>
      <c r="D551" s="34"/>
      <c r="E551" s="34"/>
      <c r="F551" s="34"/>
    </row>
    <row r="552" spans="1:6" ht="15" customHeight="1">
      <c r="A552" s="33"/>
      <c r="B552" s="34"/>
      <c r="C552" s="34"/>
      <c r="D552" s="34"/>
      <c r="E552" s="34"/>
      <c r="F552" s="34"/>
    </row>
    <row r="553" spans="1:6" ht="15" customHeight="1">
      <c r="A553" s="33"/>
      <c r="B553" s="34"/>
      <c r="C553" s="34"/>
      <c r="D553" s="34"/>
      <c r="E553" s="34"/>
      <c r="F553" s="34"/>
    </row>
    <row r="554" spans="1:6" ht="15" customHeight="1">
      <c r="A554" s="33"/>
      <c r="B554" s="34"/>
      <c r="C554" s="34"/>
      <c r="D554" s="34"/>
      <c r="E554" s="34"/>
      <c r="F554" s="34"/>
    </row>
    <row r="555" spans="1:6" ht="15" customHeight="1">
      <c r="A555" s="33"/>
      <c r="B555" s="34"/>
      <c r="C555" s="34"/>
      <c r="D555" s="34"/>
      <c r="E555" s="34"/>
      <c r="F555" s="34"/>
    </row>
    <row r="556" spans="1:6" ht="15" customHeight="1">
      <c r="A556" s="33"/>
      <c r="B556" s="34"/>
      <c r="C556" s="34"/>
      <c r="D556" s="34"/>
      <c r="E556" s="34"/>
      <c r="F556" s="34"/>
    </row>
    <row r="557" spans="1:6" ht="15" customHeight="1">
      <c r="A557" s="33"/>
      <c r="B557" s="34"/>
      <c r="C557" s="34"/>
      <c r="D557" s="34"/>
      <c r="E557" s="34"/>
      <c r="F557" s="34"/>
    </row>
    <row r="558" spans="1:6" ht="15" customHeight="1">
      <c r="A558" s="33"/>
      <c r="B558" s="34"/>
      <c r="C558" s="34"/>
      <c r="D558" s="34"/>
      <c r="E558" s="34"/>
      <c r="F558" s="34"/>
    </row>
    <row r="559" spans="1:6" ht="15" customHeight="1">
      <c r="A559" s="33"/>
      <c r="B559" s="34"/>
      <c r="C559" s="34"/>
      <c r="D559" s="34"/>
      <c r="E559" s="34"/>
      <c r="F559" s="34"/>
    </row>
    <row r="560" spans="1:6" ht="15" customHeight="1">
      <c r="A560" s="33"/>
      <c r="B560" s="34"/>
      <c r="C560" s="34"/>
      <c r="D560" s="34"/>
      <c r="E560" s="34"/>
      <c r="F560" s="34"/>
    </row>
    <row r="561" spans="1:6" ht="15" customHeight="1">
      <c r="A561" s="33"/>
      <c r="B561" s="34"/>
      <c r="C561" s="34"/>
      <c r="D561" s="34"/>
      <c r="E561" s="34"/>
      <c r="F561" s="34"/>
    </row>
    <row r="562" spans="1:6" ht="15" customHeight="1">
      <c r="A562" s="33"/>
      <c r="B562" s="34"/>
      <c r="C562" s="34"/>
      <c r="D562" s="34"/>
      <c r="E562" s="34"/>
      <c r="F562" s="34"/>
    </row>
    <row r="563" spans="1:6" ht="15" customHeight="1">
      <c r="A563" s="33"/>
      <c r="B563" s="34"/>
      <c r="C563" s="34"/>
      <c r="D563" s="34"/>
      <c r="E563" s="34"/>
      <c r="F563" s="34"/>
    </row>
    <row r="564" spans="1:6" ht="15" customHeight="1">
      <c r="A564" s="33"/>
      <c r="B564" s="34"/>
      <c r="C564" s="34"/>
      <c r="D564" s="34"/>
      <c r="E564" s="34"/>
      <c r="F564" s="34"/>
    </row>
    <row r="565" spans="1:6" ht="15" customHeight="1">
      <c r="A565" s="33"/>
      <c r="B565" s="34"/>
      <c r="C565" s="34"/>
      <c r="D565" s="34"/>
      <c r="E565" s="34"/>
      <c r="F565" s="34"/>
    </row>
    <row r="566" spans="1:6" ht="15" customHeight="1">
      <c r="A566" s="33"/>
      <c r="B566" s="34"/>
      <c r="C566" s="34"/>
      <c r="D566" s="34"/>
      <c r="E566" s="34"/>
      <c r="F566" s="34"/>
    </row>
    <row r="567" spans="1:6" ht="15" customHeight="1">
      <c r="A567" s="33"/>
      <c r="B567" s="34"/>
      <c r="C567" s="34"/>
      <c r="D567" s="34"/>
      <c r="E567" s="34"/>
      <c r="F567" s="34"/>
    </row>
    <row r="568" spans="1:6" ht="15" customHeight="1">
      <c r="A568" s="33"/>
      <c r="B568" s="34"/>
      <c r="C568" s="34"/>
      <c r="D568" s="34"/>
      <c r="E568" s="34"/>
      <c r="F568" s="34"/>
    </row>
    <row r="569" spans="1:6" ht="15" customHeight="1">
      <c r="A569" s="33"/>
      <c r="B569" s="34"/>
      <c r="C569" s="34"/>
      <c r="D569" s="34"/>
      <c r="E569" s="34"/>
      <c r="F569" s="34"/>
    </row>
    <row r="570" spans="1:6" ht="15" customHeight="1">
      <c r="A570" s="33"/>
      <c r="B570" s="34"/>
      <c r="C570" s="34"/>
      <c r="D570" s="34"/>
      <c r="E570" s="34"/>
      <c r="F570" s="34"/>
    </row>
    <row r="571" spans="1:6" ht="15" customHeight="1">
      <c r="A571" s="33"/>
      <c r="B571" s="34"/>
      <c r="C571" s="34"/>
      <c r="D571" s="34"/>
      <c r="E571" s="34"/>
      <c r="F571" s="34"/>
    </row>
    <row r="572" spans="1:6" ht="15" customHeight="1">
      <c r="A572" s="33"/>
      <c r="B572" s="34"/>
      <c r="C572" s="34"/>
      <c r="D572" s="34"/>
      <c r="E572" s="34"/>
      <c r="F572" s="34"/>
    </row>
    <row r="573" spans="1:6" ht="15" customHeight="1">
      <c r="A573" s="33"/>
      <c r="B573" s="34"/>
      <c r="C573" s="34"/>
      <c r="D573" s="34"/>
      <c r="E573" s="34"/>
      <c r="F573" s="34"/>
    </row>
    <row r="574" spans="1:6" ht="15" customHeight="1">
      <c r="A574" s="33"/>
      <c r="B574" s="34"/>
      <c r="C574" s="34"/>
      <c r="D574" s="34"/>
      <c r="E574" s="34"/>
      <c r="F574" s="34"/>
    </row>
    <row r="575" spans="1:6" ht="15" customHeight="1">
      <c r="A575" s="33"/>
      <c r="B575" s="34"/>
      <c r="C575" s="34"/>
      <c r="D575" s="34"/>
      <c r="E575" s="34"/>
      <c r="F575" s="34"/>
    </row>
    <row r="576" spans="1:6" ht="15" customHeight="1">
      <c r="A576" s="33"/>
      <c r="B576" s="34"/>
      <c r="C576" s="34"/>
      <c r="D576" s="34"/>
      <c r="E576" s="34"/>
      <c r="F576" s="34"/>
    </row>
    <row r="577" spans="1:6" ht="15" customHeight="1">
      <c r="A577" s="33"/>
      <c r="B577" s="34"/>
      <c r="C577" s="34"/>
      <c r="D577" s="34"/>
      <c r="E577" s="34"/>
      <c r="F577" s="34"/>
    </row>
    <row r="578" spans="1:6" ht="15" customHeight="1">
      <c r="A578" s="33"/>
      <c r="B578" s="34"/>
      <c r="C578" s="34"/>
      <c r="D578" s="34"/>
      <c r="E578" s="34"/>
      <c r="F578" s="34"/>
    </row>
    <row r="579" spans="1:6" ht="15" customHeight="1">
      <c r="A579" s="33"/>
      <c r="B579" s="34"/>
      <c r="C579" s="34"/>
      <c r="D579" s="34"/>
      <c r="E579" s="34"/>
      <c r="F579" s="34"/>
    </row>
    <row r="580" spans="1:6" ht="15" customHeight="1">
      <c r="A580" s="33"/>
      <c r="B580" s="34"/>
      <c r="C580" s="34"/>
      <c r="D580" s="34"/>
      <c r="E580" s="34"/>
      <c r="F580" s="34"/>
    </row>
    <row r="581" spans="1:6" ht="15" customHeight="1">
      <c r="A581" s="33"/>
      <c r="B581" s="34"/>
      <c r="C581" s="34"/>
      <c r="D581" s="34"/>
      <c r="E581" s="34"/>
      <c r="F581" s="34"/>
    </row>
    <row r="582" spans="1:6" ht="15" customHeight="1">
      <c r="A582" s="33"/>
      <c r="B582" s="34"/>
      <c r="C582" s="34"/>
      <c r="D582" s="34"/>
      <c r="E582" s="34"/>
      <c r="F582" s="34"/>
    </row>
    <row r="583" spans="1:6" ht="15" customHeight="1">
      <c r="A583" s="33"/>
      <c r="B583" s="34"/>
      <c r="C583" s="34"/>
      <c r="D583" s="34"/>
      <c r="E583" s="34"/>
      <c r="F583" s="34"/>
    </row>
    <row r="584" spans="1:6" ht="15" customHeight="1">
      <c r="A584" s="33"/>
      <c r="B584" s="34"/>
      <c r="C584" s="34"/>
      <c r="D584" s="34"/>
      <c r="E584" s="34"/>
      <c r="F584" s="34"/>
    </row>
    <row r="585" spans="1:6" ht="15" customHeight="1">
      <c r="A585" s="33"/>
      <c r="B585" s="34"/>
      <c r="C585" s="34"/>
      <c r="D585" s="34"/>
      <c r="E585" s="34"/>
      <c r="F585" s="34"/>
    </row>
    <row r="586" spans="1:6" ht="15" customHeight="1">
      <c r="A586" s="33"/>
      <c r="B586" s="34"/>
      <c r="C586" s="34"/>
      <c r="D586" s="34"/>
      <c r="E586" s="34"/>
      <c r="F586" s="34"/>
    </row>
    <row r="587" spans="1:6" ht="15" customHeight="1">
      <c r="A587" s="33"/>
      <c r="B587" s="34"/>
      <c r="C587" s="34"/>
      <c r="D587" s="34"/>
      <c r="E587" s="34"/>
      <c r="F587" s="34"/>
    </row>
    <row r="588" spans="1:6" ht="15" customHeight="1">
      <c r="A588" s="33"/>
      <c r="B588" s="34"/>
      <c r="C588" s="34"/>
      <c r="D588" s="34"/>
      <c r="E588" s="34"/>
      <c r="F588" s="34"/>
    </row>
    <row r="589" spans="1:6" ht="15" customHeight="1">
      <c r="A589" s="33"/>
      <c r="B589" s="34"/>
      <c r="C589" s="34"/>
      <c r="D589" s="34"/>
      <c r="E589" s="34"/>
      <c r="F589" s="34"/>
    </row>
    <row r="590" spans="1:6" ht="15" customHeight="1">
      <c r="A590" s="33"/>
      <c r="B590" s="34"/>
      <c r="C590" s="34"/>
      <c r="D590" s="34"/>
      <c r="E590" s="34"/>
      <c r="F590" s="34"/>
    </row>
    <row r="591" spans="1:6" ht="15" customHeight="1">
      <c r="A591" s="33"/>
      <c r="B591" s="34"/>
      <c r="C591" s="34"/>
      <c r="D591" s="34"/>
      <c r="E591" s="34"/>
      <c r="F591" s="34"/>
    </row>
    <row r="592" spans="1:6" ht="15" customHeight="1">
      <c r="A592" s="33"/>
      <c r="B592" s="34"/>
      <c r="C592" s="34"/>
      <c r="D592" s="34"/>
      <c r="E592" s="34"/>
      <c r="F592" s="34"/>
    </row>
    <row r="593" spans="1:6" ht="15" customHeight="1">
      <c r="A593" s="33"/>
      <c r="B593" s="34"/>
      <c r="C593" s="34"/>
      <c r="D593" s="34"/>
      <c r="E593" s="34"/>
      <c r="F593" s="34"/>
    </row>
    <row r="594" spans="1:6" ht="15" customHeight="1">
      <c r="A594" s="33"/>
      <c r="B594" s="34"/>
      <c r="C594" s="34"/>
      <c r="D594" s="34"/>
      <c r="E594" s="34"/>
      <c r="F594" s="34"/>
    </row>
    <row r="595" spans="1:6" ht="15" customHeight="1">
      <c r="A595" s="33"/>
      <c r="B595" s="34"/>
      <c r="C595" s="34"/>
      <c r="D595" s="34"/>
      <c r="E595" s="34"/>
      <c r="F595" s="34"/>
    </row>
    <row r="596" spans="1:6" ht="15" customHeight="1">
      <c r="A596" s="33"/>
      <c r="B596" s="34"/>
      <c r="C596" s="34"/>
      <c r="D596" s="34"/>
      <c r="E596" s="34"/>
      <c r="F596" s="34"/>
    </row>
    <row r="597" spans="1:6" ht="15" customHeight="1">
      <c r="A597" s="33"/>
      <c r="B597" s="34"/>
      <c r="C597" s="34"/>
      <c r="D597" s="34"/>
      <c r="E597" s="34"/>
      <c r="F597" s="34"/>
    </row>
    <row r="598" spans="1:6" ht="15" customHeight="1">
      <c r="A598" s="33"/>
      <c r="B598" s="34"/>
      <c r="C598" s="34"/>
      <c r="D598" s="34"/>
      <c r="E598" s="34"/>
      <c r="F598" s="34"/>
    </row>
    <row r="599" spans="1:6" ht="15" customHeight="1">
      <c r="A599" s="33"/>
      <c r="B599" s="34"/>
      <c r="C599" s="34"/>
      <c r="D599" s="34"/>
      <c r="E599" s="34"/>
      <c r="F599" s="34"/>
    </row>
    <row r="600" spans="1:6" ht="15" customHeight="1">
      <c r="A600" s="33"/>
      <c r="B600" s="34"/>
      <c r="C600" s="34"/>
      <c r="D600" s="34"/>
      <c r="E600" s="34"/>
      <c r="F600" s="34"/>
    </row>
    <row r="601" spans="1:6" ht="15" customHeight="1">
      <c r="A601" s="33"/>
      <c r="B601" s="34"/>
      <c r="C601" s="34"/>
      <c r="D601" s="34"/>
      <c r="E601" s="34"/>
      <c r="F601" s="34"/>
    </row>
    <row r="602" spans="1:6" ht="15" customHeight="1">
      <c r="A602" s="33"/>
      <c r="B602" s="34"/>
      <c r="C602" s="34"/>
      <c r="D602" s="34"/>
      <c r="E602" s="34"/>
      <c r="F602" s="34"/>
    </row>
    <row r="603" spans="1:6" ht="15" customHeight="1">
      <c r="A603" s="33"/>
      <c r="B603" s="34"/>
      <c r="C603" s="34"/>
      <c r="D603" s="34"/>
      <c r="E603" s="34"/>
      <c r="F603" s="34"/>
    </row>
    <row r="604" spans="1:6" ht="15" customHeight="1">
      <c r="A604" s="33"/>
      <c r="B604" s="34"/>
      <c r="C604" s="34"/>
      <c r="D604" s="34"/>
      <c r="E604" s="34"/>
      <c r="F604" s="34"/>
    </row>
    <row r="605" spans="1:6" ht="15" customHeight="1">
      <c r="A605" s="33"/>
      <c r="B605" s="34"/>
      <c r="C605" s="34"/>
      <c r="D605" s="34"/>
      <c r="E605" s="34"/>
      <c r="F605" s="34"/>
    </row>
    <row r="606" spans="1:6" ht="15" customHeight="1">
      <c r="A606" s="33"/>
      <c r="B606" s="34"/>
      <c r="C606" s="34"/>
      <c r="D606" s="34"/>
      <c r="E606" s="34"/>
      <c r="F606" s="34"/>
    </row>
    <row r="607" spans="1:6" ht="15" customHeight="1">
      <c r="A607" s="33"/>
      <c r="B607" s="34"/>
      <c r="C607" s="34"/>
      <c r="D607" s="34"/>
      <c r="E607" s="34"/>
      <c r="F607" s="34"/>
    </row>
    <row r="608" spans="1:6" ht="15" customHeight="1">
      <c r="A608" s="33"/>
      <c r="B608" s="34"/>
      <c r="C608" s="34"/>
      <c r="D608" s="34"/>
      <c r="E608" s="34"/>
      <c r="F608" s="34"/>
    </row>
    <row r="609" spans="1:6" ht="15" customHeight="1">
      <c r="A609" s="33"/>
      <c r="B609" s="34"/>
      <c r="C609" s="34"/>
      <c r="D609" s="34"/>
      <c r="E609" s="34"/>
      <c r="F609" s="34"/>
    </row>
    <row r="610" spans="1:6" ht="15" customHeight="1">
      <c r="A610" s="33"/>
      <c r="B610" s="34"/>
      <c r="C610" s="34"/>
      <c r="D610" s="34"/>
      <c r="E610" s="34"/>
      <c r="F610" s="34"/>
    </row>
    <row r="611" spans="1:6" ht="15" customHeight="1">
      <c r="A611" s="33"/>
      <c r="B611" s="34"/>
      <c r="C611" s="34"/>
      <c r="D611" s="34"/>
      <c r="E611" s="34"/>
      <c r="F611" s="34"/>
    </row>
    <row r="612" spans="1:6" ht="15" customHeight="1">
      <c r="A612" s="33"/>
      <c r="B612" s="34"/>
      <c r="C612" s="34"/>
      <c r="D612" s="34"/>
      <c r="E612" s="34"/>
      <c r="F612" s="34"/>
    </row>
    <row r="613" spans="1:6" ht="15" customHeight="1">
      <c r="A613" s="33"/>
      <c r="B613" s="34"/>
      <c r="C613" s="34"/>
      <c r="D613" s="34"/>
      <c r="E613" s="34"/>
      <c r="F613" s="34"/>
    </row>
    <row r="614" spans="1:6" ht="15" customHeight="1">
      <c r="A614" s="33"/>
      <c r="B614" s="34"/>
      <c r="C614" s="34"/>
      <c r="D614" s="34"/>
      <c r="E614" s="34"/>
      <c r="F614" s="34"/>
    </row>
    <row r="615" spans="1:6" ht="15" customHeight="1">
      <c r="A615" s="33"/>
      <c r="B615" s="34"/>
      <c r="C615" s="34"/>
      <c r="D615" s="34"/>
      <c r="E615" s="34"/>
      <c r="F615" s="34"/>
    </row>
    <row r="616" spans="1:6" ht="15" customHeight="1">
      <c r="A616" s="33"/>
      <c r="B616" s="34"/>
      <c r="C616" s="34"/>
      <c r="D616" s="34"/>
      <c r="E616" s="34"/>
      <c r="F616" s="34"/>
    </row>
    <row r="617" spans="1:6" ht="15" customHeight="1">
      <c r="A617" s="33"/>
      <c r="B617" s="34"/>
      <c r="C617" s="34"/>
      <c r="D617" s="34"/>
      <c r="E617" s="34"/>
      <c r="F617" s="34"/>
    </row>
    <row r="618" spans="1:6" ht="15" customHeight="1">
      <c r="A618" s="33"/>
      <c r="B618" s="34"/>
      <c r="C618" s="34"/>
      <c r="D618" s="34"/>
      <c r="E618" s="34"/>
      <c r="F618" s="34"/>
    </row>
    <row r="619" spans="1:6" ht="15" customHeight="1">
      <c r="A619" s="33"/>
      <c r="B619" s="34"/>
      <c r="C619" s="34"/>
      <c r="D619" s="34"/>
      <c r="E619" s="34"/>
      <c r="F619" s="34"/>
    </row>
    <row r="620" spans="1:6" ht="15" customHeight="1">
      <c r="A620" s="33"/>
      <c r="B620" s="34"/>
      <c r="C620" s="34"/>
      <c r="D620" s="34"/>
      <c r="E620" s="34"/>
      <c r="F620" s="34"/>
    </row>
    <row r="621" spans="1:6" ht="15" customHeight="1">
      <c r="A621" s="33"/>
      <c r="B621" s="34"/>
      <c r="C621" s="34"/>
      <c r="D621" s="34"/>
      <c r="E621" s="34"/>
      <c r="F621" s="34"/>
    </row>
    <row r="622" spans="1:6" ht="15" customHeight="1">
      <c r="A622" s="33"/>
      <c r="B622" s="34"/>
      <c r="C622" s="34"/>
      <c r="D622" s="34"/>
      <c r="E622" s="34"/>
      <c r="F622" s="34"/>
    </row>
    <row r="623" spans="1:6" ht="15" customHeight="1">
      <c r="A623" s="33"/>
      <c r="B623" s="34"/>
      <c r="C623" s="34"/>
      <c r="D623" s="34"/>
      <c r="E623" s="34"/>
      <c r="F623" s="34"/>
    </row>
    <row r="624" spans="1:6" ht="15" customHeight="1">
      <c r="A624" s="33"/>
      <c r="B624" s="34"/>
      <c r="C624" s="34"/>
      <c r="D624" s="34"/>
      <c r="E624" s="34"/>
      <c r="F624" s="34"/>
    </row>
    <row r="625" spans="1:6" ht="15" customHeight="1">
      <c r="A625" s="33"/>
      <c r="B625" s="34"/>
      <c r="C625" s="34"/>
      <c r="D625" s="34"/>
      <c r="E625" s="34"/>
      <c r="F625" s="34"/>
    </row>
    <row r="626" spans="1:6" ht="15" customHeight="1">
      <c r="A626" s="33"/>
      <c r="B626" s="34"/>
      <c r="C626" s="34"/>
      <c r="D626" s="34"/>
      <c r="E626" s="34"/>
      <c r="F626" s="34"/>
    </row>
    <row r="627" spans="1:6" ht="15" customHeight="1">
      <c r="A627" s="33"/>
      <c r="B627" s="34"/>
      <c r="C627" s="34"/>
      <c r="D627" s="34"/>
      <c r="E627" s="34"/>
      <c r="F627" s="34"/>
    </row>
    <row r="628" spans="1:6" ht="15" customHeight="1">
      <c r="A628" s="33"/>
      <c r="B628" s="34"/>
      <c r="C628" s="34"/>
      <c r="D628" s="34"/>
      <c r="E628" s="34"/>
      <c r="F628" s="34"/>
    </row>
    <row r="629" spans="1:6" ht="15" customHeight="1">
      <c r="A629" s="33"/>
      <c r="B629" s="34"/>
      <c r="C629" s="34"/>
      <c r="D629" s="34"/>
      <c r="E629" s="34"/>
      <c r="F629" s="34"/>
    </row>
    <row r="630" spans="1:6" ht="15" customHeight="1">
      <c r="A630" s="33"/>
      <c r="B630" s="34"/>
      <c r="C630" s="34"/>
      <c r="D630" s="34"/>
      <c r="E630" s="34"/>
      <c r="F630" s="34"/>
    </row>
    <row r="631" spans="1:6" ht="15" customHeight="1">
      <c r="A631" s="33"/>
      <c r="B631" s="34"/>
      <c r="C631" s="34"/>
      <c r="D631" s="34"/>
      <c r="E631" s="34"/>
      <c r="F631" s="34"/>
    </row>
    <row r="632" spans="1:6" ht="15" customHeight="1">
      <c r="A632" s="33"/>
      <c r="B632" s="34"/>
      <c r="C632" s="34"/>
      <c r="D632" s="34"/>
      <c r="E632" s="34"/>
      <c r="F632" s="34"/>
    </row>
    <row r="633" spans="1:6" ht="15" customHeight="1">
      <c r="A633" s="33"/>
      <c r="B633" s="34"/>
      <c r="C633" s="34"/>
      <c r="D633" s="34"/>
      <c r="E633" s="34"/>
      <c r="F633" s="34"/>
    </row>
    <row r="634" spans="1:6" ht="15" customHeight="1">
      <c r="A634" s="33"/>
      <c r="B634" s="34"/>
      <c r="C634" s="34"/>
      <c r="D634" s="34"/>
      <c r="E634" s="34"/>
      <c r="F634" s="34"/>
    </row>
    <row r="635" spans="1:6" ht="15" customHeight="1">
      <c r="A635" s="33"/>
      <c r="B635" s="34"/>
      <c r="C635" s="34"/>
      <c r="D635" s="34"/>
      <c r="E635" s="34"/>
      <c r="F635" s="34"/>
    </row>
    <row r="636" spans="1:6" ht="15" customHeight="1">
      <c r="A636" s="33"/>
      <c r="B636" s="34"/>
      <c r="C636" s="34"/>
      <c r="D636" s="34"/>
      <c r="E636" s="34"/>
      <c r="F636" s="34"/>
    </row>
    <row r="637" spans="1:6" ht="15" customHeight="1">
      <c r="A637" s="33"/>
      <c r="B637" s="34"/>
      <c r="C637" s="34"/>
      <c r="D637" s="34"/>
      <c r="E637" s="34"/>
      <c r="F637" s="34"/>
    </row>
    <row r="638" spans="1:6" ht="15" customHeight="1">
      <c r="A638" s="33"/>
      <c r="B638" s="34"/>
      <c r="C638" s="34"/>
      <c r="D638" s="34"/>
      <c r="E638" s="34"/>
      <c r="F638" s="34"/>
    </row>
    <row r="639" spans="1:6" ht="15" customHeight="1">
      <c r="A639" s="33"/>
      <c r="B639" s="34"/>
      <c r="C639" s="34"/>
      <c r="D639" s="34"/>
      <c r="E639" s="34"/>
      <c r="F639" s="34"/>
    </row>
    <row r="640" spans="1:6" ht="15" customHeight="1">
      <c r="A640" s="33"/>
      <c r="B640" s="34"/>
      <c r="C640" s="34"/>
      <c r="D640" s="34"/>
      <c r="E640" s="34"/>
      <c r="F640" s="34"/>
    </row>
    <row r="641" spans="1:6" ht="15" customHeight="1">
      <c r="A641" s="33"/>
      <c r="B641" s="34"/>
      <c r="C641" s="34"/>
      <c r="D641" s="34"/>
      <c r="E641" s="34"/>
      <c r="F641" s="34"/>
    </row>
    <row r="642" spans="1:6" ht="15" customHeight="1">
      <c r="A642" s="33"/>
      <c r="B642" s="34"/>
      <c r="C642" s="34"/>
      <c r="D642" s="34"/>
      <c r="E642" s="34"/>
      <c r="F642" s="34"/>
    </row>
    <row r="643" spans="1:6" ht="15" customHeight="1">
      <c r="A643" s="33"/>
      <c r="B643" s="34"/>
      <c r="C643" s="34"/>
      <c r="D643" s="34"/>
      <c r="E643" s="34"/>
      <c r="F643" s="34"/>
    </row>
    <row r="644" spans="1:6" ht="15" customHeight="1">
      <c r="A644" s="33"/>
      <c r="B644" s="34"/>
      <c r="C644" s="34"/>
      <c r="D644" s="34"/>
      <c r="E644" s="34"/>
      <c r="F644" s="34"/>
    </row>
    <row r="645" spans="1:6" ht="15" customHeight="1">
      <c r="A645" s="33"/>
      <c r="B645" s="34"/>
      <c r="C645" s="34"/>
      <c r="D645" s="34"/>
      <c r="E645" s="34"/>
      <c r="F645" s="34"/>
    </row>
    <row r="646" spans="1:6" ht="15" customHeight="1">
      <c r="A646" s="33"/>
      <c r="B646" s="34"/>
      <c r="C646" s="34"/>
      <c r="D646" s="34"/>
      <c r="E646" s="34"/>
      <c r="F646" s="34"/>
    </row>
    <row r="647" spans="1:6" ht="15" customHeight="1">
      <c r="A647" s="33"/>
      <c r="B647" s="34"/>
      <c r="C647" s="34"/>
      <c r="D647" s="34"/>
      <c r="E647" s="34"/>
      <c r="F647" s="34"/>
    </row>
    <row r="648" spans="1:6" ht="15" customHeight="1">
      <c r="A648" s="33"/>
      <c r="B648" s="34"/>
      <c r="C648" s="34"/>
      <c r="D648" s="34"/>
      <c r="E648" s="34"/>
      <c r="F648" s="34"/>
    </row>
    <row r="649" spans="1:6" ht="15" customHeight="1">
      <c r="A649" s="33"/>
      <c r="B649" s="34"/>
      <c r="C649" s="34"/>
      <c r="D649" s="34"/>
      <c r="E649" s="34"/>
      <c r="F649" s="34"/>
    </row>
    <row r="650" spans="1:6" ht="15" customHeight="1">
      <c r="A650" s="33"/>
      <c r="B650" s="34"/>
      <c r="C650" s="34"/>
      <c r="D650" s="34"/>
      <c r="E650" s="34"/>
      <c r="F650" s="34"/>
    </row>
    <row r="651" spans="1:6" ht="15" customHeight="1">
      <c r="A651" s="33"/>
      <c r="B651" s="34"/>
      <c r="C651" s="34"/>
      <c r="D651" s="34"/>
      <c r="E651" s="34"/>
      <c r="F651" s="34"/>
    </row>
    <row r="652" spans="1:6" ht="15" customHeight="1">
      <c r="A652" s="33"/>
      <c r="B652" s="34"/>
      <c r="C652" s="34"/>
      <c r="D652" s="34"/>
      <c r="E652" s="34"/>
      <c r="F652" s="34"/>
    </row>
    <row r="653" spans="1:6" ht="15" customHeight="1">
      <c r="A653" s="33"/>
      <c r="B653" s="34"/>
      <c r="C653" s="34"/>
      <c r="D653" s="34"/>
      <c r="E653" s="34"/>
      <c r="F653" s="34"/>
    </row>
    <row r="654" spans="1:6" ht="15" customHeight="1">
      <c r="B654" s="34"/>
      <c r="C654" s="34"/>
      <c r="D654" s="34"/>
      <c r="E654" s="34"/>
      <c r="F654" s="34"/>
    </row>
    <row r="655" spans="1:6" ht="15" customHeight="1">
      <c r="B655" s="34"/>
      <c r="C655" s="34"/>
      <c r="D655" s="34"/>
      <c r="E655" s="34"/>
      <c r="F655" s="34"/>
    </row>
    <row r="656" spans="1:6" ht="15" customHeight="1">
      <c r="B656" s="34"/>
      <c r="C656" s="34"/>
      <c r="D656" s="34"/>
      <c r="E656" s="34"/>
      <c r="F656" s="34"/>
    </row>
    <row r="657" spans="2:6" ht="15" customHeight="1">
      <c r="B657" s="34"/>
      <c r="C657" s="34"/>
      <c r="D657" s="34"/>
      <c r="E657" s="34"/>
      <c r="F657" s="34"/>
    </row>
    <row r="658" spans="2:6" ht="15" customHeight="1">
      <c r="B658" s="34"/>
      <c r="C658" s="34"/>
      <c r="D658" s="34"/>
      <c r="E658" s="34"/>
      <c r="F658" s="34"/>
    </row>
    <row r="659" spans="2:6" ht="15" customHeight="1">
      <c r="B659" s="34"/>
      <c r="C659" s="34"/>
      <c r="D659" s="34"/>
      <c r="E659" s="34"/>
      <c r="F659" s="34"/>
    </row>
    <row r="660" spans="2:6" ht="15" customHeight="1">
      <c r="B660" s="34"/>
      <c r="C660" s="34"/>
      <c r="D660" s="34"/>
      <c r="E660" s="34"/>
      <c r="F660" s="34"/>
    </row>
    <row r="661" spans="2:6" ht="15" customHeight="1">
      <c r="B661" s="34"/>
      <c r="C661" s="34"/>
      <c r="D661" s="34"/>
      <c r="E661" s="34"/>
      <c r="F661" s="34"/>
    </row>
    <row r="662" spans="2:6" ht="15" customHeight="1">
      <c r="B662" s="34"/>
      <c r="C662" s="34"/>
      <c r="D662" s="34"/>
      <c r="E662" s="34"/>
      <c r="F662" s="34"/>
    </row>
    <row r="663" spans="2:6" ht="15" customHeight="1">
      <c r="B663" s="34"/>
      <c r="C663" s="34"/>
      <c r="D663" s="34"/>
      <c r="E663" s="34"/>
      <c r="F663" s="34"/>
    </row>
    <row r="664" spans="2:6" ht="15" customHeight="1">
      <c r="B664" s="34"/>
      <c r="C664" s="34"/>
      <c r="D664" s="34"/>
      <c r="E664" s="34"/>
      <c r="F664" s="34"/>
    </row>
    <row r="665" spans="2:6" ht="15" customHeight="1">
      <c r="B665" s="34"/>
      <c r="C665" s="34"/>
      <c r="D665" s="34"/>
      <c r="E665" s="34"/>
      <c r="F665" s="34"/>
    </row>
    <row r="666" spans="2:6" ht="15" customHeight="1">
      <c r="B666" s="34"/>
      <c r="C666" s="34"/>
      <c r="D666" s="34"/>
      <c r="E666" s="34"/>
      <c r="F666" s="34"/>
    </row>
    <row r="667" spans="2:6" ht="15" customHeight="1">
      <c r="B667" s="34"/>
      <c r="C667" s="34"/>
      <c r="D667" s="34"/>
      <c r="E667" s="34"/>
      <c r="F667" s="34"/>
    </row>
    <row r="668" spans="2:6" ht="15" customHeight="1">
      <c r="B668" s="34"/>
      <c r="C668" s="34"/>
      <c r="D668" s="34"/>
      <c r="E668" s="34"/>
      <c r="F668" s="34"/>
    </row>
    <row r="669" spans="2:6" ht="15" customHeight="1">
      <c r="B669" s="34"/>
      <c r="C669" s="34"/>
      <c r="D669" s="34"/>
      <c r="E669" s="34"/>
      <c r="F669" s="34"/>
    </row>
    <row r="670" spans="2:6" ht="15" customHeight="1">
      <c r="B670" s="34"/>
      <c r="C670" s="34"/>
      <c r="D670" s="34"/>
      <c r="E670" s="34"/>
      <c r="F670" s="34"/>
    </row>
    <row r="671" spans="2:6" ht="15" customHeight="1">
      <c r="B671" s="34"/>
      <c r="C671" s="34"/>
      <c r="D671" s="34"/>
      <c r="E671" s="34"/>
      <c r="F671" s="34"/>
    </row>
    <row r="672" spans="2:6" ht="15" customHeight="1">
      <c r="B672" s="34"/>
      <c r="C672" s="34"/>
      <c r="D672" s="34"/>
      <c r="E672" s="34"/>
      <c r="F672" s="34"/>
    </row>
    <row r="673" spans="2:6" ht="15" customHeight="1">
      <c r="B673" s="34"/>
      <c r="C673" s="34"/>
      <c r="D673" s="34"/>
      <c r="E673" s="34"/>
      <c r="F673" s="34"/>
    </row>
    <row r="674" spans="2:6" ht="15" customHeight="1">
      <c r="B674" s="34"/>
      <c r="C674" s="34"/>
      <c r="D674" s="34"/>
      <c r="E674" s="34"/>
      <c r="F674" s="34"/>
    </row>
    <row r="675" spans="2:6" ht="15" customHeight="1">
      <c r="B675" s="34"/>
      <c r="C675" s="34"/>
      <c r="D675" s="34"/>
      <c r="E675" s="34"/>
      <c r="F675" s="34"/>
    </row>
    <row r="676" spans="2:6" ht="15" customHeight="1">
      <c r="B676" s="34"/>
      <c r="C676" s="34"/>
      <c r="D676" s="34"/>
      <c r="E676" s="34"/>
      <c r="F676" s="34"/>
    </row>
    <row r="677" spans="2:6" ht="15" customHeight="1">
      <c r="B677" s="34"/>
      <c r="C677" s="34"/>
      <c r="D677" s="34"/>
      <c r="E677" s="34"/>
      <c r="F677" s="34"/>
    </row>
    <row r="678" spans="2:6" ht="15" customHeight="1">
      <c r="B678" s="34"/>
      <c r="C678" s="34"/>
      <c r="D678" s="34"/>
      <c r="E678" s="34"/>
      <c r="F678" s="34"/>
    </row>
    <row r="679" spans="2:6" ht="15" customHeight="1">
      <c r="B679" s="34"/>
      <c r="C679" s="34"/>
      <c r="D679" s="34"/>
      <c r="E679" s="34"/>
      <c r="F679" s="34"/>
    </row>
    <row r="680" spans="2:6" ht="15" customHeight="1">
      <c r="B680" s="34"/>
      <c r="C680" s="34"/>
      <c r="D680" s="34"/>
      <c r="E680" s="34"/>
      <c r="F680" s="34"/>
    </row>
    <row r="681" spans="2:6" ht="15" customHeight="1">
      <c r="B681" s="34"/>
      <c r="C681" s="34"/>
      <c r="D681" s="34"/>
      <c r="E681" s="34"/>
      <c r="F681" s="34"/>
    </row>
    <row r="682" spans="2:6" ht="15" customHeight="1">
      <c r="B682" s="34"/>
      <c r="C682" s="34"/>
      <c r="D682" s="34"/>
      <c r="E682" s="34"/>
      <c r="F682" s="34"/>
    </row>
    <row r="683" spans="2:6" ht="15" customHeight="1">
      <c r="B683" s="34"/>
      <c r="C683" s="34"/>
      <c r="D683" s="34"/>
      <c r="E683" s="34"/>
      <c r="F683" s="34"/>
    </row>
    <row r="684" spans="2:6" ht="15" customHeight="1">
      <c r="B684" s="34"/>
      <c r="C684" s="34"/>
      <c r="D684" s="34"/>
      <c r="E684" s="34"/>
      <c r="F684" s="34"/>
    </row>
    <row r="685" spans="2:6" ht="15" customHeight="1">
      <c r="B685" s="34"/>
      <c r="C685" s="34"/>
      <c r="D685" s="34"/>
      <c r="E685" s="34"/>
      <c r="F685" s="34"/>
    </row>
    <row r="686" spans="2:6" ht="15" customHeight="1">
      <c r="B686" s="34"/>
      <c r="C686" s="34"/>
      <c r="D686" s="34"/>
      <c r="E686" s="34"/>
      <c r="F686" s="34"/>
    </row>
    <row r="687" spans="2:6" ht="15" customHeight="1">
      <c r="B687" s="34"/>
      <c r="C687" s="34"/>
      <c r="D687" s="34"/>
      <c r="E687" s="34"/>
      <c r="F687" s="34"/>
    </row>
    <row r="688" spans="2:6" ht="15" customHeight="1">
      <c r="B688" s="34"/>
      <c r="C688" s="34"/>
      <c r="D688" s="34"/>
      <c r="E688" s="34"/>
      <c r="F688" s="34"/>
    </row>
    <row r="689" spans="2:6" ht="15" customHeight="1">
      <c r="B689" s="34"/>
      <c r="C689" s="34"/>
      <c r="D689" s="34"/>
      <c r="E689" s="34"/>
      <c r="F689" s="34"/>
    </row>
    <row r="690" spans="2:6" ht="15" customHeight="1">
      <c r="B690" s="34"/>
      <c r="C690" s="34"/>
      <c r="D690" s="34"/>
      <c r="E690" s="34"/>
      <c r="F690" s="34"/>
    </row>
    <row r="691" spans="2:6" ht="15" customHeight="1">
      <c r="B691" s="34"/>
      <c r="C691" s="34"/>
      <c r="D691" s="34"/>
      <c r="E691" s="34"/>
      <c r="F691" s="34"/>
    </row>
    <row r="692" spans="2:6" ht="15" customHeight="1">
      <c r="B692" s="34"/>
      <c r="C692" s="34"/>
      <c r="D692" s="34"/>
      <c r="E692" s="34"/>
      <c r="F692" s="34"/>
    </row>
    <row r="693" spans="2:6" ht="15" customHeight="1">
      <c r="B693" s="34"/>
      <c r="C693" s="34"/>
      <c r="D693" s="34"/>
      <c r="E693" s="34"/>
      <c r="F693" s="34"/>
    </row>
    <row r="694" spans="2:6" ht="15" customHeight="1">
      <c r="B694" s="34"/>
      <c r="C694" s="34"/>
      <c r="D694" s="34"/>
      <c r="E694" s="34"/>
      <c r="F694" s="34"/>
    </row>
    <row r="695" spans="2:6" ht="15" customHeight="1">
      <c r="B695" s="34"/>
      <c r="C695" s="34"/>
      <c r="D695" s="34"/>
      <c r="E695" s="34"/>
      <c r="F695" s="34"/>
    </row>
    <row r="696" spans="2:6" ht="15" customHeight="1">
      <c r="B696" s="34"/>
      <c r="C696" s="34"/>
      <c r="D696" s="34"/>
      <c r="E696" s="34"/>
      <c r="F696" s="34"/>
    </row>
    <row r="697" spans="2:6" ht="15" customHeight="1">
      <c r="B697" s="34"/>
      <c r="C697" s="34"/>
      <c r="D697" s="34"/>
      <c r="E697" s="34"/>
      <c r="F697" s="34"/>
    </row>
    <row r="698" spans="2:6" ht="15" customHeight="1">
      <c r="B698" s="34"/>
      <c r="C698" s="34"/>
      <c r="D698" s="34"/>
      <c r="E698" s="34"/>
      <c r="F698" s="34"/>
    </row>
    <row r="699" spans="2:6" ht="15" customHeight="1">
      <c r="B699" s="34"/>
      <c r="C699" s="34"/>
      <c r="D699" s="34"/>
      <c r="E699" s="34"/>
      <c r="F699" s="34"/>
    </row>
    <row r="700" spans="2:6" ht="15" customHeight="1">
      <c r="B700" s="34"/>
      <c r="C700" s="34"/>
      <c r="D700" s="34"/>
      <c r="E700" s="34"/>
      <c r="F700" s="34"/>
    </row>
    <row r="701" spans="2:6" ht="15" customHeight="1">
      <c r="B701" s="34"/>
      <c r="C701" s="34"/>
      <c r="D701" s="34"/>
      <c r="E701" s="34"/>
      <c r="F701" s="34"/>
    </row>
    <row r="702" spans="2:6" ht="15" customHeight="1">
      <c r="B702" s="34"/>
      <c r="C702" s="34"/>
      <c r="D702" s="34"/>
      <c r="E702" s="34"/>
      <c r="F702" s="34"/>
    </row>
    <row r="703" spans="2:6" ht="15" customHeight="1">
      <c r="B703" s="34"/>
      <c r="C703" s="34"/>
      <c r="D703" s="34"/>
      <c r="E703" s="34"/>
      <c r="F703" s="34"/>
    </row>
    <row r="704" spans="2:6" ht="15" customHeight="1">
      <c r="B704" s="34"/>
      <c r="C704" s="34"/>
      <c r="D704" s="34"/>
      <c r="E704" s="34"/>
      <c r="F704" s="34"/>
    </row>
    <row r="705" spans="2:6" ht="15" customHeight="1">
      <c r="B705" s="34"/>
      <c r="C705" s="34"/>
      <c r="D705" s="34"/>
      <c r="E705" s="34"/>
      <c r="F705" s="34"/>
    </row>
    <row r="706" spans="2:6" ht="15" customHeight="1">
      <c r="B706" s="34"/>
      <c r="C706" s="34"/>
      <c r="D706" s="34"/>
      <c r="E706" s="34"/>
      <c r="F706" s="34"/>
    </row>
    <row r="707" spans="2:6" ht="15" customHeight="1">
      <c r="B707" s="34"/>
      <c r="C707" s="34"/>
      <c r="D707" s="34"/>
      <c r="E707" s="34"/>
      <c r="F707" s="34"/>
    </row>
    <row r="708" spans="2:6" ht="15" customHeight="1">
      <c r="B708" s="34"/>
      <c r="C708" s="34"/>
      <c r="D708" s="34"/>
      <c r="E708" s="34"/>
      <c r="F708" s="34"/>
    </row>
    <row r="709" spans="2:6" ht="15" customHeight="1">
      <c r="B709" s="34"/>
      <c r="C709" s="34"/>
      <c r="D709" s="34"/>
      <c r="E709" s="34"/>
      <c r="F709" s="34"/>
    </row>
    <row r="710" spans="2:6" ht="15" customHeight="1">
      <c r="B710" s="34"/>
      <c r="C710" s="34"/>
      <c r="D710" s="34"/>
      <c r="E710" s="34"/>
      <c r="F710" s="34"/>
    </row>
    <row r="711" spans="2:6" ht="15" customHeight="1">
      <c r="B711" s="34"/>
      <c r="C711" s="34"/>
      <c r="D711" s="34"/>
      <c r="E711" s="34"/>
      <c r="F711" s="34"/>
    </row>
    <row r="712" spans="2:6" ht="15" customHeight="1">
      <c r="B712" s="34"/>
      <c r="C712" s="34"/>
      <c r="D712" s="34"/>
      <c r="E712" s="34"/>
      <c r="F712" s="34"/>
    </row>
    <row r="713" spans="2:6" ht="15" customHeight="1">
      <c r="B713" s="34"/>
      <c r="C713" s="34"/>
      <c r="D713" s="34"/>
      <c r="E713" s="34"/>
      <c r="F713" s="34"/>
    </row>
    <row r="714" spans="2:6" ht="15" customHeight="1">
      <c r="B714" s="34"/>
      <c r="C714" s="34"/>
      <c r="D714" s="34"/>
      <c r="E714" s="34"/>
      <c r="F714" s="34"/>
    </row>
    <row r="715" spans="2:6" ht="15" customHeight="1">
      <c r="B715" s="34"/>
      <c r="C715" s="34"/>
      <c r="D715" s="34"/>
      <c r="E715" s="34"/>
      <c r="F715" s="34"/>
    </row>
    <row r="716" spans="2:6" ht="15" customHeight="1">
      <c r="B716" s="34"/>
      <c r="C716" s="34"/>
      <c r="D716" s="34"/>
      <c r="E716" s="34"/>
      <c r="F716" s="34"/>
    </row>
    <row r="717" spans="2:6" ht="15" customHeight="1">
      <c r="B717" s="34"/>
      <c r="C717" s="34"/>
      <c r="D717" s="34"/>
      <c r="E717" s="34"/>
      <c r="F717" s="34"/>
    </row>
    <row r="718" spans="2:6" ht="15" customHeight="1">
      <c r="B718" s="34"/>
      <c r="C718" s="34"/>
      <c r="D718" s="34"/>
      <c r="E718" s="34"/>
      <c r="F718" s="34"/>
    </row>
    <row r="719" spans="2:6" ht="15" customHeight="1">
      <c r="B719" s="34"/>
      <c r="C719" s="34"/>
      <c r="D719" s="34"/>
      <c r="E719" s="34"/>
      <c r="F719" s="34"/>
    </row>
    <row r="720" spans="2:6" ht="15" customHeight="1">
      <c r="B720" s="34"/>
      <c r="C720" s="34"/>
      <c r="D720" s="34"/>
      <c r="E720" s="34"/>
      <c r="F720" s="34"/>
    </row>
    <row r="721" spans="2:6" ht="15" customHeight="1">
      <c r="B721" s="34"/>
      <c r="C721" s="34"/>
      <c r="D721" s="34"/>
      <c r="E721" s="34"/>
      <c r="F721" s="34"/>
    </row>
    <row r="722" spans="2:6" ht="15" customHeight="1">
      <c r="B722" s="34"/>
      <c r="C722" s="34"/>
      <c r="D722" s="34"/>
      <c r="E722" s="34"/>
      <c r="F722" s="34"/>
    </row>
    <row r="723" spans="2:6" ht="15" customHeight="1">
      <c r="B723" s="34"/>
      <c r="C723" s="34"/>
      <c r="D723" s="34"/>
      <c r="E723" s="34"/>
      <c r="F723" s="34"/>
    </row>
    <row r="724" spans="2:6" ht="15" customHeight="1">
      <c r="B724" s="34"/>
      <c r="C724" s="34"/>
      <c r="D724" s="34"/>
      <c r="E724" s="34"/>
      <c r="F724" s="34"/>
    </row>
    <row r="725" spans="2:6" ht="15" customHeight="1">
      <c r="B725" s="34"/>
      <c r="C725" s="34"/>
      <c r="D725" s="34"/>
      <c r="E725" s="34"/>
      <c r="F725" s="34"/>
    </row>
    <row r="726" spans="2:6" ht="15" customHeight="1">
      <c r="B726" s="34"/>
      <c r="C726" s="34"/>
      <c r="D726" s="34"/>
      <c r="E726" s="34"/>
      <c r="F726" s="34"/>
    </row>
    <row r="727" spans="2:6" ht="15" customHeight="1">
      <c r="B727" s="34"/>
      <c r="C727" s="34"/>
      <c r="D727" s="34"/>
      <c r="E727" s="34"/>
      <c r="F727" s="34"/>
    </row>
    <row r="728" spans="2:6" ht="15" customHeight="1">
      <c r="B728" s="34"/>
      <c r="C728" s="34"/>
      <c r="D728" s="34"/>
      <c r="E728" s="34"/>
      <c r="F728" s="34"/>
    </row>
    <row r="729" spans="2:6" ht="15" customHeight="1">
      <c r="B729" s="34"/>
      <c r="C729" s="34"/>
      <c r="D729" s="34"/>
      <c r="E729" s="34"/>
      <c r="F729" s="34"/>
    </row>
    <row r="730" spans="2:6" ht="15" customHeight="1">
      <c r="B730" s="34"/>
      <c r="C730" s="34"/>
      <c r="D730" s="34"/>
      <c r="E730" s="34"/>
      <c r="F730" s="34"/>
    </row>
    <row r="731" spans="2:6" ht="15" customHeight="1">
      <c r="B731" s="34"/>
      <c r="C731" s="34"/>
      <c r="D731" s="34"/>
      <c r="E731" s="34"/>
      <c r="F731" s="34"/>
    </row>
    <row r="732" spans="2:6" ht="15" customHeight="1">
      <c r="B732" s="34"/>
      <c r="C732" s="34"/>
      <c r="D732" s="34"/>
      <c r="E732" s="34"/>
      <c r="F732" s="34"/>
    </row>
    <row r="733" spans="2:6" ht="15" customHeight="1">
      <c r="B733" s="34"/>
      <c r="C733" s="34"/>
      <c r="D733" s="34"/>
      <c r="E733" s="34"/>
      <c r="F733" s="34"/>
    </row>
    <row r="734" spans="2:6" ht="15" customHeight="1">
      <c r="B734" s="34"/>
      <c r="C734" s="34"/>
      <c r="D734" s="34"/>
      <c r="E734" s="34"/>
      <c r="F734" s="34"/>
    </row>
    <row r="735" spans="2:6" ht="15" customHeight="1">
      <c r="B735" s="34"/>
      <c r="C735" s="34"/>
      <c r="D735" s="34"/>
      <c r="E735" s="34"/>
      <c r="F735" s="34"/>
    </row>
    <row r="736" spans="2:6" ht="15" customHeight="1">
      <c r="B736" s="34"/>
      <c r="C736" s="34"/>
      <c r="D736" s="34"/>
      <c r="E736" s="34"/>
      <c r="F736" s="34"/>
    </row>
    <row r="737" spans="2:6" ht="15" customHeight="1">
      <c r="B737" s="34"/>
      <c r="C737" s="34"/>
      <c r="D737" s="34"/>
      <c r="E737" s="34"/>
      <c r="F737" s="34"/>
    </row>
    <row r="738" spans="2:6" ht="15" customHeight="1">
      <c r="B738" s="34"/>
      <c r="C738" s="34"/>
      <c r="D738" s="34"/>
      <c r="E738" s="34"/>
      <c r="F738" s="34"/>
    </row>
    <row r="739" spans="2:6" ht="15" customHeight="1">
      <c r="B739" s="34"/>
      <c r="C739" s="34"/>
      <c r="D739" s="34"/>
      <c r="E739" s="34"/>
      <c r="F739" s="34"/>
    </row>
    <row r="740" spans="2:6" ht="15" customHeight="1">
      <c r="B740" s="34"/>
      <c r="C740" s="34"/>
      <c r="D740" s="34"/>
      <c r="E740" s="34"/>
      <c r="F740" s="34"/>
    </row>
    <row r="741" spans="2:6" ht="15" customHeight="1">
      <c r="B741" s="34"/>
      <c r="C741" s="34"/>
      <c r="D741" s="34"/>
      <c r="E741" s="34"/>
      <c r="F741" s="34"/>
    </row>
    <row r="742" spans="2:6" ht="15" customHeight="1">
      <c r="B742" s="34"/>
      <c r="C742" s="34"/>
      <c r="D742" s="34"/>
      <c r="E742" s="34"/>
      <c r="F742" s="34"/>
    </row>
    <row r="743" spans="2:6" ht="15" customHeight="1">
      <c r="B743" s="34"/>
      <c r="C743" s="34"/>
      <c r="D743" s="34"/>
      <c r="E743" s="34"/>
      <c r="F743" s="34"/>
    </row>
    <row r="744" spans="2:6" ht="15" customHeight="1">
      <c r="B744" s="34"/>
      <c r="C744" s="34"/>
      <c r="D744" s="34"/>
      <c r="E744" s="34"/>
      <c r="F744" s="34"/>
    </row>
    <row r="745" spans="2:6" ht="15" customHeight="1">
      <c r="B745" s="34"/>
      <c r="C745" s="34"/>
      <c r="D745" s="34"/>
      <c r="E745" s="34"/>
      <c r="F745" s="34"/>
    </row>
    <row r="746" spans="2:6" ht="15" customHeight="1">
      <c r="B746" s="34"/>
      <c r="C746" s="34"/>
      <c r="D746" s="34"/>
      <c r="E746" s="34"/>
      <c r="F746" s="34"/>
    </row>
    <row r="747" spans="2:6" ht="15" customHeight="1">
      <c r="B747" s="34"/>
      <c r="C747" s="34"/>
      <c r="D747" s="34"/>
      <c r="E747" s="34"/>
      <c r="F747" s="34"/>
    </row>
    <row r="748" spans="2:6" ht="15" customHeight="1">
      <c r="B748" s="34"/>
      <c r="C748" s="34"/>
      <c r="D748" s="34"/>
      <c r="E748" s="34"/>
      <c r="F748" s="34"/>
    </row>
    <row r="749" spans="2:6" ht="15" customHeight="1">
      <c r="B749" s="34"/>
      <c r="C749" s="34"/>
      <c r="D749" s="34"/>
      <c r="E749" s="34"/>
      <c r="F749" s="34"/>
    </row>
    <row r="750" spans="2:6" ht="15" customHeight="1">
      <c r="B750" s="34"/>
      <c r="C750" s="34"/>
      <c r="D750" s="34"/>
      <c r="E750" s="34"/>
      <c r="F750" s="34"/>
    </row>
    <row r="751" spans="2:6" ht="15" customHeight="1">
      <c r="B751" s="34"/>
      <c r="C751" s="34"/>
      <c r="D751" s="34"/>
      <c r="E751" s="34"/>
      <c r="F751" s="34"/>
    </row>
    <row r="752" spans="2:6" ht="15" customHeight="1">
      <c r="B752" s="34"/>
      <c r="C752" s="34"/>
      <c r="D752" s="34"/>
      <c r="E752" s="34"/>
      <c r="F752" s="34"/>
    </row>
    <row r="753" spans="2:6" ht="15" customHeight="1">
      <c r="B753" s="34"/>
      <c r="C753" s="34"/>
      <c r="D753" s="34"/>
      <c r="E753" s="34"/>
      <c r="F753" s="34"/>
    </row>
    <row r="754" spans="2:6" ht="15" customHeight="1">
      <c r="B754" s="34"/>
      <c r="C754" s="34"/>
      <c r="D754" s="34"/>
      <c r="E754" s="34"/>
      <c r="F754" s="34"/>
    </row>
    <row r="755" spans="2:6" ht="15" customHeight="1">
      <c r="B755" s="34"/>
      <c r="C755" s="34"/>
      <c r="D755" s="34"/>
      <c r="E755" s="34"/>
      <c r="F755" s="34"/>
    </row>
    <row r="756" spans="2:6" ht="15" customHeight="1">
      <c r="B756" s="34"/>
      <c r="C756" s="34"/>
      <c r="D756" s="34"/>
      <c r="E756" s="34"/>
      <c r="F756" s="34"/>
    </row>
    <row r="757" spans="2:6" ht="15" customHeight="1">
      <c r="B757" s="34"/>
      <c r="C757" s="34"/>
      <c r="D757" s="34"/>
      <c r="E757" s="34"/>
      <c r="F757" s="34"/>
    </row>
    <row r="758" spans="2:6" ht="15" customHeight="1">
      <c r="B758" s="34"/>
      <c r="C758" s="34"/>
      <c r="D758" s="34"/>
      <c r="E758" s="34"/>
      <c r="F758" s="34"/>
    </row>
    <row r="759" spans="2:6" ht="15" customHeight="1">
      <c r="B759" s="34"/>
      <c r="C759" s="34"/>
      <c r="D759" s="34"/>
      <c r="E759" s="34"/>
      <c r="F759" s="34"/>
    </row>
    <row r="760" spans="2:6" ht="15" customHeight="1">
      <c r="B760" s="34"/>
      <c r="C760" s="34"/>
      <c r="D760" s="34"/>
      <c r="E760" s="34"/>
      <c r="F760" s="34"/>
    </row>
    <row r="761" spans="2:6" ht="15" customHeight="1">
      <c r="B761" s="34"/>
      <c r="C761" s="34"/>
      <c r="D761" s="34"/>
      <c r="E761" s="34"/>
      <c r="F761" s="34"/>
    </row>
    <row r="762" spans="2:6" ht="15" customHeight="1">
      <c r="B762" s="34"/>
      <c r="C762" s="34"/>
      <c r="D762" s="34"/>
      <c r="E762" s="34"/>
      <c r="F762" s="34"/>
    </row>
    <row r="763" spans="2:6" ht="15" customHeight="1">
      <c r="B763" s="34"/>
      <c r="C763" s="34"/>
      <c r="D763" s="34"/>
      <c r="E763" s="34"/>
      <c r="F763" s="34"/>
    </row>
    <row r="764" spans="2:6" ht="15" customHeight="1">
      <c r="B764" s="34"/>
      <c r="C764" s="34"/>
      <c r="D764" s="34"/>
      <c r="E764" s="34"/>
      <c r="F764" s="34"/>
    </row>
    <row r="765" spans="2:6" ht="15" customHeight="1">
      <c r="B765" s="34"/>
      <c r="C765" s="34"/>
      <c r="D765" s="34"/>
      <c r="E765" s="34"/>
      <c r="F765" s="34"/>
    </row>
    <row r="766" spans="2:6" ht="15" customHeight="1">
      <c r="B766" s="34"/>
      <c r="C766" s="34"/>
      <c r="D766" s="34"/>
      <c r="E766" s="34"/>
      <c r="F766" s="34"/>
    </row>
    <row r="767" spans="2:6" ht="15" customHeight="1">
      <c r="B767" s="34"/>
      <c r="C767" s="34"/>
      <c r="D767" s="34"/>
      <c r="E767" s="34"/>
      <c r="F767" s="34"/>
    </row>
    <row r="768" spans="2:6" ht="15" customHeight="1">
      <c r="B768" s="34"/>
      <c r="C768" s="34"/>
      <c r="D768" s="34"/>
      <c r="E768" s="34"/>
      <c r="F768" s="34"/>
    </row>
    <row r="769" spans="2:6" ht="15" customHeight="1">
      <c r="B769" s="34"/>
      <c r="C769" s="34"/>
      <c r="D769" s="34"/>
      <c r="E769" s="34"/>
      <c r="F769" s="34"/>
    </row>
    <row r="770" spans="2:6" ht="15" customHeight="1">
      <c r="B770" s="34"/>
      <c r="C770" s="34"/>
      <c r="D770" s="34"/>
      <c r="E770" s="34"/>
      <c r="F770" s="34"/>
    </row>
    <row r="771" spans="2:6" ht="15" customHeight="1">
      <c r="B771" s="34"/>
      <c r="C771" s="34"/>
      <c r="D771" s="34"/>
      <c r="E771" s="34"/>
      <c r="F771" s="34"/>
    </row>
    <row r="772" spans="2:6" ht="15" customHeight="1">
      <c r="B772" s="34"/>
      <c r="C772" s="34"/>
      <c r="D772" s="34"/>
      <c r="E772" s="34"/>
      <c r="F772" s="34"/>
    </row>
    <row r="773" spans="2:6" ht="15" customHeight="1">
      <c r="B773" s="34"/>
      <c r="C773" s="34"/>
      <c r="D773" s="34"/>
      <c r="E773" s="34"/>
      <c r="F773" s="34"/>
    </row>
    <row r="774" spans="2:6" ht="15" customHeight="1">
      <c r="B774" s="34"/>
      <c r="C774" s="34"/>
      <c r="D774" s="34"/>
      <c r="E774" s="34"/>
      <c r="F774" s="34"/>
    </row>
    <row r="775" spans="2:6" ht="15" customHeight="1">
      <c r="B775" s="34"/>
      <c r="C775" s="34"/>
      <c r="D775" s="34"/>
      <c r="E775" s="34"/>
      <c r="F775" s="34"/>
    </row>
    <row r="776" spans="2:6" ht="15" customHeight="1">
      <c r="B776" s="34"/>
      <c r="C776" s="34"/>
      <c r="D776" s="34"/>
      <c r="E776" s="34"/>
      <c r="F776" s="34"/>
    </row>
    <row r="777" spans="2:6" ht="15" customHeight="1">
      <c r="B777" s="34"/>
      <c r="C777" s="34"/>
      <c r="D777" s="34"/>
      <c r="E777" s="34"/>
      <c r="F777" s="34"/>
    </row>
    <row r="778" spans="2:6" ht="15" customHeight="1">
      <c r="B778" s="34"/>
      <c r="C778" s="34"/>
      <c r="D778" s="34"/>
      <c r="E778" s="34"/>
      <c r="F778" s="34"/>
    </row>
    <row r="779" spans="2:6" ht="15" customHeight="1">
      <c r="B779" s="34"/>
      <c r="C779" s="34"/>
      <c r="D779" s="34"/>
      <c r="E779" s="34"/>
      <c r="F779" s="34"/>
    </row>
    <row r="780" spans="2:6" ht="15" customHeight="1">
      <c r="B780" s="34"/>
      <c r="C780" s="34"/>
      <c r="D780" s="34"/>
      <c r="E780" s="34"/>
      <c r="F780" s="34"/>
    </row>
    <row r="781" spans="2:6" ht="15" customHeight="1">
      <c r="B781" s="34"/>
      <c r="C781" s="34"/>
      <c r="D781" s="34"/>
      <c r="E781" s="34"/>
      <c r="F781" s="34"/>
    </row>
    <row r="782" spans="2:6" ht="15" customHeight="1">
      <c r="B782" s="34"/>
      <c r="C782" s="34"/>
      <c r="D782" s="34"/>
      <c r="E782" s="34"/>
      <c r="F782" s="34"/>
    </row>
    <row r="783" spans="2:6" ht="15" customHeight="1">
      <c r="B783" s="34"/>
      <c r="C783" s="34"/>
      <c r="D783" s="34"/>
      <c r="E783" s="34"/>
      <c r="F783" s="34"/>
    </row>
    <row r="784" spans="2:6" ht="15" customHeight="1">
      <c r="B784" s="34"/>
      <c r="C784" s="34"/>
      <c r="D784" s="34"/>
      <c r="E784" s="34"/>
      <c r="F784" s="34"/>
    </row>
    <row r="785" spans="2:6" ht="15" customHeight="1">
      <c r="B785" s="34"/>
      <c r="C785" s="34"/>
      <c r="D785" s="34"/>
      <c r="E785" s="34"/>
      <c r="F785" s="34"/>
    </row>
    <row r="786" spans="2:6" ht="15" customHeight="1">
      <c r="B786" s="34"/>
      <c r="C786" s="34"/>
      <c r="D786" s="34"/>
      <c r="E786" s="34"/>
      <c r="F786" s="34"/>
    </row>
    <row r="787" spans="2:6" ht="15" customHeight="1">
      <c r="B787" s="34"/>
      <c r="C787" s="34"/>
      <c r="D787" s="34"/>
      <c r="E787" s="34"/>
      <c r="F787" s="34"/>
    </row>
    <row r="788" spans="2:6" ht="15" customHeight="1">
      <c r="B788" s="34"/>
      <c r="C788" s="34"/>
      <c r="D788" s="34"/>
      <c r="E788" s="34"/>
      <c r="F788" s="34"/>
    </row>
    <row r="789" spans="2:6" ht="15" customHeight="1">
      <c r="B789" s="34"/>
      <c r="C789" s="34"/>
      <c r="D789" s="34"/>
      <c r="E789" s="34"/>
      <c r="F789" s="34"/>
    </row>
    <row r="790" spans="2:6" ht="15" customHeight="1">
      <c r="B790" s="34"/>
      <c r="C790" s="34"/>
      <c r="D790" s="34"/>
      <c r="E790" s="34"/>
      <c r="F790" s="34"/>
    </row>
    <row r="791" spans="2:6" ht="15" customHeight="1">
      <c r="B791" s="34"/>
      <c r="C791" s="34"/>
      <c r="D791" s="34"/>
      <c r="E791" s="34"/>
      <c r="F791" s="34"/>
    </row>
    <row r="792" spans="2:6" ht="15" customHeight="1">
      <c r="B792" s="34"/>
      <c r="C792" s="34"/>
      <c r="D792" s="34"/>
      <c r="E792" s="34"/>
      <c r="F792" s="34"/>
    </row>
    <row r="793" spans="2:6" ht="15" customHeight="1">
      <c r="B793" s="34"/>
      <c r="C793" s="34"/>
      <c r="D793" s="34"/>
      <c r="E793" s="34"/>
      <c r="F793" s="34"/>
    </row>
    <row r="794" spans="2:6" ht="15" customHeight="1">
      <c r="B794" s="34"/>
      <c r="C794" s="34"/>
      <c r="D794" s="34"/>
      <c r="E794" s="34"/>
      <c r="F794" s="34"/>
    </row>
    <row r="795" spans="2:6" ht="15" customHeight="1">
      <c r="B795" s="34"/>
      <c r="C795" s="34"/>
      <c r="D795" s="34"/>
      <c r="E795" s="34"/>
      <c r="F795" s="34"/>
    </row>
    <row r="796" spans="2:6" ht="15" customHeight="1">
      <c r="B796" s="34"/>
      <c r="C796" s="34"/>
      <c r="D796" s="34"/>
      <c r="E796" s="34"/>
      <c r="F796" s="34"/>
    </row>
    <row r="797" spans="2:6" ht="15" customHeight="1">
      <c r="B797" s="34"/>
      <c r="C797" s="34"/>
      <c r="D797" s="34"/>
      <c r="E797" s="34"/>
      <c r="F797" s="34"/>
    </row>
    <row r="798" spans="2:6" ht="15" customHeight="1">
      <c r="B798" s="34"/>
      <c r="C798" s="34"/>
      <c r="D798" s="34"/>
      <c r="E798" s="34"/>
      <c r="F798" s="34"/>
    </row>
    <row r="799" spans="2:6" ht="15" customHeight="1">
      <c r="B799" s="34"/>
      <c r="C799" s="34"/>
      <c r="D799" s="34"/>
      <c r="E799" s="34"/>
      <c r="F799" s="34"/>
    </row>
    <row r="800" spans="2:6" ht="15" customHeight="1">
      <c r="B800" s="34"/>
      <c r="C800" s="34"/>
      <c r="D800" s="34"/>
      <c r="E800" s="34"/>
      <c r="F800" s="34"/>
    </row>
    <row r="801" spans="2:6" ht="15" customHeight="1">
      <c r="B801" s="34"/>
      <c r="C801" s="34"/>
      <c r="D801" s="34"/>
      <c r="E801" s="34"/>
      <c r="F801" s="34"/>
    </row>
    <row r="802" spans="2:6" ht="15" customHeight="1">
      <c r="B802" s="34"/>
      <c r="C802" s="34"/>
      <c r="D802" s="34"/>
      <c r="E802" s="34"/>
      <c r="F802" s="34"/>
    </row>
    <row r="803" spans="2:6" ht="15" customHeight="1">
      <c r="B803" s="34"/>
      <c r="C803" s="34"/>
      <c r="D803" s="34"/>
      <c r="E803" s="34"/>
      <c r="F803" s="34"/>
    </row>
    <row r="804" spans="2:6" ht="15" customHeight="1">
      <c r="B804" s="34"/>
      <c r="C804" s="34"/>
      <c r="D804" s="34"/>
      <c r="E804" s="34"/>
      <c r="F804" s="34"/>
    </row>
    <row r="805" spans="2:6" ht="15" customHeight="1">
      <c r="B805" s="34"/>
      <c r="C805" s="34"/>
      <c r="D805" s="34"/>
      <c r="E805" s="34"/>
      <c r="F805" s="34"/>
    </row>
    <row r="806" spans="2:6" ht="15" customHeight="1">
      <c r="B806" s="34"/>
      <c r="C806" s="34"/>
      <c r="D806" s="34"/>
      <c r="E806" s="34"/>
      <c r="F806" s="34"/>
    </row>
    <row r="807" spans="2:6" ht="15" customHeight="1">
      <c r="B807" s="34"/>
      <c r="C807" s="34"/>
      <c r="D807" s="34"/>
      <c r="E807" s="34"/>
      <c r="F807" s="34"/>
    </row>
    <row r="808" spans="2:6" ht="15" customHeight="1">
      <c r="B808" s="34"/>
      <c r="C808" s="34"/>
      <c r="D808" s="34"/>
      <c r="E808" s="34"/>
      <c r="F808" s="34"/>
    </row>
    <row r="809" spans="2:6" ht="15" customHeight="1">
      <c r="B809" s="34"/>
      <c r="C809" s="34"/>
      <c r="D809" s="34"/>
      <c r="E809" s="34"/>
      <c r="F809" s="34"/>
    </row>
    <row r="810" spans="2:6" ht="15" customHeight="1">
      <c r="B810" s="34"/>
      <c r="C810" s="34"/>
      <c r="D810" s="34"/>
      <c r="E810" s="34"/>
      <c r="F810" s="34"/>
    </row>
    <row r="811" spans="2:6" ht="15" customHeight="1">
      <c r="B811" s="34"/>
      <c r="C811" s="34"/>
      <c r="D811" s="34"/>
      <c r="E811" s="34"/>
      <c r="F811" s="34"/>
    </row>
    <row r="812" spans="2:6" ht="15" customHeight="1">
      <c r="B812" s="34"/>
      <c r="C812" s="34"/>
      <c r="D812" s="34"/>
      <c r="E812" s="34"/>
      <c r="F812" s="34"/>
    </row>
    <row r="813" spans="2:6" ht="15" customHeight="1">
      <c r="B813" s="34"/>
      <c r="C813" s="34"/>
      <c r="D813" s="34"/>
      <c r="E813" s="34"/>
      <c r="F813" s="34"/>
    </row>
    <row r="814" spans="2:6" ht="15" customHeight="1">
      <c r="B814" s="34"/>
      <c r="C814" s="34"/>
      <c r="D814" s="34"/>
      <c r="E814" s="34"/>
      <c r="F814" s="34"/>
    </row>
    <row r="815" spans="2:6" ht="15" customHeight="1">
      <c r="B815" s="34"/>
      <c r="C815" s="34"/>
      <c r="D815" s="34"/>
      <c r="E815" s="34"/>
      <c r="F815" s="34"/>
    </row>
    <row r="816" spans="2:6" ht="15" customHeight="1">
      <c r="B816" s="34"/>
      <c r="C816" s="34"/>
      <c r="D816" s="34"/>
      <c r="E816" s="34"/>
      <c r="F816" s="34"/>
    </row>
    <row r="817" spans="2:6" ht="15" customHeight="1">
      <c r="B817" s="34"/>
      <c r="C817" s="34"/>
      <c r="D817" s="34"/>
      <c r="E817" s="34"/>
      <c r="F817" s="34"/>
    </row>
    <row r="818" spans="2:6" ht="15" customHeight="1">
      <c r="B818" s="34"/>
      <c r="C818" s="34"/>
      <c r="D818" s="34"/>
      <c r="E818" s="34"/>
      <c r="F818" s="34"/>
    </row>
    <row r="819" spans="2:6" ht="15" customHeight="1">
      <c r="B819" s="34"/>
      <c r="C819" s="34"/>
      <c r="D819" s="34"/>
      <c r="E819" s="34"/>
      <c r="F819" s="34"/>
    </row>
    <row r="820" spans="2:6" ht="15" customHeight="1">
      <c r="B820" s="34"/>
      <c r="C820" s="34"/>
      <c r="D820" s="34"/>
      <c r="E820" s="34"/>
      <c r="F820" s="34"/>
    </row>
    <row r="821" spans="2:6" ht="15" customHeight="1">
      <c r="B821" s="34"/>
      <c r="C821" s="34"/>
      <c r="D821" s="34"/>
      <c r="E821" s="34"/>
      <c r="F821" s="34"/>
    </row>
    <row r="822" spans="2:6" ht="15" customHeight="1">
      <c r="B822" s="34"/>
      <c r="C822" s="34"/>
      <c r="D822" s="34"/>
      <c r="E822" s="34"/>
      <c r="F822" s="34"/>
    </row>
    <row r="823" spans="2:6" ht="15" customHeight="1">
      <c r="B823" s="34"/>
      <c r="C823" s="34"/>
      <c r="D823" s="34"/>
      <c r="E823" s="34"/>
      <c r="F823" s="34"/>
    </row>
    <row r="824" spans="2:6" ht="15" customHeight="1">
      <c r="B824" s="34"/>
      <c r="C824" s="34"/>
      <c r="D824" s="34"/>
      <c r="E824" s="34"/>
      <c r="F824" s="34"/>
    </row>
    <row r="825" spans="2:6" ht="15" customHeight="1">
      <c r="B825" s="34"/>
      <c r="C825" s="34"/>
      <c r="D825" s="34"/>
      <c r="E825" s="34"/>
      <c r="F825" s="34"/>
    </row>
    <row r="826" spans="2:6" ht="15" customHeight="1">
      <c r="B826" s="34"/>
      <c r="C826" s="34"/>
      <c r="D826" s="34"/>
      <c r="E826" s="34"/>
      <c r="F826" s="34"/>
    </row>
    <row r="827" spans="2:6" ht="15" customHeight="1">
      <c r="B827" s="34"/>
      <c r="C827" s="34"/>
      <c r="D827" s="34"/>
      <c r="E827" s="34"/>
      <c r="F827" s="34"/>
    </row>
    <row r="828" spans="2:6" ht="15" customHeight="1">
      <c r="B828" s="34"/>
      <c r="C828" s="34"/>
      <c r="D828" s="34"/>
      <c r="E828" s="34"/>
      <c r="F828" s="34"/>
    </row>
    <row r="829" spans="2:6" ht="15" customHeight="1">
      <c r="B829" s="34"/>
      <c r="C829" s="34"/>
      <c r="D829" s="34"/>
      <c r="E829" s="34"/>
      <c r="F829" s="34"/>
    </row>
    <row r="830" spans="2:6" ht="15" customHeight="1">
      <c r="B830" s="34"/>
      <c r="C830" s="34"/>
      <c r="D830" s="34"/>
      <c r="E830" s="34"/>
      <c r="F830" s="34"/>
    </row>
    <row r="831" spans="2:6" ht="15" customHeight="1">
      <c r="B831" s="34"/>
      <c r="C831" s="34"/>
      <c r="D831" s="34"/>
      <c r="E831" s="34"/>
      <c r="F831" s="34"/>
    </row>
    <row r="832" spans="2:6" ht="15" customHeight="1">
      <c r="B832" s="34"/>
      <c r="C832" s="34"/>
      <c r="D832" s="34"/>
      <c r="E832" s="34"/>
      <c r="F832" s="34"/>
    </row>
    <row r="833" spans="2:6" ht="15" customHeight="1">
      <c r="B833" s="34"/>
      <c r="C833" s="34"/>
      <c r="D833" s="34"/>
      <c r="E833" s="34"/>
      <c r="F833" s="34"/>
    </row>
    <row r="834" spans="2:6" ht="15" customHeight="1">
      <c r="B834" s="34"/>
      <c r="C834" s="34"/>
      <c r="D834" s="34"/>
      <c r="E834" s="34"/>
      <c r="F834" s="34"/>
    </row>
    <row r="835" spans="2:6" ht="15" customHeight="1">
      <c r="B835" s="34"/>
      <c r="C835" s="34"/>
      <c r="D835" s="34"/>
      <c r="E835" s="34"/>
      <c r="F835" s="34"/>
    </row>
    <row r="836" spans="2:6" ht="15" customHeight="1">
      <c r="B836" s="34"/>
      <c r="C836" s="34"/>
      <c r="D836" s="34"/>
      <c r="E836" s="34"/>
      <c r="F836" s="34"/>
    </row>
    <row r="837" spans="2:6" ht="15" customHeight="1">
      <c r="B837" s="34"/>
      <c r="C837" s="34"/>
      <c r="D837" s="34"/>
      <c r="E837" s="34"/>
      <c r="F837" s="34"/>
    </row>
    <row r="838" spans="2:6" ht="15" customHeight="1">
      <c r="B838" s="34"/>
      <c r="C838" s="34"/>
      <c r="D838" s="34"/>
      <c r="E838" s="34"/>
      <c r="F838" s="34"/>
    </row>
    <row r="839" spans="2:6" ht="15" customHeight="1">
      <c r="B839" s="34"/>
      <c r="C839" s="34"/>
      <c r="D839" s="34"/>
      <c r="E839" s="34"/>
      <c r="F839" s="34"/>
    </row>
    <row r="840" spans="2:6" ht="15" customHeight="1">
      <c r="B840" s="34"/>
      <c r="C840" s="34"/>
      <c r="D840" s="34"/>
      <c r="E840" s="34"/>
      <c r="F840" s="34"/>
    </row>
    <row r="841" spans="2:6" ht="15" customHeight="1">
      <c r="B841" s="34"/>
      <c r="C841" s="34"/>
      <c r="D841" s="34"/>
      <c r="E841" s="34"/>
      <c r="F841" s="34"/>
    </row>
    <row r="842" spans="2:6" ht="15" customHeight="1">
      <c r="B842" s="34"/>
      <c r="C842" s="34"/>
      <c r="D842" s="34"/>
      <c r="E842" s="34"/>
      <c r="F842" s="34"/>
    </row>
    <row r="843" spans="2:6" ht="15" customHeight="1">
      <c r="B843" s="34"/>
      <c r="C843" s="34"/>
      <c r="D843" s="34"/>
      <c r="E843" s="34"/>
      <c r="F843" s="34"/>
    </row>
    <row r="844" spans="2:6" ht="15" customHeight="1">
      <c r="B844" s="34"/>
      <c r="C844" s="34"/>
      <c r="D844" s="34"/>
      <c r="E844" s="34"/>
      <c r="F844" s="34"/>
    </row>
    <row r="845" spans="2:6" ht="15" customHeight="1">
      <c r="B845" s="34"/>
      <c r="C845" s="34"/>
      <c r="D845" s="34"/>
      <c r="E845" s="34"/>
      <c r="F845" s="34"/>
    </row>
    <row r="846" spans="2:6" ht="15" customHeight="1">
      <c r="B846" s="34"/>
      <c r="C846" s="34"/>
      <c r="D846" s="34"/>
      <c r="E846" s="34"/>
      <c r="F846" s="34"/>
    </row>
    <row r="847" spans="2:6" ht="15" customHeight="1">
      <c r="B847" s="34"/>
      <c r="C847" s="34"/>
      <c r="D847" s="34"/>
      <c r="E847" s="34"/>
      <c r="F847" s="34"/>
    </row>
    <row r="848" spans="2:6" ht="15" customHeight="1">
      <c r="B848" s="34"/>
      <c r="C848" s="34"/>
      <c r="D848" s="34"/>
      <c r="E848" s="34"/>
      <c r="F848" s="34"/>
    </row>
    <row r="849" spans="2:6" ht="15" customHeight="1">
      <c r="B849" s="34"/>
      <c r="C849" s="34"/>
      <c r="D849" s="34"/>
      <c r="E849" s="34"/>
      <c r="F849" s="34"/>
    </row>
    <row r="850" spans="2:6" ht="15" customHeight="1">
      <c r="B850" s="34"/>
      <c r="C850" s="34"/>
      <c r="D850" s="34"/>
      <c r="E850" s="34"/>
      <c r="F850" s="34"/>
    </row>
    <row r="851" spans="2:6" ht="15" customHeight="1">
      <c r="B851" s="34"/>
      <c r="C851" s="34"/>
      <c r="D851" s="34"/>
      <c r="E851" s="34"/>
      <c r="F851" s="34"/>
    </row>
    <row r="852" spans="2:6" ht="15" customHeight="1">
      <c r="B852" s="34"/>
      <c r="C852" s="34"/>
      <c r="D852" s="34"/>
      <c r="E852" s="34"/>
      <c r="F852" s="34"/>
    </row>
    <row r="853" spans="2:6" ht="15" customHeight="1">
      <c r="B853" s="34"/>
      <c r="C853" s="34"/>
      <c r="D853" s="34"/>
      <c r="E853" s="34"/>
      <c r="F853" s="34"/>
    </row>
    <row r="854" spans="2:6" ht="15" customHeight="1">
      <c r="B854" s="34"/>
      <c r="C854" s="34"/>
      <c r="D854" s="34"/>
      <c r="E854" s="34"/>
      <c r="F854" s="34"/>
    </row>
    <row r="855" spans="2:6" ht="15" customHeight="1">
      <c r="B855" s="34"/>
      <c r="C855" s="34"/>
      <c r="D855" s="34"/>
      <c r="E855" s="34"/>
      <c r="F855" s="34"/>
    </row>
    <row r="856" spans="2:6" ht="15" customHeight="1">
      <c r="B856" s="34"/>
      <c r="C856" s="34"/>
      <c r="D856" s="34"/>
      <c r="E856" s="34"/>
      <c r="F856" s="34"/>
    </row>
    <row r="857" spans="2:6" ht="15" customHeight="1">
      <c r="B857" s="34"/>
      <c r="C857" s="34"/>
      <c r="D857" s="34"/>
      <c r="E857" s="34"/>
      <c r="F857" s="34"/>
    </row>
    <row r="858" spans="2:6" ht="15" customHeight="1">
      <c r="B858" s="34"/>
      <c r="C858" s="34"/>
      <c r="D858" s="34"/>
      <c r="E858" s="34"/>
      <c r="F858" s="34"/>
    </row>
    <row r="859" spans="2:6" ht="15" customHeight="1">
      <c r="B859" s="34"/>
      <c r="C859" s="34"/>
      <c r="D859" s="34"/>
      <c r="E859" s="34"/>
      <c r="F859" s="34"/>
    </row>
    <row r="860" spans="2:6" ht="15" customHeight="1">
      <c r="B860" s="34"/>
      <c r="C860" s="34"/>
      <c r="D860" s="34"/>
      <c r="E860" s="34"/>
      <c r="F860" s="34"/>
    </row>
    <row r="861" spans="2:6" ht="15" customHeight="1">
      <c r="B861" s="34"/>
      <c r="C861" s="34"/>
      <c r="D861" s="34"/>
      <c r="E861" s="34"/>
      <c r="F861" s="34"/>
    </row>
    <row r="862" spans="2:6" ht="15" customHeight="1">
      <c r="B862" s="34"/>
      <c r="C862" s="34"/>
      <c r="D862" s="34"/>
      <c r="E862" s="34"/>
      <c r="F862" s="34"/>
    </row>
    <row r="863" spans="2:6" ht="15" customHeight="1">
      <c r="B863" s="34"/>
      <c r="C863" s="34"/>
      <c r="D863" s="34"/>
      <c r="E863" s="34"/>
      <c r="F863" s="34"/>
    </row>
    <row r="864" spans="2:6" ht="15" customHeight="1">
      <c r="B864" s="34"/>
      <c r="C864" s="34"/>
      <c r="D864" s="34"/>
      <c r="E864" s="34"/>
      <c r="F864" s="34"/>
    </row>
    <row r="865" spans="2:6" ht="15" customHeight="1">
      <c r="B865" s="34"/>
      <c r="C865" s="34"/>
      <c r="D865" s="34"/>
      <c r="E865" s="34"/>
      <c r="F865" s="34"/>
    </row>
    <row r="866" spans="2:6" ht="15" customHeight="1">
      <c r="B866" s="34"/>
      <c r="C866" s="34"/>
      <c r="D866" s="34"/>
      <c r="E866" s="34"/>
      <c r="F866" s="34"/>
    </row>
    <row r="867" spans="2:6" ht="15" customHeight="1">
      <c r="B867" s="34"/>
      <c r="C867" s="34"/>
      <c r="D867" s="34"/>
      <c r="E867" s="34"/>
      <c r="F867" s="34"/>
    </row>
    <row r="868" spans="2:6" ht="15" customHeight="1">
      <c r="B868" s="34"/>
      <c r="C868" s="34"/>
      <c r="D868" s="34"/>
      <c r="E868" s="34"/>
      <c r="F868" s="34"/>
    </row>
    <row r="869" spans="2:6" ht="15" customHeight="1">
      <c r="B869" s="34"/>
      <c r="C869" s="34"/>
      <c r="D869" s="34"/>
      <c r="E869" s="34"/>
      <c r="F869" s="34"/>
    </row>
    <row r="870" spans="2:6" ht="15" customHeight="1">
      <c r="B870" s="34"/>
      <c r="C870" s="34"/>
      <c r="D870" s="34"/>
      <c r="E870" s="34"/>
      <c r="F870" s="34"/>
    </row>
    <row r="871" spans="2:6" ht="15" customHeight="1">
      <c r="B871" s="34"/>
      <c r="C871" s="34"/>
      <c r="D871" s="34"/>
      <c r="E871" s="34"/>
      <c r="F871" s="34"/>
    </row>
    <row r="872" spans="2:6" ht="15" customHeight="1">
      <c r="B872" s="34"/>
      <c r="C872" s="34"/>
      <c r="D872" s="34"/>
      <c r="E872" s="34"/>
      <c r="F872" s="34"/>
    </row>
    <row r="873" spans="2:6" ht="15" customHeight="1">
      <c r="B873" s="34"/>
      <c r="C873" s="34"/>
      <c r="D873" s="34"/>
      <c r="E873" s="34"/>
      <c r="F873" s="34"/>
    </row>
    <row r="874" spans="2:6" ht="15" customHeight="1">
      <c r="B874" s="34"/>
      <c r="C874" s="34"/>
      <c r="D874" s="34"/>
      <c r="E874" s="34"/>
      <c r="F874" s="34"/>
    </row>
    <row r="875" spans="2:6" ht="15" customHeight="1">
      <c r="B875" s="34"/>
      <c r="C875" s="34"/>
      <c r="D875" s="34"/>
      <c r="E875" s="34"/>
      <c r="F875" s="34"/>
    </row>
    <row r="876" spans="2:6" ht="15" customHeight="1">
      <c r="B876" s="34"/>
      <c r="C876" s="34"/>
      <c r="D876" s="34"/>
      <c r="E876" s="34"/>
      <c r="F876" s="34"/>
    </row>
    <row r="877" spans="2:6" ht="15" customHeight="1">
      <c r="B877" s="34"/>
      <c r="C877" s="34"/>
      <c r="D877" s="34"/>
      <c r="E877" s="34"/>
      <c r="F877" s="34"/>
    </row>
    <row r="878" spans="2:6" ht="15" customHeight="1">
      <c r="B878" s="34"/>
      <c r="C878" s="34"/>
      <c r="D878" s="34"/>
      <c r="E878" s="34"/>
      <c r="F878" s="34"/>
    </row>
    <row r="879" spans="2:6" ht="15" customHeight="1">
      <c r="B879" s="34"/>
      <c r="C879" s="34"/>
      <c r="D879" s="34"/>
      <c r="E879" s="34"/>
      <c r="F879" s="34"/>
    </row>
    <row r="880" spans="2:6" ht="15" customHeight="1">
      <c r="B880" s="34"/>
      <c r="C880" s="34"/>
      <c r="D880" s="34"/>
      <c r="E880" s="34"/>
      <c r="F880" s="34"/>
    </row>
    <row r="881" spans="2:6" ht="15" customHeight="1">
      <c r="B881" s="34"/>
      <c r="C881" s="34"/>
      <c r="D881" s="34"/>
      <c r="E881" s="34"/>
      <c r="F881" s="34"/>
    </row>
    <row r="882" spans="2:6" ht="15" customHeight="1">
      <c r="B882" s="34"/>
      <c r="C882" s="34"/>
      <c r="D882" s="34"/>
      <c r="E882" s="34"/>
      <c r="F882" s="34"/>
    </row>
    <row r="883" spans="2:6" ht="15" customHeight="1">
      <c r="B883" s="34"/>
      <c r="C883" s="34"/>
      <c r="D883" s="34"/>
      <c r="E883" s="34"/>
      <c r="F883" s="34"/>
    </row>
    <row r="884" spans="2:6" ht="15" customHeight="1">
      <c r="B884" s="34"/>
      <c r="C884" s="34"/>
      <c r="D884" s="34"/>
      <c r="E884" s="34"/>
      <c r="F884" s="34"/>
    </row>
    <row r="885" spans="2:6" ht="15" customHeight="1">
      <c r="B885" s="34"/>
      <c r="C885" s="34"/>
      <c r="D885" s="34"/>
      <c r="E885" s="34"/>
      <c r="F885" s="34"/>
    </row>
    <row r="886" spans="2:6" ht="15" customHeight="1">
      <c r="B886" s="34"/>
      <c r="C886" s="34"/>
      <c r="D886" s="34"/>
      <c r="E886" s="34"/>
      <c r="F886" s="34"/>
    </row>
    <row r="887" spans="2:6" ht="15" customHeight="1">
      <c r="B887" s="34"/>
      <c r="C887" s="34"/>
      <c r="D887" s="34"/>
      <c r="E887" s="34"/>
      <c r="F887" s="34"/>
    </row>
    <row r="888" spans="2:6" ht="15" customHeight="1">
      <c r="B888" s="34"/>
      <c r="C888" s="34"/>
      <c r="D888" s="34"/>
      <c r="E888" s="34"/>
      <c r="F888" s="34"/>
    </row>
    <row r="889" spans="2:6" ht="15" customHeight="1">
      <c r="B889" s="34"/>
      <c r="C889" s="34"/>
      <c r="D889" s="34"/>
      <c r="E889" s="34"/>
      <c r="F889" s="34"/>
    </row>
    <row r="890" spans="2:6" ht="15" customHeight="1">
      <c r="B890" s="34"/>
      <c r="C890" s="34"/>
      <c r="D890" s="34"/>
      <c r="E890" s="34"/>
      <c r="F890" s="34"/>
    </row>
    <row r="891" spans="2:6" ht="15" customHeight="1">
      <c r="B891" s="34"/>
      <c r="C891" s="34"/>
      <c r="D891" s="34"/>
      <c r="E891" s="34"/>
      <c r="F891" s="34"/>
    </row>
    <row r="892" spans="2:6" ht="15" customHeight="1">
      <c r="B892" s="34"/>
      <c r="C892" s="34"/>
      <c r="D892" s="34"/>
      <c r="E892" s="34"/>
      <c r="F892" s="34"/>
    </row>
    <row r="893" spans="2:6" ht="15" customHeight="1">
      <c r="B893" s="34"/>
      <c r="C893" s="34"/>
      <c r="D893" s="34"/>
      <c r="E893" s="34"/>
      <c r="F893" s="34"/>
    </row>
    <row r="894" spans="2:6" ht="15" customHeight="1">
      <c r="B894" s="34"/>
      <c r="C894" s="34"/>
      <c r="D894" s="34"/>
      <c r="E894" s="34"/>
      <c r="F894" s="34"/>
    </row>
    <row r="895" spans="2:6" ht="15" customHeight="1">
      <c r="B895" s="34"/>
      <c r="C895" s="34"/>
      <c r="D895" s="34"/>
      <c r="E895" s="34"/>
      <c r="F895" s="34"/>
    </row>
    <row r="896" spans="2:6" ht="15" customHeight="1">
      <c r="B896" s="34"/>
      <c r="C896" s="34"/>
      <c r="D896" s="34"/>
      <c r="E896" s="34"/>
      <c r="F896" s="34"/>
    </row>
    <row r="897" spans="2:6" ht="15" customHeight="1">
      <c r="B897" s="34"/>
      <c r="C897" s="34"/>
      <c r="D897" s="34"/>
      <c r="E897" s="34"/>
      <c r="F897" s="34"/>
    </row>
    <row r="898" spans="2:6" ht="15" customHeight="1">
      <c r="B898" s="34"/>
      <c r="C898" s="34"/>
      <c r="D898" s="34"/>
      <c r="E898" s="34"/>
      <c r="F898" s="34"/>
    </row>
    <row r="899" spans="2:6" ht="15" customHeight="1">
      <c r="B899" s="34"/>
      <c r="C899" s="34"/>
      <c r="D899" s="34"/>
      <c r="E899" s="34"/>
      <c r="F899" s="34"/>
    </row>
    <row r="900" spans="2:6" ht="15" customHeight="1">
      <c r="B900" s="34"/>
      <c r="C900" s="34"/>
      <c r="D900" s="34"/>
      <c r="E900" s="34"/>
      <c r="F900" s="34"/>
    </row>
    <row r="901" spans="2:6" ht="15" customHeight="1">
      <c r="B901" s="34"/>
      <c r="C901" s="34"/>
      <c r="D901" s="34"/>
      <c r="E901" s="34"/>
      <c r="F901" s="34"/>
    </row>
    <row r="902" spans="2:6" ht="15" customHeight="1">
      <c r="B902" s="34"/>
      <c r="C902" s="34"/>
      <c r="D902" s="34"/>
      <c r="E902" s="34"/>
      <c r="F902" s="34"/>
    </row>
    <row r="903" spans="2:6" ht="15" customHeight="1">
      <c r="B903" s="34"/>
      <c r="C903" s="34"/>
      <c r="D903" s="34"/>
      <c r="E903" s="34"/>
      <c r="F903" s="34"/>
    </row>
    <row r="904" spans="2:6" ht="15" customHeight="1">
      <c r="B904" s="34"/>
      <c r="C904" s="34"/>
      <c r="D904" s="34"/>
      <c r="E904" s="34"/>
      <c r="F904" s="34"/>
    </row>
    <row r="905" spans="2:6" ht="15" customHeight="1">
      <c r="B905" s="34"/>
      <c r="C905" s="34"/>
      <c r="D905" s="34"/>
      <c r="E905" s="34"/>
      <c r="F905" s="34"/>
    </row>
    <row r="906" spans="2:6" ht="15" customHeight="1">
      <c r="B906" s="34"/>
      <c r="C906" s="34"/>
      <c r="D906" s="34"/>
      <c r="E906" s="34"/>
      <c r="F906" s="34"/>
    </row>
    <row r="907" spans="2:6" ht="15" customHeight="1">
      <c r="B907" s="34"/>
      <c r="C907" s="34"/>
      <c r="D907" s="34"/>
      <c r="E907" s="34"/>
      <c r="F907" s="34"/>
    </row>
    <row r="908" spans="2:6" ht="15" customHeight="1">
      <c r="B908" s="34"/>
      <c r="C908" s="34"/>
      <c r="D908" s="34"/>
      <c r="E908" s="34"/>
      <c r="F908" s="34"/>
    </row>
    <row r="909" spans="2:6" ht="15" customHeight="1">
      <c r="B909" s="34"/>
      <c r="C909" s="34"/>
      <c r="D909" s="34"/>
      <c r="E909" s="34"/>
      <c r="F909" s="34"/>
    </row>
    <row r="910" spans="2:6" ht="15" customHeight="1">
      <c r="B910" s="34"/>
      <c r="C910" s="34"/>
      <c r="D910" s="34"/>
      <c r="E910" s="34"/>
      <c r="F910" s="34"/>
    </row>
    <row r="911" spans="2:6" ht="15" customHeight="1">
      <c r="B911" s="34"/>
      <c r="C911" s="34"/>
      <c r="D911" s="34"/>
      <c r="E911" s="34"/>
      <c r="F911" s="34"/>
    </row>
    <row r="912" spans="2:6" ht="15" customHeight="1">
      <c r="B912" s="34"/>
      <c r="C912" s="34"/>
      <c r="D912" s="34"/>
      <c r="E912" s="34"/>
      <c r="F912" s="34"/>
    </row>
    <row r="913" spans="2:6" ht="15" customHeight="1">
      <c r="B913" s="34"/>
      <c r="C913" s="34"/>
      <c r="D913" s="34"/>
      <c r="E913" s="34"/>
      <c r="F913" s="34"/>
    </row>
    <row r="914" spans="2:6" ht="15" customHeight="1">
      <c r="B914" s="34"/>
      <c r="C914" s="34"/>
      <c r="D914" s="34"/>
      <c r="E914" s="34"/>
      <c r="F914" s="34"/>
    </row>
    <row r="915" spans="2:6" ht="15" customHeight="1">
      <c r="B915" s="34"/>
      <c r="C915" s="34"/>
      <c r="D915" s="34"/>
      <c r="E915" s="34"/>
      <c r="F915" s="34"/>
    </row>
    <row r="916" spans="2:6" ht="15" customHeight="1">
      <c r="B916" s="34"/>
      <c r="C916" s="34"/>
      <c r="D916" s="34"/>
      <c r="E916" s="34"/>
      <c r="F916" s="34"/>
    </row>
    <row r="917" spans="2:6" ht="15" customHeight="1">
      <c r="B917" s="34"/>
      <c r="C917" s="34"/>
      <c r="D917" s="34"/>
      <c r="E917" s="34"/>
      <c r="F917" s="34"/>
    </row>
    <row r="918" spans="2:6" ht="15" customHeight="1">
      <c r="B918" s="34"/>
      <c r="C918" s="34"/>
      <c r="D918" s="34"/>
      <c r="E918" s="34"/>
      <c r="F918" s="34"/>
    </row>
    <row r="919" spans="2:6" ht="15" customHeight="1">
      <c r="B919" s="34"/>
      <c r="C919" s="34"/>
      <c r="D919" s="34"/>
      <c r="E919" s="34"/>
      <c r="F919" s="34"/>
    </row>
    <row r="920" spans="2:6" ht="15" customHeight="1">
      <c r="B920" s="34"/>
      <c r="C920" s="34"/>
      <c r="D920" s="34"/>
      <c r="E920" s="34"/>
      <c r="F920" s="34"/>
    </row>
    <row r="921" spans="2:6" ht="15" customHeight="1">
      <c r="B921" s="34"/>
      <c r="C921" s="34"/>
      <c r="D921" s="34"/>
      <c r="E921" s="34"/>
      <c r="F921" s="34"/>
    </row>
    <row r="922" spans="2:6" ht="15" customHeight="1">
      <c r="B922" s="34"/>
      <c r="C922" s="34"/>
      <c r="D922" s="34"/>
      <c r="E922" s="34"/>
      <c r="F922" s="34"/>
    </row>
    <row r="923" spans="2:6" ht="15" customHeight="1">
      <c r="B923" s="34"/>
      <c r="C923" s="34"/>
      <c r="D923" s="34"/>
      <c r="E923" s="34"/>
      <c r="F923" s="34"/>
    </row>
    <row r="924" spans="2:6" ht="15" customHeight="1">
      <c r="B924" s="34"/>
      <c r="C924" s="34"/>
      <c r="D924" s="34"/>
      <c r="E924" s="34"/>
      <c r="F924" s="34"/>
    </row>
    <row r="925" spans="2:6" ht="15" customHeight="1">
      <c r="B925" s="34"/>
      <c r="C925" s="34"/>
      <c r="D925" s="34"/>
      <c r="E925" s="34"/>
      <c r="F925" s="34"/>
    </row>
    <row r="926" spans="2:6" ht="15" customHeight="1">
      <c r="B926" s="34"/>
      <c r="C926" s="34"/>
      <c r="D926" s="34"/>
      <c r="E926" s="34"/>
      <c r="F926" s="34"/>
    </row>
    <row r="927" spans="2:6" ht="15" customHeight="1">
      <c r="B927" s="34"/>
      <c r="C927" s="34"/>
      <c r="D927" s="34"/>
      <c r="E927" s="34"/>
      <c r="F927" s="34"/>
    </row>
    <row r="928" spans="2:6" ht="15" customHeight="1">
      <c r="B928" s="34"/>
      <c r="C928" s="34"/>
      <c r="D928" s="34"/>
      <c r="E928" s="34"/>
      <c r="F928" s="34"/>
    </row>
    <row r="929" spans="2:6" ht="15" customHeight="1">
      <c r="B929" s="34"/>
      <c r="C929" s="34"/>
      <c r="D929" s="34"/>
      <c r="E929" s="34"/>
      <c r="F929" s="34"/>
    </row>
    <row r="930" spans="2:6" ht="15" customHeight="1">
      <c r="B930" s="34"/>
      <c r="C930" s="34"/>
      <c r="D930" s="34"/>
      <c r="E930" s="34"/>
      <c r="F930" s="34"/>
    </row>
    <row r="931" spans="2:6" ht="15" customHeight="1">
      <c r="B931" s="34"/>
      <c r="C931" s="34"/>
      <c r="D931" s="34"/>
      <c r="E931" s="34"/>
      <c r="F931" s="34"/>
    </row>
    <row r="932" spans="2:6" ht="15" customHeight="1">
      <c r="B932" s="34"/>
      <c r="C932" s="34"/>
      <c r="D932" s="34"/>
      <c r="E932" s="34"/>
      <c r="F932" s="34"/>
    </row>
    <row r="933" spans="2:6" ht="15" customHeight="1">
      <c r="B933" s="34"/>
      <c r="C933" s="34"/>
      <c r="D933" s="34"/>
      <c r="E933" s="34"/>
      <c r="F933" s="34"/>
    </row>
    <row r="934" spans="2:6" ht="15" customHeight="1">
      <c r="B934" s="34"/>
      <c r="C934" s="34"/>
      <c r="D934" s="34"/>
      <c r="E934" s="34"/>
      <c r="F934" s="34"/>
    </row>
    <row r="935" spans="2:6" ht="15" customHeight="1">
      <c r="B935" s="34"/>
      <c r="C935" s="34"/>
      <c r="D935" s="34"/>
      <c r="E935" s="34"/>
      <c r="F935" s="34"/>
    </row>
    <row r="936" spans="2:6" ht="15" customHeight="1">
      <c r="B936" s="34"/>
      <c r="C936" s="34"/>
      <c r="D936" s="34"/>
      <c r="E936" s="34"/>
      <c r="F936" s="34"/>
    </row>
    <row r="937" spans="2:6" ht="15" customHeight="1">
      <c r="B937" s="34"/>
      <c r="C937" s="34"/>
      <c r="D937" s="34"/>
      <c r="E937" s="34"/>
      <c r="F937" s="34"/>
    </row>
    <row r="938" spans="2:6" ht="15" customHeight="1">
      <c r="B938" s="34"/>
      <c r="C938" s="34"/>
      <c r="D938" s="34"/>
      <c r="E938" s="34"/>
      <c r="F938" s="34"/>
    </row>
    <row r="939" spans="2:6" ht="15" customHeight="1">
      <c r="B939" s="34"/>
      <c r="C939" s="34"/>
      <c r="D939" s="34"/>
      <c r="E939" s="34"/>
      <c r="F939" s="34"/>
    </row>
    <row r="940" spans="2:6" ht="15" customHeight="1">
      <c r="B940" s="34"/>
      <c r="C940" s="34"/>
      <c r="D940" s="34"/>
      <c r="E940" s="34"/>
      <c r="F940" s="34"/>
    </row>
    <row r="941" spans="2:6" ht="15" customHeight="1">
      <c r="B941" s="34"/>
      <c r="C941" s="34"/>
      <c r="D941" s="34"/>
      <c r="E941" s="34"/>
      <c r="F941" s="34"/>
    </row>
    <row r="942" spans="2:6" ht="15" customHeight="1">
      <c r="B942" s="34"/>
      <c r="C942" s="34"/>
      <c r="D942" s="34"/>
      <c r="E942" s="34"/>
      <c r="F942" s="34"/>
    </row>
    <row r="943" spans="2:6" ht="15" customHeight="1">
      <c r="B943" s="34"/>
      <c r="C943" s="34"/>
      <c r="D943" s="34"/>
      <c r="E943" s="34"/>
      <c r="F943" s="34"/>
    </row>
    <row r="944" spans="2:6" ht="15" customHeight="1">
      <c r="B944" s="34"/>
      <c r="C944" s="34"/>
      <c r="D944" s="34"/>
      <c r="E944" s="34"/>
      <c r="F944" s="34"/>
    </row>
    <row r="945" spans="2:6" ht="15" customHeight="1">
      <c r="B945" s="34"/>
      <c r="C945" s="34"/>
      <c r="D945" s="34"/>
      <c r="E945" s="34"/>
      <c r="F945" s="34"/>
    </row>
    <row r="946" spans="2:6" ht="15" customHeight="1">
      <c r="B946" s="34"/>
      <c r="C946" s="34"/>
      <c r="D946" s="34"/>
      <c r="E946" s="34"/>
      <c r="F946" s="34"/>
    </row>
    <row r="947" spans="2:6" ht="15" customHeight="1">
      <c r="B947" s="34"/>
      <c r="C947" s="34"/>
      <c r="D947" s="34"/>
      <c r="E947" s="34"/>
      <c r="F947" s="34"/>
    </row>
    <row r="948" spans="2:6" ht="15" customHeight="1">
      <c r="B948" s="34"/>
      <c r="C948" s="34"/>
      <c r="D948" s="34"/>
      <c r="E948" s="34"/>
      <c r="F948" s="34"/>
    </row>
    <row r="949" spans="2:6" ht="15" customHeight="1">
      <c r="B949" s="34"/>
      <c r="C949" s="34"/>
      <c r="D949" s="34"/>
      <c r="E949" s="34"/>
      <c r="F949" s="34"/>
    </row>
    <row r="950" spans="2:6" ht="15" customHeight="1">
      <c r="B950" s="34"/>
      <c r="C950" s="34"/>
      <c r="D950" s="34"/>
      <c r="E950" s="34"/>
      <c r="F950" s="34"/>
    </row>
    <row r="951" spans="2:6" ht="15" customHeight="1">
      <c r="B951" s="34"/>
      <c r="C951" s="34"/>
      <c r="D951" s="34"/>
      <c r="E951" s="34"/>
      <c r="F951" s="34"/>
    </row>
    <row r="952" spans="2:6" ht="15" customHeight="1">
      <c r="B952" s="34"/>
      <c r="C952" s="34"/>
      <c r="D952" s="34"/>
      <c r="E952" s="34"/>
      <c r="F952" s="34"/>
    </row>
    <row r="953" spans="2:6" ht="15" customHeight="1">
      <c r="B953" s="34"/>
      <c r="C953" s="34"/>
      <c r="D953" s="34"/>
      <c r="E953" s="34"/>
      <c r="F953" s="34"/>
    </row>
    <row r="954" spans="2:6" ht="15" customHeight="1">
      <c r="B954" s="34"/>
      <c r="C954" s="34"/>
      <c r="D954" s="34"/>
      <c r="E954" s="34"/>
      <c r="F954" s="34"/>
    </row>
    <row r="955" spans="2:6" ht="15" customHeight="1">
      <c r="B955" s="34"/>
      <c r="C955" s="34"/>
      <c r="D955" s="34"/>
      <c r="E955" s="34"/>
      <c r="F955" s="34"/>
    </row>
    <row r="956" spans="2:6" ht="15" customHeight="1">
      <c r="B956" s="34"/>
      <c r="C956" s="34"/>
      <c r="D956" s="34"/>
      <c r="E956" s="34"/>
      <c r="F956" s="34"/>
    </row>
    <row r="957" spans="2:6" ht="15" customHeight="1">
      <c r="B957" s="34"/>
      <c r="C957" s="34"/>
      <c r="D957" s="34"/>
      <c r="E957" s="34"/>
      <c r="F957" s="34"/>
    </row>
    <row r="958" spans="2:6" ht="15" customHeight="1">
      <c r="B958" s="34"/>
      <c r="C958" s="34"/>
      <c r="D958" s="34"/>
      <c r="E958" s="34"/>
      <c r="F958" s="34"/>
    </row>
    <row r="959" spans="2:6" ht="15" customHeight="1">
      <c r="B959" s="34"/>
      <c r="C959" s="34"/>
      <c r="D959" s="34"/>
      <c r="E959" s="34"/>
      <c r="F959" s="34"/>
    </row>
    <row r="960" spans="2:6" ht="15" customHeight="1">
      <c r="B960" s="34"/>
      <c r="C960" s="34"/>
      <c r="D960" s="34"/>
      <c r="E960" s="34"/>
      <c r="F960" s="34"/>
    </row>
    <row r="961" spans="2:6" ht="15" customHeight="1">
      <c r="B961" s="34"/>
      <c r="C961" s="34"/>
      <c r="D961" s="34"/>
      <c r="E961" s="34"/>
      <c r="F961" s="34"/>
    </row>
    <row r="962" spans="2:6" ht="15" customHeight="1">
      <c r="B962" s="34"/>
      <c r="C962" s="34"/>
      <c r="D962" s="34"/>
      <c r="E962" s="34"/>
      <c r="F962" s="34"/>
    </row>
    <row r="963" spans="2:6" ht="15" customHeight="1">
      <c r="B963" s="34"/>
      <c r="C963" s="34"/>
      <c r="D963" s="34"/>
      <c r="E963" s="34"/>
      <c r="F963" s="34"/>
    </row>
    <row r="964" spans="2:6" ht="15" customHeight="1">
      <c r="B964" s="34"/>
      <c r="C964" s="34"/>
      <c r="D964" s="34"/>
      <c r="E964" s="34"/>
      <c r="F964" s="34"/>
    </row>
    <row r="965" spans="2:6" ht="15" customHeight="1">
      <c r="B965" s="34"/>
      <c r="C965" s="34"/>
      <c r="D965" s="34"/>
      <c r="E965" s="34"/>
      <c r="F965" s="34"/>
    </row>
    <row r="966" spans="2:6" ht="15" customHeight="1">
      <c r="B966" s="34"/>
      <c r="C966" s="34"/>
      <c r="D966" s="34"/>
      <c r="E966" s="34"/>
      <c r="F966" s="34"/>
    </row>
    <row r="967" spans="2:6" ht="15" customHeight="1">
      <c r="B967" s="34"/>
      <c r="C967" s="34"/>
      <c r="D967" s="34"/>
      <c r="E967" s="34"/>
      <c r="F967" s="34"/>
    </row>
    <row r="968" spans="2:6" ht="15" customHeight="1">
      <c r="B968" s="34"/>
      <c r="C968" s="34"/>
      <c r="D968" s="34"/>
      <c r="E968" s="34"/>
      <c r="F968" s="34"/>
    </row>
    <row r="969" spans="2:6" ht="15" customHeight="1">
      <c r="B969" s="34"/>
      <c r="C969" s="34"/>
      <c r="D969" s="34"/>
      <c r="E969" s="34"/>
      <c r="F969" s="34"/>
    </row>
    <row r="970" spans="2:6" ht="15" customHeight="1">
      <c r="B970" s="34"/>
      <c r="C970" s="34"/>
      <c r="D970" s="34"/>
      <c r="E970" s="34"/>
      <c r="F970" s="34"/>
    </row>
    <row r="971" spans="2:6" ht="15" customHeight="1">
      <c r="B971" s="34"/>
      <c r="C971" s="34"/>
      <c r="D971" s="34"/>
      <c r="E971" s="34"/>
      <c r="F971" s="34"/>
    </row>
    <row r="972" spans="2:6" ht="15" customHeight="1">
      <c r="B972" s="34"/>
      <c r="C972" s="34"/>
      <c r="D972" s="34"/>
      <c r="E972" s="34"/>
      <c r="F972" s="34"/>
    </row>
    <row r="973" spans="2:6" ht="15" customHeight="1">
      <c r="B973" s="34"/>
      <c r="C973" s="34"/>
      <c r="D973" s="34"/>
      <c r="E973" s="34"/>
      <c r="F973" s="34"/>
    </row>
    <row r="974" spans="2:6" ht="15" customHeight="1">
      <c r="B974" s="34"/>
      <c r="C974" s="34"/>
      <c r="D974" s="34"/>
      <c r="E974" s="34"/>
      <c r="F974" s="34"/>
    </row>
    <row r="975" spans="2:6" ht="15" customHeight="1">
      <c r="B975" s="34"/>
      <c r="C975" s="34"/>
      <c r="D975" s="34"/>
      <c r="E975" s="34"/>
      <c r="F975" s="34"/>
    </row>
    <row r="976" spans="2:6" ht="15" customHeight="1">
      <c r="B976" s="34"/>
      <c r="C976" s="34"/>
      <c r="D976" s="34"/>
      <c r="E976" s="34"/>
      <c r="F976" s="34"/>
    </row>
    <row r="977" spans="2:6" ht="15" customHeight="1">
      <c r="B977" s="34"/>
      <c r="C977" s="34"/>
      <c r="D977" s="34"/>
      <c r="E977" s="34"/>
      <c r="F977" s="34"/>
    </row>
    <row r="978" spans="2:6" ht="15" customHeight="1">
      <c r="B978" s="34"/>
      <c r="C978" s="34"/>
      <c r="D978" s="34"/>
      <c r="E978" s="34"/>
      <c r="F978" s="34"/>
    </row>
    <row r="979" spans="2:6" ht="15" customHeight="1">
      <c r="B979" s="34"/>
      <c r="C979" s="34"/>
      <c r="D979" s="34"/>
      <c r="E979" s="34"/>
      <c r="F979" s="34"/>
    </row>
    <row r="980" spans="2:6" ht="15" customHeight="1">
      <c r="B980" s="34"/>
      <c r="C980" s="34"/>
      <c r="D980" s="34"/>
      <c r="E980" s="34"/>
      <c r="F980" s="34"/>
    </row>
    <row r="981" spans="2:6" ht="15" customHeight="1">
      <c r="B981" s="34"/>
      <c r="C981" s="34"/>
      <c r="D981" s="34"/>
      <c r="E981" s="34"/>
      <c r="F981" s="34"/>
    </row>
    <row r="982" spans="2:6" ht="15" customHeight="1">
      <c r="B982" s="34"/>
      <c r="C982" s="34"/>
      <c r="D982" s="34"/>
      <c r="E982" s="34"/>
      <c r="F982" s="34"/>
    </row>
    <row r="983" spans="2:6" ht="15" customHeight="1">
      <c r="B983" s="34"/>
      <c r="C983" s="34"/>
      <c r="D983" s="34"/>
      <c r="E983" s="34"/>
      <c r="F983" s="34"/>
    </row>
    <row r="984" spans="2:6" ht="15" customHeight="1">
      <c r="B984" s="34"/>
      <c r="C984" s="34"/>
      <c r="D984" s="34"/>
      <c r="E984" s="34"/>
      <c r="F984" s="34"/>
    </row>
    <row r="985" spans="2:6" ht="15" customHeight="1">
      <c r="B985" s="34"/>
      <c r="C985" s="34"/>
      <c r="D985" s="34"/>
      <c r="E985" s="34"/>
      <c r="F985" s="34"/>
    </row>
    <row r="986" spans="2:6" ht="15" customHeight="1">
      <c r="B986" s="34"/>
      <c r="C986" s="34"/>
      <c r="D986" s="34"/>
      <c r="E986" s="34"/>
      <c r="F986" s="34"/>
    </row>
    <row r="987" spans="2:6" ht="15" customHeight="1">
      <c r="B987" s="34"/>
      <c r="C987" s="34"/>
      <c r="D987" s="34"/>
      <c r="E987" s="34"/>
      <c r="F987" s="34"/>
    </row>
    <row r="988" spans="2:6" ht="15" customHeight="1">
      <c r="B988" s="34"/>
      <c r="C988" s="34"/>
      <c r="D988" s="34"/>
      <c r="E988" s="34"/>
      <c r="F988" s="34"/>
    </row>
    <row r="989" spans="2:6" ht="15" customHeight="1">
      <c r="B989" s="34"/>
      <c r="C989" s="34"/>
      <c r="D989" s="34"/>
      <c r="E989" s="34"/>
      <c r="F989" s="34"/>
    </row>
    <row r="990" spans="2:6" ht="15" customHeight="1">
      <c r="B990" s="34"/>
      <c r="C990" s="34"/>
      <c r="D990" s="34"/>
      <c r="E990" s="34"/>
      <c r="F990" s="34"/>
    </row>
    <row r="991" spans="2:6" ht="15" customHeight="1">
      <c r="B991" s="34"/>
      <c r="C991" s="34"/>
      <c r="D991" s="34"/>
      <c r="E991" s="34"/>
      <c r="F991" s="34"/>
    </row>
    <row r="992" spans="2:6" ht="15" customHeight="1">
      <c r="B992" s="34"/>
      <c r="C992" s="34"/>
      <c r="D992" s="34"/>
      <c r="E992" s="34"/>
      <c r="F992" s="34"/>
    </row>
    <row r="993" spans="2:6" ht="15" customHeight="1">
      <c r="B993" s="34"/>
      <c r="C993" s="34"/>
      <c r="D993" s="34"/>
      <c r="E993" s="34"/>
      <c r="F993" s="34"/>
    </row>
    <row r="994" spans="2:6" ht="15" customHeight="1">
      <c r="B994" s="34"/>
      <c r="C994" s="34"/>
      <c r="D994" s="34"/>
      <c r="E994" s="34"/>
      <c r="F994" s="34"/>
    </row>
    <row r="995" spans="2:6" ht="15" customHeight="1">
      <c r="B995" s="34"/>
      <c r="C995" s="34"/>
      <c r="D995" s="34"/>
      <c r="E995" s="34"/>
      <c r="F995" s="34"/>
    </row>
    <row r="996" spans="2:6" ht="15" customHeight="1">
      <c r="B996" s="34"/>
      <c r="C996" s="34"/>
      <c r="D996" s="34"/>
      <c r="E996" s="34"/>
      <c r="F996" s="34"/>
    </row>
    <row r="997" spans="2:6" ht="15" customHeight="1">
      <c r="B997" s="34"/>
      <c r="C997" s="34"/>
      <c r="D997" s="34"/>
      <c r="E997" s="34"/>
      <c r="F997" s="34"/>
    </row>
    <row r="998" spans="2:6" ht="15" customHeight="1">
      <c r="B998" s="34"/>
      <c r="C998" s="34"/>
      <c r="D998" s="34"/>
      <c r="E998" s="34"/>
      <c r="F998" s="34"/>
    </row>
    <row r="999" spans="2:6" ht="15" customHeight="1">
      <c r="B999" s="34"/>
      <c r="C999" s="34"/>
      <c r="D999" s="34"/>
      <c r="E999" s="34"/>
      <c r="F999" s="34"/>
    </row>
    <row r="1000" spans="2:6" ht="15" customHeight="1">
      <c r="B1000" s="34"/>
      <c r="C1000" s="34"/>
      <c r="D1000" s="34"/>
      <c r="E1000" s="34"/>
      <c r="F1000" s="34"/>
    </row>
    <row r="1001" spans="2:6" ht="15" customHeight="1">
      <c r="B1001" s="34"/>
      <c r="C1001" s="34"/>
      <c r="D1001" s="34"/>
      <c r="E1001" s="34"/>
      <c r="F1001" s="34"/>
    </row>
    <row r="1002" spans="2:6" ht="15" customHeight="1">
      <c r="B1002" s="34"/>
      <c r="C1002" s="34"/>
      <c r="D1002" s="34"/>
      <c r="E1002" s="34"/>
      <c r="F1002" s="34"/>
    </row>
    <row r="1003" spans="2:6" ht="15" customHeight="1">
      <c r="B1003" s="34"/>
      <c r="C1003" s="34"/>
      <c r="D1003" s="34"/>
      <c r="E1003" s="34"/>
      <c r="F1003" s="34"/>
    </row>
    <row r="1004" spans="2:6" ht="15" customHeight="1">
      <c r="B1004" s="34"/>
      <c r="C1004" s="34"/>
      <c r="D1004" s="34"/>
      <c r="E1004" s="34"/>
      <c r="F1004" s="34"/>
    </row>
    <row r="1005" spans="2:6" ht="15" customHeight="1">
      <c r="B1005" s="34"/>
      <c r="C1005" s="34"/>
      <c r="D1005" s="34"/>
      <c r="E1005" s="34"/>
      <c r="F1005" s="34"/>
    </row>
    <row r="1006" spans="2:6" ht="15" customHeight="1">
      <c r="B1006" s="34"/>
      <c r="C1006" s="34"/>
      <c r="D1006" s="34"/>
      <c r="E1006" s="34"/>
      <c r="F1006" s="34"/>
    </row>
    <row r="1007" spans="2:6" ht="15" customHeight="1">
      <c r="B1007" s="34"/>
      <c r="C1007" s="34"/>
      <c r="D1007" s="34"/>
      <c r="E1007" s="34"/>
      <c r="F1007" s="34"/>
    </row>
    <row r="1008" spans="2:6" ht="15" customHeight="1">
      <c r="B1008" s="34"/>
      <c r="C1008" s="34"/>
      <c r="D1008" s="34"/>
      <c r="E1008" s="34"/>
      <c r="F1008" s="34"/>
    </row>
    <row r="1009" spans="2:6" ht="15" customHeight="1">
      <c r="B1009" s="34"/>
      <c r="C1009" s="34"/>
      <c r="D1009" s="34"/>
      <c r="E1009" s="34"/>
      <c r="F1009" s="34"/>
    </row>
    <row r="1010" spans="2:6" ht="15" customHeight="1">
      <c r="B1010" s="34"/>
      <c r="C1010" s="34"/>
      <c r="D1010" s="34"/>
      <c r="E1010" s="34"/>
      <c r="F1010" s="34"/>
    </row>
    <row r="1011" spans="2:6" ht="15" customHeight="1">
      <c r="B1011" s="34"/>
      <c r="C1011" s="34"/>
      <c r="D1011" s="34"/>
      <c r="E1011" s="34"/>
      <c r="F1011" s="34"/>
    </row>
    <row r="1012" spans="2:6" ht="15" customHeight="1">
      <c r="B1012" s="34"/>
      <c r="C1012" s="34"/>
      <c r="D1012" s="34"/>
      <c r="E1012" s="34"/>
      <c r="F1012" s="34"/>
    </row>
    <row r="1013" spans="2:6" ht="15" customHeight="1">
      <c r="B1013" s="34"/>
      <c r="C1013" s="34"/>
      <c r="D1013" s="34"/>
      <c r="E1013" s="34"/>
      <c r="F1013" s="34"/>
    </row>
    <row r="1014" spans="2:6" ht="15" customHeight="1">
      <c r="B1014" s="34"/>
      <c r="C1014" s="34"/>
      <c r="D1014" s="34"/>
      <c r="E1014" s="34"/>
      <c r="F1014" s="34"/>
    </row>
    <row r="1015" spans="2:6" ht="15" customHeight="1">
      <c r="B1015" s="34"/>
      <c r="C1015" s="34"/>
      <c r="D1015" s="34"/>
      <c r="E1015" s="34"/>
      <c r="F1015" s="34"/>
    </row>
    <row r="1016" spans="2:6" ht="15" customHeight="1">
      <c r="B1016" s="34"/>
      <c r="C1016" s="34"/>
      <c r="D1016" s="34"/>
      <c r="E1016" s="34"/>
      <c r="F1016" s="34"/>
    </row>
    <row r="1017" spans="2:6" ht="15" customHeight="1">
      <c r="B1017" s="34"/>
      <c r="C1017" s="34"/>
      <c r="D1017" s="34"/>
      <c r="E1017" s="34"/>
      <c r="F1017" s="34"/>
    </row>
    <row r="1018" spans="2:6" ht="15" customHeight="1">
      <c r="B1018" s="34"/>
      <c r="C1018" s="34"/>
      <c r="D1018" s="34"/>
      <c r="E1018" s="34"/>
      <c r="F1018" s="34"/>
    </row>
    <row r="1019" spans="2:6" ht="15" customHeight="1">
      <c r="B1019" s="34"/>
      <c r="C1019" s="34"/>
      <c r="D1019" s="34"/>
      <c r="E1019" s="34"/>
      <c r="F1019" s="34"/>
    </row>
    <row r="1020" spans="2:6" ht="15" customHeight="1">
      <c r="B1020" s="34"/>
      <c r="C1020" s="34"/>
      <c r="D1020" s="34"/>
      <c r="E1020" s="34"/>
      <c r="F1020" s="34"/>
    </row>
    <row r="1021" spans="2:6" ht="15" customHeight="1">
      <c r="B1021" s="34"/>
      <c r="C1021" s="34"/>
      <c r="D1021" s="34"/>
      <c r="E1021" s="34"/>
      <c r="F1021" s="34"/>
    </row>
    <row r="1022" spans="2:6" ht="15" customHeight="1">
      <c r="B1022" s="34"/>
      <c r="C1022" s="34"/>
      <c r="D1022" s="34"/>
      <c r="E1022" s="34"/>
      <c r="F1022" s="34"/>
    </row>
    <row r="1023" spans="2:6" ht="15" customHeight="1">
      <c r="B1023" s="34"/>
      <c r="C1023" s="34"/>
      <c r="D1023" s="34"/>
      <c r="E1023" s="34"/>
      <c r="F1023" s="34"/>
    </row>
    <row r="1024" spans="2:6" ht="15" customHeight="1">
      <c r="B1024" s="34"/>
      <c r="C1024" s="34"/>
      <c r="D1024" s="34"/>
      <c r="E1024" s="34"/>
      <c r="F1024" s="34"/>
    </row>
    <row r="1025" spans="2:6" ht="15" customHeight="1">
      <c r="B1025" s="34"/>
      <c r="C1025" s="34"/>
      <c r="D1025" s="34"/>
      <c r="E1025" s="34"/>
      <c r="F1025" s="34"/>
    </row>
    <row r="1026" spans="2:6" ht="15" customHeight="1">
      <c r="B1026" s="34"/>
      <c r="C1026" s="34"/>
      <c r="D1026" s="34"/>
      <c r="E1026" s="34"/>
      <c r="F1026" s="34"/>
    </row>
    <row r="1027" spans="2:6" ht="15" customHeight="1">
      <c r="B1027" s="34"/>
      <c r="C1027" s="34"/>
      <c r="D1027" s="34"/>
      <c r="E1027" s="34"/>
      <c r="F1027" s="34"/>
    </row>
    <row r="1028" spans="2:6" ht="15" customHeight="1">
      <c r="B1028" s="34"/>
      <c r="C1028" s="34"/>
      <c r="D1028" s="34"/>
      <c r="E1028" s="34"/>
      <c r="F1028" s="34"/>
    </row>
    <row r="1029" spans="2:6" ht="15" customHeight="1">
      <c r="B1029" s="34"/>
      <c r="C1029" s="34"/>
      <c r="D1029" s="34"/>
      <c r="E1029" s="34"/>
      <c r="F1029" s="34"/>
    </row>
    <row r="1030" spans="2:6" ht="15" customHeight="1">
      <c r="B1030" s="34"/>
      <c r="C1030" s="34"/>
      <c r="D1030" s="34"/>
      <c r="E1030" s="34"/>
      <c r="F1030" s="34"/>
    </row>
    <row r="1031" spans="2:6" ht="15" customHeight="1">
      <c r="B1031" s="34"/>
      <c r="C1031" s="34"/>
      <c r="D1031" s="34"/>
      <c r="E1031" s="34"/>
      <c r="F1031" s="34"/>
    </row>
    <row r="1032" spans="2:6" ht="15" customHeight="1">
      <c r="B1032" s="34"/>
      <c r="C1032" s="34"/>
      <c r="D1032" s="34"/>
      <c r="E1032" s="34"/>
      <c r="F1032" s="34"/>
    </row>
    <row r="1033" spans="2:6" ht="15" customHeight="1">
      <c r="B1033" s="34"/>
      <c r="C1033" s="34"/>
      <c r="D1033" s="34"/>
      <c r="E1033" s="34"/>
      <c r="F1033" s="34"/>
    </row>
    <row r="1034" spans="2:6" ht="15" customHeight="1">
      <c r="B1034" s="34"/>
      <c r="C1034" s="34"/>
      <c r="D1034" s="34"/>
      <c r="E1034" s="34"/>
      <c r="F1034" s="34"/>
    </row>
    <row r="1035" spans="2:6" ht="15" customHeight="1">
      <c r="B1035" s="34"/>
      <c r="C1035" s="34"/>
      <c r="D1035" s="34"/>
      <c r="E1035" s="34"/>
      <c r="F1035" s="34"/>
    </row>
    <row r="1036" spans="2:6" ht="15" customHeight="1">
      <c r="B1036" s="34"/>
      <c r="C1036" s="34"/>
      <c r="D1036" s="34"/>
      <c r="E1036" s="34"/>
      <c r="F1036" s="34"/>
    </row>
    <row r="1037" spans="2:6" ht="15" customHeight="1">
      <c r="B1037" s="34"/>
      <c r="C1037" s="34"/>
      <c r="D1037" s="34"/>
      <c r="E1037" s="34"/>
      <c r="F1037" s="34"/>
    </row>
    <row r="1038" spans="2:6" ht="15" customHeight="1">
      <c r="B1038" s="34"/>
      <c r="C1038" s="34"/>
      <c r="D1038" s="34"/>
      <c r="E1038" s="34"/>
      <c r="F1038" s="34"/>
    </row>
    <row r="1039" spans="2:6" ht="15" customHeight="1">
      <c r="B1039" s="34"/>
      <c r="C1039" s="34"/>
      <c r="D1039" s="34"/>
      <c r="E1039" s="34"/>
      <c r="F1039" s="34"/>
    </row>
    <row r="1040" spans="2:6" ht="15" customHeight="1">
      <c r="B1040" s="34"/>
      <c r="C1040" s="34"/>
      <c r="D1040" s="34"/>
      <c r="E1040" s="34"/>
      <c r="F1040" s="34"/>
    </row>
    <row r="1041" spans="2:6" ht="15" customHeight="1">
      <c r="B1041" s="34"/>
      <c r="C1041" s="34"/>
      <c r="D1041" s="34"/>
      <c r="E1041" s="34"/>
      <c r="F1041" s="34"/>
    </row>
    <row r="1042" spans="2:6" ht="15" customHeight="1">
      <c r="B1042" s="34"/>
      <c r="C1042" s="34"/>
      <c r="D1042" s="34"/>
      <c r="E1042" s="34"/>
      <c r="F1042" s="34"/>
    </row>
    <row r="1043" spans="2:6" ht="15" customHeight="1">
      <c r="B1043" s="34"/>
      <c r="C1043" s="34"/>
      <c r="D1043" s="34"/>
      <c r="E1043" s="34"/>
      <c r="F1043" s="34"/>
    </row>
    <row r="1044" spans="2:6" ht="15" customHeight="1">
      <c r="B1044" s="34"/>
      <c r="C1044" s="34"/>
      <c r="D1044" s="34"/>
      <c r="E1044" s="34"/>
      <c r="F1044" s="34"/>
    </row>
    <row r="1045" spans="2:6" ht="15" customHeight="1">
      <c r="B1045" s="34"/>
      <c r="C1045" s="34"/>
      <c r="D1045" s="34"/>
      <c r="E1045" s="34"/>
      <c r="F1045" s="34"/>
    </row>
    <row r="1046" spans="2:6" ht="15" customHeight="1">
      <c r="B1046" s="34"/>
      <c r="C1046" s="34"/>
      <c r="D1046" s="34"/>
      <c r="E1046" s="34"/>
      <c r="F1046" s="34"/>
    </row>
    <row r="1047" spans="2:6" ht="15" customHeight="1">
      <c r="B1047" s="34"/>
      <c r="C1047" s="34"/>
      <c r="D1047" s="34"/>
      <c r="E1047" s="34"/>
      <c r="F1047" s="34"/>
    </row>
    <row r="1048" spans="2:6" ht="15" customHeight="1">
      <c r="B1048" s="34"/>
      <c r="C1048" s="34"/>
      <c r="D1048" s="34"/>
      <c r="E1048" s="34"/>
      <c r="F1048" s="34"/>
    </row>
    <row r="1049" spans="2:6" ht="15" customHeight="1">
      <c r="B1049" s="34"/>
      <c r="C1049" s="34"/>
      <c r="D1049" s="34"/>
      <c r="E1049" s="34"/>
      <c r="F1049" s="34"/>
    </row>
    <row r="1050" spans="2:6" ht="15" customHeight="1">
      <c r="B1050" s="34"/>
      <c r="C1050" s="34"/>
      <c r="D1050" s="34"/>
      <c r="E1050" s="34"/>
      <c r="F1050" s="34"/>
    </row>
    <row r="1051" spans="2:6" ht="15" customHeight="1">
      <c r="B1051" s="34"/>
      <c r="C1051" s="34"/>
      <c r="D1051" s="34"/>
      <c r="E1051" s="34"/>
      <c r="F1051" s="34"/>
    </row>
    <row r="1052" spans="2:6" ht="15" customHeight="1">
      <c r="B1052" s="34"/>
      <c r="C1052" s="34"/>
      <c r="D1052" s="34"/>
      <c r="E1052" s="34"/>
      <c r="F1052" s="34"/>
    </row>
    <row r="1053" spans="2:6" ht="15" customHeight="1">
      <c r="B1053" s="34"/>
      <c r="C1053" s="34"/>
      <c r="D1053" s="34"/>
      <c r="E1053" s="34"/>
      <c r="F1053" s="34"/>
    </row>
    <row r="1054" spans="2:6" ht="15" customHeight="1">
      <c r="B1054" s="34"/>
      <c r="C1054" s="34"/>
      <c r="D1054" s="34"/>
      <c r="E1054" s="34"/>
      <c r="F1054" s="34"/>
    </row>
    <row r="1055" spans="2:6" ht="15" customHeight="1">
      <c r="B1055" s="34"/>
      <c r="C1055" s="34"/>
      <c r="D1055" s="34"/>
      <c r="E1055" s="34"/>
      <c r="F1055" s="34"/>
    </row>
    <row r="1056" spans="2:6" ht="15" customHeight="1">
      <c r="B1056" s="34"/>
      <c r="C1056" s="34"/>
      <c r="D1056" s="34"/>
      <c r="E1056" s="34"/>
      <c r="F1056" s="34"/>
    </row>
    <row r="1057" spans="2:6" ht="15" customHeight="1">
      <c r="B1057" s="34"/>
      <c r="C1057" s="34"/>
      <c r="D1057" s="34"/>
      <c r="E1057" s="34"/>
      <c r="F1057" s="34"/>
    </row>
    <row r="1058" spans="2:6" ht="15" customHeight="1">
      <c r="B1058" s="34"/>
      <c r="C1058" s="34"/>
      <c r="D1058" s="34"/>
      <c r="E1058" s="34"/>
      <c r="F1058" s="34"/>
    </row>
    <row r="1059" spans="2:6" ht="15" customHeight="1">
      <c r="B1059" s="34"/>
      <c r="C1059" s="34"/>
      <c r="D1059" s="34"/>
      <c r="E1059" s="34"/>
      <c r="F1059" s="34"/>
    </row>
    <row r="1060" spans="2:6" ht="15" customHeight="1">
      <c r="B1060" s="34"/>
      <c r="C1060" s="34"/>
      <c r="D1060" s="34"/>
      <c r="E1060" s="34"/>
      <c r="F1060" s="34"/>
    </row>
    <row r="1061" spans="2:6" ht="15" customHeight="1">
      <c r="B1061" s="34"/>
      <c r="C1061" s="34"/>
      <c r="D1061" s="34"/>
      <c r="E1061" s="34"/>
      <c r="F1061" s="34"/>
    </row>
    <row r="1062" spans="2:6" ht="15" customHeight="1">
      <c r="B1062" s="34"/>
      <c r="C1062" s="34"/>
      <c r="D1062" s="34"/>
      <c r="E1062" s="34"/>
      <c r="F1062" s="34"/>
    </row>
    <row r="1063" spans="2:6" ht="15" customHeight="1">
      <c r="B1063" s="34"/>
      <c r="C1063" s="34"/>
      <c r="D1063" s="34"/>
      <c r="E1063" s="34"/>
      <c r="F1063" s="34"/>
    </row>
    <row r="1064" spans="2:6" ht="15" customHeight="1">
      <c r="B1064" s="34"/>
      <c r="C1064" s="34"/>
      <c r="D1064" s="34"/>
      <c r="E1064" s="34"/>
      <c r="F1064" s="34"/>
    </row>
    <row r="1065" spans="2:6" ht="15" customHeight="1">
      <c r="B1065" s="34"/>
      <c r="C1065" s="34"/>
      <c r="D1065" s="34"/>
      <c r="E1065" s="34"/>
      <c r="F1065" s="34"/>
    </row>
    <row r="1066" spans="2:6" ht="15" customHeight="1">
      <c r="B1066" s="34"/>
      <c r="C1066" s="34"/>
      <c r="D1066" s="34"/>
      <c r="E1066" s="34"/>
      <c r="F1066" s="34"/>
    </row>
    <row r="1067" spans="2:6" ht="15" customHeight="1">
      <c r="B1067" s="34"/>
      <c r="C1067" s="34"/>
      <c r="D1067" s="34"/>
      <c r="E1067" s="34"/>
      <c r="F1067" s="34"/>
    </row>
    <row r="1068" spans="2:6" ht="15" customHeight="1">
      <c r="B1068" s="34"/>
      <c r="C1068" s="34"/>
      <c r="D1068" s="34"/>
      <c r="E1068" s="34"/>
      <c r="F1068" s="34"/>
    </row>
    <row r="1069" spans="2:6" ht="15" customHeight="1">
      <c r="B1069" s="34"/>
      <c r="C1069" s="34"/>
      <c r="D1069" s="34"/>
      <c r="E1069" s="34"/>
      <c r="F1069" s="34"/>
    </row>
    <row r="1070" spans="2:6" ht="15" customHeight="1">
      <c r="B1070" s="34"/>
      <c r="C1070" s="34"/>
      <c r="D1070" s="34"/>
      <c r="E1070" s="34"/>
      <c r="F1070" s="34"/>
    </row>
    <row r="1071" spans="2:6" ht="15" customHeight="1">
      <c r="B1071" s="34"/>
      <c r="C1071" s="34"/>
      <c r="D1071" s="34"/>
      <c r="E1071" s="34"/>
      <c r="F1071" s="34"/>
    </row>
    <row r="1072" spans="2:6" ht="15" customHeight="1">
      <c r="B1072" s="34"/>
      <c r="C1072" s="34"/>
      <c r="D1072" s="34"/>
      <c r="E1072" s="34"/>
      <c r="F1072" s="34"/>
    </row>
    <row r="1073" spans="2:6" ht="15" customHeight="1">
      <c r="B1073" s="34"/>
      <c r="C1073" s="34"/>
      <c r="D1073" s="34"/>
      <c r="E1073" s="34"/>
      <c r="F1073" s="34"/>
    </row>
    <row r="1074" spans="2:6" ht="15" customHeight="1">
      <c r="B1074" s="34"/>
      <c r="C1074" s="34"/>
      <c r="D1074" s="34"/>
      <c r="E1074" s="34"/>
      <c r="F1074" s="34"/>
    </row>
    <row r="1075" spans="2:6" ht="15" customHeight="1">
      <c r="B1075" s="34"/>
      <c r="C1075" s="34"/>
      <c r="D1075" s="34"/>
      <c r="E1075" s="34"/>
      <c r="F1075" s="34"/>
    </row>
    <row r="1076" spans="2:6" ht="15" customHeight="1">
      <c r="B1076" s="34"/>
      <c r="C1076" s="34"/>
      <c r="D1076" s="34"/>
      <c r="E1076" s="34"/>
      <c r="F1076" s="34"/>
    </row>
    <row r="1077" spans="2:6" ht="15" customHeight="1">
      <c r="B1077" s="34"/>
      <c r="C1077" s="34"/>
      <c r="D1077" s="34"/>
      <c r="E1077" s="34"/>
      <c r="F1077" s="34"/>
    </row>
    <row r="1078" spans="2:6" ht="15" customHeight="1">
      <c r="B1078" s="34"/>
      <c r="C1078" s="34"/>
      <c r="D1078" s="34"/>
      <c r="E1078" s="34"/>
      <c r="F1078" s="34"/>
    </row>
    <row r="1079" spans="2:6" ht="15" customHeight="1">
      <c r="B1079" s="34"/>
      <c r="C1079" s="34"/>
      <c r="D1079" s="34"/>
      <c r="E1079" s="34"/>
      <c r="F1079" s="34"/>
    </row>
    <row r="1080" spans="2:6" ht="15" customHeight="1">
      <c r="B1080" s="34"/>
      <c r="C1080" s="34"/>
      <c r="D1080" s="34"/>
      <c r="E1080" s="34"/>
      <c r="F1080" s="34"/>
    </row>
    <row r="1081" spans="2:6" ht="15" customHeight="1">
      <c r="B1081" s="34"/>
      <c r="C1081" s="34"/>
      <c r="D1081" s="34"/>
      <c r="E1081" s="34"/>
      <c r="F1081" s="34"/>
    </row>
    <row r="1082" spans="2:6" ht="15" customHeight="1">
      <c r="B1082" s="34"/>
      <c r="C1082" s="34"/>
      <c r="D1082" s="34"/>
      <c r="E1082" s="34"/>
      <c r="F1082" s="34"/>
    </row>
    <row r="1083" spans="2:6" ht="15" customHeight="1">
      <c r="B1083" s="34"/>
      <c r="C1083" s="34"/>
      <c r="D1083" s="34"/>
      <c r="E1083" s="34"/>
      <c r="F1083" s="34"/>
    </row>
    <row r="1084" spans="2:6" ht="15" customHeight="1">
      <c r="B1084" s="34"/>
      <c r="C1084" s="34"/>
      <c r="D1084" s="34"/>
      <c r="E1084" s="34"/>
      <c r="F1084" s="34"/>
    </row>
    <row r="1085" spans="2:6" ht="15" customHeight="1">
      <c r="B1085" s="34"/>
      <c r="C1085" s="34"/>
      <c r="D1085" s="34"/>
      <c r="E1085" s="34"/>
      <c r="F1085" s="34"/>
    </row>
    <row r="1086" spans="2:6" ht="15" customHeight="1">
      <c r="B1086" s="34"/>
      <c r="C1086" s="34"/>
      <c r="D1086" s="34"/>
      <c r="E1086" s="34"/>
      <c r="F1086" s="34"/>
    </row>
    <row r="1087" spans="2:6" ht="15" customHeight="1">
      <c r="B1087" s="34"/>
      <c r="C1087" s="34"/>
      <c r="D1087" s="34"/>
      <c r="E1087" s="34"/>
      <c r="F1087" s="34"/>
    </row>
    <row r="1088" spans="2:6" ht="15" customHeight="1">
      <c r="B1088" s="34"/>
      <c r="C1088" s="34"/>
      <c r="D1088" s="34"/>
      <c r="E1088" s="34"/>
      <c r="F1088" s="34"/>
    </row>
    <row r="1089" spans="2:6" ht="15" customHeight="1">
      <c r="B1089" s="34"/>
      <c r="C1089" s="34"/>
      <c r="D1089" s="34"/>
      <c r="E1089" s="34"/>
      <c r="F1089" s="34"/>
    </row>
    <row r="1090" spans="2:6" ht="15" customHeight="1">
      <c r="B1090" s="34"/>
      <c r="C1090" s="34"/>
      <c r="D1090" s="34"/>
      <c r="E1090" s="34"/>
      <c r="F1090" s="34"/>
    </row>
    <row r="1091" spans="2:6" ht="15" customHeight="1">
      <c r="B1091" s="34"/>
      <c r="C1091" s="34"/>
      <c r="D1091" s="34"/>
      <c r="E1091" s="34"/>
      <c r="F1091" s="34"/>
    </row>
    <row r="1092" spans="2:6" ht="15" customHeight="1">
      <c r="B1092" s="34"/>
      <c r="C1092" s="34"/>
      <c r="D1092" s="34"/>
      <c r="E1092" s="34"/>
      <c r="F1092" s="34"/>
    </row>
    <row r="1093" spans="2:6" ht="15" customHeight="1">
      <c r="B1093" s="34"/>
      <c r="C1093" s="34"/>
      <c r="D1093" s="34"/>
      <c r="E1093" s="34"/>
      <c r="F1093" s="34"/>
    </row>
    <row r="1094" spans="2:6" ht="15" customHeight="1">
      <c r="B1094" s="34"/>
      <c r="C1094" s="34"/>
      <c r="D1094" s="34"/>
      <c r="E1094" s="34"/>
      <c r="F1094" s="34"/>
    </row>
    <row r="1095" spans="2:6" ht="15" customHeight="1">
      <c r="B1095" s="34"/>
      <c r="C1095" s="34"/>
      <c r="D1095" s="34"/>
      <c r="E1095" s="34"/>
      <c r="F1095" s="34"/>
    </row>
    <row r="1096" spans="2:6" ht="15" customHeight="1">
      <c r="B1096" s="34"/>
      <c r="C1096" s="34"/>
      <c r="D1096" s="34"/>
      <c r="E1096" s="34"/>
      <c r="F1096" s="34"/>
    </row>
    <row r="1097" spans="2:6" ht="15" customHeight="1">
      <c r="B1097" s="34"/>
      <c r="C1097" s="34"/>
      <c r="D1097" s="34"/>
      <c r="E1097" s="34"/>
      <c r="F1097" s="34"/>
    </row>
    <row r="1098" spans="2:6" ht="15" customHeight="1">
      <c r="B1098" s="34"/>
      <c r="C1098" s="34"/>
      <c r="D1098" s="34"/>
      <c r="E1098" s="34"/>
      <c r="F1098" s="34"/>
    </row>
    <row r="1099" spans="2:6" ht="15" customHeight="1">
      <c r="B1099" s="34"/>
      <c r="C1099" s="34"/>
      <c r="D1099" s="34"/>
      <c r="E1099" s="34"/>
      <c r="F1099" s="34"/>
    </row>
    <row r="1100" spans="2:6" ht="15" customHeight="1">
      <c r="B1100" s="34"/>
      <c r="C1100" s="34"/>
      <c r="D1100" s="34"/>
      <c r="E1100" s="34"/>
      <c r="F1100" s="34"/>
    </row>
    <row r="1101" spans="2:6" ht="15" customHeight="1">
      <c r="B1101" s="34"/>
      <c r="C1101" s="34"/>
      <c r="D1101" s="34"/>
      <c r="E1101" s="34"/>
      <c r="F1101" s="34"/>
    </row>
    <row r="1102" spans="2:6" ht="15" customHeight="1">
      <c r="B1102" s="34"/>
      <c r="C1102" s="34"/>
      <c r="D1102" s="34"/>
      <c r="E1102" s="34"/>
      <c r="F1102" s="34"/>
    </row>
    <row r="1103" spans="2:6" ht="15" customHeight="1">
      <c r="B1103" s="34"/>
      <c r="C1103" s="34"/>
      <c r="D1103" s="34"/>
      <c r="E1103" s="34"/>
      <c r="F1103" s="34"/>
    </row>
    <row r="1104" spans="2:6" ht="15" customHeight="1">
      <c r="B1104" s="34"/>
      <c r="C1104" s="34"/>
      <c r="D1104" s="34"/>
      <c r="E1104" s="34"/>
      <c r="F1104" s="34"/>
    </row>
    <row r="1105" spans="2:6" ht="15" customHeight="1">
      <c r="B1105" s="34"/>
      <c r="C1105" s="34"/>
      <c r="D1105" s="34"/>
      <c r="E1105" s="34"/>
      <c r="F1105" s="34"/>
    </row>
    <row r="1106" spans="2:6" ht="15" customHeight="1">
      <c r="B1106" s="34"/>
      <c r="C1106" s="34"/>
      <c r="D1106" s="34"/>
      <c r="E1106" s="34"/>
      <c r="F1106" s="34"/>
    </row>
    <row r="1107" spans="2:6" ht="15" customHeight="1">
      <c r="B1107" s="34"/>
      <c r="C1107" s="34"/>
      <c r="D1107" s="34"/>
      <c r="E1107" s="34"/>
      <c r="F1107" s="34"/>
    </row>
    <row r="1108" spans="2:6" ht="15" customHeight="1">
      <c r="B1108" s="34"/>
      <c r="C1108" s="34"/>
      <c r="D1108" s="34"/>
      <c r="E1108" s="34"/>
      <c r="F1108" s="34"/>
    </row>
    <row r="1109" spans="2:6" ht="15" customHeight="1">
      <c r="B1109" s="34"/>
      <c r="C1109" s="34"/>
      <c r="D1109" s="34"/>
      <c r="E1109" s="34"/>
      <c r="F1109" s="34"/>
    </row>
    <row r="1110" spans="2:6" ht="15" customHeight="1">
      <c r="B1110" s="34"/>
      <c r="C1110" s="34"/>
      <c r="D1110" s="34"/>
      <c r="E1110" s="34"/>
      <c r="F1110" s="34"/>
    </row>
    <row r="1111" spans="2:6" ht="15" customHeight="1">
      <c r="B1111" s="34"/>
      <c r="C1111" s="34"/>
      <c r="D1111" s="34"/>
      <c r="E1111" s="34"/>
      <c r="F1111" s="34"/>
    </row>
    <row r="1112" spans="2:6" ht="15" customHeight="1">
      <c r="B1112" s="34"/>
      <c r="C1112" s="34"/>
      <c r="D1112" s="34"/>
      <c r="E1112" s="34"/>
      <c r="F1112" s="34"/>
    </row>
    <row r="1113" spans="2:6" ht="15" customHeight="1">
      <c r="B1113" s="34"/>
      <c r="C1113" s="34"/>
      <c r="D1113" s="34"/>
      <c r="E1113" s="34"/>
      <c r="F1113" s="34"/>
    </row>
    <row r="1114" spans="2:6" ht="15" customHeight="1">
      <c r="B1114" s="34"/>
      <c r="C1114" s="34"/>
      <c r="D1114" s="34"/>
      <c r="E1114" s="34"/>
      <c r="F1114" s="34"/>
    </row>
    <row r="1115" spans="2:6" ht="15" customHeight="1">
      <c r="B1115" s="34"/>
      <c r="C1115" s="34"/>
      <c r="D1115" s="34"/>
      <c r="E1115" s="34"/>
      <c r="F1115" s="34"/>
    </row>
    <row r="1116" spans="2:6" ht="15" customHeight="1">
      <c r="B1116" s="34"/>
      <c r="C1116" s="34"/>
      <c r="D1116" s="34"/>
      <c r="E1116" s="34"/>
      <c r="F1116" s="34"/>
    </row>
    <row r="1117" spans="2:6" ht="15" customHeight="1">
      <c r="B1117" s="34"/>
      <c r="C1117" s="34"/>
      <c r="D1117" s="34"/>
      <c r="E1117" s="34"/>
      <c r="F1117" s="34"/>
    </row>
    <row r="1118" spans="2:6" ht="15" customHeight="1">
      <c r="B1118" s="34"/>
      <c r="C1118" s="34"/>
      <c r="D1118" s="34"/>
      <c r="E1118" s="34"/>
      <c r="F1118" s="34"/>
    </row>
    <row r="1119" spans="2:6" ht="15" customHeight="1">
      <c r="B1119" s="34"/>
      <c r="C1119" s="34"/>
      <c r="D1119" s="34"/>
      <c r="E1119" s="34"/>
      <c r="F1119" s="34"/>
    </row>
    <row r="1120" spans="2:6" ht="15" customHeight="1">
      <c r="B1120" s="34"/>
      <c r="C1120" s="34"/>
      <c r="D1120" s="34"/>
      <c r="E1120" s="34"/>
      <c r="F1120" s="34"/>
    </row>
    <row r="1121" spans="2:6" ht="15" customHeight="1">
      <c r="B1121" s="34"/>
      <c r="C1121" s="34"/>
      <c r="D1121" s="34"/>
      <c r="E1121" s="34"/>
      <c r="F1121" s="34"/>
    </row>
    <row r="1122" spans="2:6" ht="15" customHeight="1">
      <c r="B1122" s="34"/>
      <c r="C1122" s="34"/>
      <c r="D1122" s="34"/>
      <c r="E1122" s="34"/>
      <c r="F1122" s="34"/>
    </row>
    <row r="1123" spans="2:6" ht="15" customHeight="1">
      <c r="B1123" s="34"/>
      <c r="C1123" s="34"/>
      <c r="D1123" s="34"/>
      <c r="E1123" s="34"/>
      <c r="F1123" s="34"/>
    </row>
    <row r="1124" spans="2:6" ht="15" customHeight="1">
      <c r="B1124" s="34"/>
      <c r="C1124" s="34"/>
      <c r="D1124" s="34"/>
      <c r="E1124" s="34"/>
      <c r="F1124" s="34"/>
    </row>
    <row r="1125" spans="2:6" ht="15" customHeight="1">
      <c r="B1125" s="34"/>
      <c r="C1125" s="34"/>
      <c r="D1125" s="34"/>
      <c r="E1125" s="34"/>
      <c r="F1125" s="34"/>
    </row>
    <row r="1126" spans="2:6" ht="15" customHeight="1">
      <c r="B1126" s="34"/>
      <c r="C1126" s="34"/>
      <c r="D1126" s="34"/>
      <c r="E1126" s="34"/>
      <c r="F1126" s="34"/>
    </row>
    <row r="1127" spans="2:6" ht="15" customHeight="1">
      <c r="B1127" s="34"/>
      <c r="C1127" s="34"/>
      <c r="D1127" s="34"/>
      <c r="E1127" s="34"/>
      <c r="F1127" s="34"/>
    </row>
    <row r="1128" spans="2:6" ht="15" customHeight="1">
      <c r="B1128" s="34"/>
      <c r="C1128" s="34"/>
      <c r="D1128" s="34"/>
      <c r="E1128" s="34"/>
      <c r="F1128" s="34"/>
    </row>
    <row r="1129" spans="2:6" ht="15" customHeight="1">
      <c r="B1129" s="34"/>
      <c r="C1129" s="34"/>
      <c r="D1129" s="34"/>
      <c r="E1129" s="34"/>
      <c r="F1129" s="34"/>
    </row>
    <row r="1130" spans="2:6" ht="15" customHeight="1">
      <c r="B1130" s="34"/>
      <c r="C1130" s="34"/>
      <c r="D1130" s="34"/>
      <c r="E1130" s="34"/>
      <c r="F1130" s="34"/>
    </row>
    <row r="1131" spans="2:6" ht="15" customHeight="1">
      <c r="B1131" s="34"/>
      <c r="C1131" s="34"/>
      <c r="D1131" s="34"/>
      <c r="E1131" s="34"/>
      <c r="F1131" s="34"/>
    </row>
    <row r="1132" spans="2:6" ht="15" customHeight="1">
      <c r="B1132" s="34"/>
      <c r="C1132" s="34"/>
      <c r="D1132" s="34"/>
      <c r="E1132" s="34"/>
      <c r="F1132" s="34"/>
    </row>
    <row r="1133" spans="2:6" ht="15" customHeight="1">
      <c r="B1133" s="34"/>
      <c r="C1133" s="34"/>
      <c r="D1133" s="34"/>
      <c r="E1133" s="34"/>
      <c r="F1133" s="34"/>
    </row>
    <row r="1134" spans="2:6" ht="15" customHeight="1">
      <c r="B1134" s="34"/>
      <c r="C1134" s="34"/>
      <c r="D1134" s="34"/>
      <c r="E1134" s="34"/>
      <c r="F1134" s="34"/>
    </row>
    <row r="1135" spans="2:6" ht="15" customHeight="1">
      <c r="B1135" s="34"/>
      <c r="C1135" s="34"/>
      <c r="D1135" s="34"/>
      <c r="E1135" s="34"/>
      <c r="F1135" s="34"/>
    </row>
    <row r="1136" spans="2:6" ht="15" customHeight="1">
      <c r="B1136" s="34"/>
      <c r="C1136" s="34"/>
      <c r="D1136" s="34"/>
      <c r="E1136" s="34"/>
      <c r="F1136" s="34"/>
    </row>
    <row r="1137" spans="2:6" ht="15" customHeight="1">
      <c r="B1137" s="34"/>
      <c r="C1137" s="34"/>
      <c r="D1137" s="34"/>
      <c r="E1137" s="34"/>
      <c r="F1137" s="34"/>
    </row>
    <row r="1138" spans="2:6" ht="15" customHeight="1">
      <c r="B1138" s="34"/>
      <c r="C1138" s="34"/>
      <c r="D1138" s="34"/>
      <c r="E1138" s="34"/>
      <c r="F1138" s="34"/>
    </row>
    <row r="1139" spans="2:6" ht="15" customHeight="1">
      <c r="B1139" s="34"/>
      <c r="C1139" s="34"/>
      <c r="D1139" s="34"/>
      <c r="E1139" s="34"/>
      <c r="F1139" s="34"/>
    </row>
    <row r="1140" spans="2:6" ht="15" customHeight="1">
      <c r="B1140" s="34"/>
      <c r="C1140" s="34"/>
      <c r="D1140" s="34"/>
      <c r="E1140" s="34"/>
      <c r="F1140" s="34"/>
    </row>
    <row r="1141" spans="2:6" ht="15" customHeight="1">
      <c r="B1141" s="34"/>
      <c r="C1141" s="34"/>
      <c r="D1141" s="34"/>
      <c r="E1141" s="34"/>
      <c r="F1141" s="34"/>
    </row>
    <row r="1142" spans="2:6" ht="15" customHeight="1">
      <c r="B1142" s="34"/>
      <c r="C1142" s="34"/>
      <c r="D1142" s="34"/>
      <c r="E1142" s="34"/>
      <c r="F1142" s="34"/>
    </row>
    <row r="1143" spans="2:6" ht="15" customHeight="1">
      <c r="B1143" s="34"/>
      <c r="C1143" s="34"/>
      <c r="D1143" s="34"/>
      <c r="E1143" s="34"/>
      <c r="F1143" s="34"/>
    </row>
    <row r="1144" spans="2:6" ht="15" customHeight="1">
      <c r="B1144" s="34"/>
      <c r="C1144" s="34"/>
      <c r="D1144" s="34"/>
      <c r="E1144" s="34"/>
      <c r="F1144" s="34"/>
    </row>
    <row r="1145" spans="2:6" ht="15" customHeight="1">
      <c r="B1145" s="34"/>
      <c r="C1145" s="34"/>
      <c r="D1145" s="34"/>
      <c r="E1145" s="34"/>
      <c r="F1145" s="34"/>
    </row>
    <row r="1146" spans="2:6" ht="15" customHeight="1">
      <c r="B1146" s="34"/>
      <c r="C1146" s="34"/>
      <c r="D1146" s="34"/>
      <c r="E1146" s="34"/>
      <c r="F1146" s="34"/>
    </row>
    <row r="1147" spans="2:6" ht="15" customHeight="1">
      <c r="B1147" s="34"/>
      <c r="C1147" s="34"/>
      <c r="D1147" s="34"/>
      <c r="E1147" s="34"/>
      <c r="F1147" s="34"/>
    </row>
    <row r="1148" spans="2:6" ht="15" customHeight="1">
      <c r="B1148" s="34"/>
      <c r="C1148" s="34"/>
      <c r="D1148" s="34"/>
      <c r="E1148" s="34"/>
      <c r="F1148" s="34"/>
    </row>
    <row r="1149" spans="2:6" ht="15" customHeight="1">
      <c r="B1149" s="34"/>
      <c r="C1149" s="34"/>
      <c r="D1149" s="34"/>
      <c r="E1149" s="34"/>
      <c r="F1149" s="34"/>
    </row>
    <row r="1150" spans="2:6" ht="15" customHeight="1">
      <c r="B1150" s="34"/>
      <c r="C1150" s="34"/>
      <c r="D1150" s="34"/>
      <c r="E1150" s="34"/>
      <c r="F1150" s="34"/>
    </row>
    <row r="1151" spans="2:6" ht="15" customHeight="1">
      <c r="B1151" s="34"/>
      <c r="C1151" s="34"/>
      <c r="D1151" s="34"/>
      <c r="E1151" s="34"/>
      <c r="F1151" s="34"/>
    </row>
    <row r="1152" spans="2:6" ht="15" customHeight="1">
      <c r="B1152" s="34"/>
      <c r="C1152" s="34"/>
      <c r="D1152" s="34"/>
      <c r="E1152" s="34"/>
      <c r="F1152" s="34"/>
    </row>
    <row r="1153" spans="2:6" ht="15" customHeight="1">
      <c r="B1153" s="34"/>
      <c r="C1153" s="34"/>
      <c r="D1153" s="34"/>
      <c r="E1153" s="34"/>
      <c r="F1153" s="34"/>
    </row>
    <row r="1154" spans="2:6" ht="15" customHeight="1">
      <c r="B1154" s="34"/>
      <c r="C1154" s="34"/>
      <c r="D1154" s="34"/>
      <c r="E1154" s="34"/>
      <c r="F1154" s="34"/>
    </row>
    <row r="1155" spans="2:6" ht="15" customHeight="1">
      <c r="B1155" s="34"/>
      <c r="C1155" s="34"/>
      <c r="D1155" s="34"/>
      <c r="E1155" s="34"/>
      <c r="F1155" s="34"/>
    </row>
    <row r="1156" spans="2:6" ht="15" customHeight="1">
      <c r="B1156" s="34"/>
      <c r="C1156" s="34"/>
      <c r="D1156" s="34"/>
      <c r="E1156" s="34"/>
      <c r="F1156" s="34"/>
    </row>
    <row r="1157" spans="2:6" ht="15" customHeight="1">
      <c r="B1157" s="34"/>
      <c r="C1157" s="34"/>
      <c r="D1157" s="34"/>
      <c r="E1157" s="34"/>
      <c r="F1157" s="34"/>
    </row>
    <row r="1158" spans="2:6" ht="15" customHeight="1">
      <c r="B1158" s="34"/>
      <c r="C1158" s="34"/>
      <c r="D1158" s="34"/>
      <c r="E1158" s="34"/>
      <c r="F1158" s="34"/>
    </row>
    <row r="1159" spans="2:6" ht="15" customHeight="1">
      <c r="B1159" s="34"/>
      <c r="C1159" s="34"/>
      <c r="D1159" s="34"/>
      <c r="E1159" s="34"/>
      <c r="F1159" s="34"/>
    </row>
    <row r="1160" spans="2:6" ht="15" customHeight="1">
      <c r="B1160" s="34"/>
      <c r="C1160" s="34"/>
      <c r="D1160" s="34"/>
      <c r="E1160" s="34"/>
      <c r="F1160" s="34"/>
    </row>
    <row r="1161" spans="2:6" ht="15" customHeight="1">
      <c r="B1161" s="34"/>
      <c r="C1161" s="34"/>
      <c r="D1161" s="34"/>
      <c r="E1161" s="34"/>
      <c r="F1161" s="34"/>
    </row>
    <row r="1162" spans="2:6" ht="15" customHeight="1">
      <c r="B1162" s="34"/>
      <c r="C1162" s="34"/>
      <c r="D1162" s="34"/>
      <c r="E1162" s="34"/>
      <c r="F1162" s="34"/>
    </row>
    <row r="1163" spans="2:6" ht="15" customHeight="1">
      <c r="B1163" s="34"/>
      <c r="C1163" s="34"/>
      <c r="D1163" s="34"/>
      <c r="E1163" s="34"/>
      <c r="F1163" s="34"/>
    </row>
    <row r="1164" spans="2:6" ht="15" customHeight="1">
      <c r="B1164" s="34"/>
      <c r="C1164" s="34"/>
      <c r="D1164" s="34"/>
      <c r="E1164" s="34"/>
      <c r="F1164" s="34"/>
    </row>
    <row r="1165" spans="2:6" ht="15" customHeight="1">
      <c r="B1165" s="34"/>
      <c r="C1165" s="34"/>
      <c r="D1165" s="34"/>
      <c r="E1165" s="34"/>
      <c r="F1165" s="34"/>
    </row>
    <row r="1166" spans="2:6" ht="15" customHeight="1">
      <c r="B1166" s="34"/>
      <c r="C1166" s="34"/>
      <c r="D1166" s="34"/>
      <c r="E1166" s="34"/>
      <c r="F1166" s="34"/>
    </row>
    <row r="1167" spans="2:6" ht="15" customHeight="1">
      <c r="B1167" s="34"/>
      <c r="C1167" s="34"/>
      <c r="D1167" s="34"/>
      <c r="E1167" s="34"/>
      <c r="F1167" s="34"/>
    </row>
    <row r="1168" spans="2:6" ht="15" customHeight="1">
      <c r="B1168" s="34"/>
      <c r="C1168" s="34"/>
      <c r="D1168" s="34"/>
      <c r="E1168" s="34"/>
      <c r="F1168" s="34"/>
    </row>
    <row r="1169" spans="2:6" ht="15" customHeight="1">
      <c r="B1169" s="34"/>
      <c r="C1169" s="34"/>
      <c r="D1169" s="34"/>
      <c r="E1169" s="34"/>
      <c r="F1169" s="34"/>
    </row>
    <row r="1170" spans="2:6" ht="15" customHeight="1">
      <c r="B1170" s="34"/>
      <c r="C1170" s="34"/>
      <c r="D1170" s="34"/>
      <c r="E1170" s="34"/>
      <c r="F1170" s="34"/>
    </row>
    <row r="1171" spans="2:6" ht="15" customHeight="1">
      <c r="B1171" s="34"/>
      <c r="C1171" s="34"/>
      <c r="D1171" s="34"/>
      <c r="E1171" s="34"/>
      <c r="F1171" s="34"/>
    </row>
    <row r="1172" spans="2:6" ht="15" customHeight="1">
      <c r="B1172" s="34"/>
      <c r="C1172" s="34"/>
      <c r="D1172" s="34"/>
      <c r="E1172" s="34"/>
      <c r="F1172" s="34"/>
    </row>
    <row r="1173" spans="2:6" ht="15" customHeight="1">
      <c r="B1173" s="34"/>
      <c r="C1173" s="34"/>
      <c r="D1173" s="34"/>
      <c r="E1173" s="34"/>
      <c r="F1173" s="34"/>
    </row>
    <row r="1174" spans="2:6" ht="15" customHeight="1">
      <c r="B1174" s="34"/>
      <c r="C1174" s="34"/>
      <c r="D1174" s="34"/>
      <c r="E1174" s="34"/>
      <c r="F1174" s="34"/>
    </row>
    <row r="1175" spans="2:6" ht="15" customHeight="1">
      <c r="B1175" s="34"/>
      <c r="C1175" s="34"/>
      <c r="D1175" s="34"/>
      <c r="E1175" s="34"/>
      <c r="F1175" s="34"/>
    </row>
    <row r="1176" spans="2:6" ht="15" customHeight="1">
      <c r="B1176" s="34"/>
      <c r="C1176" s="34"/>
      <c r="D1176" s="34"/>
      <c r="E1176" s="34"/>
      <c r="F1176" s="34"/>
    </row>
    <row r="1177" spans="2:6" ht="15" customHeight="1">
      <c r="B1177" s="34"/>
      <c r="C1177" s="34"/>
      <c r="D1177" s="34"/>
      <c r="E1177" s="34"/>
      <c r="F1177" s="34"/>
    </row>
    <row r="1178" spans="2:6" ht="15" customHeight="1">
      <c r="B1178" s="34"/>
      <c r="C1178" s="34"/>
      <c r="D1178" s="34"/>
      <c r="E1178" s="34"/>
      <c r="F1178" s="34"/>
    </row>
    <row r="1179" spans="2:6" ht="15" customHeight="1">
      <c r="B1179" s="34"/>
      <c r="C1179" s="34"/>
      <c r="D1179" s="34"/>
      <c r="E1179" s="34"/>
      <c r="F1179" s="34"/>
    </row>
    <row r="1180" spans="2:6" ht="15" customHeight="1">
      <c r="B1180" s="34"/>
      <c r="C1180" s="34"/>
      <c r="D1180" s="34"/>
      <c r="E1180" s="34"/>
      <c r="F1180" s="34"/>
    </row>
    <row r="1181" spans="2:6" ht="15" customHeight="1">
      <c r="B1181" s="34"/>
      <c r="C1181" s="34"/>
      <c r="D1181" s="34"/>
      <c r="E1181" s="34"/>
      <c r="F1181" s="34"/>
    </row>
    <row r="1182" spans="2:6" ht="15" customHeight="1">
      <c r="B1182" s="34"/>
      <c r="C1182" s="34"/>
      <c r="D1182" s="34"/>
      <c r="E1182" s="34"/>
      <c r="F1182" s="34"/>
    </row>
    <row r="1183" spans="2:6" ht="15" customHeight="1">
      <c r="B1183" s="34"/>
      <c r="C1183" s="34"/>
      <c r="D1183" s="34"/>
      <c r="E1183" s="34"/>
      <c r="F1183" s="34"/>
    </row>
    <row r="1184" spans="2:6" ht="15" customHeight="1">
      <c r="B1184" s="34"/>
      <c r="C1184" s="34"/>
      <c r="D1184" s="34"/>
      <c r="E1184" s="34"/>
      <c r="F1184" s="34"/>
    </row>
    <row r="1185" spans="2:6" ht="15" customHeight="1">
      <c r="B1185" s="34"/>
      <c r="C1185" s="34"/>
      <c r="D1185" s="34"/>
      <c r="E1185" s="34"/>
      <c r="F1185" s="34"/>
    </row>
    <row r="1186" spans="2:6" ht="15" customHeight="1">
      <c r="B1186" s="34"/>
      <c r="C1186" s="34"/>
      <c r="D1186" s="34"/>
      <c r="E1186" s="34"/>
      <c r="F1186" s="34"/>
    </row>
    <row r="1187" spans="2:6" ht="15" customHeight="1">
      <c r="B1187" s="34"/>
      <c r="C1187" s="34"/>
      <c r="D1187" s="34"/>
      <c r="E1187" s="34"/>
      <c r="F1187" s="34"/>
    </row>
    <row r="1188" spans="2:6" ht="15" customHeight="1">
      <c r="B1188" s="34"/>
      <c r="C1188" s="34"/>
      <c r="D1188" s="34"/>
      <c r="E1188" s="34"/>
      <c r="F1188" s="34"/>
    </row>
    <row r="1189" spans="2:6" ht="15" customHeight="1">
      <c r="B1189" s="34"/>
      <c r="C1189" s="34"/>
      <c r="D1189" s="34"/>
      <c r="E1189" s="34"/>
      <c r="F1189" s="34"/>
    </row>
    <row r="1190" spans="2:6" ht="15" customHeight="1">
      <c r="B1190" s="34"/>
      <c r="C1190" s="34"/>
      <c r="D1190" s="34"/>
      <c r="E1190" s="34"/>
      <c r="F1190" s="34"/>
    </row>
    <row r="1191" spans="2:6" ht="15" customHeight="1">
      <c r="B1191" s="34"/>
      <c r="C1191" s="34"/>
      <c r="D1191" s="34"/>
      <c r="E1191" s="34"/>
      <c r="F1191" s="34"/>
    </row>
    <row r="1192" spans="2:6" ht="15" customHeight="1">
      <c r="B1192" s="34"/>
      <c r="C1192" s="34"/>
      <c r="D1192" s="34"/>
      <c r="E1192" s="34"/>
      <c r="F1192" s="34"/>
    </row>
    <row r="1193" spans="2:6" ht="15" customHeight="1">
      <c r="B1193" s="34"/>
      <c r="C1193" s="34"/>
      <c r="D1193" s="34"/>
      <c r="E1193" s="34"/>
      <c r="F1193" s="34"/>
    </row>
    <row r="1194" spans="2:6" ht="15" customHeight="1">
      <c r="B1194" s="34"/>
      <c r="C1194" s="34"/>
      <c r="D1194" s="34"/>
      <c r="E1194" s="34"/>
      <c r="F1194" s="34"/>
    </row>
    <row r="1195" spans="2:6" ht="15" customHeight="1">
      <c r="B1195" s="34"/>
      <c r="C1195" s="34"/>
      <c r="D1195" s="34"/>
      <c r="E1195" s="34"/>
      <c r="F1195" s="34"/>
    </row>
    <row r="1196" spans="2:6" ht="15" customHeight="1">
      <c r="B1196" s="34"/>
      <c r="C1196" s="34"/>
      <c r="D1196" s="34"/>
      <c r="E1196" s="34"/>
      <c r="F1196" s="34"/>
    </row>
    <row r="1197" spans="2:6" ht="15" customHeight="1">
      <c r="B1197" s="34"/>
      <c r="C1197" s="34"/>
      <c r="D1197" s="34"/>
      <c r="E1197" s="34"/>
      <c r="F1197" s="34"/>
    </row>
    <row r="1198" spans="2:6" ht="15" customHeight="1">
      <c r="B1198" s="34"/>
      <c r="C1198" s="34"/>
      <c r="D1198" s="34"/>
      <c r="E1198" s="34"/>
      <c r="F1198" s="34"/>
    </row>
    <row r="1199" spans="2:6" ht="15" customHeight="1">
      <c r="B1199" s="34"/>
      <c r="C1199" s="34"/>
      <c r="D1199" s="34"/>
      <c r="E1199" s="34"/>
      <c r="F1199" s="34"/>
    </row>
    <row r="1200" spans="2:6" ht="15" customHeight="1">
      <c r="B1200" s="34"/>
      <c r="C1200" s="34"/>
      <c r="D1200" s="34"/>
      <c r="E1200" s="34"/>
      <c r="F1200" s="34"/>
    </row>
    <row r="1201" spans="2:6" ht="15" customHeight="1">
      <c r="B1201" s="34"/>
      <c r="C1201" s="34"/>
      <c r="D1201" s="34"/>
      <c r="E1201" s="34"/>
      <c r="F1201" s="34"/>
    </row>
    <row r="1202" spans="2:6" ht="15" customHeight="1">
      <c r="B1202" s="34"/>
      <c r="C1202" s="34"/>
      <c r="D1202" s="34"/>
      <c r="E1202" s="34"/>
      <c r="F1202" s="34"/>
    </row>
    <row r="1203" spans="2:6" ht="15" customHeight="1">
      <c r="B1203" s="34"/>
      <c r="C1203" s="34"/>
      <c r="D1203" s="34"/>
      <c r="E1203" s="34"/>
      <c r="F1203" s="34"/>
    </row>
    <row r="1204" spans="2:6" ht="15" customHeight="1">
      <c r="B1204" s="34"/>
      <c r="C1204" s="34"/>
      <c r="D1204" s="34"/>
      <c r="E1204" s="34"/>
      <c r="F1204" s="34"/>
    </row>
    <row r="1205" spans="2:6" ht="15" customHeight="1">
      <c r="B1205" s="34"/>
      <c r="C1205" s="34"/>
      <c r="D1205" s="34"/>
      <c r="E1205" s="34"/>
      <c r="F1205" s="34"/>
    </row>
    <row r="1206" spans="2:6" ht="15" customHeight="1">
      <c r="B1206" s="34"/>
      <c r="C1206" s="34"/>
      <c r="D1206" s="34"/>
      <c r="E1206" s="34"/>
      <c r="F1206" s="34"/>
    </row>
    <row r="1207" spans="2:6" ht="15" customHeight="1">
      <c r="B1207" s="34"/>
      <c r="C1207" s="34"/>
      <c r="D1207" s="34"/>
      <c r="E1207" s="34"/>
      <c r="F1207" s="34"/>
    </row>
    <row r="1208" spans="2:6" ht="15" customHeight="1">
      <c r="B1208" s="34"/>
      <c r="C1208" s="34"/>
      <c r="D1208" s="34"/>
      <c r="E1208" s="34"/>
      <c r="F1208" s="34"/>
    </row>
    <row r="1209" spans="2:6" ht="15" customHeight="1">
      <c r="B1209" s="34"/>
      <c r="C1209" s="34"/>
      <c r="D1209" s="34"/>
      <c r="E1209" s="34"/>
      <c r="F1209" s="34"/>
    </row>
    <row r="1210" spans="2:6" ht="15" customHeight="1">
      <c r="B1210" s="34"/>
      <c r="C1210" s="34"/>
      <c r="D1210" s="34"/>
      <c r="E1210" s="34"/>
      <c r="F1210" s="34"/>
    </row>
    <row r="1211" spans="2:6" ht="15" customHeight="1">
      <c r="B1211" s="34"/>
      <c r="C1211" s="34"/>
      <c r="D1211" s="34"/>
      <c r="E1211" s="34"/>
      <c r="F1211" s="34"/>
    </row>
    <row r="1212" spans="2:6" ht="15" customHeight="1">
      <c r="B1212" s="34"/>
      <c r="C1212" s="34"/>
      <c r="D1212" s="34"/>
      <c r="E1212" s="34"/>
      <c r="F1212" s="34"/>
    </row>
    <row r="1213" spans="2:6" ht="15" customHeight="1">
      <c r="B1213" s="34"/>
      <c r="C1213" s="34"/>
      <c r="D1213" s="34"/>
      <c r="E1213" s="34"/>
      <c r="F1213" s="34"/>
    </row>
    <row r="1214" spans="2:6" ht="15" customHeight="1">
      <c r="B1214" s="34"/>
      <c r="C1214" s="34"/>
      <c r="D1214" s="34"/>
      <c r="E1214" s="34"/>
      <c r="F1214" s="34"/>
    </row>
    <row r="1215" spans="2:6" ht="15" customHeight="1">
      <c r="B1215" s="34"/>
      <c r="C1215" s="34"/>
      <c r="D1215" s="34"/>
      <c r="E1215" s="34"/>
      <c r="F1215" s="34"/>
    </row>
    <row r="1216" spans="2:6" ht="15" customHeight="1">
      <c r="B1216" s="34"/>
      <c r="C1216" s="34"/>
      <c r="D1216" s="34"/>
      <c r="E1216" s="34"/>
      <c r="F1216" s="34"/>
    </row>
    <row r="1217" spans="2:6" ht="15" customHeight="1">
      <c r="B1217" s="34"/>
      <c r="C1217" s="34"/>
      <c r="D1217" s="34"/>
      <c r="E1217" s="34"/>
      <c r="F1217" s="34"/>
    </row>
    <row r="1218" spans="2:6" ht="15" customHeight="1">
      <c r="B1218" s="34"/>
      <c r="C1218" s="34"/>
      <c r="D1218" s="34"/>
      <c r="E1218" s="34"/>
      <c r="F1218" s="34"/>
    </row>
    <row r="1219" spans="2:6" ht="15" customHeight="1">
      <c r="B1219" s="34"/>
      <c r="C1219" s="34"/>
      <c r="D1219" s="34"/>
      <c r="E1219" s="34"/>
      <c r="F1219" s="34"/>
    </row>
    <row r="1220" spans="2:6" ht="15" customHeight="1">
      <c r="B1220" s="34"/>
      <c r="C1220" s="34"/>
      <c r="D1220" s="34"/>
      <c r="E1220" s="34"/>
      <c r="F1220" s="34"/>
    </row>
    <row r="1221" spans="2:6" ht="15" customHeight="1">
      <c r="B1221" s="34"/>
      <c r="C1221" s="34"/>
      <c r="D1221" s="34"/>
      <c r="E1221" s="34"/>
      <c r="F1221" s="34"/>
    </row>
    <row r="1222" spans="2:6" ht="15" customHeight="1">
      <c r="B1222" s="34"/>
      <c r="C1222" s="34"/>
      <c r="D1222" s="34"/>
      <c r="E1222" s="34"/>
      <c r="F1222" s="34"/>
    </row>
    <row r="1223" spans="2:6" ht="15" customHeight="1">
      <c r="B1223" s="34"/>
      <c r="C1223" s="34"/>
      <c r="D1223" s="34"/>
      <c r="E1223" s="34"/>
      <c r="F1223" s="34"/>
    </row>
    <row r="1224" spans="2:6" ht="15" customHeight="1">
      <c r="B1224" s="34"/>
      <c r="C1224" s="34"/>
      <c r="D1224" s="34"/>
      <c r="E1224" s="34"/>
      <c r="F1224" s="34"/>
    </row>
    <row r="1225" spans="2:6" ht="15" customHeight="1">
      <c r="B1225" s="34"/>
      <c r="C1225" s="34"/>
      <c r="D1225" s="34"/>
      <c r="E1225" s="34"/>
      <c r="F1225" s="34"/>
    </row>
    <row r="1226" spans="2:6" ht="15" customHeight="1">
      <c r="B1226" s="34"/>
      <c r="C1226" s="34"/>
      <c r="D1226" s="34"/>
      <c r="E1226" s="34"/>
      <c r="F1226" s="34"/>
    </row>
    <row r="1227" spans="2:6" ht="15" customHeight="1">
      <c r="B1227" s="34"/>
      <c r="C1227" s="34"/>
      <c r="D1227" s="34"/>
      <c r="E1227" s="34"/>
      <c r="F1227" s="34"/>
    </row>
    <row r="1228" spans="2:6" ht="15" customHeight="1">
      <c r="B1228" s="34"/>
      <c r="C1228" s="34"/>
      <c r="D1228" s="34"/>
      <c r="E1228" s="34"/>
      <c r="F1228" s="34"/>
    </row>
    <row r="1229" spans="2:6" ht="15" customHeight="1">
      <c r="B1229" s="34"/>
      <c r="C1229" s="34"/>
      <c r="D1229" s="34"/>
      <c r="E1229" s="34"/>
      <c r="F1229" s="34"/>
    </row>
    <row r="1230" spans="2:6" ht="15" customHeight="1">
      <c r="B1230" s="34"/>
      <c r="C1230" s="34"/>
      <c r="D1230" s="34"/>
      <c r="E1230" s="34"/>
      <c r="F1230" s="34"/>
    </row>
    <row r="1231" spans="2:6" ht="15" customHeight="1">
      <c r="B1231" s="34"/>
      <c r="C1231" s="34"/>
      <c r="D1231" s="34"/>
      <c r="E1231" s="34"/>
      <c r="F1231" s="34"/>
    </row>
    <row r="1232" spans="2:6" ht="15" customHeight="1">
      <c r="B1232" s="34"/>
      <c r="C1232" s="34"/>
      <c r="D1232" s="34"/>
      <c r="E1232" s="34"/>
      <c r="F1232" s="34"/>
    </row>
    <row r="1233" spans="2:6" ht="15" customHeight="1">
      <c r="B1233" s="34"/>
      <c r="C1233" s="34"/>
      <c r="D1233" s="34"/>
      <c r="E1233" s="34"/>
      <c r="F1233" s="34"/>
    </row>
    <row r="1234" spans="2:6" ht="15" customHeight="1">
      <c r="B1234" s="34"/>
      <c r="C1234" s="34"/>
      <c r="D1234" s="34"/>
      <c r="E1234" s="34"/>
      <c r="F1234" s="34"/>
    </row>
    <row r="1235" spans="2:6" ht="15" customHeight="1">
      <c r="B1235" s="34"/>
      <c r="C1235" s="34"/>
      <c r="D1235" s="34"/>
      <c r="E1235" s="34"/>
      <c r="F1235" s="34"/>
    </row>
    <row r="1236" spans="2:6" ht="15" customHeight="1">
      <c r="B1236" s="34"/>
      <c r="C1236" s="34"/>
      <c r="D1236" s="34"/>
      <c r="E1236" s="34"/>
      <c r="F1236" s="34"/>
    </row>
    <row r="1237" spans="2:6" ht="15" customHeight="1">
      <c r="B1237" s="34"/>
      <c r="C1237" s="34"/>
      <c r="D1237" s="34"/>
      <c r="E1237" s="34"/>
      <c r="F1237" s="34"/>
    </row>
    <row r="1238" spans="2:6" ht="15" customHeight="1">
      <c r="B1238" s="34"/>
      <c r="C1238" s="34"/>
      <c r="D1238" s="34"/>
      <c r="E1238" s="34"/>
      <c r="F1238" s="34"/>
    </row>
    <row r="1239" spans="2:6" ht="15" customHeight="1">
      <c r="B1239" s="34"/>
      <c r="C1239" s="34"/>
      <c r="D1239" s="34"/>
      <c r="E1239" s="34"/>
      <c r="F1239" s="34"/>
    </row>
    <row r="1240" spans="2:6" ht="15" customHeight="1">
      <c r="B1240" s="34"/>
      <c r="C1240" s="34"/>
      <c r="D1240" s="34"/>
      <c r="E1240" s="34"/>
      <c r="F1240" s="34"/>
    </row>
    <row r="1241" spans="2:6" ht="15" customHeight="1">
      <c r="B1241" s="34"/>
      <c r="C1241" s="34"/>
      <c r="D1241" s="34"/>
      <c r="E1241" s="34"/>
      <c r="F1241" s="34"/>
    </row>
    <row r="1242" spans="2:6" ht="15" customHeight="1">
      <c r="B1242" s="34"/>
      <c r="C1242" s="34"/>
      <c r="D1242" s="34"/>
      <c r="E1242" s="34"/>
      <c r="F1242" s="34"/>
    </row>
    <row r="1243" spans="2:6" ht="15" customHeight="1">
      <c r="B1243" s="34"/>
      <c r="C1243" s="34"/>
      <c r="D1243" s="34"/>
      <c r="E1243" s="34"/>
      <c r="F1243" s="34"/>
    </row>
    <row r="1244" spans="2:6" ht="15" customHeight="1">
      <c r="B1244" s="34"/>
      <c r="C1244" s="34"/>
      <c r="D1244" s="34"/>
      <c r="E1244" s="34"/>
      <c r="F1244" s="34"/>
    </row>
    <row r="1245" spans="2:6" ht="15" customHeight="1">
      <c r="B1245" s="34"/>
      <c r="C1245" s="34"/>
      <c r="D1245" s="34"/>
      <c r="E1245" s="34"/>
      <c r="F1245" s="34"/>
    </row>
    <row r="1246" spans="2:6" ht="15" customHeight="1">
      <c r="B1246" s="34"/>
      <c r="C1246" s="34"/>
      <c r="D1246" s="34"/>
      <c r="E1246" s="34"/>
      <c r="F1246" s="34"/>
    </row>
    <row r="1247" spans="2:6" ht="15" customHeight="1">
      <c r="B1247" s="34"/>
      <c r="C1247" s="34"/>
      <c r="D1247" s="34"/>
      <c r="E1247" s="34"/>
      <c r="F1247" s="34"/>
    </row>
    <row r="1248" spans="2:6" ht="15" customHeight="1">
      <c r="B1248" s="34"/>
      <c r="C1248" s="34"/>
      <c r="D1248" s="34"/>
      <c r="E1248" s="34"/>
      <c r="F1248" s="34"/>
    </row>
    <row r="1249" spans="2:6" ht="15" customHeight="1">
      <c r="B1249" s="34"/>
      <c r="C1249" s="34"/>
      <c r="D1249" s="34"/>
      <c r="E1249" s="34"/>
      <c r="F1249" s="34"/>
    </row>
    <row r="1250" spans="2:6" ht="15" customHeight="1">
      <c r="B1250" s="34"/>
      <c r="C1250" s="34"/>
      <c r="D1250" s="34"/>
      <c r="E1250" s="34"/>
      <c r="F1250" s="34"/>
    </row>
    <row r="1251" spans="2:6" ht="15" customHeight="1">
      <c r="B1251" s="34"/>
      <c r="C1251" s="34"/>
      <c r="D1251" s="34"/>
      <c r="E1251" s="34"/>
      <c r="F1251" s="34"/>
    </row>
    <row r="1252" spans="2:6" ht="15" customHeight="1">
      <c r="B1252" s="34"/>
      <c r="C1252" s="34"/>
      <c r="D1252" s="34"/>
      <c r="E1252" s="34"/>
      <c r="F1252" s="34"/>
    </row>
    <row r="1253" spans="2:6" ht="15" customHeight="1">
      <c r="B1253" s="34"/>
      <c r="C1253" s="34"/>
      <c r="D1253" s="34"/>
      <c r="E1253" s="34"/>
      <c r="F1253" s="34"/>
    </row>
    <row r="1254" spans="2:6" ht="15" customHeight="1">
      <c r="B1254" s="34"/>
      <c r="C1254" s="34"/>
      <c r="D1254" s="34"/>
      <c r="E1254" s="34"/>
      <c r="F1254" s="34"/>
    </row>
    <row r="1255" spans="2:6" ht="15" customHeight="1">
      <c r="B1255" s="34"/>
      <c r="C1255" s="34"/>
      <c r="D1255" s="34"/>
      <c r="E1255" s="34"/>
      <c r="F1255" s="34"/>
    </row>
    <row r="1256" spans="2:6" ht="15" customHeight="1">
      <c r="B1256" s="34"/>
      <c r="C1256" s="34"/>
      <c r="D1256" s="34"/>
      <c r="E1256" s="34"/>
      <c r="F1256" s="34"/>
    </row>
    <row r="1257" spans="2:6" ht="15" customHeight="1">
      <c r="B1257" s="34"/>
      <c r="C1257" s="34"/>
      <c r="D1257" s="34"/>
      <c r="E1257" s="34"/>
      <c r="F1257" s="34"/>
    </row>
    <row r="1258" spans="2:6" ht="15" customHeight="1">
      <c r="B1258" s="34"/>
      <c r="C1258" s="34"/>
      <c r="D1258" s="34"/>
      <c r="E1258" s="34"/>
      <c r="F1258" s="34"/>
    </row>
    <row r="1259" spans="2:6" ht="15" customHeight="1">
      <c r="B1259" s="34"/>
      <c r="C1259" s="34"/>
      <c r="D1259" s="34"/>
      <c r="E1259" s="34"/>
      <c r="F1259" s="34"/>
    </row>
    <row r="1260" spans="2:6" ht="15" customHeight="1">
      <c r="B1260" s="34"/>
      <c r="C1260" s="34"/>
      <c r="D1260" s="34"/>
      <c r="E1260" s="34"/>
      <c r="F1260" s="34"/>
    </row>
    <row r="1261" spans="2:6" ht="15" customHeight="1">
      <c r="B1261" s="34"/>
      <c r="C1261" s="34"/>
      <c r="D1261" s="34"/>
      <c r="E1261" s="34"/>
      <c r="F1261" s="34"/>
    </row>
    <row r="1262" spans="2:6" ht="15" customHeight="1">
      <c r="B1262" s="34"/>
      <c r="C1262" s="34"/>
      <c r="D1262" s="34"/>
      <c r="E1262" s="34"/>
      <c r="F1262" s="34"/>
    </row>
    <row r="1263" spans="2:6" ht="15" customHeight="1">
      <c r="B1263" s="34"/>
      <c r="C1263" s="34"/>
      <c r="D1263" s="34"/>
      <c r="E1263" s="34"/>
      <c r="F1263" s="34"/>
    </row>
    <row r="1264" spans="2:6" ht="15" customHeight="1">
      <c r="B1264" s="34"/>
      <c r="C1264" s="34"/>
      <c r="D1264" s="34"/>
      <c r="E1264" s="34"/>
      <c r="F1264" s="34"/>
    </row>
    <row r="1265" spans="2:6" ht="15" customHeight="1">
      <c r="B1265" s="34"/>
      <c r="C1265" s="34"/>
      <c r="D1265" s="34"/>
      <c r="E1265" s="34"/>
      <c r="F1265" s="34"/>
    </row>
    <row r="1266" spans="2:6" ht="15" customHeight="1">
      <c r="B1266" s="34"/>
      <c r="C1266" s="34"/>
      <c r="D1266" s="34"/>
      <c r="E1266" s="34"/>
      <c r="F1266" s="34"/>
    </row>
    <row r="1267" spans="2:6" ht="15" customHeight="1">
      <c r="B1267" s="34"/>
      <c r="C1267" s="34"/>
      <c r="D1267" s="34"/>
      <c r="E1267" s="34"/>
      <c r="F1267" s="34"/>
    </row>
    <row r="1268" spans="2:6" ht="15" customHeight="1">
      <c r="B1268" s="34"/>
      <c r="C1268" s="34"/>
      <c r="D1268" s="34"/>
      <c r="E1268" s="34"/>
      <c r="F1268" s="34"/>
    </row>
    <row r="1269" spans="2:6" ht="15" customHeight="1">
      <c r="B1269" s="34"/>
      <c r="C1269" s="34"/>
      <c r="D1269" s="34"/>
      <c r="E1269" s="34"/>
      <c r="F1269" s="34"/>
    </row>
    <row r="1270" spans="2:6" ht="15" customHeight="1">
      <c r="B1270" s="34"/>
      <c r="C1270" s="34"/>
      <c r="D1270" s="34"/>
      <c r="E1270" s="34"/>
      <c r="F1270" s="34"/>
    </row>
    <row r="1271" spans="2:6" ht="15" customHeight="1">
      <c r="B1271" s="34"/>
      <c r="C1271" s="34"/>
      <c r="D1271" s="34"/>
      <c r="E1271" s="34"/>
      <c r="F1271" s="34"/>
    </row>
    <row r="1272" spans="2:6" ht="15" customHeight="1">
      <c r="B1272" s="34"/>
      <c r="C1272" s="34"/>
      <c r="D1272" s="34"/>
      <c r="E1272" s="34"/>
      <c r="F1272" s="34"/>
    </row>
    <row r="1273" spans="2:6" ht="15" customHeight="1">
      <c r="B1273" s="34"/>
      <c r="C1273" s="34"/>
      <c r="D1273" s="34"/>
      <c r="E1273" s="34"/>
      <c r="F1273" s="34"/>
    </row>
    <row r="1274" spans="2:6" ht="15" customHeight="1">
      <c r="B1274" s="34"/>
      <c r="C1274" s="34"/>
      <c r="D1274" s="34"/>
      <c r="E1274" s="34"/>
      <c r="F1274" s="34"/>
    </row>
    <row r="1275" spans="2:6" ht="15" customHeight="1">
      <c r="B1275" s="34"/>
      <c r="C1275" s="34"/>
      <c r="D1275" s="34"/>
      <c r="E1275" s="34"/>
      <c r="F1275" s="34"/>
    </row>
    <row r="1276" spans="2:6" ht="15" customHeight="1">
      <c r="B1276" s="34"/>
      <c r="C1276" s="34"/>
      <c r="D1276" s="34"/>
      <c r="E1276" s="34"/>
      <c r="F1276" s="34"/>
    </row>
    <row r="1277" spans="2:6" ht="15" customHeight="1">
      <c r="B1277" s="34"/>
      <c r="C1277" s="34"/>
      <c r="D1277" s="34"/>
      <c r="E1277" s="34"/>
      <c r="F1277" s="34"/>
    </row>
    <row r="1278" spans="2:6" ht="15" customHeight="1">
      <c r="B1278" s="34"/>
      <c r="C1278" s="34"/>
      <c r="D1278" s="34"/>
      <c r="E1278" s="34"/>
      <c r="F1278" s="34"/>
    </row>
    <row r="1279" spans="2:6" ht="15" customHeight="1">
      <c r="B1279" s="34"/>
      <c r="C1279" s="34"/>
      <c r="D1279" s="34"/>
      <c r="E1279" s="34"/>
      <c r="F1279" s="34"/>
    </row>
    <row r="1280" spans="2:6" ht="15" customHeight="1">
      <c r="B1280" s="34"/>
      <c r="C1280" s="34"/>
      <c r="D1280" s="34"/>
      <c r="E1280" s="34"/>
      <c r="F1280" s="34"/>
    </row>
    <row r="1281" spans="2:6" ht="15" customHeight="1">
      <c r="B1281" s="34"/>
      <c r="C1281" s="34"/>
      <c r="D1281" s="34"/>
      <c r="E1281" s="34"/>
      <c r="F1281" s="34"/>
    </row>
    <row r="1282" spans="2:6" ht="15" customHeight="1">
      <c r="B1282" s="34"/>
      <c r="C1282" s="34"/>
      <c r="D1282" s="34"/>
      <c r="E1282" s="34"/>
      <c r="F1282" s="34"/>
    </row>
    <row r="1283" spans="2:6" ht="15" customHeight="1">
      <c r="B1283" s="34"/>
      <c r="C1283" s="34"/>
      <c r="D1283" s="34"/>
      <c r="E1283" s="34"/>
      <c r="F1283" s="34"/>
    </row>
    <row r="1284" spans="2:6" ht="15" customHeight="1">
      <c r="B1284" s="34"/>
      <c r="C1284" s="34"/>
      <c r="D1284" s="34"/>
      <c r="E1284" s="34"/>
      <c r="F1284" s="34"/>
    </row>
    <row r="1285" spans="2:6" ht="15" customHeight="1">
      <c r="B1285" s="34"/>
      <c r="C1285" s="34"/>
      <c r="D1285" s="34"/>
      <c r="E1285" s="34"/>
      <c r="F1285" s="34"/>
    </row>
    <row r="1286" spans="2:6" ht="15" customHeight="1">
      <c r="B1286" s="34"/>
      <c r="C1286" s="34"/>
      <c r="D1286" s="34"/>
      <c r="E1286" s="34"/>
      <c r="F1286" s="34"/>
    </row>
    <row r="1287" spans="2:6" ht="15" customHeight="1">
      <c r="B1287" s="34"/>
      <c r="C1287" s="34"/>
      <c r="D1287" s="34"/>
      <c r="E1287" s="34"/>
      <c r="F1287" s="34"/>
    </row>
    <row r="1288" spans="2:6" ht="15" customHeight="1">
      <c r="B1288" s="34"/>
      <c r="C1288" s="34"/>
      <c r="D1288" s="34"/>
      <c r="E1288" s="34"/>
      <c r="F1288" s="34"/>
    </row>
    <row r="1289" spans="2:6" ht="15" customHeight="1">
      <c r="B1289" s="34"/>
      <c r="C1289" s="34"/>
      <c r="D1289" s="34"/>
      <c r="E1289" s="34"/>
      <c r="F1289" s="34"/>
    </row>
    <row r="1290" spans="2:6" ht="15" customHeight="1">
      <c r="B1290" s="34"/>
      <c r="C1290" s="34"/>
      <c r="D1290" s="34"/>
      <c r="E1290" s="34"/>
      <c r="F1290" s="34"/>
    </row>
    <row r="1291" spans="2:6" ht="15" customHeight="1">
      <c r="B1291" s="34"/>
      <c r="C1291" s="34"/>
      <c r="D1291" s="34"/>
      <c r="E1291" s="34"/>
      <c r="F1291" s="34"/>
    </row>
    <row r="1292" spans="2:6" ht="15" customHeight="1">
      <c r="B1292" s="34"/>
      <c r="C1292" s="34"/>
      <c r="D1292" s="34"/>
      <c r="E1292" s="34"/>
      <c r="F1292" s="34"/>
    </row>
    <row r="1293" spans="2:6" ht="15" customHeight="1">
      <c r="B1293" s="34"/>
      <c r="C1293" s="34"/>
      <c r="D1293" s="34"/>
      <c r="E1293" s="34"/>
      <c r="F1293" s="34"/>
    </row>
    <row r="1294" spans="2:6" ht="15" customHeight="1">
      <c r="B1294" s="34"/>
      <c r="C1294" s="34"/>
      <c r="D1294" s="34"/>
      <c r="E1294" s="34"/>
      <c r="F1294" s="34"/>
    </row>
    <row r="1295" spans="2:6" ht="15" customHeight="1">
      <c r="B1295" s="34"/>
      <c r="C1295" s="34"/>
      <c r="D1295" s="34"/>
      <c r="E1295" s="34"/>
      <c r="F1295" s="34"/>
    </row>
    <row r="1296" spans="2:6" ht="15" customHeight="1">
      <c r="B1296" s="34"/>
      <c r="C1296" s="34"/>
      <c r="D1296" s="34"/>
      <c r="E1296" s="34"/>
      <c r="F1296" s="34"/>
    </row>
    <row r="1297" spans="2:6" ht="15" customHeight="1">
      <c r="B1297" s="34"/>
      <c r="C1297" s="34"/>
      <c r="D1297" s="34"/>
      <c r="E1297" s="34"/>
      <c r="F1297" s="34"/>
    </row>
    <row r="1298" spans="2:6" ht="15" customHeight="1">
      <c r="B1298" s="34"/>
      <c r="C1298" s="34"/>
      <c r="D1298" s="34"/>
      <c r="E1298" s="34"/>
      <c r="F1298" s="34"/>
    </row>
    <row r="1299" spans="2:6" ht="15" customHeight="1">
      <c r="B1299" s="34"/>
      <c r="C1299" s="34"/>
      <c r="D1299" s="34"/>
      <c r="E1299" s="34"/>
      <c r="F1299" s="34"/>
    </row>
    <row r="1300" spans="2:6" ht="15" customHeight="1">
      <c r="B1300" s="34"/>
      <c r="C1300" s="34"/>
      <c r="D1300" s="34"/>
      <c r="E1300" s="34"/>
      <c r="F1300" s="34"/>
    </row>
    <row r="1301" spans="2:6" ht="15" customHeight="1">
      <c r="B1301" s="34"/>
      <c r="C1301" s="34"/>
      <c r="D1301" s="34"/>
      <c r="E1301" s="34"/>
      <c r="F1301" s="34"/>
    </row>
    <row r="1302" spans="2:6" ht="15" customHeight="1">
      <c r="B1302" s="34"/>
      <c r="C1302" s="34"/>
      <c r="D1302" s="34"/>
      <c r="E1302" s="34"/>
      <c r="F1302" s="34"/>
    </row>
    <row r="1303" spans="2:6" ht="15" customHeight="1">
      <c r="B1303" s="34"/>
      <c r="C1303" s="34"/>
      <c r="D1303" s="34"/>
      <c r="E1303" s="34"/>
      <c r="F1303" s="34"/>
    </row>
    <row r="1304" spans="2:6" ht="15" customHeight="1">
      <c r="B1304" s="34"/>
      <c r="C1304" s="34"/>
      <c r="D1304" s="34"/>
      <c r="E1304" s="34"/>
      <c r="F1304" s="34"/>
    </row>
    <row r="1305" spans="2:6" ht="15" customHeight="1">
      <c r="B1305" s="34"/>
      <c r="C1305" s="34"/>
      <c r="D1305" s="34"/>
      <c r="E1305" s="34"/>
      <c r="F1305" s="34"/>
    </row>
    <row r="1306" spans="2:6" ht="15" customHeight="1">
      <c r="B1306" s="34"/>
      <c r="C1306" s="34"/>
      <c r="D1306" s="34"/>
      <c r="E1306" s="34"/>
      <c r="F1306" s="34"/>
    </row>
    <row r="1307" spans="2:6" ht="15" customHeight="1">
      <c r="B1307" s="34"/>
      <c r="C1307" s="34"/>
      <c r="D1307" s="34"/>
      <c r="E1307" s="34"/>
      <c r="F1307" s="34"/>
    </row>
    <row r="1308" spans="2:6" ht="15" customHeight="1">
      <c r="B1308" s="34"/>
      <c r="C1308" s="34"/>
      <c r="D1308" s="34"/>
      <c r="E1308" s="34"/>
      <c r="F1308" s="34"/>
    </row>
    <row r="1309" spans="2:6" ht="15" customHeight="1">
      <c r="B1309" s="34"/>
      <c r="C1309" s="34"/>
      <c r="D1309" s="34"/>
      <c r="E1309" s="34"/>
      <c r="F1309" s="34"/>
    </row>
    <row r="1310" spans="2:6" ht="15" customHeight="1">
      <c r="B1310" s="34"/>
      <c r="C1310" s="34"/>
      <c r="D1310" s="34"/>
      <c r="E1310" s="34"/>
      <c r="F1310" s="34"/>
    </row>
    <row r="1311" spans="2:6" ht="15" customHeight="1">
      <c r="B1311" s="34"/>
      <c r="C1311" s="34"/>
      <c r="D1311" s="34"/>
      <c r="E1311" s="34"/>
      <c r="F1311" s="34"/>
    </row>
    <row r="1312" spans="2:6" ht="15" customHeight="1">
      <c r="B1312" s="34"/>
      <c r="C1312" s="34"/>
      <c r="D1312" s="34"/>
      <c r="E1312" s="34"/>
      <c r="F1312" s="34"/>
    </row>
    <row r="1313" spans="2:6" ht="15" customHeight="1">
      <c r="B1313" s="34"/>
      <c r="C1313" s="34"/>
      <c r="D1313" s="34"/>
      <c r="E1313" s="34"/>
      <c r="F1313" s="34"/>
    </row>
    <row r="1314" spans="2:6" ht="15" customHeight="1">
      <c r="B1314" s="34"/>
      <c r="C1314" s="34"/>
      <c r="D1314" s="34"/>
      <c r="E1314" s="34"/>
      <c r="F1314" s="34"/>
    </row>
    <row r="1315" spans="2:6" ht="15" customHeight="1">
      <c r="B1315" s="34"/>
      <c r="C1315" s="34"/>
      <c r="D1315" s="34"/>
      <c r="E1315" s="34"/>
      <c r="F1315" s="34"/>
    </row>
    <row r="1316" spans="2:6" ht="15" customHeight="1">
      <c r="B1316" s="34"/>
      <c r="C1316" s="34"/>
      <c r="D1316" s="34"/>
      <c r="E1316" s="34"/>
      <c r="F1316" s="34"/>
    </row>
    <row r="1317" spans="2:6" ht="15" customHeight="1">
      <c r="B1317" s="34"/>
      <c r="C1317" s="34"/>
      <c r="D1317" s="34"/>
      <c r="E1317" s="34"/>
      <c r="F1317" s="34"/>
    </row>
    <row r="1318" spans="2:6" ht="15" customHeight="1">
      <c r="B1318" s="34"/>
      <c r="C1318" s="34"/>
      <c r="D1318" s="34"/>
      <c r="E1318" s="34"/>
      <c r="F1318" s="34"/>
    </row>
    <row r="1319" spans="2:6" ht="15" customHeight="1">
      <c r="B1319" s="34"/>
      <c r="C1319" s="34"/>
      <c r="D1319" s="34"/>
      <c r="E1319" s="34"/>
      <c r="F1319" s="34"/>
    </row>
    <row r="1320" spans="2:6" ht="15" customHeight="1">
      <c r="B1320" s="34"/>
      <c r="C1320" s="34"/>
      <c r="D1320" s="34"/>
      <c r="E1320" s="34"/>
      <c r="F1320" s="34"/>
    </row>
    <row r="1321" spans="2:6" ht="15" customHeight="1">
      <c r="B1321" s="34"/>
      <c r="C1321" s="34"/>
      <c r="D1321" s="34"/>
      <c r="E1321" s="34"/>
      <c r="F1321" s="34"/>
    </row>
    <row r="1322" spans="2:6" ht="15" customHeight="1">
      <c r="B1322" s="34"/>
      <c r="C1322" s="34"/>
      <c r="D1322" s="34"/>
      <c r="E1322" s="34"/>
      <c r="F1322" s="34"/>
    </row>
    <row r="1323" spans="2:6" ht="15" customHeight="1">
      <c r="B1323" s="34"/>
      <c r="C1323" s="34"/>
      <c r="D1323" s="34"/>
      <c r="E1323" s="34"/>
      <c r="F1323" s="34"/>
    </row>
    <row r="1324" spans="2:6" ht="15" customHeight="1">
      <c r="B1324" s="34"/>
      <c r="C1324" s="34"/>
      <c r="D1324" s="34"/>
      <c r="E1324" s="34"/>
      <c r="F1324" s="34"/>
    </row>
    <row r="1325" spans="2:6" ht="15" customHeight="1">
      <c r="B1325" s="34"/>
      <c r="C1325" s="34"/>
      <c r="D1325" s="34"/>
      <c r="E1325" s="34"/>
      <c r="F1325" s="34"/>
    </row>
    <row r="1326" spans="2:6" ht="15" customHeight="1">
      <c r="B1326" s="34"/>
      <c r="C1326" s="34"/>
      <c r="D1326" s="34"/>
      <c r="E1326" s="34"/>
      <c r="F1326" s="34"/>
    </row>
    <row r="1327" spans="2:6" ht="15" customHeight="1">
      <c r="B1327" s="34"/>
      <c r="C1327" s="34"/>
      <c r="D1327" s="34"/>
      <c r="E1327" s="34"/>
      <c r="F1327" s="34"/>
    </row>
    <row r="1328" spans="2:6" ht="15" customHeight="1">
      <c r="B1328" s="34"/>
      <c r="C1328" s="34"/>
      <c r="D1328" s="34"/>
      <c r="E1328" s="34"/>
      <c r="F1328" s="34"/>
    </row>
    <row r="1329" spans="2:6" ht="15" customHeight="1">
      <c r="B1329" s="34"/>
      <c r="C1329" s="34"/>
      <c r="D1329" s="34"/>
      <c r="E1329" s="34"/>
      <c r="F1329" s="34"/>
    </row>
    <row r="1330" spans="2:6" ht="15" customHeight="1">
      <c r="B1330" s="34"/>
      <c r="C1330" s="34"/>
      <c r="D1330" s="34"/>
      <c r="E1330" s="34"/>
      <c r="F1330" s="34"/>
    </row>
    <row r="1331" spans="2:6" ht="15" customHeight="1">
      <c r="B1331" s="34"/>
      <c r="C1331" s="34"/>
      <c r="D1331" s="34"/>
      <c r="E1331" s="34"/>
      <c r="F1331" s="34"/>
    </row>
    <row r="1332" spans="2:6" ht="15" customHeight="1">
      <c r="B1332" s="34"/>
      <c r="C1332" s="34"/>
      <c r="D1332" s="34"/>
      <c r="E1332" s="34"/>
      <c r="F1332" s="34"/>
    </row>
    <row r="1333" spans="2:6" ht="15" customHeight="1">
      <c r="B1333" s="34"/>
      <c r="C1333" s="34"/>
      <c r="D1333" s="34"/>
      <c r="E1333" s="34"/>
      <c r="F1333" s="34"/>
    </row>
    <row r="1334" spans="2:6" ht="15" customHeight="1">
      <c r="B1334" s="34"/>
      <c r="C1334" s="34"/>
      <c r="D1334" s="34"/>
      <c r="E1334" s="34"/>
      <c r="F1334" s="34"/>
    </row>
    <row r="1335" spans="2:6" ht="15" customHeight="1">
      <c r="B1335" s="34"/>
      <c r="C1335" s="34"/>
      <c r="D1335" s="34"/>
      <c r="E1335" s="34"/>
      <c r="F1335" s="34"/>
    </row>
    <row r="1336" spans="2:6" ht="15" customHeight="1">
      <c r="B1336" s="34"/>
      <c r="C1336" s="34"/>
      <c r="D1336" s="34"/>
      <c r="E1336" s="34"/>
      <c r="F1336" s="34"/>
    </row>
    <row r="1337" spans="2:6" ht="15" customHeight="1">
      <c r="B1337" s="34"/>
      <c r="C1337" s="34"/>
      <c r="D1337" s="34"/>
      <c r="E1337" s="34"/>
      <c r="F1337" s="34"/>
    </row>
    <row r="1338" spans="2:6" ht="15" customHeight="1">
      <c r="B1338" s="34"/>
      <c r="C1338" s="34"/>
      <c r="D1338" s="34"/>
      <c r="E1338" s="34"/>
      <c r="F1338" s="34"/>
    </row>
    <row r="1339" spans="2:6" ht="15" customHeight="1">
      <c r="B1339" s="34"/>
      <c r="C1339" s="34"/>
      <c r="D1339" s="34"/>
      <c r="E1339" s="34"/>
      <c r="F1339" s="34"/>
    </row>
    <row r="1340" spans="2:6" ht="15" customHeight="1">
      <c r="B1340" s="34"/>
      <c r="C1340" s="34"/>
      <c r="D1340" s="34"/>
      <c r="E1340" s="34"/>
      <c r="F1340" s="34"/>
    </row>
    <row r="1341" spans="2:6" ht="15" customHeight="1">
      <c r="B1341" s="34"/>
      <c r="C1341" s="34"/>
      <c r="D1341" s="34"/>
      <c r="E1341" s="34"/>
      <c r="F1341" s="34"/>
    </row>
    <row r="1342" spans="2:6" ht="15" customHeight="1">
      <c r="B1342" s="34"/>
      <c r="C1342" s="34"/>
      <c r="D1342" s="34"/>
      <c r="E1342" s="34"/>
      <c r="F1342" s="34"/>
    </row>
    <row r="1343" spans="2:6" ht="15" customHeight="1">
      <c r="B1343" s="34"/>
      <c r="C1343" s="34"/>
      <c r="D1343" s="34"/>
      <c r="E1343" s="34"/>
      <c r="F1343" s="34"/>
    </row>
    <row r="1344" spans="2:6" ht="15" customHeight="1">
      <c r="B1344" s="34"/>
      <c r="C1344" s="34"/>
      <c r="D1344" s="34"/>
      <c r="E1344" s="34"/>
      <c r="F1344" s="34"/>
    </row>
    <row r="1345" spans="2:6" ht="15" customHeight="1">
      <c r="B1345" s="34"/>
      <c r="C1345" s="34"/>
      <c r="D1345" s="34"/>
      <c r="E1345" s="34"/>
      <c r="F1345" s="34"/>
    </row>
    <row r="1346" spans="2:6" ht="15" customHeight="1">
      <c r="B1346" s="34"/>
      <c r="C1346" s="34"/>
      <c r="D1346" s="34"/>
      <c r="E1346" s="34"/>
      <c r="F1346" s="34"/>
    </row>
    <row r="1347" spans="2:6" ht="15" customHeight="1">
      <c r="B1347" s="34"/>
      <c r="C1347" s="34"/>
      <c r="D1347" s="34"/>
      <c r="E1347" s="34"/>
      <c r="F1347" s="34"/>
    </row>
    <row r="1348" spans="2:6" ht="15" customHeight="1">
      <c r="B1348" s="34"/>
      <c r="C1348" s="34"/>
      <c r="D1348" s="34"/>
      <c r="E1348" s="34"/>
      <c r="F1348" s="34"/>
    </row>
    <row r="1349" spans="2:6" ht="15" customHeight="1">
      <c r="B1349" s="34"/>
      <c r="C1349" s="34"/>
      <c r="D1349" s="34"/>
      <c r="E1349" s="34"/>
      <c r="F1349" s="34"/>
    </row>
    <row r="1350" spans="2:6" ht="15" customHeight="1">
      <c r="B1350" s="34"/>
      <c r="C1350" s="34"/>
      <c r="D1350" s="34"/>
      <c r="E1350" s="34"/>
      <c r="F1350" s="34"/>
    </row>
    <row r="1351" spans="2:6" ht="15" customHeight="1">
      <c r="B1351" s="34"/>
      <c r="C1351" s="34"/>
      <c r="D1351" s="34"/>
      <c r="E1351" s="34"/>
      <c r="F1351" s="34"/>
    </row>
    <row r="1352" spans="2:6" ht="15" customHeight="1">
      <c r="B1352" s="34"/>
      <c r="C1352" s="34"/>
      <c r="D1352" s="34"/>
      <c r="E1352" s="34"/>
      <c r="F1352" s="34"/>
    </row>
    <row r="1353" spans="2:6" ht="15" customHeight="1">
      <c r="B1353" s="34"/>
      <c r="C1353" s="34"/>
      <c r="D1353" s="34"/>
      <c r="E1353" s="34"/>
      <c r="F1353" s="34"/>
    </row>
    <row r="1354" spans="2:6" ht="15" customHeight="1">
      <c r="B1354" s="34"/>
      <c r="C1354" s="34"/>
      <c r="D1354" s="34"/>
      <c r="E1354" s="34"/>
      <c r="F1354" s="34"/>
    </row>
    <row r="1355" spans="2:6" ht="15" customHeight="1">
      <c r="B1355" s="34"/>
      <c r="C1355" s="34"/>
      <c r="D1355" s="34"/>
      <c r="E1355" s="34"/>
      <c r="F1355" s="34"/>
    </row>
    <row r="1356" spans="2:6" ht="15" customHeight="1">
      <c r="B1356" s="34"/>
      <c r="C1356" s="34"/>
      <c r="D1356" s="34"/>
      <c r="E1356" s="34"/>
      <c r="F1356" s="34"/>
    </row>
    <row r="1357" spans="2:6" ht="15" customHeight="1">
      <c r="B1357" s="34"/>
      <c r="C1357" s="34"/>
      <c r="D1357" s="34"/>
      <c r="E1357" s="34"/>
      <c r="F1357" s="34"/>
    </row>
    <row r="1358" spans="2:6" ht="15" customHeight="1">
      <c r="B1358" s="34"/>
      <c r="C1358" s="34"/>
      <c r="D1358" s="34"/>
      <c r="E1358" s="34"/>
      <c r="F1358" s="34"/>
    </row>
    <row r="1359" spans="2:6" ht="15" customHeight="1">
      <c r="B1359" s="34"/>
      <c r="C1359" s="34"/>
      <c r="D1359" s="34"/>
      <c r="E1359" s="34"/>
      <c r="F1359" s="34"/>
    </row>
    <row r="1360" spans="2:6" ht="15" customHeight="1">
      <c r="B1360" s="34"/>
      <c r="C1360" s="34"/>
      <c r="D1360" s="34"/>
      <c r="E1360" s="34"/>
      <c r="F1360" s="34"/>
    </row>
    <row r="1361" spans="2:6" ht="15" customHeight="1">
      <c r="B1361" s="34"/>
      <c r="C1361" s="34"/>
      <c r="D1361" s="34"/>
      <c r="E1361" s="34"/>
      <c r="F1361" s="34"/>
    </row>
    <row r="1362" spans="2:6" ht="15" customHeight="1">
      <c r="B1362" s="34"/>
      <c r="C1362" s="34"/>
      <c r="D1362" s="34"/>
      <c r="E1362" s="34"/>
      <c r="F1362" s="34"/>
    </row>
    <row r="1363" spans="2:6" ht="15" customHeight="1">
      <c r="B1363" s="34"/>
      <c r="C1363" s="34"/>
      <c r="D1363" s="34"/>
      <c r="E1363" s="34"/>
      <c r="F1363" s="34"/>
    </row>
    <row r="1364" spans="2:6" ht="15" customHeight="1">
      <c r="B1364" s="34"/>
      <c r="C1364" s="34"/>
      <c r="D1364" s="34"/>
      <c r="E1364" s="34"/>
      <c r="F1364" s="34"/>
    </row>
    <row r="1365" spans="2:6" ht="15" customHeight="1">
      <c r="B1365" s="34"/>
      <c r="C1365" s="34"/>
      <c r="D1365" s="34"/>
      <c r="E1365" s="34"/>
      <c r="F1365" s="34"/>
    </row>
    <row r="1366" spans="2:6" ht="15" customHeight="1">
      <c r="B1366" s="34"/>
      <c r="C1366" s="34"/>
      <c r="D1366" s="34"/>
      <c r="E1366" s="34"/>
      <c r="F1366" s="34"/>
    </row>
    <row r="1367" spans="2:6" ht="15" customHeight="1">
      <c r="B1367" s="34"/>
      <c r="C1367" s="34"/>
      <c r="D1367" s="34"/>
      <c r="E1367" s="34"/>
      <c r="F1367" s="34"/>
    </row>
    <row r="1368" spans="2:6" ht="15" customHeight="1">
      <c r="B1368" s="34"/>
      <c r="C1368" s="34"/>
      <c r="D1368" s="34"/>
      <c r="E1368" s="34"/>
      <c r="F1368" s="34"/>
    </row>
    <row r="1369" spans="2:6" ht="15" customHeight="1">
      <c r="B1369" s="34"/>
      <c r="C1369" s="34"/>
      <c r="D1369" s="34"/>
      <c r="E1369" s="34"/>
      <c r="F1369" s="34"/>
    </row>
    <row r="1370" spans="2:6" ht="15" customHeight="1">
      <c r="B1370" s="34"/>
      <c r="C1370" s="34"/>
      <c r="D1370" s="34"/>
      <c r="E1370" s="34"/>
      <c r="F1370" s="34"/>
    </row>
    <row r="1371" spans="2:6" ht="15" customHeight="1">
      <c r="B1371" s="34"/>
      <c r="C1371" s="34"/>
      <c r="D1371" s="34"/>
      <c r="E1371" s="34"/>
      <c r="F1371" s="34"/>
    </row>
    <row r="1372" spans="2:6" ht="15" customHeight="1">
      <c r="B1372" s="34"/>
      <c r="C1372" s="34"/>
      <c r="D1372" s="34"/>
      <c r="E1372" s="34"/>
      <c r="F1372" s="34"/>
    </row>
    <row r="1373" spans="2:6" ht="15" customHeight="1">
      <c r="B1373" s="34"/>
      <c r="C1373" s="34"/>
      <c r="D1373" s="34"/>
      <c r="E1373" s="34"/>
      <c r="F1373" s="34"/>
    </row>
    <row r="1374" spans="2:6" ht="15" customHeight="1">
      <c r="B1374" s="34"/>
      <c r="C1374" s="34"/>
      <c r="D1374" s="34"/>
      <c r="E1374" s="34"/>
      <c r="F1374" s="34"/>
    </row>
    <row r="1375" spans="2:6" ht="15" customHeight="1">
      <c r="B1375" s="34"/>
      <c r="C1375" s="34"/>
      <c r="D1375" s="34"/>
      <c r="E1375" s="34"/>
      <c r="F1375" s="34"/>
    </row>
    <row r="1376" spans="2:6" ht="15" customHeight="1">
      <c r="B1376" s="34"/>
      <c r="C1376" s="34"/>
      <c r="D1376" s="34"/>
      <c r="E1376" s="34"/>
      <c r="F1376" s="34"/>
    </row>
    <row r="1377" spans="2:6" ht="15" customHeight="1">
      <c r="B1377" s="34"/>
      <c r="C1377" s="34"/>
      <c r="D1377" s="34"/>
      <c r="E1377" s="34"/>
      <c r="F1377" s="34"/>
    </row>
    <row r="1378" spans="2:6" ht="15" customHeight="1">
      <c r="B1378" s="34"/>
      <c r="C1378" s="34"/>
      <c r="D1378" s="34"/>
      <c r="E1378" s="34"/>
      <c r="F1378" s="34"/>
    </row>
    <row r="1379" spans="2:6" ht="15" customHeight="1">
      <c r="B1379" s="34"/>
      <c r="C1379" s="34"/>
      <c r="D1379" s="34"/>
      <c r="E1379" s="34"/>
      <c r="F1379" s="34"/>
    </row>
    <row r="1380" spans="2:6" ht="15" customHeight="1">
      <c r="B1380" s="34"/>
      <c r="C1380" s="34"/>
      <c r="D1380" s="34"/>
      <c r="E1380" s="34"/>
      <c r="F1380" s="34"/>
    </row>
    <row r="1381" spans="2:6" ht="15" customHeight="1">
      <c r="B1381" s="34"/>
      <c r="C1381" s="34"/>
      <c r="D1381" s="34"/>
      <c r="E1381" s="34"/>
      <c r="F1381" s="34"/>
    </row>
    <row r="1382" spans="2:6" ht="15" customHeight="1">
      <c r="B1382" s="34"/>
      <c r="C1382" s="34"/>
      <c r="D1382" s="34"/>
      <c r="E1382" s="34"/>
      <c r="F1382" s="34"/>
    </row>
    <row r="1383" spans="2:6" ht="15" customHeight="1">
      <c r="B1383" s="34"/>
      <c r="C1383" s="34"/>
      <c r="D1383" s="34"/>
      <c r="E1383" s="34"/>
      <c r="F1383" s="34"/>
    </row>
    <row r="1384" spans="2:6" ht="15" customHeight="1">
      <c r="B1384" s="34"/>
      <c r="C1384" s="34"/>
      <c r="D1384" s="34"/>
      <c r="E1384" s="34"/>
      <c r="F1384" s="34"/>
    </row>
    <row r="1385" spans="2:6" ht="15" customHeight="1">
      <c r="B1385" s="34"/>
      <c r="C1385" s="34"/>
      <c r="D1385" s="34"/>
      <c r="E1385" s="34"/>
      <c r="F1385" s="34"/>
    </row>
    <row r="1386" spans="2:6" ht="15" customHeight="1">
      <c r="B1386" s="34"/>
      <c r="C1386" s="34"/>
      <c r="D1386" s="34"/>
      <c r="E1386" s="34"/>
      <c r="F1386" s="34"/>
    </row>
    <row r="1387" spans="2:6" ht="15" customHeight="1">
      <c r="B1387" s="34"/>
      <c r="C1387" s="34"/>
      <c r="D1387" s="34"/>
      <c r="E1387" s="34"/>
      <c r="F1387" s="34"/>
    </row>
    <row r="1388" spans="2:6" ht="15" customHeight="1">
      <c r="B1388" s="34"/>
      <c r="C1388" s="34"/>
      <c r="D1388" s="34"/>
      <c r="E1388" s="34"/>
      <c r="F1388" s="34"/>
    </row>
    <row r="1389" spans="2:6" ht="15" customHeight="1">
      <c r="B1389" s="34"/>
      <c r="C1389" s="34"/>
      <c r="D1389" s="34"/>
      <c r="E1389" s="34"/>
      <c r="F1389" s="34"/>
    </row>
    <row r="1390" spans="2:6" ht="15" customHeight="1">
      <c r="B1390" s="34"/>
      <c r="C1390" s="34"/>
      <c r="D1390" s="34"/>
      <c r="E1390" s="34"/>
      <c r="F1390" s="34"/>
    </row>
    <row r="1391" spans="2:6" ht="15" customHeight="1">
      <c r="B1391" s="34"/>
      <c r="C1391" s="34"/>
      <c r="D1391" s="34"/>
      <c r="E1391" s="34"/>
      <c r="F1391" s="34"/>
    </row>
    <row r="1392" spans="2:6" ht="15" customHeight="1">
      <c r="B1392" s="34"/>
      <c r="C1392" s="34"/>
      <c r="D1392" s="34"/>
      <c r="E1392" s="34"/>
      <c r="F1392" s="34"/>
    </row>
    <row r="1393" spans="2:6" ht="15" customHeight="1">
      <c r="B1393" s="34"/>
      <c r="C1393" s="34"/>
      <c r="D1393" s="34"/>
      <c r="E1393" s="34"/>
      <c r="F1393" s="34"/>
    </row>
    <row r="1394" spans="2:6" ht="15" customHeight="1">
      <c r="B1394" s="34"/>
      <c r="C1394" s="34"/>
      <c r="D1394" s="34"/>
      <c r="E1394" s="34"/>
      <c r="F1394" s="34"/>
    </row>
    <row r="1395" spans="2:6" ht="15" customHeight="1">
      <c r="B1395" s="34"/>
      <c r="C1395" s="34"/>
      <c r="D1395" s="34"/>
      <c r="E1395" s="34"/>
      <c r="F1395" s="34"/>
    </row>
    <row r="1396" spans="2:6" ht="15" customHeight="1">
      <c r="B1396" s="34"/>
      <c r="C1396" s="34"/>
      <c r="D1396" s="34"/>
      <c r="E1396" s="34"/>
      <c r="F1396" s="34"/>
    </row>
    <row r="1397" spans="2:6" ht="15" customHeight="1">
      <c r="B1397" s="34"/>
      <c r="C1397" s="34"/>
      <c r="D1397" s="34"/>
      <c r="E1397" s="34"/>
      <c r="F1397" s="34"/>
    </row>
    <row r="1398" spans="2:6" ht="15" customHeight="1">
      <c r="B1398" s="34"/>
      <c r="C1398" s="34"/>
      <c r="D1398" s="34"/>
      <c r="E1398" s="34"/>
      <c r="F1398" s="34"/>
    </row>
    <row r="1399" spans="2:6" ht="15" customHeight="1">
      <c r="B1399" s="34"/>
      <c r="C1399" s="34"/>
      <c r="D1399" s="34"/>
      <c r="E1399" s="34"/>
      <c r="F1399" s="34"/>
    </row>
    <row r="1400" spans="2:6" ht="15" customHeight="1">
      <c r="B1400" s="34"/>
      <c r="C1400" s="34"/>
      <c r="D1400" s="34"/>
      <c r="E1400" s="34"/>
      <c r="F1400" s="34"/>
    </row>
    <row r="1401" spans="2:6" ht="15" customHeight="1">
      <c r="B1401" s="34"/>
      <c r="C1401" s="34"/>
      <c r="D1401" s="34"/>
      <c r="E1401" s="34"/>
      <c r="F1401" s="34"/>
    </row>
    <row r="1402" spans="2:6" ht="15" customHeight="1">
      <c r="B1402" s="34"/>
      <c r="C1402" s="34"/>
      <c r="D1402" s="34"/>
      <c r="E1402" s="34"/>
      <c r="F1402" s="34"/>
    </row>
    <row r="1403" spans="2:6" ht="15" customHeight="1">
      <c r="B1403" s="34"/>
      <c r="C1403" s="34"/>
      <c r="D1403" s="34"/>
      <c r="E1403" s="34"/>
      <c r="F1403" s="34"/>
    </row>
    <row r="1404" spans="2:6" ht="15" customHeight="1">
      <c r="B1404" s="34"/>
      <c r="C1404" s="34"/>
      <c r="D1404" s="34"/>
      <c r="E1404" s="34"/>
      <c r="F1404" s="34"/>
    </row>
    <row r="1405" spans="2:6" ht="15" customHeight="1">
      <c r="B1405" s="34"/>
      <c r="C1405" s="34"/>
      <c r="D1405" s="34"/>
      <c r="E1405" s="34"/>
      <c r="F1405" s="34"/>
    </row>
    <row r="1406" spans="2:6" ht="15" customHeight="1">
      <c r="B1406" s="34"/>
      <c r="C1406" s="34"/>
      <c r="D1406" s="34"/>
      <c r="E1406" s="34"/>
      <c r="F1406" s="34"/>
    </row>
    <row r="1407" spans="2:6" ht="15" customHeight="1">
      <c r="B1407" s="34"/>
      <c r="C1407" s="34"/>
      <c r="D1407" s="34"/>
      <c r="E1407" s="34"/>
      <c r="F1407" s="34"/>
    </row>
    <row r="1408" spans="2:6" ht="15" customHeight="1">
      <c r="B1408" s="34"/>
      <c r="C1408" s="34"/>
      <c r="D1408" s="34"/>
      <c r="E1408" s="34"/>
      <c r="F1408" s="34"/>
    </row>
    <row r="1409" spans="2:6" ht="15" customHeight="1">
      <c r="B1409" s="34"/>
      <c r="C1409" s="34"/>
      <c r="D1409" s="34"/>
      <c r="E1409" s="34"/>
      <c r="F1409" s="34"/>
    </row>
    <row r="1410" spans="2:6" ht="15" customHeight="1">
      <c r="B1410" s="34"/>
      <c r="C1410" s="34"/>
      <c r="D1410" s="34"/>
      <c r="E1410" s="34"/>
      <c r="F1410" s="34"/>
    </row>
    <row r="1411" spans="2:6" ht="15" customHeight="1">
      <c r="B1411" s="34"/>
      <c r="C1411" s="34"/>
      <c r="D1411" s="34"/>
      <c r="E1411" s="34"/>
      <c r="F1411" s="34"/>
    </row>
    <row r="1412" spans="2:6" ht="15" customHeight="1">
      <c r="B1412" s="34"/>
      <c r="C1412" s="34"/>
      <c r="D1412" s="34"/>
      <c r="E1412" s="34"/>
      <c r="F1412" s="34"/>
    </row>
    <row r="1413" spans="2:6" ht="15" customHeight="1">
      <c r="B1413" s="34"/>
      <c r="C1413" s="34"/>
      <c r="D1413" s="34"/>
      <c r="E1413" s="34"/>
      <c r="F1413" s="34"/>
    </row>
    <row r="1414" spans="2:6" ht="15" customHeight="1">
      <c r="B1414" s="34"/>
      <c r="C1414" s="34"/>
      <c r="D1414" s="34"/>
      <c r="E1414" s="34"/>
      <c r="F1414" s="34"/>
    </row>
    <row r="1415" spans="2:6" ht="15" customHeight="1">
      <c r="B1415" s="34"/>
      <c r="C1415" s="34"/>
      <c r="D1415" s="34"/>
      <c r="E1415" s="34"/>
      <c r="F1415" s="34"/>
    </row>
    <row r="1416" spans="2:6" ht="15" customHeight="1">
      <c r="B1416" s="34"/>
      <c r="C1416" s="34"/>
      <c r="D1416" s="34"/>
      <c r="E1416" s="34"/>
      <c r="F1416" s="34"/>
    </row>
    <row r="1417" spans="2:6" ht="15" customHeight="1">
      <c r="B1417" s="34"/>
      <c r="C1417" s="34"/>
      <c r="D1417" s="34"/>
      <c r="E1417" s="34"/>
      <c r="F1417" s="34"/>
    </row>
    <row r="1418" spans="2:6" ht="15" customHeight="1">
      <c r="B1418" s="34"/>
      <c r="C1418" s="34"/>
      <c r="D1418" s="34"/>
      <c r="E1418" s="34"/>
      <c r="F1418" s="34"/>
    </row>
    <row r="1419" spans="2:6" ht="15" customHeight="1">
      <c r="B1419" s="34"/>
      <c r="C1419" s="34"/>
      <c r="D1419" s="34"/>
      <c r="E1419" s="34"/>
      <c r="F1419" s="34"/>
    </row>
    <row r="1420" spans="2:6" ht="15" customHeight="1">
      <c r="B1420" s="34"/>
      <c r="C1420" s="34"/>
      <c r="D1420" s="34"/>
      <c r="E1420" s="34"/>
      <c r="F1420" s="34"/>
    </row>
    <row r="1421" spans="2:6" ht="15" customHeight="1">
      <c r="B1421" s="34"/>
      <c r="C1421" s="34"/>
      <c r="D1421" s="34"/>
      <c r="E1421" s="34"/>
      <c r="F1421" s="34"/>
    </row>
    <row r="1422" spans="2:6" ht="15" customHeight="1">
      <c r="B1422" s="34"/>
      <c r="C1422" s="34"/>
      <c r="D1422" s="34"/>
      <c r="E1422" s="34"/>
      <c r="F1422" s="34"/>
    </row>
    <row r="1423" spans="2:6" ht="15" customHeight="1">
      <c r="B1423" s="34"/>
      <c r="C1423" s="34"/>
      <c r="D1423" s="34"/>
      <c r="E1423" s="34"/>
      <c r="F1423" s="34"/>
    </row>
    <row r="1424" spans="2:6" ht="15" customHeight="1">
      <c r="B1424" s="34"/>
      <c r="C1424" s="34"/>
      <c r="D1424" s="34"/>
      <c r="E1424" s="34"/>
      <c r="F1424" s="34"/>
    </row>
    <row r="1425" spans="2:6" ht="15" customHeight="1">
      <c r="B1425" s="34"/>
      <c r="C1425" s="34"/>
      <c r="D1425" s="34"/>
      <c r="E1425" s="34"/>
      <c r="F1425" s="34"/>
    </row>
    <row r="1426" spans="2:6" ht="15" customHeight="1">
      <c r="B1426" s="34"/>
      <c r="C1426" s="34"/>
      <c r="D1426" s="34"/>
      <c r="E1426" s="34"/>
      <c r="F1426" s="34"/>
    </row>
    <row r="1427" spans="2:6" ht="15" customHeight="1">
      <c r="B1427" s="34"/>
      <c r="C1427" s="34"/>
      <c r="D1427" s="34"/>
      <c r="E1427" s="34"/>
      <c r="F1427" s="34"/>
    </row>
    <row r="1428" spans="2:6" ht="15" customHeight="1">
      <c r="B1428" s="34"/>
      <c r="C1428" s="34"/>
      <c r="D1428" s="34"/>
      <c r="E1428" s="34"/>
      <c r="F1428" s="34"/>
    </row>
    <row r="1429" spans="2:6" ht="15" customHeight="1">
      <c r="B1429" s="34"/>
      <c r="C1429" s="34"/>
      <c r="D1429" s="34"/>
      <c r="E1429" s="34"/>
      <c r="F1429" s="34"/>
    </row>
    <row r="1430" spans="2:6" ht="15" customHeight="1">
      <c r="B1430" s="34"/>
      <c r="C1430" s="34"/>
      <c r="D1430" s="34"/>
      <c r="E1430" s="34"/>
      <c r="F1430" s="34"/>
    </row>
    <row r="1431" spans="2:6" ht="15" customHeight="1">
      <c r="B1431" s="34"/>
      <c r="C1431" s="34"/>
      <c r="D1431" s="34"/>
      <c r="E1431" s="34"/>
      <c r="F1431" s="34"/>
    </row>
    <row r="1432" spans="2:6" ht="15" customHeight="1">
      <c r="B1432" s="34"/>
      <c r="C1432" s="34"/>
      <c r="D1432" s="34"/>
      <c r="E1432" s="34"/>
      <c r="F1432" s="34"/>
    </row>
    <row r="1433" spans="2:6" ht="15" customHeight="1">
      <c r="B1433" s="34"/>
      <c r="C1433" s="34"/>
      <c r="D1433" s="34"/>
      <c r="E1433" s="34"/>
      <c r="F1433" s="34"/>
    </row>
    <row r="1434" spans="2:6" ht="15" customHeight="1">
      <c r="B1434" s="34"/>
      <c r="C1434" s="34"/>
      <c r="D1434" s="34"/>
      <c r="E1434" s="34"/>
      <c r="F1434" s="34"/>
    </row>
    <row r="1435" spans="2:6" ht="15" customHeight="1">
      <c r="B1435" s="34"/>
      <c r="C1435" s="34"/>
      <c r="D1435" s="34"/>
      <c r="E1435" s="34"/>
      <c r="F1435" s="34"/>
    </row>
    <row r="1436" spans="2:6" ht="15" customHeight="1">
      <c r="B1436" s="34"/>
      <c r="C1436" s="34"/>
      <c r="D1436" s="34"/>
      <c r="E1436" s="34"/>
      <c r="F1436" s="34"/>
    </row>
    <row r="1437" spans="2:6" ht="15" customHeight="1">
      <c r="B1437" s="34"/>
      <c r="C1437" s="34"/>
      <c r="D1437" s="34"/>
      <c r="E1437" s="34"/>
      <c r="F1437" s="34"/>
    </row>
    <row r="1438" spans="2:6" ht="15" customHeight="1">
      <c r="B1438" s="34"/>
      <c r="C1438" s="34"/>
      <c r="D1438" s="34"/>
      <c r="E1438" s="34"/>
      <c r="F1438" s="34"/>
    </row>
    <row r="1439" spans="2:6" ht="15" customHeight="1">
      <c r="B1439" s="34"/>
      <c r="C1439" s="34"/>
      <c r="D1439" s="34"/>
      <c r="E1439" s="34"/>
      <c r="F1439" s="34"/>
    </row>
    <row r="1440" spans="2:6" ht="15" customHeight="1">
      <c r="B1440" s="34"/>
      <c r="C1440" s="34"/>
      <c r="D1440" s="34"/>
      <c r="E1440" s="34"/>
      <c r="F1440" s="34"/>
    </row>
    <row r="1441" spans="2:6" ht="15" customHeight="1">
      <c r="B1441" s="34"/>
      <c r="C1441" s="34"/>
      <c r="D1441" s="34"/>
      <c r="E1441" s="34"/>
      <c r="F1441" s="34"/>
    </row>
    <row r="1442" spans="2:6" ht="15" customHeight="1">
      <c r="B1442" s="34"/>
      <c r="C1442" s="34"/>
      <c r="D1442" s="34"/>
      <c r="E1442" s="34"/>
      <c r="F1442" s="34"/>
    </row>
    <row r="1443" spans="2:6" ht="15" customHeight="1">
      <c r="B1443" s="34"/>
      <c r="C1443" s="34"/>
      <c r="D1443" s="34"/>
      <c r="E1443" s="34"/>
      <c r="F1443" s="34"/>
    </row>
    <row r="1444" spans="2:6" ht="15" customHeight="1">
      <c r="B1444" s="34"/>
      <c r="C1444" s="34"/>
      <c r="D1444" s="34"/>
      <c r="E1444" s="34"/>
      <c r="F1444" s="34"/>
    </row>
    <row r="1445" spans="2:6" ht="15" customHeight="1">
      <c r="B1445" s="34"/>
      <c r="C1445" s="34"/>
      <c r="D1445" s="34"/>
      <c r="E1445" s="34"/>
      <c r="F1445" s="34"/>
    </row>
    <row r="1446" spans="2:6" ht="15" customHeight="1">
      <c r="B1446" s="34"/>
      <c r="C1446" s="34"/>
      <c r="D1446" s="34"/>
      <c r="E1446" s="34"/>
      <c r="F1446" s="34"/>
    </row>
    <row r="1447" spans="2:6" ht="15" customHeight="1">
      <c r="B1447" s="34"/>
      <c r="C1447" s="34"/>
      <c r="D1447" s="34"/>
      <c r="E1447" s="34"/>
      <c r="F1447" s="34"/>
    </row>
    <row r="1448" spans="2:6" ht="15" customHeight="1">
      <c r="B1448" s="34"/>
      <c r="C1448" s="34"/>
      <c r="D1448" s="34"/>
      <c r="E1448" s="34"/>
      <c r="F1448" s="34"/>
    </row>
    <row r="1449" spans="2:6" ht="15" customHeight="1">
      <c r="B1449" s="34"/>
      <c r="C1449" s="34"/>
      <c r="D1449" s="34"/>
      <c r="E1449" s="34"/>
      <c r="F1449" s="34"/>
    </row>
    <row r="1450" spans="2:6" ht="15" customHeight="1">
      <c r="B1450" s="34"/>
      <c r="C1450" s="34"/>
      <c r="D1450" s="34"/>
      <c r="E1450" s="34"/>
      <c r="F1450" s="34"/>
    </row>
    <row r="1451" spans="2:6" ht="15" customHeight="1">
      <c r="B1451" s="34"/>
      <c r="C1451" s="34"/>
      <c r="D1451" s="34"/>
      <c r="E1451" s="34"/>
      <c r="F1451" s="34"/>
    </row>
    <row r="1452" spans="2:6" ht="15" customHeight="1">
      <c r="B1452" s="34"/>
      <c r="C1452" s="34"/>
      <c r="D1452" s="34"/>
      <c r="E1452" s="34"/>
      <c r="F1452" s="34"/>
    </row>
    <row r="1453" spans="2:6" ht="15" customHeight="1">
      <c r="B1453" s="34"/>
      <c r="C1453" s="34"/>
      <c r="D1453" s="34"/>
      <c r="E1453" s="34"/>
      <c r="F1453" s="34"/>
    </row>
    <row r="1454" spans="2:6" ht="15" customHeight="1">
      <c r="B1454" s="34"/>
      <c r="C1454" s="34"/>
      <c r="D1454" s="34"/>
      <c r="E1454" s="34"/>
      <c r="F1454" s="34"/>
    </row>
    <row r="1455" spans="2:6" ht="15" customHeight="1">
      <c r="B1455" s="34"/>
      <c r="C1455" s="34"/>
      <c r="D1455" s="34"/>
      <c r="E1455" s="34"/>
      <c r="F1455" s="34"/>
    </row>
    <row r="1456" spans="2:6" ht="15" customHeight="1">
      <c r="B1456" s="34"/>
      <c r="C1456" s="34"/>
      <c r="D1456" s="34"/>
      <c r="E1456" s="34"/>
      <c r="F1456" s="34"/>
    </row>
    <row r="1457" spans="2:6" ht="15" customHeight="1">
      <c r="B1457" s="34"/>
      <c r="C1457" s="34"/>
      <c r="D1457" s="34"/>
      <c r="E1457" s="34"/>
      <c r="F1457" s="34"/>
    </row>
    <row r="1458" spans="2:6" ht="15" customHeight="1">
      <c r="B1458" s="34"/>
      <c r="C1458" s="34"/>
      <c r="D1458" s="34"/>
      <c r="E1458" s="34"/>
      <c r="F1458" s="34"/>
    </row>
    <row r="1459" spans="2:6" ht="15" customHeight="1">
      <c r="B1459" s="34"/>
      <c r="C1459" s="34"/>
      <c r="D1459" s="34"/>
      <c r="E1459" s="34"/>
      <c r="F1459" s="34"/>
    </row>
    <row r="1460" spans="2:6" ht="15" customHeight="1">
      <c r="B1460" s="34"/>
      <c r="C1460" s="34"/>
      <c r="D1460" s="34"/>
      <c r="E1460" s="34"/>
      <c r="F1460" s="34"/>
    </row>
    <row r="1461" spans="2:6" ht="15" customHeight="1">
      <c r="B1461" s="34"/>
      <c r="C1461" s="34"/>
      <c r="D1461" s="34"/>
      <c r="E1461" s="34"/>
      <c r="F1461" s="34"/>
    </row>
    <row r="1462" spans="2:6" ht="15" customHeight="1">
      <c r="B1462" s="34"/>
      <c r="C1462" s="34"/>
      <c r="D1462" s="34"/>
      <c r="E1462" s="34"/>
      <c r="F1462" s="34"/>
    </row>
    <row r="1463" spans="2:6" ht="15" customHeight="1">
      <c r="B1463" s="34"/>
      <c r="C1463" s="34"/>
      <c r="D1463" s="34"/>
      <c r="E1463" s="34"/>
      <c r="F1463" s="34"/>
    </row>
    <row r="1464" spans="2:6" ht="15" customHeight="1">
      <c r="B1464" s="34"/>
      <c r="C1464" s="34"/>
      <c r="D1464" s="34"/>
      <c r="E1464" s="34"/>
      <c r="F1464" s="34"/>
    </row>
    <row r="1465" spans="2:6" ht="15" customHeight="1">
      <c r="B1465" s="34"/>
      <c r="C1465" s="34"/>
      <c r="D1465" s="34"/>
      <c r="E1465" s="34"/>
      <c r="F1465" s="34"/>
    </row>
    <row r="1466" spans="2:6" ht="15" customHeight="1">
      <c r="B1466" s="34"/>
      <c r="C1466" s="34"/>
      <c r="D1466" s="34"/>
      <c r="E1466" s="34"/>
      <c r="F1466" s="34"/>
    </row>
    <row r="1467" spans="2:6" ht="15" customHeight="1">
      <c r="B1467" s="34"/>
      <c r="C1467" s="34"/>
      <c r="D1467" s="34"/>
      <c r="E1467" s="34"/>
      <c r="F1467" s="34"/>
    </row>
    <row r="1468" spans="2:6" ht="15" customHeight="1">
      <c r="B1468" s="34"/>
      <c r="C1468" s="34"/>
      <c r="D1468" s="34"/>
      <c r="E1468" s="34"/>
      <c r="F1468" s="34"/>
    </row>
    <row r="1469" spans="2:6" ht="15" customHeight="1">
      <c r="B1469" s="34"/>
      <c r="C1469" s="34"/>
      <c r="D1469" s="34"/>
      <c r="E1469" s="34"/>
      <c r="F1469" s="34"/>
    </row>
    <row r="1470" spans="2:6" ht="15" customHeight="1">
      <c r="B1470" s="34"/>
      <c r="C1470" s="34"/>
      <c r="D1470" s="34"/>
      <c r="E1470" s="34"/>
      <c r="F1470" s="34"/>
    </row>
    <row r="1471" spans="2:6" ht="15" customHeight="1">
      <c r="B1471" s="34"/>
      <c r="C1471" s="34"/>
      <c r="D1471" s="34"/>
      <c r="E1471" s="34"/>
      <c r="F1471" s="34"/>
    </row>
    <row r="1472" spans="2:6" ht="15" customHeight="1">
      <c r="B1472" s="34"/>
      <c r="C1472" s="34"/>
      <c r="D1472" s="34"/>
      <c r="E1472" s="34"/>
      <c r="F1472" s="34"/>
    </row>
    <row r="1473" spans="2:6" ht="15" customHeight="1">
      <c r="B1473" s="34"/>
      <c r="C1473" s="34"/>
      <c r="D1473" s="34"/>
      <c r="E1473" s="34"/>
      <c r="F1473" s="34"/>
    </row>
    <row r="1474" spans="2:6" ht="15" customHeight="1">
      <c r="B1474" s="34"/>
      <c r="C1474" s="34"/>
      <c r="D1474" s="34"/>
      <c r="E1474" s="34"/>
      <c r="F1474" s="34"/>
    </row>
    <row r="1475" spans="2:6" ht="15" customHeight="1">
      <c r="B1475" s="34"/>
      <c r="C1475" s="34"/>
      <c r="D1475" s="34"/>
      <c r="E1475" s="34"/>
      <c r="F1475" s="34"/>
    </row>
    <row r="1476" spans="2:6" ht="15" customHeight="1">
      <c r="B1476" s="34"/>
      <c r="C1476" s="34"/>
      <c r="D1476" s="34"/>
      <c r="E1476" s="34"/>
      <c r="F1476" s="34"/>
    </row>
    <row r="1477" spans="2:6" ht="15" customHeight="1">
      <c r="B1477" s="34"/>
      <c r="C1477" s="34"/>
      <c r="D1477" s="34"/>
      <c r="E1477" s="34"/>
      <c r="F1477" s="34"/>
    </row>
    <row r="1478" spans="2:6" ht="15" customHeight="1">
      <c r="B1478" s="34"/>
      <c r="C1478" s="34"/>
      <c r="D1478" s="34"/>
      <c r="E1478" s="34"/>
      <c r="F1478" s="34"/>
    </row>
    <row r="1479" spans="2:6" ht="15" customHeight="1">
      <c r="B1479" s="34"/>
      <c r="C1479" s="34"/>
      <c r="D1479" s="34"/>
      <c r="E1479" s="34"/>
      <c r="F1479" s="34"/>
    </row>
    <row r="1480" spans="2:6" ht="15" customHeight="1">
      <c r="B1480" s="34"/>
      <c r="C1480" s="34"/>
      <c r="D1480" s="34"/>
      <c r="E1480" s="34"/>
      <c r="F1480" s="34"/>
    </row>
    <row r="1481" spans="2:6" ht="15" customHeight="1">
      <c r="B1481" s="34"/>
      <c r="C1481" s="34"/>
      <c r="D1481" s="34"/>
      <c r="E1481" s="34"/>
      <c r="F1481" s="34"/>
    </row>
    <row r="1482" spans="2:6" ht="15" customHeight="1">
      <c r="B1482" s="34"/>
      <c r="C1482" s="34"/>
      <c r="D1482" s="34"/>
      <c r="E1482" s="34"/>
      <c r="F1482" s="34"/>
    </row>
    <row r="1483" spans="2:6" ht="15" customHeight="1">
      <c r="B1483" s="34"/>
      <c r="C1483" s="34"/>
      <c r="D1483" s="34"/>
      <c r="E1483" s="34"/>
      <c r="F1483" s="34"/>
    </row>
    <row r="1484" spans="2:6" ht="15" customHeight="1">
      <c r="B1484" s="34"/>
      <c r="C1484" s="34"/>
      <c r="D1484" s="34"/>
      <c r="E1484" s="34"/>
      <c r="F1484" s="34"/>
    </row>
    <row r="1485" spans="2:6" ht="15" customHeight="1">
      <c r="B1485" s="34"/>
      <c r="C1485" s="34"/>
      <c r="D1485" s="34"/>
      <c r="E1485" s="34"/>
      <c r="F1485" s="34"/>
    </row>
    <row r="1486" spans="2:6" ht="15" customHeight="1">
      <c r="B1486" s="34"/>
      <c r="C1486" s="34"/>
      <c r="D1486" s="34"/>
      <c r="E1486" s="34"/>
      <c r="F1486" s="34"/>
    </row>
    <row r="1487" spans="2:6" ht="15" customHeight="1">
      <c r="B1487" s="34"/>
      <c r="C1487" s="34"/>
      <c r="D1487" s="34"/>
      <c r="E1487" s="34"/>
      <c r="F1487" s="34"/>
    </row>
    <row r="1488" spans="2:6" ht="15" customHeight="1">
      <c r="B1488" s="34"/>
      <c r="C1488" s="34"/>
      <c r="D1488" s="34"/>
      <c r="E1488" s="34"/>
      <c r="F1488" s="34"/>
    </row>
    <row r="1489" spans="2:6" ht="15" customHeight="1">
      <c r="B1489" s="34"/>
      <c r="C1489" s="34"/>
      <c r="D1489" s="34"/>
      <c r="E1489" s="34"/>
      <c r="F1489" s="34"/>
    </row>
    <row r="1490" spans="2:6" ht="15" customHeight="1">
      <c r="B1490" s="34"/>
      <c r="C1490" s="34"/>
      <c r="D1490" s="34"/>
      <c r="E1490" s="34"/>
      <c r="F1490" s="34"/>
    </row>
    <row r="1491" spans="2:6" ht="15" customHeight="1">
      <c r="B1491" s="34"/>
      <c r="C1491" s="34"/>
      <c r="D1491" s="34"/>
      <c r="E1491" s="34"/>
      <c r="F1491" s="34"/>
    </row>
    <row r="1492" spans="2:6" ht="15" customHeight="1">
      <c r="B1492" s="34"/>
      <c r="C1492" s="34"/>
      <c r="D1492" s="34"/>
      <c r="E1492" s="34"/>
      <c r="F1492" s="34"/>
    </row>
    <row r="1493" spans="2:6" ht="15" customHeight="1">
      <c r="B1493" s="34"/>
      <c r="C1493" s="34"/>
      <c r="D1493" s="34"/>
      <c r="E1493" s="34"/>
      <c r="F1493" s="34"/>
    </row>
    <row r="1494" spans="2:6" ht="15" customHeight="1">
      <c r="B1494" s="34"/>
      <c r="C1494" s="34"/>
      <c r="D1494" s="34"/>
      <c r="E1494" s="34"/>
      <c r="F1494" s="34"/>
    </row>
    <row r="1495" spans="2:6" ht="15" customHeight="1">
      <c r="B1495" s="34"/>
      <c r="C1495" s="34"/>
      <c r="D1495" s="34"/>
      <c r="E1495" s="34"/>
      <c r="F1495" s="34"/>
    </row>
    <row r="1496" spans="2:6" ht="15" customHeight="1">
      <c r="B1496" s="34"/>
      <c r="C1496" s="34"/>
      <c r="D1496" s="34"/>
      <c r="E1496" s="34"/>
      <c r="F1496" s="34"/>
    </row>
    <row r="1497" spans="2:6" ht="15" customHeight="1">
      <c r="B1497" s="34"/>
      <c r="C1497" s="34"/>
      <c r="D1497" s="34"/>
      <c r="E1497" s="34"/>
      <c r="F1497" s="34"/>
    </row>
    <row r="1498" spans="2:6" ht="15" customHeight="1">
      <c r="B1498" s="34"/>
      <c r="C1498" s="34"/>
      <c r="D1498" s="34"/>
      <c r="E1498" s="34"/>
      <c r="F1498" s="34"/>
    </row>
    <row r="1499" spans="2:6" ht="15" customHeight="1">
      <c r="B1499" s="34"/>
      <c r="C1499" s="34"/>
      <c r="D1499" s="34"/>
      <c r="E1499" s="34"/>
      <c r="F1499" s="34"/>
    </row>
    <row r="1500" spans="2:6" ht="15" customHeight="1">
      <c r="B1500" s="34"/>
      <c r="C1500" s="34"/>
      <c r="D1500" s="34"/>
      <c r="E1500" s="34"/>
      <c r="F1500" s="34"/>
    </row>
    <row r="1501" spans="2:6" ht="15" customHeight="1">
      <c r="B1501" s="34"/>
      <c r="C1501" s="34"/>
      <c r="D1501" s="34"/>
      <c r="E1501" s="34"/>
      <c r="F1501" s="34"/>
    </row>
    <row r="1502" spans="2:6" ht="15" customHeight="1">
      <c r="B1502" s="34"/>
      <c r="C1502" s="34"/>
      <c r="D1502" s="34"/>
      <c r="E1502" s="34"/>
      <c r="F1502" s="34"/>
    </row>
    <row r="1503" spans="2:6" ht="15" customHeight="1">
      <c r="B1503" s="34"/>
      <c r="C1503" s="34"/>
      <c r="D1503" s="34"/>
      <c r="E1503" s="34"/>
      <c r="F1503" s="34"/>
    </row>
    <row r="1504" spans="2:6" ht="15" customHeight="1">
      <c r="B1504" s="34"/>
      <c r="C1504" s="34"/>
      <c r="D1504" s="34"/>
      <c r="E1504" s="34"/>
      <c r="F1504" s="34"/>
    </row>
    <row r="1505" spans="2:6" ht="15" customHeight="1">
      <c r="B1505" s="34"/>
      <c r="C1505" s="34"/>
      <c r="D1505" s="34"/>
      <c r="E1505" s="34"/>
      <c r="F1505" s="34"/>
    </row>
    <row r="1506" spans="2:6" ht="15" customHeight="1">
      <c r="B1506" s="34"/>
      <c r="C1506" s="34"/>
      <c r="D1506" s="34"/>
      <c r="E1506" s="34"/>
      <c r="F1506" s="34"/>
    </row>
    <row r="1507" spans="2:6" ht="15" customHeight="1">
      <c r="B1507" s="34"/>
      <c r="C1507" s="34"/>
      <c r="D1507" s="34"/>
      <c r="E1507" s="34"/>
      <c r="F1507" s="34"/>
    </row>
    <row r="1508" spans="2:6" ht="15" customHeight="1">
      <c r="B1508" s="34"/>
      <c r="C1508" s="34"/>
      <c r="D1508" s="34"/>
      <c r="E1508" s="34"/>
      <c r="F1508" s="34"/>
    </row>
    <row r="1509" spans="2:6" ht="15" customHeight="1">
      <c r="B1509" s="34"/>
      <c r="C1509" s="34"/>
      <c r="D1509" s="34"/>
      <c r="E1509" s="34"/>
      <c r="F1509" s="34"/>
    </row>
    <row r="1510" spans="2:6" ht="15" customHeight="1">
      <c r="B1510" s="34"/>
      <c r="C1510" s="34"/>
      <c r="D1510" s="34"/>
      <c r="E1510" s="34"/>
      <c r="F1510" s="34"/>
    </row>
    <row r="1511" spans="2:6" ht="15" customHeight="1">
      <c r="B1511" s="34"/>
      <c r="C1511" s="34"/>
      <c r="D1511" s="34"/>
      <c r="E1511" s="34"/>
      <c r="F1511" s="34"/>
    </row>
    <row r="1512" spans="2:6" ht="15" customHeight="1">
      <c r="B1512" s="34"/>
      <c r="C1512" s="34"/>
      <c r="D1512" s="34"/>
      <c r="E1512" s="34"/>
      <c r="F1512" s="34"/>
    </row>
    <row r="1513" spans="2:6" ht="15" customHeight="1">
      <c r="B1513" s="34"/>
      <c r="C1513" s="34"/>
      <c r="D1513" s="34"/>
      <c r="E1513" s="34"/>
      <c r="F1513" s="34"/>
    </row>
    <row r="1514" spans="2:6" ht="15" customHeight="1">
      <c r="B1514" s="34"/>
      <c r="C1514" s="34"/>
      <c r="D1514" s="34"/>
      <c r="E1514" s="34"/>
      <c r="F1514" s="34"/>
    </row>
    <row r="1515" spans="2:6" ht="15" customHeight="1">
      <c r="B1515" s="34"/>
      <c r="C1515" s="34"/>
      <c r="D1515" s="34"/>
      <c r="E1515" s="34"/>
      <c r="F1515" s="34"/>
    </row>
    <row r="1516" spans="2:6" ht="15" customHeight="1">
      <c r="B1516" s="34"/>
      <c r="C1516" s="34"/>
      <c r="D1516" s="34"/>
      <c r="E1516" s="34"/>
      <c r="F1516" s="34"/>
    </row>
    <row r="1517" spans="2:6" ht="15" customHeight="1">
      <c r="B1517" s="34"/>
      <c r="C1517" s="34"/>
      <c r="D1517" s="34"/>
      <c r="E1517" s="34"/>
      <c r="F1517" s="34"/>
    </row>
    <row r="1518" spans="2:6" ht="15" customHeight="1">
      <c r="B1518" s="34"/>
      <c r="C1518" s="34"/>
      <c r="D1518" s="34"/>
      <c r="E1518" s="34"/>
      <c r="F1518" s="34"/>
    </row>
    <row r="1519" spans="2:6" ht="15" customHeight="1">
      <c r="B1519" s="34"/>
      <c r="C1519" s="34"/>
      <c r="D1519" s="34"/>
      <c r="E1519" s="34"/>
      <c r="F1519" s="34"/>
    </row>
    <row r="1520" spans="2:6" ht="15" customHeight="1">
      <c r="B1520" s="34"/>
      <c r="C1520" s="34"/>
      <c r="D1520" s="34"/>
      <c r="E1520" s="34"/>
      <c r="F1520" s="34"/>
    </row>
    <row r="1521" spans="2:6" ht="15" customHeight="1">
      <c r="B1521" s="34"/>
      <c r="C1521" s="34"/>
      <c r="D1521" s="34"/>
      <c r="E1521" s="34"/>
      <c r="F1521" s="34"/>
    </row>
    <row r="1522" spans="2:6" ht="15" customHeight="1">
      <c r="B1522" s="34"/>
      <c r="C1522" s="34"/>
      <c r="D1522" s="34"/>
      <c r="E1522" s="34"/>
      <c r="F1522" s="34"/>
    </row>
    <row r="1523" spans="2:6" ht="15" customHeight="1">
      <c r="B1523" s="34"/>
      <c r="C1523" s="34"/>
      <c r="D1523" s="34"/>
      <c r="E1523" s="34"/>
      <c r="F1523" s="34"/>
    </row>
    <row r="1524" spans="2:6" ht="15" customHeight="1">
      <c r="B1524" s="34"/>
      <c r="C1524" s="34"/>
      <c r="D1524" s="34"/>
      <c r="E1524" s="34"/>
      <c r="F1524" s="34"/>
    </row>
    <row r="1525" spans="2:6" ht="15" customHeight="1">
      <c r="B1525" s="34"/>
      <c r="C1525" s="34"/>
      <c r="D1525" s="34"/>
      <c r="E1525" s="34"/>
      <c r="F1525" s="34"/>
    </row>
    <row r="1526" spans="2:6" ht="15" customHeight="1">
      <c r="B1526" s="34"/>
      <c r="C1526" s="34"/>
      <c r="D1526" s="34"/>
      <c r="E1526" s="34"/>
      <c r="F1526" s="34"/>
    </row>
    <row r="1527" spans="2:6" ht="15" customHeight="1">
      <c r="B1527" s="34"/>
      <c r="C1527" s="34"/>
      <c r="D1527" s="34"/>
      <c r="E1527" s="34"/>
      <c r="F1527" s="34"/>
    </row>
    <row r="1528" spans="2:6" ht="15" customHeight="1">
      <c r="B1528" s="34"/>
      <c r="C1528" s="34"/>
      <c r="D1528" s="34"/>
      <c r="E1528" s="34"/>
      <c r="F1528" s="34"/>
    </row>
    <row r="1529" spans="2:6" ht="15" customHeight="1">
      <c r="B1529" s="34"/>
      <c r="C1529" s="34"/>
      <c r="D1529" s="34"/>
      <c r="E1529" s="34"/>
      <c r="F1529" s="34"/>
    </row>
    <row r="1530" spans="2:6" ht="15" customHeight="1">
      <c r="B1530" s="34"/>
      <c r="C1530" s="34"/>
      <c r="D1530" s="34"/>
      <c r="E1530" s="34"/>
      <c r="F1530" s="34"/>
    </row>
    <row r="1531" spans="2:6" ht="15" customHeight="1">
      <c r="B1531" s="34"/>
      <c r="C1531" s="34"/>
      <c r="D1531" s="34"/>
      <c r="E1531" s="34"/>
      <c r="F1531" s="34"/>
    </row>
    <row r="1532" spans="2:6" ht="15" customHeight="1">
      <c r="B1532" s="34"/>
      <c r="C1532" s="34"/>
      <c r="D1532" s="34"/>
      <c r="E1532" s="34"/>
      <c r="F1532" s="34"/>
    </row>
    <row r="1533" spans="2:6" ht="15" customHeight="1">
      <c r="B1533" s="34"/>
      <c r="C1533" s="34"/>
      <c r="D1533" s="34"/>
      <c r="E1533" s="34"/>
      <c r="F1533" s="34"/>
    </row>
    <row r="1534" spans="2:6" ht="15" customHeight="1">
      <c r="B1534" s="34"/>
      <c r="C1534" s="34"/>
      <c r="D1534" s="34"/>
      <c r="E1534" s="34"/>
      <c r="F1534" s="34"/>
    </row>
    <row r="1535" spans="2:6" ht="15" customHeight="1">
      <c r="B1535" s="34"/>
      <c r="C1535" s="34"/>
      <c r="D1535" s="34"/>
      <c r="E1535" s="34"/>
      <c r="F1535" s="34"/>
    </row>
    <row r="1536" spans="2:6" ht="15" customHeight="1">
      <c r="B1536" s="34"/>
      <c r="C1536" s="34"/>
      <c r="D1536" s="34"/>
      <c r="E1536" s="34"/>
      <c r="F1536" s="34"/>
    </row>
    <row r="1537" spans="2:6" ht="15" customHeight="1">
      <c r="B1537" s="34"/>
      <c r="C1537" s="34"/>
      <c r="D1537" s="34"/>
      <c r="E1537" s="34"/>
      <c r="F1537" s="34"/>
    </row>
    <row r="1538" spans="2:6" ht="15" customHeight="1">
      <c r="B1538" s="34"/>
      <c r="C1538" s="34"/>
      <c r="D1538" s="34"/>
      <c r="E1538" s="34"/>
      <c r="F1538" s="34"/>
    </row>
    <row r="1539" spans="2:6" ht="15" customHeight="1">
      <c r="B1539" s="34"/>
      <c r="C1539" s="34"/>
      <c r="D1539" s="34"/>
      <c r="E1539" s="34"/>
      <c r="F1539" s="34"/>
    </row>
    <row r="1540" spans="2:6" ht="15" customHeight="1">
      <c r="B1540" s="34"/>
      <c r="C1540" s="34"/>
      <c r="D1540" s="34"/>
      <c r="E1540" s="34"/>
      <c r="F1540" s="34"/>
    </row>
    <row r="1541" spans="2:6" ht="15" customHeight="1">
      <c r="B1541" s="34"/>
      <c r="C1541" s="34"/>
      <c r="D1541" s="34"/>
      <c r="E1541" s="34"/>
      <c r="F1541" s="34"/>
    </row>
    <row r="1542" spans="2:6" ht="15" customHeight="1">
      <c r="B1542" s="34"/>
      <c r="C1542" s="34"/>
      <c r="D1542" s="34"/>
      <c r="E1542" s="34"/>
      <c r="F1542" s="34"/>
    </row>
    <row r="1543" spans="2:6" ht="15" customHeight="1">
      <c r="B1543" s="34"/>
      <c r="C1543" s="34"/>
      <c r="D1543" s="34"/>
      <c r="E1543" s="34"/>
      <c r="F1543" s="34"/>
    </row>
    <row r="1544" spans="2:6" ht="15" customHeight="1">
      <c r="B1544" s="34"/>
      <c r="C1544" s="34"/>
      <c r="D1544" s="34"/>
      <c r="E1544" s="34"/>
      <c r="F1544" s="34"/>
    </row>
    <row r="1545" spans="2:6" ht="15" customHeight="1">
      <c r="B1545" s="34"/>
      <c r="C1545" s="34"/>
      <c r="D1545" s="34"/>
      <c r="E1545" s="34"/>
      <c r="F1545" s="34"/>
    </row>
    <row r="1546" spans="2:6" ht="15" customHeight="1">
      <c r="B1546" s="34"/>
      <c r="C1546" s="34"/>
      <c r="D1546" s="34"/>
      <c r="E1546" s="34"/>
      <c r="F1546" s="34"/>
    </row>
    <row r="1547" spans="2:6" ht="15" customHeight="1">
      <c r="B1547" s="34"/>
      <c r="C1547" s="34"/>
      <c r="D1547" s="34"/>
      <c r="E1547" s="34"/>
      <c r="F1547" s="34"/>
    </row>
    <row r="1548" spans="2:6" ht="15" customHeight="1">
      <c r="B1548" s="34"/>
      <c r="C1548" s="34"/>
      <c r="D1548" s="34"/>
      <c r="E1548" s="34"/>
      <c r="F1548" s="34"/>
    </row>
    <row r="1549" spans="2:6" ht="15" customHeight="1">
      <c r="B1549" s="34"/>
      <c r="C1549" s="34"/>
      <c r="D1549" s="34"/>
      <c r="E1549" s="34"/>
      <c r="F1549" s="34"/>
    </row>
    <row r="1550" spans="2:6" ht="15" customHeight="1">
      <c r="B1550" s="34"/>
      <c r="C1550" s="34"/>
      <c r="D1550" s="34"/>
      <c r="E1550" s="34"/>
      <c r="F1550" s="34"/>
    </row>
    <row r="1551" spans="2:6" ht="15" customHeight="1">
      <c r="B1551" s="34"/>
      <c r="C1551" s="34"/>
      <c r="D1551" s="34"/>
      <c r="E1551" s="34"/>
      <c r="F1551" s="34"/>
    </row>
    <row r="1552" spans="2:6" ht="15" customHeight="1">
      <c r="B1552" s="34"/>
      <c r="C1552" s="34"/>
      <c r="D1552" s="34"/>
      <c r="E1552" s="34"/>
      <c r="F1552" s="34"/>
    </row>
    <row r="1553" spans="2:6" ht="15" customHeight="1">
      <c r="B1553" s="34"/>
      <c r="C1553" s="34"/>
      <c r="D1553" s="34"/>
      <c r="E1553" s="34"/>
      <c r="F1553" s="34"/>
    </row>
    <row r="1554" spans="2:6" ht="15" customHeight="1">
      <c r="B1554" s="34"/>
      <c r="C1554" s="34"/>
      <c r="D1554" s="34"/>
      <c r="E1554" s="34"/>
      <c r="F1554" s="34"/>
    </row>
    <row r="1555" spans="2:6" ht="15" customHeight="1">
      <c r="B1555" s="34"/>
      <c r="C1555" s="34"/>
      <c r="D1555" s="34"/>
      <c r="E1555" s="34"/>
      <c r="F1555" s="34"/>
    </row>
    <row r="1556" spans="2:6" ht="15" customHeight="1">
      <c r="B1556" s="34"/>
      <c r="C1556" s="34"/>
      <c r="D1556" s="34"/>
      <c r="E1556" s="34"/>
      <c r="F1556" s="34"/>
    </row>
    <row r="1557" spans="2:6" ht="15" customHeight="1">
      <c r="B1557" s="34"/>
      <c r="C1557" s="34"/>
      <c r="D1557" s="34"/>
      <c r="E1557" s="34"/>
      <c r="F1557" s="34"/>
    </row>
    <row r="1558" spans="2:6" ht="15" customHeight="1">
      <c r="B1558" s="34"/>
      <c r="C1558" s="34"/>
      <c r="D1558" s="34"/>
      <c r="E1558" s="34"/>
      <c r="F1558" s="34"/>
    </row>
    <row r="1559" spans="2:6" ht="15" customHeight="1">
      <c r="B1559" s="34"/>
      <c r="C1559" s="34"/>
      <c r="D1559" s="34"/>
      <c r="E1559" s="34"/>
      <c r="F1559" s="34"/>
    </row>
    <row r="1560" spans="2:6" ht="15" customHeight="1">
      <c r="B1560" s="34"/>
      <c r="C1560" s="34"/>
      <c r="D1560" s="34"/>
      <c r="E1560" s="34"/>
      <c r="F1560" s="34"/>
    </row>
    <row r="1561" spans="2:6" ht="15" customHeight="1">
      <c r="B1561" s="34"/>
      <c r="C1561" s="34"/>
      <c r="D1561" s="34"/>
      <c r="E1561" s="34"/>
      <c r="F1561" s="34"/>
    </row>
    <row r="1562" spans="2:6" ht="15" customHeight="1">
      <c r="B1562" s="34"/>
      <c r="C1562" s="34"/>
      <c r="D1562" s="34"/>
      <c r="E1562" s="34"/>
      <c r="F1562" s="34"/>
    </row>
    <row r="1563" spans="2:6" ht="15" customHeight="1">
      <c r="B1563" s="34"/>
      <c r="C1563" s="34"/>
      <c r="D1563" s="34"/>
      <c r="E1563" s="34"/>
      <c r="F1563" s="34"/>
    </row>
    <row r="1564" spans="2:6" ht="15" customHeight="1">
      <c r="B1564" s="34"/>
      <c r="C1564" s="34"/>
      <c r="D1564" s="34"/>
      <c r="E1564" s="34"/>
      <c r="F1564" s="34"/>
    </row>
    <row r="1565" spans="2:6" ht="15" customHeight="1">
      <c r="B1565" s="34"/>
      <c r="C1565" s="34"/>
      <c r="D1565" s="34"/>
      <c r="E1565" s="34"/>
      <c r="F1565" s="34"/>
    </row>
    <row r="1566" spans="2:6" ht="15" customHeight="1">
      <c r="B1566" s="34"/>
      <c r="C1566" s="34"/>
      <c r="D1566" s="34"/>
      <c r="E1566" s="34"/>
      <c r="F1566" s="34"/>
    </row>
    <row r="1567" spans="2:6" ht="15" customHeight="1">
      <c r="B1567" s="34"/>
      <c r="C1567" s="34"/>
      <c r="D1567" s="34"/>
      <c r="E1567" s="34"/>
      <c r="F1567" s="34"/>
    </row>
    <row r="1568" spans="2:6" ht="15" customHeight="1">
      <c r="B1568" s="34"/>
      <c r="C1568" s="34"/>
      <c r="D1568" s="34"/>
      <c r="E1568" s="34"/>
      <c r="F1568" s="34"/>
    </row>
    <row r="1569" spans="2:6" ht="15" customHeight="1">
      <c r="B1569" s="34"/>
      <c r="C1569" s="34"/>
      <c r="D1569" s="34"/>
      <c r="E1569" s="34"/>
      <c r="F1569" s="34"/>
    </row>
    <row r="1570" spans="2:6" ht="15" customHeight="1">
      <c r="B1570" s="34"/>
      <c r="C1570" s="34"/>
      <c r="D1570" s="34"/>
      <c r="E1570" s="34"/>
      <c r="F1570" s="34"/>
    </row>
    <row r="1571" spans="2:6" ht="15" customHeight="1">
      <c r="B1571" s="34"/>
      <c r="C1571" s="34"/>
      <c r="D1571" s="34"/>
      <c r="E1571" s="34"/>
      <c r="F1571" s="34"/>
    </row>
    <row r="1572" spans="2:6" ht="15" customHeight="1">
      <c r="B1572" s="34"/>
      <c r="C1572" s="34"/>
      <c r="D1572" s="34"/>
      <c r="E1572" s="34"/>
      <c r="F1572" s="34"/>
    </row>
    <row r="1573" spans="2:6" ht="15" customHeight="1">
      <c r="B1573" s="34"/>
      <c r="C1573" s="34"/>
      <c r="D1573" s="34"/>
      <c r="E1573" s="34"/>
      <c r="F1573" s="34"/>
    </row>
    <row r="1574" spans="2:6" ht="15" customHeight="1">
      <c r="B1574" s="34"/>
      <c r="C1574" s="34"/>
      <c r="D1574" s="34"/>
      <c r="E1574" s="34"/>
      <c r="F1574" s="34"/>
    </row>
    <row r="1575" spans="2:6" ht="15" customHeight="1">
      <c r="B1575" s="34"/>
      <c r="C1575" s="34"/>
      <c r="D1575" s="34"/>
      <c r="E1575" s="34"/>
      <c r="F1575" s="34"/>
    </row>
    <row r="1576" spans="2:6" ht="15" customHeight="1">
      <c r="B1576" s="34"/>
      <c r="C1576" s="34"/>
      <c r="D1576" s="34"/>
      <c r="E1576" s="34"/>
      <c r="F1576" s="34"/>
    </row>
    <row r="1577" spans="2:6" ht="15" customHeight="1">
      <c r="B1577" s="34"/>
      <c r="C1577" s="34"/>
      <c r="D1577" s="34"/>
      <c r="E1577" s="34"/>
      <c r="F1577" s="34"/>
    </row>
    <row r="1578" spans="2:6" ht="15" customHeight="1">
      <c r="B1578" s="34"/>
      <c r="C1578" s="34"/>
      <c r="D1578" s="34"/>
      <c r="E1578" s="34"/>
      <c r="F1578" s="34"/>
    </row>
    <row r="1579" spans="2:6" ht="15" customHeight="1">
      <c r="B1579" s="34"/>
      <c r="C1579" s="34"/>
      <c r="D1579" s="34"/>
      <c r="E1579" s="34"/>
      <c r="F1579" s="34"/>
    </row>
    <row r="1580" spans="2:6" ht="15" customHeight="1">
      <c r="B1580" s="34"/>
      <c r="C1580" s="34"/>
      <c r="D1580" s="34"/>
      <c r="E1580" s="34"/>
      <c r="F1580" s="34"/>
    </row>
    <row r="1581" spans="2:6" ht="15" customHeight="1">
      <c r="B1581" s="34"/>
      <c r="C1581" s="34"/>
      <c r="D1581" s="34"/>
      <c r="E1581" s="34"/>
      <c r="F1581" s="34"/>
    </row>
    <row r="1582" spans="2:6" ht="15" customHeight="1">
      <c r="B1582" s="34"/>
      <c r="C1582" s="34"/>
      <c r="D1582" s="34"/>
      <c r="E1582" s="34"/>
      <c r="F1582" s="34"/>
    </row>
    <row r="1583" spans="2:6" ht="15" customHeight="1">
      <c r="B1583" s="34"/>
      <c r="C1583" s="34"/>
      <c r="D1583" s="34"/>
      <c r="E1583" s="34"/>
      <c r="F1583" s="34"/>
    </row>
    <row r="1584" spans="2:6" ht="15" customHeight="1">
      <c r="B1584" s="34"/>
      <c r="C1584" s="34"/>
      <c r="D1584" s="34"/>
      <c r="E1584" s="34"/>
      <c r="F1584" s="34"/>
    </row>
    <row r="1585" spans="2:6" ht="15" customHeight="1">
      <c r="B1585" s="34"/>
      <c r="C1585" s="34"/>
      <c r="D1585" s="34"/>
      <c r="E1585" s="34"/>
      <c r="F1585" s="34"/>
    </row>
    <row r="1586" spans="2:6" ht="15" customHeight="1">
      <c r="B1586" s="34"/>
      <c r="C1586" s="34"/>
      <c r="D1586" s="34"/>
      <c r="E1586" s="34"/>
      <c r="F1586" s="34"/>
    </row>
    <row r="1587" spans="2:6" ht="15" customHeight="1">
      <c r="B1587" s="34"/>
      <c r="C1587" s="34"/>
      <c r="D1587" s="34"/>
      <c r="E1587" s="34"/>
      <c r="F1587" s="34"/>
    </row>
    <row r="1588" spans="2:6" ht="15" customHeight="1">
      <c r="B1588" s="34"/>
      <c r="C1588" s="34"/>
      <c r="D1588" s="34"/>
      <c r="E1588" s="34"/>
      <c r="F1588" s="34"/>
    </row>
    <row r="1589" spans="2:6" ht="15" customHeight="1">
      <c r="B1589" s="34"/>
      <c r="C1589" s="34"/>
      <c r="D1589" s="34"/>
      <c r="E1589" s="34"/>
      <c r="F1589" s="34"/>
    </row>
    <row r="1590" spans="2:6" ht="15" customHeight="1">
      <c r="B1590" s="34"/>
      <c r="C1590" s="34"/>
      <c r="D1590" s="34"/>
      <c r="E1590" s="34"/>
      <c r="F1590" s="34"/>
    </row>
    <row r="1591" spans="2:6" ht="15" customHeight="1">
      <c r="B1591" s="34"/>
      <c r="C1591" s="34"/>
      <c r="D1591" s="34"/>
      <c r="E1591" s="34"/>
      <c r="F1591" s="34"/>
    </row>
    <row r="1592" spans="2:6" ht="15" customHeight="1">
      <c r="B1592" s="34"/>
      <c r="C1592" s="34"/>
      <c r="D1592" s="34"/>
      <c r="E1592" s="34"/>
      <c r="F1592" s="34"/>
    </row>
    <row r="1593" spans="2:6" ht="15" customHeight="1">
      <c r="B1593" s="34"/>
      <c r="C1593" s="34"/>
      <c r="D1593" s="34"/>
      <c r="E1593" s="34"/>
      <c r="F1593" s="34"/>
    </row>
    <row r="1594" spans="2:6" ht="15" customHeight="1">
      <c r="B1594" s="34"/>
      <c r="C1594" s="34"/>
      <c r="D1594" s="34"/>
      <c r="E1594" s="34"/>
      <c r="F1594" s="34"/>
    </row>
    <row r="1595" spans="2:6" ht="15" customHeight="1">
      <c r="B1595" s="34"/>
      <c r="C1595" s="34"/>
      <c r="D1595" s="34"/>
      <c r="E1595" s="34"/>
      <c r="F1595" s="34"/>
    </row>
    <row r="1596" spans="2:6" ht="15" customHeight="1">
      <c r="B1596" s="34"/>
      <c r="C1596" s="34"/>
      <c r="D1596" s="34"/>
      <c r="E1596" s="34"/>
      <c r="F1596" s="34"/>
    </row>
    <row r="1597" spans="2:6" ht="15" customHeight="1">
      <c r="B1597" s="34"/>
      <c r="C1597" s="34"/>
      <c r="D1597" s="34"/>
      <c r="E1597" s="34"/>
      <c r="F1597" s="34"/>
    </row>
    <row r="1598" spans="2:6" ht="15" customHeight="1">
      <c r="B1598" s="34"/>
      <c r="C1598" s="34"/>
      <c r="D1598" s="34"/>
      <c r="E1598" s="34"/>
      <c r="F1598" s="34"/>
    </row>
    <row r="1599" spans="2:6" ht="15" customHeight="1">
      <c r="B1599" s="34"/>
      <c r="C1599" s="34"/>
      <c r="D1599" s="34"/>
      <c r="E1599" s="34"/>
      <c r="F1599" s="34"/>
    </row>
    <row r="1600" spans="2:6" ht="15" customHeight="1">
      <c r="B1600" s="34"/>
      <c r="C1600" s="34"/>
      <c r="D1600" s="34"/>
      <c r="E1600" s="34"/>
      <c r="F1600" s="34"/>
    </row>
    <row r="1601" spans="2:6" ht="15" customHeight="1">
      <c r="B1601" s="34"/>
      <c r="C1601" s="34"/>
      <c r="D1601" s="34"/>
      <c r="E1601" s="34"/>
      <c r="F1601" s="34"/>
    </row>
    <row r="1602" spans="2:6" ht="15" customHeight="1">
      <c r="B1602" s="34"/>
      <c r="C1602" s="34"/>
      <c r="D1602" s="34"/>
      <c r="E1602" s="34"/>
      <c r="F1602" s="34"/>
    </row>
    <row r="1603" spans="2:6" ht="15" customHeight="1">
      <c r="B1603" s="34"/>
      <c r="C1603" s="34"/>
      <c r="D1603" s="34"/>
      <c r="E1603" s="34"/>
      <c r="F1603" s="34"/>
    </row>
    <row r="1604" spans="2:6" ht="15" customHeight="1">
      <c r="B1604" s="34"/>
      <c r="C1604" s="34"/>
      <c r="D1604" s="34"/>
      <c r="E1604" s="34"/>
      <c r="F1604" s="34"/>
    </row>
    <row r="1605" spans="2:6" ht="15" customHeight="1">
      <c r="B1605" s="34"/>
      <c r="C1605" s="34"/>
      <c r="D1605" s="34"/>
      <c r="E1605" s="34"/>
      <c r="F1605" s="34"/>
    </row>
    <row r="1606" spans="2:6" ht="15" customHeight="1">
      <c r="B1606" s="34"/>
      <c r="C1606" s="34"/>
      <c r="D1606" s="34"/>
      <c r="E1606" s="34"/>
      <c r="F1606" s="34"/>
    </row>
    <row r="1607" spans="2:6" ht="15" customHeight="1">
      <c r="B1607" s="34"/>
      <c r="C1607" s="34"/>
      <c r="D1607" s="34"/>
      <c r="E1607" s="34"/>
      <c r="F1607" s="34"/>
    </row>
    <row r="1608" spans="2:6" ht="15" customHeight="1">
      <c r="B1608" s="34"/>
      <c r="C1608" s="34"/>
      <c r="D1608" s="34"/>
      <c r="E1608" s="34"/>
      <c r="F1608" s="34"/>
    </row>
    <row r="1609" spans="2:6" ht="15" customHeight="1">
      <c r="B1609" s="34"/>
      <c r="C1609" s="34"/>
      <c r="D1609" s="34"/>
      <c r="E1609" s="34"/>
      <c r="F1609" s="34"/>
    </row>
    <row r="1610" spans="2:6" ht="15" customHeight="1">
      <c r="B1610" s="34"/>
      <c r="C1610" s="34"/>
      <c r="D1610" s="34"/>
      <c r="E1610" s="34"/>
      <c r="F1610" s="34"/>
    </row>
    <row r="1611" spans="2:6" ht="15" customHeight="1">
      <c r="B1611" s="34"/>
      <c r="C1611" s="34"/>
      <c r="D1611" s="34"/>
      <c r="E1611" s="34"/>
      <c r="F1611" s="34"/>
    </row>
    <row r="1612" spans="2:6" ht="15" customHeight="1">
      <c r="B1612" s="34"/>
      <c r="C1612" s="34"/>
      <c r="D1612" s="34"/>
      <c r="E1612" s="34"/>
      <c r="F1612" s="34"/>
    </row>
    <row r="1613" spans="2:6" ht="15" customHeight="1">
      <c r="B1613" s="34"/>
      <c r="C1613" s="34"/>
      <c r="D1613" s="34"/>
      <c r="E1613" s="34"/>
      <c r="F1613" s="34"/>
    </row>
    <row r="1614" spans="2:6" ht="15" customHeight="1">
      <c r="B1614" s="34"/>
      <c r="C1614" s="34"/>
      <c r="D1614" s="34"/>
      <c r="E1614" s="34"/>
      <c r="F1614" s="34"/>
    </row>
    <row r="1615" spans="2:6" ht="15" customHeight="1">
      <c r="B1615" s="34"/>
      <c r="C1615" s="34"/>
      <c r="D1615" s="34"/>
      <c r="E1615" s="34"/>
      <c r="F1615" s="34"/>
    </row>
    <row r="1616" spans="2:6" ht="15" customHeight="1">
      <c r="B1616" s="34"/>
      <c r="C1616" s="34"/>
      <c r="D1616" s="34"/>
      <c r="E1616" s="34"/>
      <c r="F1616" s="34"/>
    </row>
    <row r="1617" spans="2:6" ht="15" customHeight="1">
      <c r="B1617" s="34"/>
      <c r="C1617" s="34"/>
      <c r="D1617" s="34"/>
      <c r="E1617" s="34"/>
      <c r="F1617" s="34"/>
    </row>
    <row r="1618" spans="2:6" ht="15" customHeight="1">
      <c r="B1618" s="34"/>
      <c r="C1618" s="34"/>
      <c r="D1618" s="34"/>
      <c r="E1618" s="34"/>
      <c r="F1618" s="34"/>
    </row>
    <row r="1619" spans="2:6" ht="15" customHeight="1">
      <c r="B1619" s="34"/>
      <c r="C1619" s="34"/>
      <c r="D1619" s="34"/>
      <c r="E1619" s="34"/>
      <c r="F1619" s="34"/>
    </row>
    <row r="1620" spans="2:6" ht="15" customHeight="1">
      <c r="B1620" s="34"/>
      <c r="C1620" s="34"/>
      <c r="D1620" s="34"/>
      <c r="E1620" s="34"/>
      <c r="F1620" s="34"/>
    </row>
    <row r="1621" spans="2:6" ht="15" customHeight="1">
      <c r="B1621" s="34"/>
      <c r="C1621" s="34"/>
      <c r="D1621" s="34"/>
      <c r="E1621" s="34"/>
      <c r="F1621" s="34"/>
    </row>
    <row r="1622" spans="2:6" ht="15" customHeight="1">
      <c r="B1622" s="34"/>
      <c r="C1622" s="34"/>
      <c r="D1622" s="34"/>
      <c r="E1622" s="34"/>
      <c r="F1622" s="34"/>
    </row>
    <row r="1623" spans="2:6" ht="15" customHeight="1">
      <c r="B1623" s="34"/>
      <c r="C1623" s="34"/>
      <c r="D1623" s="34"/>
      <c r="E1623" s="34"/>
      <c r="F1623" s="34"/>
    </row>
    <row r="1624" spans="2:6" ht="15" customHeight="1">
      <c r="B1624" s="34"/>
      <c r="C1624" s="34"/>
      <c r="D1624" s="34"/>
      <c r="E1624" s="34"/>
      <c r="F1624" s="34"/>
    </row>
    <row r="1625" spans="2:6" ht="15" customHeight="1">
      <c r="B1625" s="34"/>
      <c r="C1625" s="34"/>
      <c r="D1625" s="34"/>
      <c r="E1625" s="34"/>
      <c r="F1625" s="34"/>
    </row>
    <row r="1626" spans="2:6" ht="15" customHeight="1">
      <c r="B1626" s="34"/>
      <c r="C1626" s="34"/>
      <c r="D1626" s="34"/>
      <c r="E1626" s="34"/>
      <c r="F1626" s="34"/>
    </row>
    <row r="1627" spans="2:6" ht="15" customHeight="1">
      <c r="B1627" s="34"/>
      <c r="C1627" s="34"/>
      <c r="D1627" s="34"/>
      <c r="E1627" s="34"/>
      <c r="F1627" s="34"/>
    </row>
    <row r="1628" spans="2:6" ht="15" customHeight="1">
      <c r="B1628" s="34"/>
      <c r="C1628" s="34"/>
      <c r="D1628" s="34"/>
      <c r="E1628" s="34"/>
      <c r="F1628" s="34"/>
    </row>
    <row r="1629" spans="2:6" ht="15" customHeight="1">
      <c r="B1629" s="34"/>
      <c r="C1629" s="34"/>
      <c r="D1629" s="34"/>
      <c r="E1629" s="34"/>
      <c r="F1629" s="34"/>
    </row>
    <row r="1630" spans="2:6" ht="15" customHeight="1">
      <c r="B1630" s="34"/>
      <c r="C1630" s="34"/>
      <c r="D1630" s="34"/>
      <c r="E1630" s="34"/>
      <c r="F1630" s="34"/>
    </row>
    <row r="1631" spans="2:6" ht="15" customHeight="1">
      <c r="B1631" s="34"/>
      <c r="C1631" s="34"/>
      <c r="D1631" s="34"/>
      <c r="E1631" s="34"/>
      <c r="F1631" s="34"/>
    </row>
    <row r="1632" spans="2:6" ht="15" customHeight="1">
      <c r="B1632" s="34"/>
      <c r="C1632" s="34"/>
      <c r="D1632" s="34"/>
      <c r="E1632" s="34"/>
      <c r="F1632" s="34"/>
    </row>
    <row r="1633" spans="2:6" ht="15" customHeight="1">
      <c r="B1633" s="34"/>
      <c r="C1633" s="34"/>
      <c r="D1633" s="34"/>
      <c r="E1633" s="34"/>
      <c r="F1633" s="34"/>
    </row>
    <row r="1634" spans="2:6" ht="15" customHeight="1">
      <c r="B1634" s="34"/>
      <c r="C1634" s="34"/>
      <c r="D1634" s="34"/>
      <c r="E1634" s="34"/>
      <c r="F1634" s="34"/>
    </row>
    <row r="1635" spans="2:6" ht="15" customHeight="1">
      <c r="B1635" s="34"/>
      <c r="C1635" s="34"/>
      <c r="D1635" s="34"/>
      <c r="E1635" s="34"/>
      <c r="F1635" s="34"/>
    </row>
    <row r="1636" spans="2:6" ht="15" customHeight="1">
      <c r="B1636" s="34"/>
      <c r="C1636" s="34"/>
      <c r="D1636" s="34"/>
      <c r="E1636" s="34"/>
      <c r="F1636" s="34"/>
    </row>
    <row r="1637" spans="2:6" ht="15" customHeight="1">
      <c r="B1637" s="34"/>
      <c r="C1637" s="34"/>
      <c r="D1637" s="34"/>
      <c r="E1637" s="34"/>
      <c r="F1637" s="34"/>
    </row>
    <row r="1638" spans="2:6" ht="15" customHeight="1">
      <c r="B1638" s="34"/>
      <c r="C1638" s="34"/>
      <c r="D1638" s="34"/>
      <c r="E1638" s="34"/>
      <c r="F1638" s="34"/>
    </row>
    <row r="1639" spans="2:6" ht="15" customHeight="1">
      <c r="B1639" s="34"/>
      <c r="C1639" s="34"/>
      <c r="D1639" s="34"/>
      <c r="E1639" s="34"/>
      <c r="F1639" s="34"/>
    </row>
    <row r="1640" spans="2:6" ht="15" customHeight="1">
      <c r="B1640" s="34"/>
      <c r="C1640" s="34"/>
      <c r="D1640" s="34"/>
      <c r="E1640" s="34"/>
      <c r="F1640" s="34"/>
    </row>
    <row r="1641" spans="2:6" ht="15" customHeight="1">
      <c r="B1641" s="34"/>
      <c r="C1641" s="34"/>
      <c r="D1641" s="34"/>
      <c r="E1641" s="34"/>
      <c r="F1641" s="34"/>
    </row>
    <row r="1642" spans="2:6" ht="15" customHeight="1">
      <c r="B1642" s="34"/>
      <c r="C1642" s="34"/>
      <c r="D1642" s="34"/>
      <c r="E1642" s="34"/>
      <c r="F1642" s="34"/>
    </row>
    <row r="1643" spans="2:6" ht="15" customHeight="1">
      <c r="B1643" s="34"/>
      <c r="C1643" s="34"/>
      <c r="D1643" s="34"/>
      <c r="E1643" s="34"/>
      <c r="F1643" s="34"/>
    </row>
    <row r="1644" spans="2:6" ht="15" customHeight="1">
      <c r="B1644" s="34"/>
      <c r="C1644" s="34"/>
      <c r="D1644" s="34"/>
      <c r="E1644" s="34"/>
      <c r="F1644" s="34"/>
    </row>
    <row r="1645" spans="2:6" ht="15" customHeight="1">
      <c r="B1645" s="34"/>
      <c r="C1645" s="34"/>
      <c r="D1645" s="34"/>
      <c r="E1645" s="34"/>
      <c r="F1645" s="34"/>
    </row>
    <row r="1646" spans="2:6" ht="15" customHeight="1">
      <c r="B1646" s="34"/>
      <c r="C1646" s="34"/>
      <c r="D1646" s="34"/>
      <c r="E1646" s="34"/>
      <c r="F1646" s="34"/>
    </row>
    <row r="1647" spans="2:6" ht="15" customHeight="1">
      <c r="B1647" s="34"/>
      <c r="C1647" s="34"/>
      <c r="D1647" s="34"/>
      <c r="E1647" s="34"/>
      <c r="F1647" s="34"/>
    </row>
    <row r="1648" spans="2:6" ht="15" customHeight="1">
      <c r="B1648" s="34"/>
      <c r="C1648" s="34"/>
      <c r="D1648" s="34"/>
      <c r="E1648" s="34"/>
      <c r="F1648" s="34"/>
    </row>
    <row r="1649" spans="2:6" ht="15" customHeight="1">
      <c r="B1649" s="34"/>
      <c r="C1649" s="34"/>
      <c r="D1649" s="34"/>
      <c r="E1649" s="34"/>
      <c r="F1649" s="34"/>
    </row>
    <row r="1650" spans="2:6" ht="15" customHeight="1">
      <c r="B1650" s="34"/>
      <c r="C1650" s="34"/>
      <c r="D1650" s="34"/>
      <c r="E1650" s="34"/>
      <c r="F1650" s="34"/>
    </row>
    <row r="1651" spans="2:6" ht="15" customHeight="1">
      <c r="B1651" s="34"/>
      <c r="C1651" s="34"/>
      <c r="D1651" s="34"/>
      <c r="E1651" s="34"/>
      <c r="F1651" s="34"/>
    </row>
    <row r="1652" spans="2:6" ht="15" customHeight="1">
      <c r="B1652" s="34"/>
      <c r="C1652" s="34"/>
      <c r="D1652" s="34"/>
      <c r="E1652" s="34"/>
      <c r="F1652" s="34"/>
    </row>
    <row r="1653" spans="2:6" ht="15" customHeight="1">
      <c r="B1653" s="34"/>
      <c r="C1653" s="34"/>
      <c r="D1653" s="34"/>
      <c r="E1653" s="34"/>
      <c r="F1653" s="34"/>
    </row>
    <row r="1654" spans="2:6" ht="15" customHeight="1">
      <c r="B1654" s="34"/>
      <c r="C1654" s="34"/>
      <c r="D1654" s="34"/>
      <c r="E1654" s="34"/>
      <c r="F1654" s="34"/>
    </row>
    <row r="1655" spans="2:6" ht="15" customHeight="1">
      <c r="B1655" s="34"/>
      <c r="C1655" s="34"/>
      <c r="D1655" s="34"/>
      <c r="E1655" s="34"/>
      <c r="F1655" s="34"/>
    </row>
    <row r="1656" spans="2:6" ht="15" customHeight="1">
      <c r="B1656" s="34"/>
      <c r="C1656" s="34"/>
      <c r="D1656" s="34"/>
      <c r="E1656" s="34"/>
      <c r="F1656" s="34"/>
    </row>
    <row r="1657" spans="2:6" ht="15" customHeight="1">
      <c r="B1657" s="34"/>
      <c r="C1657" s="34"/>
      <c r="D1657" s="34"/>
      <c r="E1657" s="34"/>
      <c r="F1657" s="34"/>
    </row>
    <row r="1658" spans="2:6" ht="15" customHeight="1">
      <c r="B1658" s="34"/>
      <c r="C1658" s="34"/>
      <c r="D1658" s="34"/>
      <c r="E1658" s="34"/>
      <c r="F1658" s="34"/>
    </row>
    <row r="1659" spans="2:6" ht="15" customHeight="1">
      <c r="B1659" s="34"/>
      <c r="C1659" s="34"/>
      <c r="D1659" s="34"/>
      <c r="E1659" s="34"/>
      <c r="F1659" s="34"/>
    </row>
    <row r="1660" spans="2:6" ht="15" customHeight="1">
      <c r="B1660" s="34"/>
      <c r="C1660" s="34"/>
      <c r="D1660" s="34"/>
      <c r="E1660" s="34"/>
      <c r="F1660" s="34"/>
    </row>
    <row r="1661" spans="2:6" ht="15" customHeight="1">
      <c r="B1661" s="34"/>
      <c r="C1661" s="34"/>
      <c r="D1661" s="34"/>
      <c r="E1661" s="34"/>
      <c r="F1661" s="34"/>
    </row>
    <row r="1662" spans="2:6" ht="15" customHeight="1">
      <c r="B1662" s="34"/>
      <c r="C1662" s="34"/>
      <c r="D1662" s="34"/>
      <c r="E1662" s="34"/>
      <c r="F1662" s="34"/>
    </row>
    <row r="1663" spans="2:6" ht="15" customHeight="1">
      <c r="B1663" s="34"/>
      <c r="C1663" s="34"/>
      <c r="D1663" s="34"/>
      <c r="E1663" s="34"/>
      <c r="F1663" s="34"/>
    </row>
    <row r="1664" spans="2:6" ht="15" customHeight="1">
      <c r="B1664" s="34"/>
      <c r="C1664" s="34"/>
      <c r="D1664" s="34"/>
      <c r="E1664" s="34"/>
      <c r="F1664" s="34"/>
    </row>
    <row r="1665" spans="2:6" ht="15" customHeight="1">
      <c r="B1665" s="34"/>
      <c r="C1665" s="34"/>
      <c r="D1665" s="34"/>
      <c r="E1665" s="34"/>
      <c r="F1665" s="34"/>
    </row>
    <row r="1666" spans="2:6" ht="15" customHeight="1">
      <c r="B1666" s="34"/>
      <c r="C1666" s="34"/>
      <c r="D1666" s="34"/>
      <c r="E1666" s="34"/>
      <c r="F1666" s="34"/>
    </row>
    <row r="1667" spans="2:6" ht="15" customHeight="1">
      <c r="B1667" s="34"/>
      <c r="C1667" s="34"/>
      <c r="D1667" s="34"/>
      <c r="E1667" s="34"/>
      <c r="F1667" s="34"/>
    </row>
    <row r="1668" spans="2:6" ht="15" customHeight="1">
      <c r="B1668" s="34"/>
      <c r="C1668" s="34"/>
      <c r="D1668" s="34"/>
      <c r="E1668" s="34"/>
      <c r="F1668" s="34"/>
    </row>
    <row r="1669" spans="2:6" ht="15" customHeight="1">
      <c r="B1669" s="34"/>
      <c r="C1669" s="34"/>
      <c r="D1669" s="34"/>
      <c r="E1669" s="34"/>
      <c r="F1669" s="34"/>
    </row>
    <row r="1670" spans="2:6" ht="15" customHeight="1">
      <c r="B1670" s="34"/>
      <c r="C1670" s="34"/>
      <c r="D1670" s="34"/>
      <c r="E1670" s="34"/>
      <c r="F1670" s="34"/>
    </row>
    <row r="1671" spans="2:6" ht="15" customHeight="1">
      <c r="B1671" s="34"/>
      <c r="C1671" s="34"/>
      <c r="D1671" s="34"/>
      <c r="E1671" s="34"/>
      <c r="F1671" s="34"/>
    </row>
    <row r="1672" spans="2:6" ht="15" customHeight="1">
      <c r="B1672" s="34"/>
      <c r="C1672" s="34"/>
      <c r="D1672" s="34"/>
      <c r="E1672" s="34"/>
      <c r="F1672" s="34"/>
    </row>
    <row r="1673" spans="2:6" ht="15" customHeight="1">
      <c r="B1673" s="34"/>
      <c r="C1673" s="34"/>
      <c r="D1673" s="34"/>
      <c r="E1673" s="34"/>
      <c r="F1673" s="34"/>
    </row>
    <row r="1674" spans="2:6" ht="15" customHeight="1">
      <c r="B1674" s="34"/>
      <c r="C1674" s="34"/>
      <c r="D1674" s="34"/>
      <c r="E1674" s="34"/>
      <c r="F1674" s="34"/>
    </row>
    <row r="1675" spans="2:6" ht="15" customHeight="1">
      <c r="B1675" s="34"/>
      <c r="C1675" s="34"/>
      <c r="D1675" s="34"/>
      <c r="E1675" s="34"/>
      <c r="F1675" s="34"/>
    </row>
    <row r="1676" spans="2:6" ht="15" customHeight="1">
      <c r="B1676" s="34"/>
      <c r="C1676" s="34"/>
      <c r="D1676" s="34"/>
      <c r="E1676" s="34"/>
      <c r="F1676" s="34"/>
    </row>
    <row r="1677" spans="2:6" ht="15" customHeight="1">
      <c r="B1677" s="34"/>
      <c r="C1677" s="34"/>
      <c r="D1677" s="34"/>
      <c r="E1677" s="34"/>
      <c r="F1677" s="34"/>
    </row>
    <row r="1678" spans="2:6" ht="15" customHeight="1">
      <c r="B1678" s="34"/>
      <c r="C1678" s="34"/>
      <c r="D1678" s="34"/>
      <c r="E1678" s="34"/>
      <c r="F1678" s="34"/>
    </row>
    <row r="1679" spans="2:6" ht="15" customHeight="1">
      <c r="B1679" s="34"/>
      <c r="C1679" s="34"/>
      <c r="D1679" s="34"/>
      <c r="E1679" s="34"/>
      <c r="F1679" s="34"/>
    </row>
    <row r="1680" spans="2:6" ht="15" customHeight="1">
      <c r="B1680" s="34"/>
      <c r="C1680" s="34"/>
      <c r="D1680" s="34"/>
      <c r="E1680" s="34"/>
      <c r="F1680" s="34"/>
    </row>
    <row r="1681" spans="2:6" ht="15" customHeight="1">
      <c r="B1681" s="34"/>
      <c r="C1681" s="34"/>
      <c r="D1681" s="34"/>
      <c r="E1681" s="34"/>
      <c r="F1681" s="34"/>
    </row>
    <row r="1682" spans="2:6" ht="15" customHeight="1">
      <c r="B1682" s="34"/>
      <c r="C1682" s="34"/>
      <c r="D1682" s="34"/>
      <c r="E1682" s="34"/>
      <c r="F1682" s="34"/>
    </row>
    <row r="1683" spans="2:6" ht="15" customHeight="1">
      <c r="B1683" s="34"/>
      <c r="C1683" s="34"/>
      <c r="D1683" s="34"/>
      <c r="E1683" s="34"/>
      <c r="F1683" s="34"/>
    </row>
    <row r="1684" spans="2:6" ht="15" customHeight="1">
      <c r="B1684" s="34"/>
      <c r="C1684" s="34"/>
      <c r="D1684" s="34"/>
      <c r="E1684" s="34"/>
      <c r="F1684" s="34"/>
    </row>
    <row r="1685" spans="2:6" ht="15" customHeight="1">
      <c r="B1685" s="34"/>
      <c r="C1685" s="34"/>
      <c r="D1685" s="34"/>
      <c r="E1685" s="34"/>
      <c r="F1685" s="34"/>
    </row>
    <row r="1686" spans="2:6" ht="15" customHeight="1">
      <c r="B1686" s="34"/>
      <c r="C1686" s="34"/>
      <c r="D1686" s="34"/>
      <c r="E1686" s="34"/>
      <c r="F1686" s="34"/>
    </row>
    <row r="1687" spans="2:6" ht="15" customHeight="1">
      <c r="B1687" s="34"/>
      <c r="C1687" s="34"/>
      <c r="D1687" s="34"/>
      <c r="E1687" s="34"/>
      <c r="F1687" s="34"/>
    </row>
    <row r="1688" spans="2:6" ht="15" customHeight="1">
      <c r="B1688" s="34"/>
      <c r="C1688" s="34"/>
      <c r="D1688" s="34"/>
      <c r="E1688" s="34"/>
      <c r="F1688" s="34"/>
    </row>
    <row r="1689" spans="2:6" ht="15" customHeight="1">
      <c r="B1689" s="34"/>
      <c r="C1689" s="34"/>
      <c r="D1689" s="34"/>
      <c r="E1689" s="34"/>
      <c r="F1689" s="34"/>
    </row>
    <row r="1690" spans="2:6" ht="15" customHeight="1">
      <c r="B1690" s="34"/>
      <c r="C1690" s="34"/>
      <c r="D1690" s="34"/>
      <c r="E1690" s="34"/>
      <c r="F1690" s="34"/>
    </row>
    <row r="1691" spans="2:6" ht="15" customHeight="1">
      <c r="B1691" s="34"/>
      <c r="C1691" s="34"/>
      <c r="D1691" s="34"/>
      <c r="E1691" s="34"/>
      <c r="F1691" s="34"/>
    </row>
    <row r="1692" spans="2:6" ht="15" customHeight="1">
      <c r="B1692" s="34"/>
      <c r="C1692" s="34"/>
      <c r="D1692" s="34"/>
      <c r="E1692" s="34"/>
      <c r="F1692" s="34"/>
    </row>
    <row r="1693" spans="2:6" ht="15" customHeight="1">
      <c r="B1693" s="34"/>
      <c r="C1693" s="34"/>
      <c r="D1693" s="34"/>
      <c r="E1693" s="34"/>
      <c r="F1693" s="34"/>
    </row>
    <row r="1694" spans="2:6" ht="15" customHeight="1">
      <c r="B1694" s="34"/>
      <c r="C1694" s="34"/>
      <c r="D1694" s="34"/>
      <c r="E1694" s="34"/>
      <c r="F1694" s="34"/>
    </row>
    <row r="1695" spans="2:6" ht="15" customHeight="1">
      <c r="B1695" s="34"/>
      <c r="C1695" s="34"/>
      <c r="D1695" s="34"/>
      <c r="E1695" s="34"/>
      <c r="F1695" s="34"/>
    </row>
    <row r="1696" spans="2:6" ht="15" customHeight="1">
      <c r="B1696" s="34"/>
      <c r="C1696" s="34"/>
      <c r="D1696" s="34"/>
      <c r="E1696" s="34"/>
      <c r="F1696" s="34"/>
    </row>
    <row r="1697" spans="2:6" ht="15" customHeight="1">
      <c r="B1697" s="34"/>
      <c r="C1697" s="34"/>
      <c r="D1697" s="34"/>
      <c r="E1697" s="34"/>
      <c r="F1697" s="34"/>
    </row>
    <row r="1698" spans="2:6" ht="15" customHeight="1">
      <c r="B1698" s="34"/>
      <c r="C1698" s="34"/>
      <c r="D1698" s="34"/>
      <c r="E1698" s="34"/>
      <c r="F1698" s="34"/>
    </row>
    <row r="1699" spans="2:6" ht="15" customHeight="1">
      <c r="B1699" s="34"/>
      <c r="C1699" s="34"/>
      <c r="D1699" s="34"/>
      <c r="E1699" s="34"/>
      <c r="F1699" s="34"/>
    </row>
    <row r="1700" spans="2:6" ht="15" customHeight="1">
      <c r="B1700" s="34"/>
      <c r="C1700" s="34"/>
      <c r="D1700" s="34"/>
      <c r="E1700" s="34"/>
      <c r="F1700" s="34"/>
    </row>
    <row r="1701" spans="2:6" ht="15" customHeight="1">
      <c r="B1701" s="34"/>
      <c r="C1701" s="34"/>
      <c r="D1701" s="34"/>
      <c r="E1701" s="34"/>
      <c r="F1701" s="34"/>
    </row>
    <row r="1702" spans="2:6" ht="15" customHeight="1">
      <c r="B1702" s="34"/>
      <c r="C1702" s="34"/>
      <c r="D1702" s="34"/>
      <c r="E1702" s="34"/>
      <c r="F1702" s="34"/>
    </row>
    <row r="1703" spans="2:6" ht="15" customHeight="1">
      <c r="B1703" s="34"/>
      <c r="C1703" s="34"/>
      <c r="D1703" s="34"/>
      <c r="E1703" s="34"/>
      <c r="F1703" s="34"/>
    </row>
    <row r="1704" spans="2:6" ht="15" customHeight="1">
      <c r="B1704" s="34"/>
      <c r="C1704" s="34"/>
      <c r="D1704" s="34"/>
      <c r="E1704" s="34"/>
      <c r="F1704" s="34"/>
    </row>
    <row r="1705" spans="2:6" ht="15" customHeight="1">
      <c r="B1705" s="34"/>
      <c r="C1705" s="34"/>
      <c r="D1705" s="34"/>
      <c r="E1705" s="34"/>
      <c r="F1705" s="34"/>
    </row>
    <row r="1706" spans="2:6" ht="15" customHeight="1">
      <c r="B1706" s="34"/>
      <c r="C1706" s="34"/>
      <c r="D1706" s="34"/>
      <c r="E1706" s="34"/>
      <c r="F1706" s="34"/>
    </row>
    <row r="1707" spans="2:6" ht="15" customHeight="1">
      <c r="B1707" s="34"/>
      <c r="C1707" s="34"/>
      <c r="D1707" s="34"/>
      <c r="E1707" s="34"/>
      <c r="F1707" s="34"/>
    </row>
    <row r="1708" spans="2:6" ht="15" customHeight="1">
      <c r="B1708" s="34"/>
      <c r="C1708" s="34"/>
      <c r="D1708" s="34"/>
      <c r="E1708" s="34"/>
      <c r="F1708" s="34"/>
    </row>
    <row r="1709" spans="2:6" ht="15" customHeight="1">
      <c r="B1709" s="34"/>
      <c r="C1709" s="34"/>
      <c r="D1709" s="34"/>
      <c r="E1709" s="34"/>
      <c r="F1709" s="34"/>
    </row>
    <row r="1710" spans="2:6" ht="15" customHeight="1">
      <c r="B1710" s="34"/>
      <c r="C1710" s="34"/>
      <c r="D1710" s="34"/>
      <c r="E1710" s="34"/>
      <c r="F1710" s="34"/>
    </row>
    <row r="1711" spans="2:6" ht="15" customHeight="1">
      <c r="B1711" s="34"/>
      <c r="C1711" s="34"/>
      <c r="D1711" s="34"/>
      <c r="E1711" s="34"/>
      <c r="F1711" s="34"/>
    </row>
    <row r="1712" spans="2:6" ht="15" customHeight="1">
      <c r="B1712" s="34"/>
      <c r="C1712" s="34"/>
      <c r="D1712" s="34"/>
      <c r="E1712" s="34"/>
      <c r="F1712" s="34"/>
    </row>
    <row r="1713" spans="2:6" ht="15" customHeight="1">
      <c r="B1713" s="34"/>
      <c r="C1713" s="34"/>
      <c r="D1713" s="34"/>
      <c r="E1713" s="34"/>
      <c r="F1713" s="34"/>
    </row>
    <row r="1714" spans="2:6" ht="15" customHeight="1">
      <c r="B1714" s="34"/>
      <c r="C1714" s="34"/>
      <c r="D1714" s="34"/>
      <c r="E1714" s="34"/>
      <c r="F1714" s="34"/>
    </row>
    <row r="1715" spans="2:6" ht="15" customHeight="1">
      <c r="B1715" s="34"/>
      <c r="C1715" s="34"/>
      <c r="D1715" s="34"/>
      <c r="E1715" s="34"/>
      <c r="F1715" s="34"/>
    </row>
    <row r="1716" spans="2:6" ht="15" customHeight="1">
      <c r="B1716" s="34"/>
      <c r="C1716" s="34"/>
      <c r="D1716" s="34"/>
      <c r="E1716" s="34"/>
      <c r="F1716" s="34"/>
    </row>
    <row r="1717" spans="2:6" ht="15" customHeight="1">
      <c r="B1717" s="34"/>
      <c r="C1717" s="34"/>
      <c r="D1717" s="34"/>
      <c r="E1717" s="34"/>
      <c r="F1717" s="34"/>
    </row>
    <row r="1718" spans="2:6" ht="15" customHeight="1">
      <c r="B1718" s="34"/>
      <c r="C1718" s="34"/>
      <c r="D1718" s="34"/>
      <c r="E1718" s="34"/>
      <c r="F1718" s="34"/>
    </row>
    <row r="1719" spans="2:6" ht="15" customHeight="1">
      <c r="B1719" s="34"/>
      <c r="C1719" s="34"/>
      <c r="D1719" s="34"/>
      <c r="E1719" s="34"/>
      <c r="F1719" s="34"/>
    </row>
    <row r="1720" spans="2:6" ht="15" customHeight="1">
      <c r="B1720" s="34"/>
      <c r="C1720" s="34"/>
      <c r="D1720" s="34"/>
      <c r="E1720" s="34"/>
      <c r="F1720" s="34"/>
    </row>
    <row r="1721" spans="2:6" ht="15" customHeight="1">
      <c r="B1721" s="34"/>
      <c r="C1721" s="34"/>
      <c r="D1721" s="34"/>
      <c r="E1721" s="34"/>
      <c r="F1721" s="34"/>
    </row>
    <row r="1722" spans="2:6" ht="15" customHeight="1">
      <c r="B1722" s="34"/>
      <c r="C1722" s="34"/>
      <c r="D1722" s="34"/>
      <c r="E1722" s="34"/>
      <c r="F1722" s="34"/>
    </row>
    <row r="1723" spans="2:6" ht="15" customHeight="1">
      <c r="B1723" s="34"/>
      <c r="C1723" s="34"/>
      <c r="D1723" s="34"/>
      <c r="E1723" s="34"/>
      <c r="F1723" s="34"/>
    </row>
    <row r="1724" spans="2:6" ht="15" customHeight="1">
      <c r="B1724" s="34"/>
      <c r="C1724" s="34"/>
      <c r="D1724" s="34"/>
      <c r="E1724" s="34"/>
      <c r="F1724" s="34"/>
    </row>
    <row r="1725" spans="2:6" ht="15" customHeight="1">
      <c r="B1725" s="34"/>
      <c r="C1725" s="34"/>
      <c r="D1725" s="34"/>
      <c r="E1725" s="34"/>
      <c r="F1725" s="34"/>
    </row>
    <row r="1726" spans="2:6" ht="15" customHeight="1">
      <c r="B1726" s="34"/>
      <c r="C1726" s="34"/>
      <c r="D1726" s="34"/>
      <c r="E1726" s="34"/>
      <c r="F1726" s="34"/>
    </row>
    <row r="1727" spans="2:6" ht="15" customHeight="1">
      <c r="B1727" s="34"/>
      <c r="C1727" s="34"/>
      <c r="D1727" s="34"/>
      <c r="E1727" s="34"/>
      <c r="F1727" s="34"/>
    </row>
    <row r="1728" spans="2:6" ht="15" customHeight="1">
      <c r="B1728" s="34"/>
      <c r="C1728" s="34"/>
      <c r="D1728" s="34"/>
      <c r="E1728" s="34"/>
      <c r="F1728" s="34"/>
    </row>
    <row r="1729" spans="2:6" ht="15" customHeight="1">
      <c r="B1729" s="34"/>
      <c r="C1729" s="34"/>
      <c r="D1729" s="34"/>
      <c r="E1729" s="34"/>
      <c r="F1729" s="34"/>
    </row>
    <row r="1730" spans="2:6" ht="15" customHeight="1">
      <c r="B1730" s="34"/>
      <c r="C1730" s="34"/>
      <c r="D1730" s="34"/>
      <c r="E1730" s="34"/>
      <c r="F1730" s="34"/>
    </row>
    <row r="1731" spans="2:6" ht="15" customHeight="1">
      <c r="B1731" s="34"/>
      <c r="C1731" s="34"/>
      <c r="D1731" s="34"/>
      <c r="E1731" s="34"/>
      <c r="F1731" s="34"/>
    </row>
    <row r="1732" spans="2:6" ht="15" customHeight="1">
      <c r="B1732" s="34"/>
      <c r="C1732" s="34"/>
      <c r="D1732" s="34"/>
      <c r="E1732" s="34"/>
      <c r="F1732" s="34"/>
    </row>
    <row r="1733" spans="2:6" ht="15" customHeight="1">
      <c r="B1733" s="34"/>
      <c r="C1733" s="34"/>
      <c r="D1733" s="34"/>
      <c r="E1733" s="34"/>
      <c r="F1733" s="34"/>
    </row>
    <row r="1734" spans="2:6" ht="15" customHeight="1">
      <c r="B1734" s="34"/>
      <c r="C1734" s="34"/>
      <c r="D1734" s="34"/>
      <c r="E1734" s="34"/>
      <c r="F1734" s="34"/>
    </row>
    <row r="1735" spans="2:6" ht="15" customHeight="1">
      <c r="B1735" s="34"/>
      <c r="C1735" s="34"/>
      <c r="D1735" s="34"/>
      <c r="E1735" s="34"/>
      <c r="F1735" s="34"/>
    </row>
    <row r="1736" spans="2:6" ht="15" customHeight="1">
      <c r="B1736" s="34"/>
      <c r="C1736" s="34"/>
      <c r="D1736" s="34"/>
      <c r="E1736" s="34"/>
      <c r="F1736" s="34"/>
    </row>
    <row r="1737" spans="2:6" ht="15" customHeight="1">
      <c r="B1737" s="34"/>
      <c r="C1737" s="34"/>
      <c r="D1737" s="34"/>
      <c r="E1737" s="34"/>
      <c r="F1737" s="34"/>
    </row>
    <row r="1738" spans="2:6" ht="15" customHeight="1">
      <c r="B1738" s="34"/>
      <c r="C1738" s="34"/>
      <c r="D1738" s="34"/>
      <c r="E1738" s="34"/>
      <c r="F1738" s="34"/>
    </row>
    <row r="1739" spans="2:6" ht="15" customHeight="1">
      <c r="B1739" s="34"/>
      <c r="C1739" s="34"/>
      <c r="D1739" s="34"/>
      <c r="E1739" s="34"/>
      <c r="F1739" s="34"/>
    </row>
    <row r="1740" spans="2:6" ht="15" customHeight="1">
      <c r="B1740" s="34"/>
      <c r="C1740" s="34"/>
      <c r="D1740" s="34"/>
      <c r="E1740" s="34"/>
      <c r="F1740" s="34"/>
    </row>
    <row r="1741" spans="2:6" ht="15" customHeight="1">
      <c r="B1741" s="34"/>
      <c r="C1741" s="34"/>
      <c r="D1741" s="34"/>
      <c r="E1741" s="34"/>
      <c r="F1741" s="34"/>
    </row>
    <row r="1742" spans="2:6" ht="15" customHeight="1">
      <c r="B1742" s="34"/>
      <c r="C1742" s="34"/>
      <c r="D1742" s="34"/>
      <c r="E1742" s="34"/>
      <c r="F1742" s="34"/>
    </row>
    <row r="1743" spans="2:6" ht="15" customHeight="1">
      <c r="B1743" s="34"/>
      <c r="C1743" s="34"/>
      <c r="D1743" s="34"/>
      <c r="E1743" s="34"/>
      <c r="F1743" s="34"/>
    </row>
    <row r="1744" spans="2:6" ht="15" customHeight="1">
      <c r="B1744" s="34"/>
      <c r="C1744" s="34"/>
      <c r="D1744" s="34"/>
      <c r="E1744" s="34"/>
      <c r="F1744" s="34"/>
    </row>
    <row r="1745" spans="2:6" ht="15" customHeight="1">
      <c r="B1745" s="34"/>
      <c r="C1745" s="34"/>
      <c r="D1745" s="34"/>
      <c r="E1745" s="34"/>
      <c r="F1745" s="34"/>
    </row>
    <row r="1746" spans="2:6" ht="15" customHeight="1">
      <c r="B1746" s="34"/>
      <c r="C1746" s="34"/>
      <c r="D1746" s="34"/>
      <c r="E1746" s="34"/>
      <c r="F1746" s="34"/>
    </row>
    <row r="1747" spans="2:6" ht="15" customHeight="1">
      <c r="B1747" s="34"/>
      <c r="C1747" s="34"/>
      <c r="D1747" s="34"/>
      <c r="E1747" s="34"/>
      <c r="F1747" s="34"/>
    </row>
    <row r="1748" spans="2:6" ht="15" customHeight="1">
      <c r="B1748" s="34"/>
      <c r="C1748" s="34"/>
      <c r="D1748" s="34"/>
      <c r="E1748" s="34"/>
      <c r="F1748" s="34"/>
    </row>
    <row r="1749" spans="2:6" ht="15" customHeight="1">
      <c r="B1749" s="34"/>
      <c r="C1749" s="34"/>
      <c r="D1749" s="34"/>
      <c r="E1749" s="34"/>
      <c r="F1749" s="34"/>
    </row>
    <row r="1750" spans="2:6" ht="15" customHeight="1">
      <c r="B1750" s="34"/>
      <c r="C1750" s="34"/>
      <c r="D1750" s="34"/>
      <c r="E1750" s="34"/>
      <c r="F1750" s="34"/>
    </row>
    <row r="1751" spans="2:6" ht="15" customHeight="1">
      <c r="B1751" s="34"/>
      <c r="C1751" s="34"/>
      <c r="D1751" s="34"/>
      <c r="E1751" s="34"/>
      <c r="F1751" s="34"/>
    </row>
    <row r="1752" spans="2:6" ht="15" customHeight="1">
      <c r="B1752" s="34"/>
      <c r="C1752" s="34"/>
      <c r="D1752" s="34"/>
      <c r="E1752" s="34"/>
      <c r="F1752" s="34"/>
    </row>
    <row r="1753" spans="2:6" ht="15" customHeight="1">
      <c r="B1753" s="34"/>
      <c r="C1753" s="34"/>
      <c r="D1753" s="34"/>
      <c r="E1753" s="34"/>
      <c r="F1753" s="34"/>
    </row>
    <row r="1754" spans="2:6" ht="15" customHeight="1">
      <c r="B1754" s="34"/>
      <c r="C1754" s="34"/>
      <c r="D1754" s="34"/>
      <c r="E1754" s="34"/>
      <c r="F1754" s="34"/>
    </row>
    <row r="1755" spans="2:6" ht="15" customHeight="1">
      <c r="B1755" s="34"/>
      <c r="C1755" s="34"/>
      <c r="D1755" s="34"/>
      <c r="E1755" s="34"/>
      <c r="F1755" s="34"/>
    </row>
    <row r="1756" spans="2:6" ht="15" customHeight="1">
      <c r="B1756" s="34"/>
      <c r="C1756" s="34"/>
      <c r="D1756" s="34"/>
      <c r="E1756" s="34"/>
      <c r="F1756" s="34"/>
    </row>
    <row r="1757" spans="2:6" ht="15" customHeight="1">
      <c r="B1757" s="34"/>
      <c r="C1757" s="34"/>
      <c r="D1757" s="34"/>
      <c r="E1757" s="34"/>
      <c r="F1757" s="34"/>
    </row>
    <row r="1758" spans="2:6" ht="15" customHeight="1">
      <c r="B1758" s="34"/>
      <c r="C1758" s="34"/>
      <c r="D1758" s="34"/>
      <c r="E1758" s="34"/>
      <c r="F1758" s="34"/>
    </row>
    <row r="1759" spans="2:6" ht="15" customHeight="1">
      <c r="B1759" s="34"/>
      <c r="C1759" s="34"/>
      <c r="D1759" s="34"/>
      <c r="E1759" s="34"/>
      <c r="F1759" s="34"/>
    </row>
    <row r="1760" spans="2:6" ht="15" customHeight="1">
      <c r="B1760" s="34"/>
      <c r="C1760" s="34"/>
      <c r="D1760" s="34"/>
      <c r="E1760" s="34"/>
      <c r="F1760" s="34"/>
    </row>
    <row r="1761" spans="2:6" ht="15" customHeight="1">
      <c r="B1761" s="34"/>
      <c r="C1761" s="34"/>
      <c r="D1761" s="34"/>
      <c r="E1761" s="34"/>
      <c r="F1761" s="34"/>
    </row>
    <row r="1762" spans="2:6" ht="15" customHeight="1">
      <c r="B1762" s="34"/>
      <c r="C1762" s="34"/>
      <c r="D1762" s="34"/>
      <c r="E1762" s="34"/>
      <c r="F1762" s="34"/>
    </row>
    <row r="1763" spans="2:6" ht="15" customHeight="1">
      <c r="B1763" s="34"/>
      <c r="C1763" s="34"/>
      <c r="D1763" s="34"/>
      <c r="E1763" s="34"/>
      <c r="F1763" s="34"/>
    </row>
    <row r="1764" spans="2:6" ht="15" customHeight="1">
      <c r="B1764" s="34"/>
      <c r="C1764" s="34"/>
      <c r="D1764" s="34"/>
      <c r="E1764" s="34"/>
      <c r="F1764" s="34"/>
    </row>
    <row r="1765" spans="2:6" ht="15" customHeight="1">
      <c r="B1765" s="34"/>
      <c r="C1765" s="34"/>
      <c r="D1765" s="34"/>
      <c r="E1765" s="34"/>
      <c r="F1765" s="34"/>
    </row>
    <row r="1766" spans="2:6" ht="15" customHeight="1">
      <c r="B1766" s="34"/>
      <c r="C1766" s="34"/>
      <c r="D1766" s="34"/>
      <c r="E1766" s="34"/>
      <c r="F1766" s="34"/>
    </row>
    <row r="1767" spans="2:6" ht="15" customHeight="1">
      <c r="B1767" s="34"/>
      <c r="C1767" s="34"/>
      <c r="D1767" s="34"/>
      <c r="E1767" s="34"/>
      <c r="F1767" s="34"/>
    </row>
    <row r="1768" spans="2:6" ht="15" customHeight="1">
      <c r="B1768" s="34"/>
      <c r="C1768" s="34"/>
      <c r="D1768" s="34"/>
      <c r="E1768" s="34"/>
      <c r="F1768" s="34"/>
    </row>
    <row r="1769" spans="2:6" ht="15" customHeight="1">
      <c r="B1769" s="34"/>
      <c r="C1769" s="34"/>
      <c r="D1769" s="34"/>
      <c r="E1769" s="34"/>
      <c r="F1769" s="34"/>
    </row>
    <row r="1770" spans="2:6" ht="15" customHeight="1">
      <c r="B1770" s="34"/>
      <c r="C1770" s="34"/>
      <c r="D1770" s="34"/>
      <c r="E1770" s="34"/>
      <c r="F1770" s="34"/>
    </row>
    <row r="1771" spans="2:6" ht="15" customHeight="1">
      <c r="B1771" s="34"/>
      <c r="C1771" s="34"/>
      <c r="D1771" s="34"/>
      <c r="E1771" s="34"/>
      <c r="F1771" s="34"/>
    </row>
    <row r="1772" spans="2:6" ht="15" customHeight="1">
      <c r="B1772" s="34"/>
      <c r="C1772" s="34"/>
      <c r="D1772" s="34"/>
      <c r="E1772" s="34"/>
      <c r="F1772" s="34"/>
    </row>
    <row r="1773" spans="2:6" ht="15" customHeight="1">
      <c r="B1773" s="34"/>
      <c r="C1773" s="34"/>
      <c r="D1773" s="34"/>
      <c r="E1773" s="34"/>
      <c r="F1773" s="34"/>
    </row>
    <row r="1774" spans="2:6" ht="15" customHeight="1">
      <c r="B1774" s="34"/>
      <c r="C1774" s="34"/>
      <c r="D1774" s="34"/>
      <c r="E1774" s="34"/>
      <c r="F1774" s="34"/>
    </row>
    <row r="1775" spans="2:6" ht="15" customHeight="1">
      <c r="B1775" s="34"/>
      <c r="C1775" s="34"/>
      <c r="D1775" s="34"/>
      <c r="E1775" s="34"/>
      <c r="F1775" s="34"/>
    </row>
    <row r="1776" spans="2:6" ht="15" customHeight="1">
      <c r="B1776" s="34"/>
      <c r="C1776" s="34"/>
      <c r="D1776" s="34"/>
      <c r="E1776" s="34"/>
      <c r="F1776" s="34"/>
    </row>
    <row r="1777" spans="2:6" ht="15" customHeight="1">
      <c r="B1777" s="34"/>
      <c r="C1777" s="34"/>
      <c r="D1777" s="34"/>
      <c r="E1777" s="34"/>
      <c r="F1777" s="34"/>
    </row>
    <row r="1778" spans="2:6" ht="15" customHeight="1">
      <c r="B1778" s="34"/>
      <c r="C1778" s="34"/>
      <c r="D1778" s="34"/>
      <c r="E1778" s="34"/>
      <c r="F1778" s="34"/>
    </row>
    <row r="1779" spans="2:6" ht="15" customHeight="1">
      <c r="B1779" s="34"/>
      <c r="C1779" s="34"/>
      <c r="D1779" s="34"/>
      <c r="E1779" s="34"/>
      <c r="F1779" s="34"/>
    </row>
    <row r="1780" spans="2:6" ht="15" customHeight="1">
      <c r="B1780" s="34"/>
      <c r="C1780" s="34"/>
      <c r="D1780" s="34"/>
      <c r="E1780" s="34"/>
      <c r="F1780" s="34"/>
    </row>
    <row r="1781" spans="2:6" ht="15" customHeight="1">
      <c r="B1781" s="34"/>
      <c r="C1781" s="34"/>
      <c r="D1781" s="34"/>
      <c r="E1781" s="34"/>
      <c r="F1781" s="34"/>
    </row>
    <row r="1782" spans="2:6" ht="15" customHeight="1">
      <c r="B1782" s="34"/>
      <c r="C1782" s="34"/>
      <c r="D1782" s="34"/>
      <c r="E1782" s="34"/>
      <c r="F1782" s="34"/>
    </row>
    <row r="1783" spans="2:6" ht="15" customHeight="1">
      <c r="B1783" s="34"/>
      <c r="C1783" s="34"/>
      <c r="D1783" s="34"/>
      <c r="E1783" s="34"/>
      <c r="F1783" s="34"/>
    </row>
    <row r="1784" spans="2:6" ht="15" customHeight="1">
      <c r="B1784" s="34"/>
      <c r="C1784" s="34"/>
      <c r="D1784" s="34"/>
      <c r="E1784" s="34"/>
      <c r="F1784" s="34"/>
    </row>
    <row r="1785" spans="2:6" ht="15" customHeight="1">
      <c r="B1785" s="34"/>
      <c r="C1785" s="34"/>
      <c r="D1785" s="34"/>
      <c r="E1785" s="34"/>
      <c r="F1785" s="34"/>
    </row>
    <row r="1786" spans="2:6" ht="15" customHeight="1">
      <c r="B1786" s="34"/>
      <c r="C1786" s="34"/>
      <c r="D1786" s="34"/>
      <c r="E1786" s="34"/>
      <c r="F1786" s="34"/>
    </row>
    <row r="1787" spans="2:6" ht="15" customHeight="1">
      <c r="B1787" s="34"/>
      <c r="C1787" s="34"/>
      <c r="D1787" s="34"/>
      <c r="E1787" s="34"/>
      <c r="F1787" s="34"/>
    </row>
    <row r="1788" spans="2:6" ht="15" customHeight="1">
      <c r="B1788" s="34"/>
      <c r="C1788" s="34"/>
      <c r="D1788" s="34"/>
      <c r="E1788" s="34"/>
      <c r="F1788" s="34"/>
    </row>
    <row r="1789" spans="2:6" ht="15" customHeight="1">
      <c r="B1789" s="34"/>
      <c r="C1789" s="34"/>
      <c r="D1789" s="34"/>
      <c r="E1789" s="34"/>
      <c r="F1789" s="34"/>
    </row>
    <row r="1790" spans="2:6" ht="15" customHeight="1">
      <c r="B1790" s="34"/>
      <c r="C1790" s="34"/>
      <c r="D1790" s="34"/>
      <c r="E1790" s="34"/>
      <c r="F1790" s="34"/>
    </row>
    <row r="1791" spans="2:6" ht="15" customHeight="1">
      <c r="B1791" s="34"/>
      <c r="C1791" s="34"/>
      <c r="D1791" s="34"/>
      <c r="E1791" s="34"/>
      <c r="F1791" s="34"/>
    </row>
    <row r="1792" spans="2:6" ht="15" customHeight="1">
      <c r="B1792" s="34"/>
      <c r="C1792" s="34"/>
      <c r="D1792" s="34"/>
      <c r="E1792" s="34"/>
      <c r="F1792" s="34"/>
    </row>
    <row r="1793" spans="2:6" ht="15" customHeight="1">
      <c r="B1793" s="34"/>
      <c r="C1793" s="34"/>
      <c r="D1793" s="34"/>
      <c r="E1793" s="34"/>
      <c r="F1793" s="34"/>
    </row>
    <row r="1794" spans="2:6" ht="15" customHeight="1">
      <c r="B1794" s="34"/>
      <c r="C1794" s="34"/>
      <c r="D1794" s="34"/>
      <c r="E1794" s="34"/>
      <c r="F1794" s="34"/>
    </row>
    <row r="1795" spans="2:6" ht="15" customHeight="1">
      <c r="B1795" s="34"/>
      <c r="C1795" s="34"/>
      <c r="D1795" s="34"/>
      <c r="E1795" s="34"/>
      <c r="F1795" s="34"/>
    </row>
    <row r="1796" spans="2:6" ht="15" customHeight="1">
      <c r="B1796" s="34"/>
      <c r="C1796" s="34"/>
      <c r="D1796" s="34"/>
      <c r="E1796" s="34"/>
      <c r="F1796" s="34"/>
    </row>
    <row r="1797" spans="2:6" ht="15" customHeight="1">
      <c r="B1797" s="34"/>
      <c r="C1797" s="34"/>
      <c r="D1797" s="34"/>
      <c r="E1797" s="34"/>
      <c r="F1797" s="34"/>
    </row>
    <row r="1798" spans="2:6" ht="15" customHeight="1">
      <c r="B1798" s="34"/>
      <c r="C1798" s="34"/>
      <c r="D1798" s="34"/>
      <c r="E1798" s="34"/>
      <c r="F1798" s="34"/>
    </row>
    <row r="1799" spans="2:6" ht="15" customHeight="1">
      <c r="B1799" s="34"/>
      <c r="C1799" s="34"/>
      <c r="D1799" s="34"/>
      <c r="E1799" s="34"/>
      <c r="F1799" s="34"/>
    </row>
    <row r="1800" spans="2:6" ht="15" customHeight="1">
      <c r="B1800" s="34"/>
      <c r="C1800" s="34"/>
      <c r="D1800" s="34"/>
      <c r="E1800" s="34"/>
      <c r="F1800" s="34"/>
    </row>
    <row r="1801" spans="2:6" ht="15" customHeight="1">
      <c r="B1801" s="34"/>
      <c r="C1801" s="34"/>
      <c r="D1801" s="34"/>
      <c r="E1801" s="34"/>
      <c r="F1801" s="34"/>
    </row>
    <row r="1802" spans="2:6" ht="15" customHeight="1">
      <c r="B1802" s="34"/>
      <c r="C1802" s="34"/>
      <c r="D1802" s="34"/>
      <c r="E1802" s="34"/>
      <c r="F1802" s="34"/>
    </row>
    <row r="1803" spans="2:6" ht="15" customHeight="1">
      <c r="B1803" s="34"/>
      <c r="C1803" s="34"/>
      <c r="D1803" s="34"/>
      <c r="E1803" s="34"/>
      <c r="F1803" s="34"/>
    </row>
    <row r="1804" spans="2:6" ht="15" customHeight="1">
      <c r="B1804" s="34"/>
      <c r="C1804" s="34"/>
      <c r="D1804" s="34"/>
      <c r="E1804" s="34"/>
      <c r="F1804" s="34"/>
    </row>
    <row r="1805" spans="2:6" ht="15" customHeight="1">
      <c r="B1805" s="34"/>
      <c r="C1805" s="34"/>
      <c r="D1805" s="34"/>
      <c r="E1805" s="34"/>
      <c r="F1805" s="34"/>
    </row>
    <row r="1806" spans="2:6" ht="15" customHeight="1">
      <c r="B1806" s="34"/>
      <c r="C1806" s="34"/>
      <c r="D1806" s="34"/>
      <c r="E1806" s="34"/>
      <c r="F1806" s="34"/>
    </row>
    <row r="1807" spans="2:6" ht="15" customHeight="1">
      <c r="B1807" s="34"/>
      <c r="C1807" s="34"/>
      <c r="D1807" s="34"/>
      <c r="E1807" s="34"/>
      <c r="F1807" s="34"/>
    </row>
    <row r="1808" spans="2:6" ht="15" customHeight="1">
      <c r="B1808" s="34"/>
      <c r="C1808" s="34"/>
      <c r="D1808" s="34"/>
      <c r="E1808" s="34"/>
      <c r="F1808" s="34"/>
    </row>
    <row r="1809" spans="2:6" ht="15" customHeight="1">
      <c r="B1809" s="34"/>
      <c r="C1809" s="34"/>
      <c r="D1809" s="34"/>
      <c r="E1809" s="34"/>
      <c r="F1809" s="34"/>
    </row>
    <row r="1810" spans="2:6" ht="15" customHeight="1">
      <c r="B1810" s="34"/>
      <c r="C1810" s="34"/>
      <c r="D1810" s="34"/>
      <c r="E1810" s="34"/>
      <c r="F1810" s="34"/>
    </row>
    <row r="1811" spans="2:6" ht="15" customHeight="1">
      <c r="B1811" s="34"/>
      <c r="C1811" s="34"/>
      <c r="D1811" s="34"/>
      <c r="E1811" s="34"/>
      <c r="F1811" s="34"/>
    </row>
    <row r="1812" spans="2:6" ht="15" customHeight="1">
      <c r="B1812" s="34"/>
      <c r="C1812" s="34"/>
      <c r="D1812" s="34"/>
      <c r="E1812" s="34"/>
      <c r="F1812" s="34"/>
    </row>
    <row r="1813" spans="2:6" ht="15" customHeight="1">
      <c r="B1813" s="34"/>
      <c r="C1813" s="34"/>
      <c r="D1813" s="34"/>
      <c r="E1813" s="34"/>
      <c r="F1813" s="34"/>
    </row>
    <row r="1814" spans="2:6" ht="15" customHeight="1">
      <c r="B1814" s="34"/>
      <c r="C1814" s="34"/>
      <c r="D1814" s="34"/>
      <c r="E1814" s="34"/>
      <c r="F1814" s="34"/>
    </row>
    <row r="1815" spans="2:6" ht="15" customHeight="1">
      <c r="B1815" s="34"/>
      <c r="C1815" s="34"/>
      <c r="D1815" s="34"/>
      <c r="E1815" s="34"/>
      <c r="F1815" s="34"/>
    </row>
    <row r="1816" spans="2:6" ht="15" customHeight="1">
      <c r="B1816" s="34"/>
      <c r="C1816" s="34"/>
      <c r="D1816" s="34"/>
      <c r="E1816" s="34"/>
      <c r="F1816" s="34"/>
    </row>
    <row r="1817" spans="2:6" ht="15" customHeight="1">
      <c r="B1817" s="34"/>
      <c r="C1817" s="34"/>
      <c r="D1817" s="34"/>
      <c r="E1817" s="34"/>
      <c r="F1817" s="34"/>
    </row>
    <row r="1818" spans="2:6" ht="15" customHeight="1">
      <c r="B1818" s="34"/>
      <c r="C1818" s="34"/>
      <c r="D1818" s="34"/>
      <c r="E1818" s="34"/>
      <c r="F1818" s="34"/>
    </row>
    <row r="1819" spans="2:6" ht="15" customHeight="1">
      <c r="B1819" s="34"/>
      <c r="C1819" s="34"/>
      <c r="D1819" s="34"/>
      <c r="E1819" s="34"/>
      <c r="F1819" s="34"/>
    </row>
    <row r="1820" spans="2:6" ht="15" customHeight="1">
      <c r="B1820" s="34"/>
      <c r="C1820" s="34"/>
      <c r="D1820" s="34"/>
      <c r="E1820" s="34"/>
      <c r="F1820" s="34"/>
    </row>
    <row r="1821" spans="2:6" ht="15" customHeight="1">
      <c r="B1821" s="34"/>
      <c r="C1821" s="34"/>
      <c r="D1821" s="34"/>
      <c r="E1821" s="34"/>
      <c r="F1821" s="34"/>
    </row>
    <row r="1822" spans="2:6" ht="15" customHeight="1">
      <c r="B1822" s="34"/>
      <c r="C1822" s="34"/>
      <c r="D1822" s="34"/>
      <c r="E1822" s="34"/>
      <c r="F1822" s="34"/>
    </row>
    <row r="1823" spans="2:6" ht="15" customHeight="1">
      <c r="B1823" s="34"/>
      <c r="C1823" s="34"/>
      <c r="D1823" s="34"/>
      <c r="E1823" s="34"/>
      <c r="F1823" s="34"/>
    </row>
    <row r="1824" spans="2:6" ht="15" customHeight="1">
      <c r="B1824" s="34"/>
      <c r="C1824" s="34"/>
      <c r="D1824" s="34"/>
      <c r="E1824" s="34"/>
      <c r="F1824" s="34"/>
    </row>
    <row r="1825" spans="2:6" ht="15" customHeight="1">
      <c r="B1825" s="34"/>
      <c r="C1825" s="34"/>
      <c r="D1825" s="34"/>
      <c r="E1825" s="34"/>
      <c r="F1825" s="34"/>
    </row>
    <row r="1826" spans="2:6" ht="15" customHeight="1">
      <c r="B1826" s="34"/>
      <c r="C1826" s="34"/>
      <c r="D1826" s="34"/>
      <c r="E1826" s="34"/>
      <c r="F1826" s="34"/>
    </row>
    <row r="1827" spans="2:6" ht="15" customHeight="1">
      <c r="B1827" s="34"/>
      <c r="C1827" s="34"/>
      <c r="D1827" s="34"/>
      <c r="E1827" s="34"/>
      <c r="F1827" s="34"/>
    </row>
    <row r="1828" spans="2:6" ht="15" customHeight="1">
      <c r="B1828" s="34"/>
      <c r="C1828" s="34"/>
      <c r="D1828" s="34"/>
      <c r="E1828" s="34"/>
      <c r="F1828" s="34"/>
    </row>
    <row r="1829" spans="2:6" ht="15" customHeight="1">
      <c r="B1829" s="34"/>
      <c r="C1829" s="34"/>
      <c r="D1829" s="34"/>
      <c r="E1829" s="34"/>
      <c r="F1829" s="34"/>
    </row>
    <row r="1830" spans="2:6" ht="15" customHeight="1">
      <c r="B1830" s="34"/>
      <c r="C1830" s="34"/>
      <c r="D1830" s="34"/>
      <c r="E1830" s="34"/>
      <c r="F1830" s="34"/>
    </row>
    <row r="1831" spans="2:6" ht="15" customHeight="1">
      <c r="B1831" s="34"/>
      <c r="C1831" s="34"/>
      <c r="D1831" s="34"/>
      <c r="E1831" s="34"/>
      <c r="F1831" s="34"/>
    </row>
    <row r="1832" spans="2:6" ht="15" customHeight="1">
      <c r="B1832" s="34"/>
      <c r="C1832" s="34"/>
      <c r="D1832" s="34"/>
      <c r="E1832" s="34"/>
      <c r="F1832" s="34"/>
    </row>
    <row r="1833" spans="2:6" ht="15" customHeight="1">
      <c r="B1833" s="34"/>
      <c r="C1833" s="34"/>
      <c r="D1833" s="34"/>
      <c r="E1833" s="34"/>
      <c r="F1833" s="34"/>
    </row>
    <row r="1834" spans="2:6" ht="15" customHeight="1">
      <c r="B1834" s="34"/>
      <c r="C1834" s="34"/>
      <c r="D1834" s="34"/>
      <c r="E1834" s="34"/>
      <c r="F1834" s="34"/>
    </row>
    <row r="1835" spans="2:6" ht="15" customHeight="1">
      <c r="B1835" s="34"/>
      <c r="C1835" s="34"/>
      <c r="D1835" s="34"/>
      <c r="E1835" s="34"/>
      <c r="F1835" s="34"/>
    </row>
    <row r="1836" spans="2:6" ht="15" customHeight="1">
      <c r="B1836" s="34"/>
      <c r="C1836" s="34"/>
      <c r="D1836" s="34"/>
      <c r="E1836" s="34"/>
      <c r="F1836" s="34"/>
    </row>
    <row r="1837" spans="2:6" ht="15" customHeight="1">
      <c r="B1837" s="34"/>
      <c r="C1837" s="34"/>
      <c r="D1837" s="34"/>
      <c r="E1837" s="34"/>
      <c r="F1837" s="34"/>
    </row>
    <row r="1838" spans="2:6" ht="15" customHeight="1">
      <c r="B1838" s="34"/>
      <c r="C1838" s="34"/>
      <c r="D1838" s="34"/>
      <c r="E1838" s="34"/>
      <c r="F1838" s="34"/>
    </row>
    <row r="1839" spans="2:6" ht="15" customHeight="1">
      <c r="B1839" s="34"/>
      <c r="C1839" s="34"/>
      <c r="D1839" s="34"/>
      <c r="E1839" s="34"/>
      <c r="F1839" s="34"/>
    </row>
    <row r="1840" spans="2:6" ht="15" customHeight="1">
      <c r="B1840" s="34"/>
      <c r="C1840" s="34"/>
      <c r="D1840" s="34"/>
      <c r="E1840" s="34"/>
      <c r="F1840" s="34"/>
    </row>
    <row r="1841" spans="2:6" ht="15" customHeight="1">
      <c r="B1841" s="34"/>
      <c r="C1841" s="34"/>
      <c r="D1841" s="34"/>
      <c r="E1841" s="34"/>
      <c r="F1841" s="34"/>
    </row>
    <row r="1842" spans="2:6" ht="15" customHeight="1">
      <c r="B1842" s="34"/>
      <c r="C1842" s="34"/>
      <c r="D1842" s="34"/>
      <c r="E1842" s="34"/>
      <c r="F1842" s="34"/>
    </row>
    <row r="1843" spans="2:6" ht="15" customHeight="1">
      <c r="B1843" s="34"/>
      <c r="C1843" s="34"/>
      <c r="D1843" s="34"/>
      <c r="E1843" s="34"/>
      <c r="F1843" s="34"/>
    </row>
    <row r="1844" spans="2:6" ht="15" customHeight="1">
      <c r="B1844" s="34"/>
      <c r="C1844" s="34"/>
      <c r="D1844" s="34"/>
      <c r="E1844" s="34"/>
      <c r="F1844" s="34"/>
    </row>
    <row r="1845" spans="2:6" ht="15" customHeight="1">
      <c r="B1845" s="34"/>
      <c r="C1845" s="34"/>
      <c r="D1845" s="34"/>
      <c r="E1845" s="34"/>
      <c r="F1845" s="34"/>
    </row>
    <row r="1846" spans="2:6" ht="15" customHeight="1">
      <c r="B1846" s="34"/>
      <c r="C1846" s="34"/>
      <c r="D1846" s="34"/>
      <c r="E1846" s="34"/>
      <c r="F1846" s="34"/>
    </row>
    <row r="1847" spans="2:6" ht="15" customHeight="1">
      <c r="B1847" s="34"/>
      <c r="C1847" s="34"/>
      <c r="D1847" s="34"/>
      <c r="E1847" s="34"/>
      <c r="F1847" s="34"/>
    </row>
    <row r="1848" spans="2:6" ht="15" customHeight="1">
      <c r="B1848" s="34"/>
      <c r="C1848" s="34"/>
      <c r="D1848" s="34"/>
      <c r="E1848" s="34"/>
      <c r="F1848" s="34"/>
    </row>
    <row r="1849" spans="2:6" ht="15" customHeight="1">
      <c r="B1849" s="34"/>
      <c r="C1849" s="34"/>
      <c r="D1849" s="34"/>
      <c r="E1849" s="34"/>
      <c r="F1849" s="34"/>
    </row>
    <row r="1850" spans="2:6" ht="15" customHeight="1">
      <c r="B1850" s="34"/>
      <c r="C1850" s="34"/>
      <c r="D1850" s="34"/>
      <c r="E1850" s="34"/>
      <c r="F1850" s="34"/>
    </row>
    <row r="1851" spans="2:6" ht="15" customHeight="1">
      <c r="B1851" s="34"/>
      <c r="C1851" s="34"/>
      <c r="D1851" s="34"/>
      <c r="E1851" s="34"/>
      <c r="F1851" s="34"/>
    </row>
    <row r="1852" spans="2:6" ht="15" customHeight="1">
      <c r="B1852" s="34"/>
      <c r="C1852" s="34"/>
      <c r="D1852" s="34"/>
      <c r="E1852" s="34"/>
      <c r="F1852" s="34"/>
    </row>
    <row r="1853" spans="2:6" ht="15" customHeight="1">
      <c r="B1853" s="34"/>
      <c r="C1853" s="34"/>
      <c r="D1853" s="34"/>
      <c r="E1853" s="34"/>
      <c r="F1853" s="34"/>
    </row>
    <row r="1854" spans="2:6" ht="15" customHeight="1">
      <c r="B1854" s="34"/>
      <c r="C1854" s="34"/>
      <c r="D1854" s="34"/>
      <c r="E1854" s="34"/>
      <c r="F1854" s="34"/>
    </row>
    <row r="1855" spans="2:6" ht="15" customHeight="1">
      <c r="B1855" s="34"/>
      <c r="C1855" s="34"/>
      <c r="D1855" s="34"/>
      <c r="E1855" s="34"/>
      <c r="F1855" s="34"/>
    </row>
    <row r="1856" spans="2:6" ht="15" customHeight="1">
      <c r="B1856" s="34"/>
      <c r="C1856" s="34"/>
      <c r="D1856" s="34"/>
      <c r="E1856" s="34"/>
      <c r="F1856" s="34"/>
    </row>
    <row r="1857" spans="2:6" ht="15" customHeight="1">
      <c r="B1857" s="34"/>
      <c r="C1857" s="34"/>
      <c r="D1857" s="34"/>
      <c r="E1857" s="34"/>
      <c r="F1857" s="34"/>
    </row>
    <row r="1858" spans="2:6" ht="15" customHeight="1">
      <c r="B1858" s="34"/>
      <c r="C1858" s="34"/>
      <c r="D1858" s="34"/>
      <c r="E1858" s="34"/>
      <c r="F1858" s="34"/>
    </row>
    <row r="1859" spans="2:6" ht="15" customHeight="1">
      <c r="B1859" s="34"/>
      <c r="C1859" s="34"/>
      <c r="D1859" s="34"/>
      <c r="E1859" s="34"/>
      <c r="F1859" s="34"/>
    </row>
    <row r="1860" spans="2:6" ht="15" customHeight="1">
      <c r="B1860" s="34"/>
      <c r="C1860" s="34"/>
      <c r="D1860" s="34"/>
      <c r="E1860" s="34"/>
      <c r="F1860" s="34"/>
    </row>
    <row r="1861" spans="2:6" ht="15" customHeight="1">
      <c r="B1861" s="34"/>
      <c r="C1861" s="34"/>
      <c r="D1861" s="34"/>
      <c r="E1861" s="34"/>
      <c r="F1861" s="34"/>
    </row>
    <row r="1862" spans="2:6" ht="15" customHeight="1">
      <c r="B1862" s="34"/>
      <c r="C1862" s="34"/>
      <c r="D1862" s="34"/>
      <c r="E1862" s="34"/>
      <c r="F1862" s="34"/>
    </row>
    <row r="1863" spans="2:6" ht="15" customHeight="1">
      <c r="B1863" s="34"/>
      <c r="C1863" s="34"/>
      <c r="D1863" s="34"/>
      <c r="E1863" s="34"/>
      <c r="F1863" s="34"/>
    </row>
    <row r="1864" spans="2:6" ht="15" customHeight="1">
      <c r="B1864" s="34"/>
      <c r="C1864" s="34"/>
      <c r="D1864" s="34"/>
      <c r="E1864" s="34"/>
      <c r="F1864" s="34"/>
    </row>
    <row r="1865" spans="2:6" ht="15" customHeight="1">
      <c r="B1865" s="34"/>
      <c r="C1865" s="34"/>
      <c r="D1865" s="34"/>
      <c r="E1865" s="34"/>
      <c r="F1865" s="34"/>
    </row>
    <row r="1866" spans="2:6" ht="15" customHeight="1">
      <c r="B1866" s="34"/>
      <c r="C1866" s="34"/>
      <c r="D1866" s="34"/>
      <c r="E1866" s="34"/>
      <c r="F1866" s="34"/>
    </row>
    <row r="1867" spans="2:6" ht="15" customHeight="1">
      <c r="B1867" s="34"/>
      <c r="C1867" s="34"/>
      <c r="D1867" s="34"/>
      <c r="E1867" s="34"/>
      <c r="F1867" s="34"/>
    </row>
    <row r="1868" spans="2:6" ht="15" customHeight="1">
      <c r="B1868" s="34"/>
      <c r="C1868" s="34"/>
      <c r="D1868" s="34"/>
      <c r="E1868" s="34"/>
      <c r="F1868" s="34"/>
    </row>
    <row r="1869" spans="2:6" ht="15" customHeight="1">
      <c r="B1869" s="34"/>
      <c r="C1869" s="34"/>
      <c r="D1869" s="34"/>
      <c r="E1869" s="34"/>
      <c r="F1869" s="34"/>
    </row>
    <row r="1870" spans="2:6" ht="15" customHeight="1">
      <c r="B1870" s="34"/>
      <c r="C1870" s="34"/>
      <c r="D1870" s="34"/>
      <c r="E1870" s="34"/>
      <c r="F1870" s="34"/>
    </row>
    <row r="1871" spans="2:6" ht="15" customHeight="1">
      <c r="B1871" s="34"/>
      <c r="C1871" s="34"/>
      <c r="D1871" s="34"/>
      <c r="E1871" s="34"/>
      <c r="F1871" s="34"/>
    </row>
    <row r="1872" spans="2:6" ht="15" customHeight="1">
      <c r="B1872" s="34"/>
      <c r="C1872" s="34"/>
      <c r="D1872" s="34"/>
      <c r="E1872" s="34"/>
      <c r="F1872" s="34"/>
    </row>
    <row r="1873" spans="2:6" ht="15" customHeight="1">
      <c r="B1873" s="34"/>
      <c r="C1873" s="34"/>
      <c r="D1873" s="34"/>
      <c r="E1873" s="34"/>
      <c r="F1873" s="34"/>
    </row>
    <row r="1874" spans="2:6" ht="15" customHeight="1">
      <c r="B1874" s="34"/>
      <c r="C1874" s="34"/>
      <c r="D1874" s="34"/>
      <c r="E1874" s="34"/>
      <c r="F1874" s="34"/>
    </row>
    <row r="1875" spans="2:6" ht="15" customHeight="1">
      <c r="B1875" s="34"/>
      <c r="C1875" s="34"/>
      <c r="D1875" s="34"/>
      <c r="E1875" s="34"/>
      <c r="F1875" s="34"/>
    </row>
    <row r="1876" spans="2:6" ht="15" customHeight="1">
      <c r="B1876" s="34"/>
      <c r="C1876" s="34"/>
      <c r="D1876" s="34"/>
      <c r="E1876" s="34"/>
      <c r="F1876" s="34"/>
    </row>
    <row r="1877" spans="2:6" ht="15" customHeight="1">
      <c r="B1877" s="34"/>
      <c r="C1877" s="34"/>
      <c r="D1877" s="34"/>
      <c r="E1877" s="34"/>
      <c r="F1877" s="34"/>
    </row>
    <row r="1878" spans="2:6" ht="15" customHeight="1">
      <c r="B1878" s="34"/>
      <c r="C1878" s="34"/>
      <c r="D1878" s="34"/>
      <c r="E1878" s="34"/>
      <c r="F1878" s="34"/>
    </row>
    <row r="1879" spans="2:6" ht="15" customHeight="1">
      <c r="B1879" s="34"/>
      <c r="C1879" s="34"/>
      <c r="D1879" s="34"/>
      <c r="E1879" s="34"/>
      <c r="F1879" s="34"/>
    </row>
    <row r="1880" spans="2:6" ht="15" customHeight="1">
      <c r="B1880" s="34"/>
      <c r="C1880" s="34"/>
      <c r="D1880" s="34"/>
      <c r="E1880" s="34"/>
      <c r="F1880" s="34"/>
    </row>
    <row r="1881" spans="2:6" ht="15" customHeight="1">
      <c r="B1881" s="34"/>
      <c r="C1881" s="34"/>
      <c r="D1881" s="34"/>
      <c r="E1881" s="34"/>
      <c r="F1881" s="34"/>
    </row>
    <row r="1882" spans="2:6" ht="15" customHeight="1">
      <c r="B1882" s="34"/>
      <c r="C1882" s="34"/>
      <c r="D1882" s="34"/>
      <c r="E1882" s="34"/>
      <c r="F1882" s="34"/>
    </row>
    <row r="1883" spans="2:6" ht="15" customHeight="1">
      <c r="B1883" s="34"/>
      <c r="C1883" s="34"/>
      <c r="D1883" s="34"/>
      <c r="E1883" s="34"/>
      <c r="F1883" s="34"/>
    </row>
    <row r="1884" spans="2:6" ht="15" customHeight="1">
      <c r="B1884" s="34"/>
      <c r="C1884" s="34"/>
      <c r="D1884" s="34"/>
      <c r="E1884" s="34"/>
      <c r="F1884" s="34"/>
    </row>
    <row r="1885" spans="2:6" ht="15" customHeight="1">
      <c r="B1885" s="34"/>
      <c r="C1885" s="34"/>
      <c r="D1885" s="34"/>
      <c r="E1885" s="34"/>
      <c r="F1885" s="34"/>
    </row>
    <row r="1886" spans="2:6" ht="15" customHeight="1">
      <c r="B1886" s="34"/>
      <c r="C1886" s="34"/>
      <c r="D1886" s="34"/>
      <c r="E1886" s="34"/>
      <c r="F1886" s="34"/>
    </row>
    <row r="1887" spans="2:6" ht="15" customHeight="1">
      <c r="B1887" s="34"/>
      <c r="C1887" s="34"/>
      <c r="D1887" s="34"/>
      <c r="E1887" s="34"/>
      <c r="F1887" s="34"/>
    </row>
    <row r="1888" spans="2:6" ht="15" customHeight="1">
      <c r="B1888" s="34"/>
      <c r="C1888" s="34"/>
      <c r="D1888" s="34"/>
      <c r="E1888" s="34"/>
      <c r="F1888" s="34"/>
    </row>
    <row r="1889" spans="2:6" ht="15" customHeight="1">
      <c r="B1889" s="34"/>
      <c r="C1889" s="34"/>
      <c r="D1889" s="34"/>
      <c r="E1889" s="34"/>
      <c r="F1889" s="34"/>
    </row>
    <row r="1890" spans="2:6" ht="15" customHeight="1">
      <c r="B1890" s="34"/>
      <c r="C1890" s="34"/>
      <c r="D1890" s="34"/>
      <c r="E1890" s="34"/>
      <c r="F1890" s="34"/>
    </row>
    <row r="1891" spans="2:6" ht="15" customHeight="1">
      <c r="B1891" s="34"/>
      <c r="C1891" s="34"/>
      <c r="D1891" s="34"/>
      <c r="E1891" s="34"/>
      <c r="F1891" s="34"/>
    </row>
    <row r="1892" spans="2:6" ht="15" customHeight="1">
      <c r="B1892" s="34"/>
      <c r="C1892" s="34"/>
      <c r="D1892" s="34"/>
      <c r="E1892" s="34"/>
      <c r="F1892" s="34"/>
    </row>
    <row r="1893" spans="2:6" ht="15" customHeight="1">
      <c r="B1893" s="34"/>
      <c r="C1893" s="34"/>
      <c r="D1893" s="34"/>
      <c r="E1893" s="34"/>
      <c r="F1893" s="34"/>
    </row>
    <row r="1894" spans="2:6" ht="15" customHeight="1">
      <c r="B1894" s="34"/>
      <c r="C1894" s="34"/>
      <c r="D1894" s="34"/>
      <c r="E1894" s="34"/>
      <c r="F1894" s="34"/>
    </row>
    <row r="1895" spans="2:6" ht="15" customHeight="1">
      <c r="B1895" s="34"/>
      <c r="C1895" s="34"/>
      <c r="D1895" s="34"/>
      <c r="E1895" s="34"/>
      <c r="F1895" s="34"/>
    </row>
    <row r="1896" spans="2:6" ht="15" customHeight="1">
      <c r="B1896" s="34"/>
      <c r="C1896" s="34"/>
      <c r="D1896" s="34"/>
      <c r="E1896" s="34"/>
      <c r="F1896" s="34"/>
    </row>
    <row r="1897" spans="2:6" ht="15" customHeight="1">
      <c r="B1897" s="34"/>
      <c r="C1897" s="34"/>
      <c r="D1897" s="34"/>
      <c r="E1897" s="34"/>
      <c r="F1897" s="34"/>
    </row>
    <row r="1898" spans="2:6" ht="15" customHeight="1">
      <c r="B1898" s="34"/>
      <c r="C1898" s="34"/>
      <c r="D1898" s="34"/>
      <c r="E1898" s="34"/>
      <c r="F1898" s="34"/>
    </row>
    <row r="1899" spans="2:6" ht="15" customHeight="1">
      <c r="B1899" s="34"/>
      <c r="C1899" s="34"/>
      <c r="D1899" s="34"/>
      <c r="E1899" s="34"/>
      <c r="F1899" s="34"/>
    </row>
    <row r="1900" spans="2:6" ht="15" customHeight="1">
      <c r="B1900" s="34"/>
      <c r="C1900" s="34"/>
      <c r="D1900" s="34"/>
      <c r="E1900" s="34"/>
      <c r="F1900" s="34"/>
    </row>
    <row r="1901" spans="2:6" ht="15" customHeight="1">
      <c r="B1901" s="34"/>
      <c r="C1901" s="34"/>
      <c r="D1901" s="34"/>
      <c r="E1901" s="34"/>
      <c r="F1901" s="34"/>
    </row>
    <row r="1902" spans="2:6" ht="15" customHeight="1">
      <c r="B1902" s="34"/>
      <c r="C1902" s="34"/>
      <c r="D1902" s="34"/>
      <c r="E1902" s="34"/>
      <c r="F1902" s="34"/>
    </row>
    <row r="1903" spans="2:6" ht="15" customHeight="1">
      <c r="B1903" s="34"/>
      <c r="C1903" s="34"/>
      <c r="D1903" s="34"/>
      <c r="E1903" s="34"/>
      <c r="F1903" s="34"/>
    </row>
    <row r="1904" spans="2:6" ht="15" customHeight="1">
      <c r="B1904" s="34"/>
      <c r="C1904" s="34"/>
      <c r="D1904" s="34"/>
      <c r="E1904" s="34"/>
      <c r="F1904" s="34"/>
    </row>
    <row r="1905" spans="2:6" ht="15" customHeight="1">
      <c r="B1905" s="34"/>
      <c r="C1905" s="34"/>
      <c r="D1905" s="34"/>
      <c r="E1905" s="34"/>
      <c r="F1905" s="34"/>
    </row>
    <row r="1906" spans="2:6" ht="15" customHeight="1">
      <c r="B1906" s="34"/>
      <c r="C1906" s="34"/>
      <c r="D1906" s="34"/>
      <c r="E1906" s="34"/>
      <c r="F1906" s="34"/>
    </row>
    <row r="1907" spans="2:6" ht="15" customHeight="1">
      <c r="B1907" s="34"/>
      <c r="C1907" s="34"/>
      <c r="D1907" s="34"/>
      <c r="E1907" s="34"/>
      <c r="F1907" s="34"/>
    </row>
    <row r="1908" spans="2:6" ht="15" customHeight="1">
      <c r="B1908" s="34"/>
      <c r="C1908" s="34"/>
      <c r="D1908" s="34"/>
      <c r="E1908" s="34"/>
      <c r="F1908" s="34"/>
    </row>
    <row r="1909" spans="2:6" ht="15" customHeight="1">
      <c r="B1909" s="34"/>
      <c r="C1909" s="34"/>
      <c r="D1909" s="34"/>
      <c r="E1909" s="34"/>
      <c r="F1909" s="34"/>
    </row>
    <row r="1910" spans="2:6" ht="15" customHeight="1">
      <c r="B1910" s="34"/>
      <c r="C1910" s="34"/>
      <c r="D1910" s="34"/>
      <c r="E1910" s="34"/>
      <c r="F1910" s="34"/>
    </row>
  </sheetData>
  <mergeCells count="4">
    <mergeCell ref="A4:F4"/>
    <mergeCell ref="A1:F1"/>
    <mergeCell ref="A2:F2"/>
    <mergeCell ref="A3:F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3"/>
  <sheetViews>
    <sheetView showGridLines="0" zoomScaleNormal="100" workbookViewId="0">
      <selection sqref="A1:P1"/>
    </sheetView>
  </sheetViews>
  <sheetFormatPr defaultColWidth="9.140625" defaultRowHeight="15"/>
  <cols>
    <col min="1" max="1" width="74" style="35" customWidth="1"/>
    <col min="2" max="9" width="13.5703125" style="322" bestFit="1" customWidth="1"/>
    <col min="10" max="11" width="12.140625" style="322" bestFit="1" customWidth="1"/>
    <col min="12" max="12" width="13.5703125" style="322" bestFit="1" customWidth="1"/>
    <col min="13" max="13" width="12.140625" style="322" bestFit="1" customWidth="1"/>
    <col min="14" max="15" width="13.5703125" style="322" bestFit="1" customWidth="1"/>
    <col min="16" max="16" width="14.85546875" style="322" bestFit="1" customWidth="1"/>
    <col min="17" max="17" width="2.140625" style="327" customWidth="1"/>
    <col min="18" max="256" width="9.140625" style="322"/>
    <col min="257" max="257" width="75" style="322" customWidth="1"/>
    <col min="258" max="271" width="9.85546875" style="322" customWidth="1"/>
    <col min="272" max="272" width="10.42578125" style="322" customWidth="1"/>
    <col min="273" max="273" width="2.140625" style="322" customWidth="1"/>
    <col min="274" max="512" width="9.140625" style="322"/>
    <col min="513" max="513" width="75" style="322" customWidth="1"/>
    <col min="514" max="527" width="9.85546875" style="322" customWidth="1"/>
    <col min="528" max="528" width="10.42578125" style="322" customWidth="1"/>
    <col min="529" max="529" width="2.140625" style="322" customWidth="1"/>
    <col min="530" max="768" width="9.140625" style="322"/>
    <col min="769" max="769" width="75" style="322" customWidth="1"/>
    <col min="770" max="783" width="9.85546875" style="322" customWidth="1"/>
    <col min="784" max="784" width="10.42578125" style="322" customWidth="1"/>
    <col min="785" max="785" width="2.140625" style="322" customWidth="1"/>
    <col min="786" max="1024" width="9.140625" style="322"/>
    <col min="1025" max="1025" width="75" style="322" customWidth="1"/>
    <col min="1026" max="1039" width="9.85546875" style="322" customWidth="1"/>
    <col min="1040" max="1040" width="10.42578125" style="322" customWidth="1"/>
    <col min="1041" max="1041" width="2.140625" style="322" customWidth="1"/>
    <col min="1042" max="1280" width="9.140625" style="322"/>
    <col min="1281" max="1281" width="75" style="322" customWidth="1"/>
    <col min="1282" max="1295" width="9.85546875" style="322" customWidth="1"/>
    <col min="1296" max="1296" width="10.42578125" style="322" customWidth="1"/>
    <col min="1297" max="1297" width="2.140625" style="322" customWidth="1"/>
    <col min="1298" max="1536" width="9.140625" style="322"/>
    <col min="1537" max="1537" width="75" style="322" customWidth="1"/>
    <col min="1538" max="1551" width="9.85546875" style="322" customWidth="1"/>
    <col min="1552" max="1552" width="10.42578125" style="322" customWidth="1"/>
    <col min="1553" max="1553" width="2.140625" style="322" customWidth="1"/>
    <col min="1554" max="1792" width="9.140625" style="322"/>
    <col min="1793" max="1793" width="75" style="322" customWidth="1"/>
    <col min="1794" max="1807" width="9.85546875" style="322" customWidth="1"/>
    <col min="1808" max="1808" width="10.42578125" style="322" customWidth="1"/>
    <col min="1809" max="1809" width="2.140625" style="322" customWidth="1"/>
    <col min="1810" max="2048" width="9.140625" style="322"/>
    <col min="2049" max="2049" width="75" style="322" customWidth="1"/>
    <col min="2050" max="2063" width="9.85546875" style="322" customWidth="1"/>
    <col min="2064" max="2064" width="10.42578125" style="322" customWidth="1"/>
    <col min="2065" max="2065" width="2.140625" style="322" customWidth="1"/>
    <col min="2066" max="2304" width="9.140625" style="322"/>
    <col min="2305" max="2305" width="75" style="322" customWidth="1"/>
    <col min="2306" max="2319" width="9.85546875" style="322" customWidth="1"/>
    <col min="2320" max="2320" width="10.42578125" style="322" customWidth="1"/>
    <col min="2321" max="2321" width="2.140625" style="322" customWidth="1"/>
    <col min="2322" max="2560" width="9.140625" style="322"/>
    <col min="2561" max="2561" width="75" style="322" customWidth="1"/>
    <col min="2562" max="2575" width="9.85546875" style="322" customWidth="1"/>
    <col min="2576" max="2576" width="10.42578125" style="322" customWidth="1"/>
    <col min="2577" max="2577" width="2.140625" style="322" customWidth="1"/>
    <col min="2578" max="2816" width="9.140625" style="322"/>
    <col min="2817" max="2817" width="75" style="322" customWidth="1"/>
    <col min="2818" max="2831" width="9.85546875" style="322" customWidth="1"/>
    <col min="2832" max="2832" width="10.42578125" style="322" customWidth="1"/>
    <col min="2833" max="2833" width="2.140625" style="322" customWidth="1"/>
    <col min="2834" max="3072" width="9.140625" style="322"/>
    <col min="3073" max="3073" width="75" style="322" customWidth="1"/>
    <col min="3074" max="3087" width="9.85546875" style="322" customWidth="1"/>
    <col min="3088" max="3088" width="10.42578125" style="322" customWidth="1"/>
    <col min="3089" max="3089" width="2.140625" style="322" customWidth="1"/>
    <col min="3090" max="3328" width="9.140625" style="322"/>
    <col min="3329" max="3329" width="75" style="322" customWidth="1"/>
    <col min="3330" max="3343" width="9.85546875" style="322" customWidth="1"/>
    <col min="3344" max="3344" width="10.42578125" style="322" customWidth="1"/>
    <col min="3345" max="3345" width="2.140625" style="322" customWidth="1"/>
    <col min="3346" max="3584" width="9.140625" style="322"/>
    <col min="3585" max="3585" width="75" style="322" customWidth="1"/>
    <col min="3586" max="3599" width="9.85546875" style="322" customWidth="1"/>
    <col min="3600" max="3600" width="10.42578125" style="322" customWidth="1"/>
    <col min="3601" max="3601" width="2.140625" style="322" customWidth="1"/>
    <col min="3602" max="3840" width="9.140625" style="322"/>
    <col min="3841" max="3841" width="75" style="322" customWidth="1"/>
    <col min="3842" max="3855" width="9.85546875" style="322" customWidth="1"/>
    <col min="3856" max="3856" width="10.42578125" style="322" customWidth="1"/>
    <col min="3857" max="3857" width="2.140625" style="322" customWidth="1"/>
    <col min="3858" max="4096" width="9.140625" style="322"/>
    <col min="4097" max="4097" width="75" style="322" customWidth="1"/>
    <col min="4098" max="4111" width="9.85546875" style="322" customWidth="1"/>
    <col min="4112" max="4112" width="10.42578125" style="322" customWidth="1"/>
    <col min="4113" max="4113" width="2.140625" style="322" customWidth="1"/>
    <col min="4114" max="4352" width="9.140625" style="322"/>
    <col min="4353" max="4353" width="75" style="322" customWidth="1"/>
    <col min="4354" max="4367" width="9.85546875" style="322" customWidth="1"/>
    <col min="4368" max="4368" width="10.42578125" style="322" customWidth="1"/>
    <col min="4369" max="4369" width="2.140625" style="322" customWidth="1"/>
    <col min="4370" max="4608" width="9.140625" style="322"/>
    <col min="4609" max="4609" width="75" style="322" customWidth="1"/>
    <col min="4610" max="4623" width="9.85546875" style="322" customWidth="1"/>
    <col min="4624" max="4624" width="10.42578125" style="322" customWidth="1"/>
    <col min="4625" max="4625" width="2.140625" style="322" customWidth="1"/>
    <col min="4626" max="4864" width="9.140625" style="322"/>
    <col min="4865" max="4865" width="75" style="322" customWidth="1"/>
    <col min="4866" max="4879" width="9.85546875" style="322" customWidth="1"/>
    <col min="4880" max="4880" width="10.42578125" style="322" customWidth="1"/>
    <col min="4881" max="4881" width="2.140625" style="322" customWidth="1"/>
    <col min="4882" max="5120" width="9.140625" style="322"/>
    <col min="5121" max="5121" width="75" style="322" customWidth="1"/>
    <col min="5122" max="5135" width="9.85546875" style="322" customWidth="1"/>
    <col min="5136" max="5136" width="10.42578125" style="322" customWidth="1"/>
    <col min="5137" max="5137" width="2.140625" style="322" customWidth="1"/>
    <col min="5138" max="5376" width="9.140625" style="322"/>
    <col min="5377" max="5377" width="75" style="322" customWidth="1"/>
    <col min="5378" max="5391" width="9.85546875" style="322" customWidth="1"/>
    <col min="5392" max="5392" width="10.42578125" style="322" customWidth="1"/>
    <col min="5393" max="5393" width="2.140625" style="322" customWidth="1"/>
    <col min="5394" max="5632" width="9.140625" style="322"/>
    <col min="5633" max="5633" width="75" style="322" customWidth="1"/>
    <col min="5634" max="5647" width="9.85546875" style="322" customWidth="1"/>
    <col min="5648" max="5648" width="10.42578125" style="322" customWidth="1"/>
    <col min="5649" max="5649" width="2.140625" style="322" customWidth="1"/>
    <col min="5650" max="5888" width="9.140625" style="322"/>
    <col min="5889" max="5889" width="75" style="322" customWidth="1"/>
    <col min="5890" max="5903" width="9.85546875" style="322" customWidth="1"/>
    <col min="5904" max="5904" width="10.42578125" style="322" customWidth="1"/>
    <col min="5905" max="5905" width="2.140625" style="322" customWidth="1"/>
    <col min="5906" max="6144" width="9.140625" style="322"/>
    <col min="6145" max="6145" width="75" style="322" customWidth="1"/>
    <col min="6146" max="6159" width="9.85546875" style="322" customWidth="1"/>
    <col min="6160" max="6160" width="10.42578125" style="322" customWidth="1"/>
    <col min="6161" max="6161" width="2.140625" style="322" customWidth="1"/>
    <col min="6162" max="6400" width="9.140625" style="322"/>
    <col min="6401" max="6401" width="75" style="322" customWidth="1"/>
    <col min="6402" max="6415" width="9.85546875" style="322" customWidth="1"/>
    <col min="6416" max="6416" width="10.42578125" style="322" customWidth="1"/>
    <col min="6417" max="6417" width="2.140625" style="322" customWidth="1"/>
    <col min="6418" max="6656" width="9.140625" style="322"/>
    <col min="6657" max="6657" width="75" style="322" customWidth="1"/>
    <col min="6658" max="6671" width="9.85546875" style="322" customWidth="1"/>
    <col min="6672" max="6672" width="10.42578125" style="322" customWidth="1"/>
    <col min="6673" max="6673" width="2.140625" style="322" customWidth="1"/>
    <col min="6674" max="6912" width="9.140625" style="322"/>
    <col min="6913" max="6913" width="75" style="322" customWidth="1"/>
    <col min="6914" max="6927" width="9.85546875" style="322" customWidth="1"/>
    <col min="6928" max="6928" width="10.42578125" style="322" customWidth="1"/>
    <col min="6929" max="6929" width="2.140625" style="322" customWidth="1"/>
    <col min="6930" max="7168" width="9.140625" style="322"/>
    <col min="7169" max="7169" width="75" style="322" customWidth="1"/>
    <col min="7170" max="7183" width="9.85546875" style="322" customWidth="1"/>
    <col min="7184" max="7184" width="10.42578125" style="322" customWidth="1"/>
    <col min="7185" max="7185" width="2.140625" style="322" customWidth="1"/>
    <col min="7186" max="7424" width="9.140625" style="322"/>
    <col min="7425" max="7425" width="75" style="322" customWidth="1"/>
    <col min="7426" max="7439" width="9.85546875" style="322" customWidth="1"/>
    <col min="7440" max="7440" width="10.42578125" style="322" customWidth="1"/>
    <col min="7441" max="7441" width="2.140625" style="322" customWidth="1"/>
    <col min="7442" max="7680" width="9.140625" style="322"/>
    <col min="7681" max="7681" width="75" style="322" customWidth="1"/>
    <col min="7682" max="7695" width="9.85546875" style="322" customWidth="1"/>
    <col min="7696" max="7696" width="10.42578125" style="322" customWidth="1"/>
    <col min="7697" max="7697" width="2.140625" style="322" customWidth="1"/>
    <col min="7698" max="7936" width="9.140625" style="322"/>
    <col min="7937" max="7937" width="75" style="322" customWidth="1"/>
    <col min="7938" max="7951" width="9.85546875" style="322" customWidth="1"/>
    <col min="7952" max="7952" width="10.42578125" style="322" customWidth="1"/>
    <col min="7953" max="7953" width="2.140625" style="322" customWidth="1"/>
    <col min="7954" max="8192" width="9.140625" style="322"/>
    <col min="8193" max="8193" width="75" style="322" customWidth="1"/>
    <col min="8194" max="8207" width="9.85546875" style="322" customWidth="1"/>
    <col min="8208" max="8208" width="10.42578125" style="322" customWidth="1"/>
    <col min="8209" max="8209" width="2.140625" style="322" customWidth="1"/>
    <col min="8210" max="8448" width="9.140625" style="322"/>
    <col min="8449" max="8449" width="75" style="322" customWidth="1"/>
    <col min="8450" max="8463" width="9.85546875" style="322" customWidth="1"/>
    <col min="8464" max="8464" width="10.42578125" style="322" customWidth="1"/>
    <col min="8465" max="8465" width="2.140625" style="322" customWidth="1"/>
    <col min="8466" max="8704" width="9.140625" style="322"/>
    <col min="8705" max="8705" width="75" style="322" customWidth="1"/>
    <col min="8706" max="8719" width="9.85546875" style="322" customWidth="1"/>
    <col min="8720" max="8720" width="10.42578125" style="322" customWidth="1"/>
    <col min="8721" max="8721" width="2.140625" style="322" customWidth="1"/>
    <col min="8722" max="8960" width="9.140625" style="322"/>
    <col min="8961" max="8961" width="75" style="322" customWidth="1"/>
    <col min="8962" max="8975" width="9.85546875" style="322" customWidth="1"/>
    <col min="8976" max="8976" width="10.42578125" style="322" customWidth="1"/>
    <col min="8977" max="8977" width="2.140625" style="322" customWidth="1"/>
    <col min="8978" max="9216" width="9.140625" style="322"/>
    <col min="9217" max="9217" width="75" style="322" customWidth="1"/>
    <col min="9218" max="9231" width="9.85546875" style="322" customWidth="1"/>
    <col min="9232" max="9232" width="10.42578125" style="322" customWidth="1"/>
    <col min="9233" max="9233" width="2.140625" style="322" customWidth="1"/>
    <col min="9234" max="9472" width="9.140625" style="322"/>
    <col min="9473" max="9473" width="75" style="322" customWidth="1"/>
    <col min="9474" max="9487" width="9.85546875" style="322" customWidth="1"/>
    <col min="9488" max="9488" width="10.42578125" style="322" customWidth="1"/>
    <col min="9489" max="9489" width="2.140625" style="322" customWidth="1"/>
    <col min="9490" max="9728" width="9.140625" style="322"/>
    <col min="9729" max="9729" width="75" style="322" customWidth="1"/>
    <col min="9730" max="9743" width="9.85546875" style="322" customWidth="1"/>
    <col min="9744" max="9744" width="10.42578125" style="322" customWidth="1"/>
    <col min="9745" max="9745" width="2.140625" style="322" customWidth="1"/>
    <col min="9746" max="9984" width="9.140625" style="322"/>
    <col min="9985" max="9985" width="75" style="322" customWidth="1"/>
    <col min="9986" max="9999" width="9.85546875" style="322" customWidth="1"/>
    <col min="10000" max="10000" width="10.42578125" style="322" customWidth="1"/>
    <col min="10001" max="10001" width="2.140625" style="322" customWidth="1"/>
    <col min="10002" max="10240" width="9.140625" style="322"/>
    <col min="10241" max="10241" width="75" style="322" customWidth="1"/>
    <col min="10242" max="10255" width="9.85546875" style="322" customWidth="1"/>
    <col min="10256" max="10256" width="10.42578125" style="322" customWidth="1"/>
    <col min="10257" max="10257" width="2.140625" style="322" customWidth="1"/>
    <col min="10258" max="10496" width="9.140625" style="322"/>
    <col min="10497" max="10497" width="75" style="322" customWidth="1"/>
    <col min="10498" max="10511" width="9.85546875" style="322" customWidth="1"/>
    <col min="10512" max="10512" width="10.42578125" style="322" customWidth="1"/>
    <col min="10513" max="10513" width="2.140625" style="322" customWidth="1"/>
    <col min="10514" max="10752" width="9.140625" style="322"/>
    <col min="10753" max="10753" width="75" style="322" customWidth="1"/>
    <col min="10754" max="10767" width="9.85546875" style="322" customWidth="1"/>
    <col min="10768" max="10768" width="10.42578125" style="322" customWidth="1"/>
    <col min="10769" max="10769" width="2.140625" style="322" customWidth="1"/>
    <col min="10770" max="11008" width="9.140625" style="322"/>
    <col min="11009" max="11009" width="75" style="322" customWidth="1"/>
    <col min="11010" max="11023" width="9.85546875" style="322" customWidth="1"/>
    <col min="11024" max="11024" width="10.42578125" style="322" customWidth="1"/>
    <col min="11025" max="11025" width="2.140625" style="322" customWidth="1"/>
    <col min="11026" max="11264" width="9.140625" style="322"/>
    <col min="11265" max="11265" width="75" style="322" customWidth="1"/>
    <col min="11266" max="11279" width="9.85546875" style="322" customWidth="1"/>
    <col min="11280" max="11280" width="10.42578125" style="322" customWidth="1"/>
    <col min="11281" max="11281" width="2.140625" style="322" customWidth="1"/>
    <col min="11282" max="11520" width="9.140625" style="322"/>
    <col min="11521" max="11521" width="75" style="322" customWidth="1"/>
    <col min="11522" max="11535" width="9.85546875" style="322" customWidth="1"/>
    <col min="11536" max="11536" width="10.42578125" style="322" customWidth="1"/>
    <col min="11537" max="11537" width="2.140625" style="322" customWidth="1"/>
    <col min="11538" max="11776" width="9.140625" style="322"/>
    <col min="11777" max="11777" width="75" style="322" customWidth="1"/>
    <col min="11778" max="11791" width="9.85546875" style="322" customWidth="1"/>
    <col min="11792" max="11792" width="10.42578125" style="322" customWidth="1"/>
    <col min="11793" max="11793" width="2.140625" style="322" customWidth="1"/>
    <col min="11794" max="12032" width="9.140625" style="322"/>
    <col min="12033" max="12033" width="75" style="322" customWidth="1"/>
    <col min="12034" max="12047" width="9.85546875" style="322" customWidth="1"/>
    <col min="12048" max="12048" width="10.42578125" style="322" customWidth="1"/>
    <col min="12049" max="12049" width="2.140625" style="322" customWidth="1"/>
    <col min="12050" max="12288" width="9.140625" style="322"/>
    <col min="12289" max="12289" width="75" style="322" customWidth="1"/>
    <col min="12290" max="12303" width="9.85546875" style="322" customWidth="1"/>
    <col min="12304" max="12304" width="10.42578125" style="322" customWidth="1"/>
    <col min="12305" max="12305" width="2.140625" style="322" customWidth="1"/>
    <col min="12306" max="12544" width="9.140625" style="322"/>
    <col min="12545" max="12545" width="75" style="322" customWidth="1"/>
    <col min="12546" max="12559" width="9.85546875" style="322" customWidth="1"/>
    <col min="12560" max="12560" width="10.42578125" style="322" customWidth="1"/>
    <col min="12561" max="12561" width="2.140625" style="322" customWidth="1"/>
    <col min="12562" max="12800" width="9.140625" style="322"/>
    <col min="12801" max="12801" width="75" style="322" customWidth="1"/>
    <col min="12802" max="12815" width="9.85546875" style="322" customWidth="1"/>
    <col min="12816" max="12816" width="10.42578125" style="322" customWidth="1"/>
    <col min="12817" max="12817" width="2.140625" style="322" customWidth="1"/>
    <col min="12818" max="13056" width="9.140625" style="322"/>
    <col min="13057" max="13057" width="75" style="322" customWidth="1"/>
    <col min="13058" max="13071" width="9.85546875" style="322" customWidth="1"/>
    <col min="13072" max="13072" width="10.42578125" style="322" customWidth="1"/>
    <col min="13073" max="13073" width="2.140625" style="322" customWidth="1"/>
    <col min="13074" max="13312" width="9.140625" style="322"/>
    <col min="13313" max="13313" width="75" style="322" customWidth="1"/>
    <col min="13314" max="13327" width="9.85546875" style="322" customWidth="1"/>
    <col min="13328" max="13328" width="10.42578125" style="322" customWidth="1"/>
    <col min="13329" max="13329" width="2.140625" style="322" customWidth="1"/>
    <col min="13330" max="13568" width="9.140625" style="322"/>
    <col min="13569" max="13569" width="75" style="322" customWidth="1"/>
    <col min="13570" max="13583" width="9.85546875" style="322" customWidth="1"/>
    <col min="13584" max="13584" width="10.42578125" style="322" customWidth="1"/>
    <col min="13585" max="13585" width="2.140625" style="322" customWidth="1"/>
    <col min="13586" max="13824" width="9.140625" style="322"/>
    <col min="13825" max="13825" width="75" style="322" customWidth="1"/>
    <col min="13826" max="13839" width="9.85546875" style="322" customWidth="1"/>
    <col min="13840" max="13840" width="10.42578125" style="322" customWidth="1"/>
    <col min="13841" max="13841" width="2.140625" style="322" customWidth="1"/>
    <col min="13842" max="14080" width="9.140625" style="322"/>
    <col min="14081" max="14081" width="75" style="322" customWidth="1"/>
    <col min="14082" max="14095" width="9.85546875" style="322" customWidth="1"/>
    <col min="14096" max="14096" width="10.42578125" style="322" customWidth="1"/>
    <col min="14097" max="14097" width="2.140625" style="322" customWidth="1"/>
    <col min="14098" max="14336" width="9.140625" style="322"/>
    <col min="14337" max="14337" width="75" style="322" customWidth="1"/>
    <col min="14338" max="14351" width="9.85546875" style="322" customWidth="1"/>
    <col min="14352" max="14352" width="10.42578125" style="322" customWidth="1"/>
    <col min="14353" max="14353" width="2.140625" style="322" customWidth="1"/>
    <col min="14354" max="14592" width="9.140625" style="322"/>
    <col min="14593" max="14593" width="75" style="322" customWidth="1"/>
    <col min="14594" max="14607" width="9.85546875" style="322" customWidth="1"/>
    <col min="14608" max="14608" width="10.42578125" style="322" customWidth="1"/>
    <col min="14609" max="14609" width="2.140625" style="322" customWidth="1"/>
    <col min="14610" max="14848" width="9.140625" style="322"/>
    <col min="14849" max="14849" width="75" style="322" customWidth="1"/>
    <col min="14850" max="14863" width="9.85546875" style="322" customWidth="1"/>
    <col min="14864" max="14864" width="10.42578125" style="322" customWidth="1"/>
    <col min="14865" max="14865" width="2.140625" style="322" customWidth="1"/>
    <col min="14866" max="15104" width="9.140625" style="322"/>
    <col min="15105" max="15105" width="75" style="322" customWidth="1"/>
    <col min="15106" max="15119" width="9.85546875" style="322" customWidth="1"/>
    <col min="15120" max="15120" width="10.42578125" style="322" customWidth="1"/>
    <col min="15121" max="15121" width="2.140625" style="322" customWidth="1"/>
    <col min="15122" max="15360" width="9.140625" style="322"/>
    <col min="15361" max="15361" width="75" style="322" customWidth="1"/>
    <col min="15362" max="15375" width="9.85546875" style="322" customWidth="1"/>
    <col min="15376" max="15376" width="10.42578125" style="322" customWidth="1"/>
    <col min="15377" max="15377" width="2.140625" style="322" customWidth="1"/>
    <col min="15378" max="15616" width="9.140625" style="322"/>
    <col min="15617" max="15617" width="75" style="322" customWidth="1"/>
    <col min="15618" max="15631" width="9.85546875" style="322" customWidth="1"/>
    <col min="15632" max="15632" width="10.42578125" style="322" customWidth="1"/>
    <col min="15633" max="15633" width="2.140625" style="322" customWidth="1"/>
    <col min="15634" max="15872" width="9.140625" style="322"/>
    <col min="15873" max="15873" width="75" style="322" customWidth="1"/>
    <col min="15874" max="15887" width="9.85546875" style="322" customWidth="1"/>
    <col min="15888" max="15888" width="10.42578125" style="322" customWidth="1"/>
    <col min="15889" max="15889" width="2.140625" style="322" customWidth="1"/>
    <col min="15890" max="16128" width="9.140625" style="322"/>
    <col min="16129" max="16129" width="75" style="322" customWidth="1"/>
    <col min="16130" max="16143" width="9.85546875" style="322" customWidth="1"/>
    <col min="16144" max="16144" width="10.42578125" style="322" customWidth="1"/>
    <col min="16145" max="16145" width="2.140625" style="322" customWidth="1"/>
    <col min="16146" max="16384" width="9.140625" style="322"/>
  </cols>
  <sheetData>
    <row r="1" spans="1:17" s="29" customFormat="1" ht="24" customHeight="1">
      <c r="A1" s="1268" t="s">
        <v>980</v>
      </c>
      <c r="B1" s="1268"/>
      <c r="C1" s="1268"/>
      <c r="D1" s="1268"/>
      <c r="E1" s="1268"/>
      <c r="F1" s="1268"/>
      <c r="G1" s="1268"/>
      <c r="H1" s="1268"/>
      <c r="I1" s="1268"/>
      <c r="J1" s="1268"/>
      <c r="K1" s="1268"/>
      <c r="L1" s="1268"/>
      <c r="M1" s="1268"/>
      <c r="N1" s="1268"/>
      <c r="O1" s="1268"/>
      <c r="P1" s="1268"/>
    </row>
    <row r="2" spans="1:17" s="29" customFormat="1" ht="24" customHeight="1">
      <c r="A2" s="1268" t="s">
        <v>1120</v>
      </c>
      <c r="B2" s="1268"/>
      <c r="C2" s="1268"/>
      <c r="D2" s="1268"/>
      <c r="E2" s="1268"/>
      <c r="F2" s="1268"/>
      <c r="G2" s="1268"/>
      <c r="H2" s="1268"/>
      <c r="I2" s="1268"/>
      <c r="J2" s="1268"/>
      <c r="K2" s="1268"/>
      <c r="L2" s="1268"/>
      <c r="M2" s="1268"/>
      <c r="N2" s="1268"/>
      <c r="O2" s="1268"/>
      <c r="P2" s="1268"/>
    </row>
    <row r="3" spans="1:17" s="29" customFormat="1" ht="24" customHeight="1">
      <c r="A3" s="1268" t="s">
        <v>1492</v>
      </c>
      <c r="B3" s="1268"/>
      <c r="C3" s="1268"/>
      <c r="D3" s="1268"/>
      <c r="E3" s="1268"/>
      <c r="F3" s="1268"/>
      <c r="G3" s="1268"/>
      <c r="H3" s="1268"/>
      <c r="I3" s="1268"/>
      <c r="J3" s="1268"/>
      <c r="K3" s="1268"/>
      <c r="L3" s="1268"/>
      <c r="M3" s="1268"/>
      <c r="N3" s="1268"/>
      <c r="O3" s="1268"/>
      <c r="P3" s="1268"/>
    </row>
    <row r="4" spans="1:17" s="30" customFormat="1" ht="24" customHeight="1" thickBot="1">
      <c r="A4" s="1274" t="s">
        <v>1216</v>
      </c>
      <c r="B4" s="1274"/>
      <c r="C4" s="1274"/>
      <c r="D4" s="1274"/>
      <c r="E4" s="1274"/>
      <c r="F4" s="1274"/>
      <c r="G4" s="1274"/>
      <c r="H4" s="1274"/>
      <c r="I4" s="1274"/>
      <c r="J4" s="1274"/>
      <c r="K4" s="1274"/>
      <c r="L4" s="1274"/>
      <c r="M4" s="1274"/>
      <c r="N4" s="1274"/>
      <c r="O4" s="1274"/>
      <c r="P4" s="1274"/>
    </row>
    <row r="5" spans="1:17" ht="6" hidden="1" customHeight="1" thickBot="1">
      <c r="A5" s="198"/>
      <c r="B5" s="235"/>
      <c r="C5" s="235"/>
      <c r="D5" s="235"/>
      <c r="E5" s="235"/>
      <c r="F5" s="235"/>
      <c r="G5" s="235"/>
      <c r="H5" s="235"/>
      <c r="I5" s="235"/>
      <c r="J5" s="235"/>
      <c r="K5" s="235"/>
      <c r="L5" s="235"/>
      <c r="M5" s="235"/>
      <c r="N5" s="235"/>
      <c r="O5" s="235"/>
      <c r="P5" s="235"/>
      <c r="Q5" s="322"/>
    </row>
    <row r="6" spans="1:17" ht="34.5" customHeight="1" thickTop="1" thickBot="1">
      <c r="A6" s="445"/>
      <c r="B6" s="577" t="s">
        <v>288</v>
      </c>
      <c r="C6" s="577" t="s">
        <v>289</v>
      </c>
      <c r="D6" s="577" t="s">
        <v>290</v>
      </c>
      <c r="E6" s="577" t="s">
        <v>291</v>
      </c>
      <c r="F6" s="577" t="s">
        <v>292</v>
      </c>
      <c r="G6" s="577" t="s">
        <v>293</v>
      </c>
      <c r="H6" s="577" t="s">
        <v>294</v>
      </c>
      <c r="I6" s="577" t="s">
        <v>295</v>
      </c>
      <c r="J6" s="577" t="s">
        <v>296</v>
      </c>
      <c r="K6" s="577" t="s">
        <v>297</v>
      </c>
      <c r="L6" s="577" t="s">
        <v>298</v>
      </c>
      <c r="M6" s="577" t="s">
        <v>299</v>
      </c>
      <c r="N6" s="577" t="s">
        <v>982</v>
      </c>
      <c r="O6" s="577" t="s">
        <v>983</v>
      </c>
      <c r="P6" s="578" t="s">
        <v>300</v>
      </c>
      <c r="Q6" s="322"/>
    </row>
    <row r="7" spans="1:17" ht="15" customHeight="1" thickTop="1" thickBot="1">
      <c r="A7" s="579" t="s">
        <v>7</v>
      </c>
      <c r="B7" s="446">
        <v>26389894.192340001</v>
      </c>
      <c r="C7" s="446">
        <v>27124554.7698</v>
      </c>
      <c r="D7" s="446">
        <v>35733443.530639999</v>
      </c>
      <c r="E7" s="446">
        <v>21426035.964609999</v>
      </c>
      <c r="F7" s="446">
        <v>20527531.705900002</v>
      </c>
      <c r="G7" s="446">
        <v>12897586.845450001</v>
      </c>
      <c r="H7" s="446">
        <v>10415655.164249999</v>
      </c>
      <c r="I7" s="446">
        <v>13892306.690020001</v>
      </c>
      <c r="J7" s="446">
        <v>184770.10245999999</v>
      </c>
      <c r="K7" s="446">
        <v>568585.02711000002</v>
      </c>
      <c r="L7" s="446">
        <v>14419106.705229999</v>
      </c>
      <c r="M7" s="446">
        <v>3640409.77146</v>
      </c>
      <c r="N7" s="446">
        <v>16075432.98694</v>
      </c>
      <c r="O7" s="446">
        <v>9409514.08158</v>
      </c>
      <c r="P7" s="446">
        <v>212704827.53779</v>
      </c>
      <c r="Q7" s="322"/>
    </row>
    <row r="8" spans="1:17" ht="15" customHeight="1" thickTop="1" thickBot="1">
      <c r="A8" s="580" t="s">
        <v>8</v>
      </c>
      <c r="B8" s="448">
        <v>2706131.5882299999</v>
      </c>
      <c r="C8" s="448">
        <v>4251707.3124000002</v>
      </c>
      <c r="D8" s="448">
        <v>3024818.1240900001</v>
      </c>
      <c r="E8" s="448">
        <v>2665737.3540599998</v>
      </c>
      <c r="F8" s="448">
        <v>2568667.4445500001</v>
      </c>
      <c r="G8" s="448">
        <v>1576075.6082899999</v>
      </c>
      <c r="H8" s="448">
        <v>712986.41854999994</v>
      </c>
      <c r="I8" s="448">
        <v>806884.15049999999</v>
      </c>
      <c r="J8" s="448">
        <v>35485.606229999998</v>
      </c>
      <c r="K8" s="448">
        <v>50798.151079999996</v>
      </c>
      <c r="L8" s="448">
        <v>724495.96844000008</v>
      </c>
      <c r="M8" s="448">
        <v>186604.09708000001</v>
      </c>
      <c r="N8" s="448">
        <v>845675.94416999992</v>
      </c>
      <c r="O8" s="448">
        <v>498334.56942000001</v>
      </c>
      <c r="P8" s="448">
        <v>20654402.337090001</v>
      </c>
      <c r="Q8" s="322"/>
    </row>
    <row r="9" spans="1:17" ht="15" customHeight="1" thickTop="1">
      <c r="A9" s="581" t="s">
        <v>9</v>
      </c>
      <c r="B9" s="449">
        <v>943082.71689000004</v>
      </c>
      <c r="C9" s="449">
        <v>2333468.59913</v>
      </c>
      <c r="D9" s="449">
        <v>1338528.2712100002</v>
      </c>
      <c r="E9" s="449">
        <v>1360028.9079100001</v>
      </c>
      <c r="F9" s="449">
        <v>970279.05273</v>
      </c>
      <c r="G9" s="449">
        <v>417608.11780000001</v>
      </c>
      <c r="H9" s="449">
        <v>389466.11112000002</v>
      </c>
      <c r="I9" s="449">
        <v>187089.05288</v>
      </c>
      <c r="J9" s="449">
        <v>10680.94656</v>
      </c>
      <c r="K9" s="449">
        <v>6953.52538</v>
      </c>
      <c r="L9" s="449">
        <v>357652.87354</v>
      </c>
      <c r="M9" s="449">
        <v>68920.534899999999</v>
      </c>
      <c r="N9" s="449">
        <v>452298.40317000001</v>
      </c>
      <c r="O9" s="449">
        <v>266020.62518000003</v>
      </c>
      <c r="P9" s="449">
        <v>9102077.7383999992</v>
      </c>
      <c r="Q9" s="322"/>
    </row>
    <row r="10" spans="1:17" ht="15" customHeight="1">
      <c r="A10" s="581" t="s">
        <v>10</v>
      </c>
      <c r="B10" s="449">
        <v>1634398.9023699998</v>
      </c>
      <c r="C10" s="449">
        <v>1745408.9067899999</v>
      </c>
      <c r="D10" s="449">
        <v>1472524.0224600001</v>
      </c>
      <c r="E10" s="449">
        <v>1129047.03519</v>
      </c>
      <c r="F10" s="449">
        <v>1488991.4719200002</v>
      </c>
      <c r="G10" s="449">
        <v>1078482.0949899999</v>
      </c>
      <c r="H10" s="449">
        <v>264909.24228999997</v>
      </c>
      <c r="I10" s="449">
        <v>582143.51997000002</v>
      </c>
      <c r="J10" s="449">
        <v>18817.225780000001</v>
      </c>
      <c r="K10" s="449">
        <v>41832.163979999998</v>
      </c>
      <c r="L10" s="449">
        <v>316910.32472000003</v>
      </c>
      <c r="M10" s="449">
        <v>98300.829280000005</v>
      </c>
      <c r="N10" s="449">
        <v>377574.12543000001</v>
      </c>
      <c r="O10" s="449">
        <v>127706.52959999999</v>
      </c>
      <c r="P10" s="449">
        <v>10377046.39477</v>
      </c>
      <c r="Q10" s="322"/>
    </row>
    <row r="11" spans="1:17" ht="15" customHeight="1">
      <c r="A11" s="581" t="s">
        <v>11</v>
      </c>
      <c r="B11" s="449">
        <v>0</v>
      </c>
      <c r="C11" s="449">
        <v>12067.470539999998</v>
      </c>
      <c r="D11" s="449">
        <v>1327.1766200000002</v>
      </c>
      <c r="E11" s="449">
        <v>0</v>
      </c>
      <c r="F11" s="449">
        <v>10.416219999999999</v>
      </c>
      <c r="G11" s="449">
        <v>1086.7541000000001</v>
      </c>
      <c r="H11" s="449">
        <v>99.381050000000002</v>
      </c>
      <c r="I11" s="449">
        <v>0</v>
      </c>
      <c r="J11" s="449">
        <v>5590.7249599999996</v>
      </c>
      <c r="K11" s="449">
        <v>128.70116999999999</v>
      </c>
      <c r="L11" s="449">
        <v>28620.200210000003</v>
      </c>
      <c r="M11" s="449">
        <v>8005.7123899999997</v>
      </c>
      <c r="N11" s="449">
        <v>5648.6627900000003</v>
      </c>
      <c r="O11" s="449">
        <v>39237.674140000003</v>
      </c>
      <c r="P11" s="449">
        <v>101822.87419</v>
      </c>
      <c r="Q11" s="322"/>
    </row>
    <row r="12" spans="1:17" ht="15" customHeight="1">
      <c r="A12" s="581" t="s">
        <v>12</v>
      </c>
      <c r="B12" s="449">
        <v>0</v>
      </c>
      <c r="C12" s="449">
        <v>0</v>
      </c>
      <c r="D12" s="449">
        <v>0</v>
      </c>
      <c r="E12" s="449">
        <v>0</v>
      </c>
      <c r="F12" s="449">
        <v>0</v>
      </c>
      <c r="G12" s="449">
        <v>0</v>
      </c>
      <c r="H12" s="449">
        <v>0</v>
      </c>
      <c r="I12" s="449">
        <v>0</v>
      </c>
      <c r="J12" s="449">
        <v>396.70893000000001</v>
      </c>
      <c r="K12" s="449">
        <v>1792.1643200000001</v>
      </c>
      <c r="L12" s="449">
        <v>0</v>
      </c>
      <c r="M12" s="449">
        <v>0</v>
      </c>
      <c r="N12" s="449">
        <v>0</v>
      </c>
      <c r="O12" s="449">
        <v>0</v>
      </c>
      <c r="P12" s="449">
        <v>2188.8732500000001</v>
      </c>
      <c r="Q12" s="322"/>
    </row>
    <row r="13" spans="1:17" ht="15" customHeight="1">
      <c r="A13" s="581" t="s">
        <v>13</v>
      </c>
      <c r="B13" s="449">
        <v>105498.30856999999</v>
      </c>
      <c r="C13" s="449">
        <v>150781.69640000002</v>
      </c>
      <c r="D13" s="449">
        <v>204302.33481</v>
      </c>
      <c r="E13" s="449">
        <v>158929.93788999997</v>
      </c>
      <c r="F13" s="449">
        <v>92317.198409999997</v>
      </c>
      <c r="G13" s="449">
        <v>74509.92985</v>
      </c>
      <c r="H13" s="449">
        <v>53317.445369999994</v>
      </c>
      <c r="I13" s="449">
        <v>37651.577649999999</v>
      </c>
      <c r="J13" s="449">
        <v>0</v>
      </c>
      <c r="K13" s="449">
        <v>91.596229999999991</v>
      </c>
      <c r="L13" s="449">
        <v>20181.449370000002</v>
      </c>
      <c r="M13" s="449">
        <v>10774.894779999999</v>
      </c>
      <c r="N13" s="449">
        <v>5920.5574299999998</v>
      </c>
      <c r="O13" s="449">
        <v>65369.7405</v>
      </c>
      <c r="P13" s="449">
        <v>979646.66726000002</v>
      </c>
      <c r="Q13" s="322"/>
    </row>
    <row r="14" spans="1:17" ht="15" customHeight="1">
      <c r="A14" s="581" t="s">
        <v>14</v>
      </c>
      <c r="B14" s="449">
        <v>23151.660399999997</v>
      </c>
      <c r="C14" s="449">
        <v>9980.6395399999983</v>
      </c>
      <c r="D14" s="449">
        <v>15084.96443</v>
      </c>
      <c r="E14" s="449">
        <v>17731.47307</v>
      </c>
      <c r="F14" s="449">
        <v>17366.927749999999</v>
      </c>
      <c r="G14" s="449">
        <v>4737.3170099999998</v>
      </c>
      <c r="H14" s="449">
        <v>5194.2387199999994</v>
      </c>
      <c r="I14" s="449">
        <v>0</v>
      </c>
      <c r="J14" s="449">
        <v>0</v>
      </c>
      <c r="K14" s="449">
        <v>0</v>
      </c>
      <c r="L14" s="449">
        <v>1131.1206000000002</v>
      </c>
      <c r="M14" s="449">
        <v>602.12572999999998</v>
      </c>
      <c r="N14" s="449">
        <v>4234.19535</v>
      </c>
      <c r="O14" s="449">
        <v>0</v>
      </c>
      <c r="P14" s="449">
        <v>99214.662599999996</v>
      </c>
      <c r="Q14" s="322"/>
    </row>
    <row r="15" spans="1:17" ht="15" customHeight="1">
      <c r="A15" s="581" t="s">
        <v>15</v>
      </c>
      <c r="B15" s="449">
        <v>0</v>
      </c>
      <c r="C15" s="449">
        <v>0</v>
      </c>
      <c r="D15" s="449">
        <v>0</v>
      </c>
      <c r="E15" s="449">
        <v>0</v>
      </c>
      <c r="F15" s="449">
        <v>0</v>
      </c>
      <c r="G15" s="449">
        <v>0</v>
      </c>
      <c r="H15" s="449">
        <v>0</v>
      </c>
      <c r="I15" s="449">
        <v>0</v>
      </c>
      <c r="J15" s="449">
        <v>0</v>
      </c>
      <c r="K15" s="449">
        <v>0</v>
      </c>
      <c r="L15" s="449">
        <v>0</v>
      </c>
      <c r="M15" s="449">
        <v>0</v>
      </c>
      <c r="N15" s="449">
        <v>0</v>
      </c>
      <c r="O15" s="449">
        <v>0</v>
      </c>
      <c r="P15" s="449">
        <v>0</v>
      </c>
      <c r="Q15" s="322"/>
    </row>
    <row r="16" spans="1:17" ht="15" customHeight="1" thickBot="1">
      <c r="A16" s="581" t="s">
        <v>16</v>
      </c>
      <c r="B16" s="449">
        <v>0</v>
      </c>
      <c r="C16" s="449">
        <v>0</v>
      </c>
      <c r="D16" s="449">
        <v>-6948.6454400000002</v>
      </c>
      <c r="E16" s="449">
        <v>0</v>
      </c>
      <c r="F16" s="449">
        <v>-297.62248</v>
      </c>
      <c r="G16" s="449">
        <v>-348.60545999999999</v>
      </c>
      <c r="H16" s="449">
        <v>0</v>
      </c>
      <c r="I16" s="449">
        <v>0</v>
      </c>
      <c r="J16" s="449">
        <v>0</v>
      </c>
      <c r="K16" s="449">
        <v>0</v>
      </c>
      <c r="L16" s="449">
        <v>0</v>
      </c>
      <c r="M16" s="449">
        <v>0</v>
      </c>
      <c r="N16" s="449">
        <v>0</v>
      </c>
      <c r="O16" s="449">
        <v>0</v>
      </c>
      <c r="P16" s="449">
        <v>-7594.87338</v>
      </c>
      <c r="Q16" s="322"/>
    </row>
    <row r="17" spans="1:17" ht="15" customHeight="1" thickTop="1" thickBot="1">
      <c r="A17" s="580" t="s">
        <v>17</v>
      </c>
      <c r="B17" s="448">
        <v>4768270.7256499995</v>
      </c>
      <c r="C17" s="448">
        <v>4406447.8396999994</v>
      </c>
      <c r="D17" s="448">
        <v>6032800.6123299999</v>
      </c>
      <c r="E17" s="448">
        <v>2900426.0312800002</v>
      </c>
      <c r="F17" s="448">
        <v>2852139.6364199999</v>
      </c>
      <c r="G17" s="448">
        <v>1323875.2955999998</v>
      </c>
      <c r="H17" s="448">
        <v>1342861.05232</v>
      </c>
      <c r="I17" s="448">
        <v>1643672.85766</v>
      </c>
      <c r="J17" s="448">
        <v>14894.029490000001</v>
      </c>
      <c r="K17" s="448">
        <v>28054.099699999999</v>
      </c>
      <c r="L17" s="448">
        <v>1726905.0193800002</v>
      </c>
      <c r="M17" s="448">
        <v>333651.05324000004</v>
      </c>
      <c r="N17" s="448">
        <v>1638807.7548699998</v>
      </c>
      <c r="O17" s="448">
        <v>448469.18849999999</v>
      </c>
      <c r="P17" s="448">
        <v>29461275.196139999</v>
      </c>
      <c r="Q17" s="322"/>
    </row>
    <row r="18" spans="1:17" ht="15" customHeight="1" thickTop="1">
      <c r="A18" s="581" t="s">
        <v>18</v>
      </c>
      <c r="B18" s="449">
        <v>0</v>
      </c>
      <c r="C18" s="449">
        <v>0</v>
      </c>
      <c r="D18" s="449">
        <v>136826.24997999999</v>
      </c>
      <c r="E18" s="449">
        <v>0</v>
      </c>
      <c r="F18" s="449">
        <v>0</v>
      </c>
      <c r="G18" s="449">
        <v>49755</v>
      </c>
      <c r="H18" s="449">
        <v>34894.595000000001</v>
      </c>
      <c r="I18" s="449">
        <v>0</v>
      </c>
      <c r="J18" s="449">
        <v>0</v>
      </c>
      <c r="K18" s="449">
        <v>0</v>
      </c>
      <c r="L18" s="449">
        <v>0</v>
      </c>
      <c r="M18" s="449">
        <v>0</v>
      </c>
      <c r="N18" s="449">
        <v>0</v>
      </c>
      <c r="O18" s="449">
        <v>0</v>
      </c>
      <c r="P18" s="449">
        <v>221475.84497999999</v>
      </c>
      <c r="Q18" s="322"/>
    </row>
    <row r="19" spans="1:17" ht="15" customHeight="1">
      <c r="A19" s="581" t="s">
        <v>19</v>
      </c>
      <c r="B19" s="449">
        <v>2275645.3928800002</v>
      </c>
      <c r="C19" s="449">
        <v>1747990.0509300001</v>
      </c>
      <c r="D19" s="449">
        <v>1456838.9919499999</v>
      </c>
      <c r="E19" s="449">
        <v>582846.41301000002</v>
      </c>
      <c r="F19" s="449">
        <v>493003.35824999999</v>
      </c>
      <c r="G19" s="449">
        <v>460658.43325999996</v>
      </c>
      <c r="H19" s="449">
        <v>466245.62697000004</v>
      </c>
      <c r="I19" s="449">
        <v>893003.86860000005</v>
      </c>
      <c r="J19" s="449">
        <v>444.42989</v>
      </c>
      <c r="K19" s="449">
        <v>17150</v>
      </c>
      <c r="L19" s="449">
        <v>774178.22673999995</v>
      </c>
      <c r="M19" s="449">
        <v>58327.099119999999</v>
      </c>
      <c r="N19" s="449">
        <v>23475</v>
      </c>
      <c r="O19" s="449">
        <v>30068.186980000002</v>
      </c>
      <c r="P19" s="449">
        <v>9279875.0785799995</v>
      </c>
      <c r="Q19" s="322"/>
    </row>
    <row r="20" spans="1:17" ht="15" customHeight="1">
      <c r="A20" s="581" t="s">
        <v>20</v>
      </c>
      <c r="B20" s="449">
        <v>195840.09155000001</v>
      </c>
      <c r="C20" s="449">
        <v>0</v>
      </c>
      <c r="D20" s="449">
        <v>455873.99624000001</v>
      </c>
      <c r="E20" s="449">
        <v>152497.23927000002</v>
      </c>
      <c r="F20" s="449">
        <v>92983.485639999999</v>
      </c>
      <c r="G20" s="449">
        <v>75559.902790000007</v>
      </c>
      <c r="H20" s="449">
        <v>24.057680000000001</v>
      </c>
      <c r="I20" s="449">
        <v>0</v>
      </c>
      <c r="J20" s="449">
        <v>0</v>
      </c>
      <c r="K20" s="449">
        <v>0</v>
      </c>
      <c r="L20" s="449">
        <v>20580</v>
      </c>
      <c r="M20" s="449">
        <v>0</v>
      </c>
      <c r="N20" s="449">
        <v>0</v>
      </c>
      <c r="O20" s="449">
        <v>0</v>
      </c>
      <c r="P20" s="449">
        <v>993358.77316999994</v>
      </c>
      <c r="Q20" s="322"/>
    </row>
    <row r="21" spans="1:17" ht="15" customHeight="1">
      <c r="A21" s="581" t="s">
        <v>21</v>
      </c>
      <c r="B21" s="449">
        <v>34747.443500000001</v>
      </c>
      <c r="C21" s="449">
        <v>347475.27174</v>
      </c>
      <c r="D21" s="449">
        <v>35806.653530000003</v>
      </c>
      <c r="E21" s="449">
        <v>266675.06862999999</v>
      </c>
      <c r="F21" s="449">
        <v>207996.76277999999</v>
      </c>
      <c r="G21" s="449">
        <v>8230.0920299999998</v>
      </c>
      <c r="H21" s="449">
        <v>0</v>
      </c>
      <c r="I21" s="449">
        <v>0</v>
      </c>
      <c r="J21" s="449">
        <v>0</v>
      </c>
      <c r="K21" s="449">
        <v>0</v>
      </c>
      <c r="L21" s="449">
        <v>40972.58668</v>
      </c>
      <c r="M21" s="449">
        <v>0</v>
      </c>
      <c r="N21" s="449">
        <v>474829.07216000004</v>
      </c>
      <c r="O21" s="449">
        <v>0</v>
      </c>
      <c r="P21" s="449">
        <v>1416732.95105</v>
      </c>
      <c r="Q21" s="322"/>
    </row>
    <row r="22" spans="1:17" ht="15" customHeight="1">
      <c r="A22" s="581" t="s">
        <v>22</v>
      </c>
      <c r="B22" s="449">
        <v>452612.07510000002</v>
      </c>
      <c r="C22" s="449">
        <v>235100.97029</v>
      </c>
      <c r="D22" s="449">
        <v>1102718.9707599999</v>
      </c>
      <c r="E22" s="449">
        <v>156287.49318000002</v>
      </c>
      <c r="F22" s="449">
        <v>835214.77135000005</v>
      </c>
      <c r="G22" s="449">
        <v>83032.702720000001</v>
      </c>
      <c r="H22" s="449">
        <v>162717.46328999999</v>
      </c>
      <c r="I22" s="449">
        <v>406018.85407</v>
      </c>
      <c r="J22" s="449">
        <v>0</v>
      </c>
      <c r="K22" s="449">
        <v>0</v>
      </c>
      <c r="L22" s="449">
        <v>374306.74706999998</v>
      </c>
      <c r="M22" s="449">
        <v>60887.874520000005</v>
      </c>
      <c r="N22" s="449">
        <v>3936.40335</v>
      </c>
      <c r="O22" s="449">
        <v>1103.1578500000001</v>
      </c>
      <c r="P22" s="449">
        <v>3873937.48355</v>
      </c>
      <c r="Q22" s="322"/>
    </row>
    <row r="23" spans="1:17" ht="15" customHeight="1">
      <c r="A23" s="581" t="s">
        <v>23</v>
      </c>
      <c r="B23" s="449">
        <v>1731953.6044999999</v>
      </c>
      <c r="C23" s="449">
        <v>2045334.59626</v>
      </c>
      <c r="D23" s="449">
        <v>2748120.5548999999</v>
      </c>
      <c r="E23" s="449">
        <v>1708482.95502</v>
      </c>
      <c r="F23" s="449">
        <v>1195364.7076099999</v>
      </c>
      <c r="G23" s="449">
        <v>621330.33446000004</v>
      </c>
      <c r="H23" s="449">
        <v>642876.68941999995</v>
      </c>
      <c r="I23" s="449">
        <v>325397.16283999995</v>
      </c>
      <c r="J23" s="449">
        <v>14449.5996</v>
      </c>
      <c r="K23" s="449">
        <v>10897.69706</v>
      </c>
      <c r="L23" s="449">
        <v>484954.76686000003</v>
      </c>
      <c r="M23" s="449">
        <v>211826.11174000002</v>
      </c>
      <c r="N23" s="449">
        <v>1120249.7890099999</v>
      </c>
      <c r="O23" s="449">
        <v>415627.63183999999</v>
      </c>
      <c r="P23" s="449">
        <v>13276866.20112</v>
      </c>
      <c r="Q23" s="322"/>
    </row>
    <row r="24" spans="1:17" ht="15" customHeight="1">
      <c r="A24" s="581" t="s">
        <v>24</v>
      </c>
      <c r="B24" s="449">
        <v>88112.240650000007</v>
      </c>
      <c r="C24" s="449">
        <v>45260.097159999998</v>
      </c>
      <c r="D24" s="449">
        <v>110002.64395</v>
      </c>
      <c r="E24" s="449">
        <v>33948.342799999999</v>
      </c>
      <c r="F24" s="449">
        <v>52318.385679999999</v>
      </c>
      <c r="G24" s="449">
        <v>25998.166719999997</v>
      </c>
      <c r="H24" s="449">
        <v>37131.575549999994</v>
      </c>
      <c r="I24" s="449">
        <v>19252.972149999998</v>
      </c>
      <c r="J24" s="449">
        <v>0</v>
      </c>
      <c r="K24" s="449">
        <v>6.4026399999999999</v>
      </c>
      <c r="L24" s="449">
        <v>34395.536590000003</v>
      </c>
      <c r="M24" s="449">
        <v>2609.9678599999997</v>
      </c>
      <c r="N24" s="449">
        <v>16701.26338</v>
      </c>
      <c r="O24" s="449">
        <v>1670.21183</v>
      </c>
      <c r="P24" s="449">
        <v>467407.80695999996</v>
      </c>
      <c r="Q24" s="322"/>
    </row>
    <row r="25" spans="1:17" ht="15" customHeight="1" thickBot="1">
      <c r="A25" s="581" t="s">
        <v>25</v>
      </c>
      <c r="B25" s="449">
        <v>-10640.122529999999</v>
      </c>
      <c r="C25" s="449">
        <v>-14713.14668</v>
      </c>
      <c r="D25" s="449">
        <v>-13387.448980000001</v>
      </c>
      <c r="E25" s="449">
        <v>-311.48063000000002</v>
      </c>
      <c r="F25" s="449">
        <v>-24741.834890000002</v>
      </c>
      <c r="G25" s="449">
        <v>-689.33637999999996</v>
      </c>
      <c r="H25" s="449">
        <v>-1028.95559</v>
      </c>
      <c r="I25" s="449">
        <v>0</v>
      </c>
      <c r="J25" s="449">
        <v>0</v>
      </c>
      <c r="K25" s="449">
        <v>0</v>
      </c>
      <c r="L25" s="449">
        <v>-2482.84456</v>
      </c>
      <c r="M25" s="449">
        <v>0</v>
      </c>
      <c r="N25" s="449">
        <v>-383.77303000000001</v>
      </c>
      <c r="O25" s="449">
        <v>0</v>
      </c>
      <c r="P25" s="449">
        <v>-68378.943269999989</v>
      </c>
      <c r="Q25" s="322"/>
    </row>
    <row r="26" spans="1:17" ht="15" customHeight="1" thickTop="1" thickBot="1">
      <c r="A26" s="580" t="s">
        <v>26</v>
      </c>
      <c r="B26" s="448">
        <v>17394588.260419998</v>
      </c>
      <c r="C26" s="448">
        <v>16872048.29874</v>
      </c>
      <c r="D26" s="448">
        <v>23903931.936360002</v>
      </c>
      <c r="E26" s="448">
        <v>14565160.52159</v>
      </c>
      <c r="F26" s="448">
        <v>14505950.81411</v>
      </c>
      <c r="G26" s="448">
        <v>8965576.3475800008</v>
      </c>
      <c r="H26" s="448">
        <v>7892612.6965100002</v>
      </c>
      <c r="I26" s="448">
        <v>11031294.063700002</v>
      </c>
      <c r="J26" s="448">
        <v>126548.68742</v>
      </c>
      <c r="K26" s="448">
        <v>458973.52530000004</v>
      </c>
      <c r="L26" s="448">
        <v>11280520.07996</v>
      </c>
      <c r="M26" s="448">
        <v>2802959.8388499999</v>
      </c>
      <c r="N26" s="448">
        <v>11840681.664620001</v>
      </c>
      <c r="O26" s="448">
        <v>8080914.1521899998</v>
      </c>
      <c r="P26" s="448">
        <v>149721760.88734999</v>
      </c>
      <c r="Q26" s="322"/>
    </row>
    <row r="27" spans="1:17" ht="15" customHeight="1" thickTop="1">
      <c r="A27" s="582" t="s">
        <v>27</v>
      </c>
      <c r="B27" s="449">
        <v>17332527.147069998</v>
      </c>
      <c r="C27" s="449">
        <v>16858020.76376</v>
      </c>
      <c r="D27" s="449">
        <v>23811322.163349997</v>
      </c>
      <c r="E27" s="449">
        <v>14599169.391659999</v>
      </c>
      <c r="F27" s="449">
        <v>14473233.649979999</v>
      </c>
      <c r="G27" s="449">
        <v>8868544.0764899999</v>
      </c>
      <c r="H27" s="449">
        <v>7913255.2056599995</v>
      </c>
      <c r="I27" s="449">
        <v>11153260.50508</v>
      </c>
      <c r="J27" s="449">
        <v>125019.33159999999</v>
      </c>
      <c r="K27" s="449">
        <v>457425.77991000004</v>
      </c>
      <c r="L27" s="449">
        <v>11393551.698719999</v>
      </c>
      <c r="M27" s="449">
        <v>2769174.2129000002</v>
      </c>
      <c r="N27" s="449">
        <v>11759503.598069999</v>
      </c>
      <c r="O27" s="449">
        <v>8116619.3590099998</v>
      </c>
      <c r="P27" s="449">
        <v>149630626.88326001</v>
      </c>
      <c r="Q27" s="322"/>
    </row>
    <row r="28" spans="1:17" ht="15" customHeight="1">
      <c r="A28" s="581" t="s">
        <v>28</v>
      </c>
      <c r="B28" s="449">
        <v>17020332.204399999</v>
      </c>
      <c r="C28" s="449">
        <v>16334596.385120001</v>
      </c>
      <c r="D28" s="449">
        <v>23389883.946060002</v>
      </c>
      <c r="E28" s="449">
        <v>13673028.11925</v>
      </c>
      <c r="F28" s="449">
        <v>14420410.245299999</v>
      </c>
      <c r="G28" s="449">
        <v>8584188.8137999997</v>
      </c>
      <c r="H28" s="449">
        <v>7668088.3882200001</v>
      </c>
      <c r="I28" s="449">
        <v>11052119.109030001</v>
      </c>
      <c r="J28" s="449">
        <v>123829.12604</v>
      </c>
      <c r="K28" s="449">
        <v>457425.77991000004</v>
      </c>
      <c r="L28" s="449">
        <v>11154127.73401</v>
      </c>
      <c r="M28" s="449">
        <v>2670010.49523</v>
      </c>
      <c r="N28" s="449">
        <v>11561251.442639999</v>
      </c>
      <c r="O28" s="449">
        <v>7882739.4527200004</v>
      </c>
      <c r="P28" s="449">
        <v>145992031.24173</v>
      </c>
      <c r="Q28" s="322"/>
    </row>
    <row r="29" spans="1:17" ht="15" customHeight="1">
      <c r="A29" s="581" t="s">
        <v>29</v>
      </c>
      <c r="B29" s="449">
        <v>312194.94267000002</v>
      </c>
      <c r="C29" s="449">
        <v>523365.21730999998</v>
      </c>
      <c r="D29" s="449">
        <v>421438.21729</v>
      </c>
      <c r="E29" s="449">
        <v>926141.27240999998</v>
      </c>
      <c r="F29" s="449">
        <v>52823.40468</v>
      </c>
      <c r="G29" s="449">
        <v>284355.26269</v>
      </c>
      <c r="H29" s="449">
        <v>245166.81743999998</v>
      </c>
      <c r="I29" s="449">
        <v>101141.39605</v>
      </c>
      <c r="J29" s="449">
        <v>1190.2055600000001</v>
      </c>
      <c r="K29" s="449">
        <v>0</v>
      </c>
      <c r="L29" s="449">
        <v>239423.96471</v>
      </c>
      <c r="M29" s="449">
        <v>99163.717669999998</v>
      </c>
      <c r="N29" s="449">
        <v>197868.56268999999</v>
      </c>
      <c r="O29" s="449">
        <v>233637.14777000001</v>
      </c>
      <c r="P29" s="449">
        <v>3637910.1289400002</v>
      </c>
      <c r="Q29" s="322"/>
    </row>
    <row r="30" spans="1:17" ht="15" customHeight="1">
      <c r="A30" s="581" t="s">
        <v>30</v>
      </c>
      <c r="B30" s="449">
        <v>0</v>
      </c>
      <c r="C30" s="449">
        <v>59.16133</v>
      </c>
      <c r="D30" s="449">
        <v>0</v>
      </c>
      <c r="E30" s="449">
        <v>0</v>
      </c>
      <c r="F30" s="449">
        <v>0</v>
      </c>
      <c r="G30" s="449">
        <v>0</v>
      </c>
      <c r="H30" s="449">
        <v>0</v>
      </c>
      <c r="I30" s="449">
        <v>0</v>
      </c>
      <c r="J30" s="449">
        <v>0</v>
      </c>
      <c r="K30" s="449">
        <v>0</v>
      </c>
      <c r="L30" s="449">
        <v>0</v>
      </c>
      <c r="M30" s="449">
        <v>0</v>
      </c>
      <c r="N30" s="449">
        <v>383.59273999999999</v>
      </c>
      <c r="O30" s="449">
        <v>242.75851999999998</v>
      </c>
      <c r="P30" s="449">
        <v>685.51258999999993</v>
      </c>
      <c r="Q30" s="322"/>
    </row>
    <row r="31" spans="1:17" ht="15" customHeight="1">
      <c r="A31" s="582" t="s">
        <v>31</v>
      </c>
      <c r="B31" s="449">
        <v>112340.03515000001</v>
      </c>
      <c r="C31" s="449">
        <v>101702.56581999999</v>
      </c>
      <c r="D31" s="449">
        <v>113979.03276</v>
      </c>
      <c r="E31" s="449">
        <v>93203.409569999989</v>
      </c>
      <c r="F31" s="449">
        <v>141384.12706999999</v>
      </c>
      <c r="G31" s="449">
        <v>51517.805260000001</v>
      </c>
      <c r="H31" s="449">
        <v>32768.210530000004</v>
      </c>
      <c r="I31" s="449">
        <v>29189.651870000002</v>
      </c>
      <c r="J31" s="449">
        <v>21.251840000000001</v>
      </c>
      <c r="K31" s="449">
        <v>0</v>
      </c>
      <c r="L31" s="449">
        <v>99415.541129999998</v>
      </c>
      <c r="M31" s="449">
        <v>30112.939710000002</v>
      </c>
      <c r="N31" s="449">
        <v>27617.92152</v>
      </c>
      <c r="O31" s="449">
        <v>39126.03903</v>
      </c>
      <c r="P31" s="449">
        <v>872378.53125999996</v>
      </c>
      <c r="Q31" s="322"/>
    </row>
    <row r="32" spans="1:17" ht="15" customHeight="1">
      <c r="A32" s="581" t="s">
        <v>32</v>
      </c>
      <c r="B32" s="449">
        <v>91662.081189999997</v>
      </c>
      <c r="C32" s="449">
        <v>58369.055630000003</v>
      </c>
      <c r="D32" s="449">
        <v>105944.70879</v>
      </c>
      <c r="E32" s="449">
        <v>54382.8819</v>
      </c>
      <c r="F32" s="449">
        <v>135339.99169999998</v>
      </c>
      <c r="G32" s="449">
        <v>44178.579380000003</v>
      </c>
      <c r="H32" s="449">
        <v>22746.594860000001</v>
      </c>
      <c r="I32" s="449">
        <v>27114.205399999999</v>
      </c>
      <c r="J32" s="449">
        <v>21.251840000000001</v>
      </c>
      <c r="K32" s="449">
        <v>0</v>
      </c>
      <c r="L32" s="449">
        <v>79371.471819999992</v>
      </c>
      <c r="M32" s="449">
        <v>17760.047569999999</v>
      </c>
      <c r="N32" s="449">
        <v>23755.407709999999</v>
      </c>
      <c r="O32" s="449">
        <v>30871.107339999999</v>
      </c>
      <c r="P32" s="449">
        <v>691517.38512999995</v>
      </c>
      <c r="Q32" s="322"/>
    </row>
    <row r="33" spans="1:17" ht="15" customHeight="1">
      <c r="A33" s="581" t="s">
        <v>33</v>
      </c>
      <c r="B33" s="449">
        <v>20677.953960000003</v>
      </c>
      <c r="C33" s="449">
        <v>43333.510190000001</v>
      </c>
      <c r="D33" s="449">
        <v>8034.3239699999995</v>
      </c>
      <c r="E33" s="449">
        <v>38820.527670000003</v>
      </c>
      <c r="F33" s="449">
        <v>6044.13537</v>
      </c>
      <c r="G33" s="449">
        <v>7339.22588</v>
      </c>
      <c r="H33" s="449">
        <v>10021.615669999999</v>
      </c>
      <c r="I33" s="449">
        <v>2075.4464699999999</v>
      </c>
      <c r="J33" s="449">
        <v>0</v>
      </c>
      <c r="K33" s="449">
        <v>0</v>
      </c>
      <c r="L33" s="449">
        <v>20044.069309999999</v>
      </c>
      <c r="M33" s="449">
        <v>12352.89214</v>
      </c>
      <c r="N33" s="449">
        <v>3862.5138099999999</v>
      </c>
      <c r="O33" s="449">
        <v>8232.5184200000003</v>
      </c>
      <c r="P33" s="449">
        <v>180838.73286000002</v>
      </c>
      <c r="Q33" s="322"/>
    </row>
    <row r="34" spans="1:17" ht="15" customHeight="1">
      <c r="A34" s="581" t="s">
        <v>34</v>
      </c>
      <c r="B34" s="449">
        <v>0</v>
      </c>
      <c r="C34" s="449">
        <v>0</v>
      </c>
      <c r="D34" s="449">
        <v>0</v>
      </c>
      <c r="E34" s="449">
        <v>0</v>
      </c>
      <c r="F34" s="449">
        <v>0</v>
      </c>
      <c r="G34" s="449">
        <v>0</v>
      </c>
      <c r="H34" s="449">
        <v>0</v>
      </c>
      <c r="I34" s="449">
        <v>0</v>
      </c>
      <c r="J34" s="449">
        <v>0</v>
      </c>
      <c r="K34" s="449">
        <v>0</v>
      </c>
      <c r="L34" s="449">
        <v>0</v>
      </c>
      <c r="M34" s="449">
        <v>0</v>
      </c>
      <c r="N34" s="449">
        <v>0</v>
      </c>
      <c r="O34" s="449">
        <v>22.413270000000001</v>
      </c>
      <c r="P34" s="449">
        <v>22.413270000000001</v>
      </c>
      <c r="Q34" s="322"/>
    </row>
    <row r="35" spans="1:17" ht="15" customHeight="1">
      <c r="A35" s="582" t="s">
        <v>35</v>
      </c>
      <c r="B35" s="449">
        <v>268553.66295999999</v>
      </c>
      <c r="C35" s="449">
        <v>215911.86238000001</v>
      </c>
      <c r="D35" s="449">
        <v>495721.11033</v>
      </c>
      <c r="E35" s="449">
        <v>276847.10738</v>
      </c>
      <c r="F35" s="449">
        <v>154262.84451</v>
      </c>
      <c r="G35" s="449">
        <v>103381.90496</v>
      </c>
      <c r="H35" s="449">
        <v>104531.88262999999</v>
      </c>
      <c r="I35" s="449">
        <v>44738.116270000006</v>
      </c>
      <c r="J35" s="449">
        <v>371.06479999999999</v>
      </c>
      <c r="K35" s="449">
        <v>0</v>
      </c>
      <c r="L35" s="449">
        <v>92197.271810000006</v>
      </c>
      <c r="M35" s="449">
        <v>33719.232550000001</v>
      </c>
      <c r="N35" s="449">
        <v>75625.113900000011</v>
      </c>
      <c r="O35" s="449">
        <v>55642.606679999997</v>
      </c>
      <c r="P35" s="449">
        <v>1921503.78116</v>
      </c>
      <c r="Q35" s="322"/>
    </row>
    <row r="36" spans="1:17" ht="15" customHeight="1">
      <c r="A36" s="581" t="s">
        <v>36</v>
      </c>
      <c r="B36" s="449">
        <v>221917.48391000001</v>
      </c>
      <c r="C36" s="449">
        <v>167933.21915000002</v>
      </c>
      <c r="D36" s="449">
        <v>407234.27451999998</v>
      </c>
      <c r="E36" s="449">
        <v>206684.60480999999</v>
      </c>
      <c r="F36" s="449">
        <v>150784.87136000002</v>
      </c>
      <c r="G36" s="449">
        <v>90792.66062000001</v>
      </c>
      <c r="H36" s="449">
        <v>69344.919720000005</v>
      </c>
      <c r="I36" s="449">
        <v>41600.554799999998</v>
      </c>
      <c r="J36" s="449">
        <v>96.6648</v>
      </c>
      <c r="K36" s="449">
        <v>0</v>
      </c>
      <c r="L36" s="449">
        <v>81075.209659999993</v>
      </c>
      <c r="M36" s="449">
        <v>28934.99325</v>
      </c>
      <c r="N36" s="449">
        <v>65420.34375</v>
      </c>
      <c r="O36" s="449">
        <v>44244.620189999994</v>
      </c>
      <c r="P36" s="449">
        <v>1576064.4205399998</v>
      </c>
      <c r="Q36" s="322"/>
    </row>
    <row r="37" spans="1:17" ht="15" customHeight="1">
      <c r="A37" s="581" t="s">
        <v>37</v>
      </c>
      <c r="B37" s="449">
        <v>46636.179049999999</v>
      </c>
      <c r="C37" s="449">
        <v>47763.649250000002</v>
      </c>
      <c r="D37" s="449">
        <v>67921.794239999988</v>
      </c>
      <c r="E37" s="449">
        <v>70162.502569999997</v>
      </c>
      <c r="F37" s="449">
        <v>3477.9731499999998</v>
      </c>
      <c r="G37" s="449">
        <v>12589.244339999999</v>
      </c>
      <c r="H37" s="449">
        <v>35186.962909999995</v>
      </c>
      <c r="I37" s="449">
        <v>3137.5614700000001</v>
      </c>
      <c r="J37" s="449">
        <v>274.39999999999998</v>
      </c>
      <c r="K37" s="449">
        <v>0</v>
      </c>
      <c r="L37" s="449">
        <v>11122.06215</v>
      </c>
      <c r="M37" s="449">
        <v>4784.2393000000002</v>
      </c>
      <c r="N37" s="449">
        <v>10204.77015</v>
      </c>
      <c r="O37" s="449">
        <v>11397.986489999999</v>
      </c>
      <c r="P37" s="449">
        <v>324659.32507000002</v>
      </c>
      <c r="Q37" s="322"/>
    </row>
    <row r="38" spans="1:17" ht="15" customHeight="1">
      <c r="A38" s="581" t="s">
        <v>38</v>
      </c>
      <c r="B38" s="449">
        <v>0</v>
      </c>
      <c r="C38" s="449">
        <v>214.99398000000002</v>
      </c>
      <c r="D38" s="449">
        <v>20565.041570000001</v>
      </c>
      <c r="E38" s="449">
        <v>0</v>
      </c>
      <c r="F38" s="449">
        <v>0</v>
      </c>
      <c r="G38" s="449">
        <v>0</v>
      </c>
      <c r="H38" s="449">
        <v>0</v>
      </c>
      <c r="I38" s="449">
        <v>0</v>
      </c>
      <c r="J38" s="449">
        <v>0</v>
      </c>
      <c r="K38" s="449">
        <v>0</v>
      </c>
      <c r="L38" s="449">
        <v>0</v>
      </c>
      <c r="M38" s="449">
        <v>0</v>
      </c>
      <c r="N38" s="449">
        <v>0</v>
      </c>
      <c r="O38" s="449">
        <v>0</v>
      </c>
      <c r="P38" s="449">
        <v>20780.035550000001</v>
      </c>
      <c r="Q38" s="322"/>
    </row>
    <row r="39" spans="1:17" ht="15" customHeight="1">
      <c r="A39" s="582" t="s">
        <v>39</v>
      </c>
      <c r="B39" s="449">
        <v>106561.85620000001</v>
      </c>
      <c r="C39" s="449">
        <v>140828.76221000002</v>
      </c>
      <c r="D39" s="449">
        <v>139402.88874000002</v>
      </c>
      <c r="E39" s="449">
        <v>139780.38612000001</v>
      </c>
      <c r="F39" s="449">
        <v>95670.814069999993</v>
      </c>
      <c r="G39" s="449">
        <v>81209.963969999997</v>
      </c>
      <c r="H39" s="449">
        <v>66436.112689999994</v>
      </c>
      <c r="I39" s="449">
        <v>99231.21106999999</v>
      </c>
      <c r="J39" s="449">
        <v>1542.0311999999999</v>
      </c>
      <c r="K39" s="449">
        <v>2735.7064999999998</v>
      </c>
      <c r="L39" s="449">
        <v>111600.68081000001</v>
      </c>
      <c r="M39" s="449">
        <v>23696.118780000001</v>
      </c>
      <c r="N39" s="449">
        <v>130751.47394</v>
      </c>
      <c r="O39" s="449">
        <v>101746.87531</v>
      </c>
      <c r="P39" s="449">
        <v>1241194.8816099998</v>
      </c>
      <c r="Q39" s="322"/>
    </row>
    <row r="40" spans="1:17" ht="15" customHeight="1">
      <c r="A40" s="581" t="s">
        <v>40</v>
      </c>
      <c r="B40" s="449">
        <v>104421.68179999999</v>
      </c>
      <c r="C40" s="449">
        <v>134266.44732000001</v>
      </c>
      <c r="D40" s="449">
        <v>135104.79461000001</v>
      </c>
      <c r="E40" s="449">
        <v>133131.74567999999</v>
      </c>
      <c r="F40" s="449">
        <v>95343.649390000006</v>
      </c>
      <c r="G40" s="449">
        <v>76901.401159999994</v>
      </c>
      <c r="H40" s="449">
        <v>64387.25419</v>
      </c>
      <c r="I40" s="449">
        <v>98206.043909999993</v>
      </c>
      <c r="J40" s="449">
        <v>1523.49442</v>
      </c>
      <c r="K40" s="449">
        <v>2735.7064999999998</v>
      </c>
      <c r="L40" s="449">
        <v>109103.69103</v>
      </c>
      <c r="M40" s="449">
        <v>21611.31136</v>
      </c>
      <c r="N40" s="449">
        <v>126922.16017</v>
      </c>
      <c r="O40" s="449">
        <v>99339.119230000011</v>
      </c>
      <c r="P40" s="449">
        <v>1202998.50077</v>
      </c>
      <c r="Q40" s="322"/>
    </row>
    <row r="41" spans="1:17" ht="15" customHeight="1">
      <c r="A41" s="581" t="s">
        <v>41</v>
      </c>
      <c r="B41" s="449">
        <v>2140.1743999999999</v>
      </c>
      <c r="C41" s="449">
        <v>5852.3229800000008</v>
      </c>
      <c r="D41" s="449">
        <v>3888.46713</v>
      </c>
      <c r="E41" s="449">
        <v>5586.0483800000002</v>
      </c>
      <c r="F41" s="449">
        <v>327.16467999999998</v>
      </c>
      <c r="G41" s="449">
        <v>3648.7254700000003</v>
      </c>
      <c r="H41" s="449">
        <v>1774.9598000000001</v>
      </c>
      <c r="I41" s="449">
        <v>906.43349000000001</v>
      </c>
      <c r="J41" s="449">
        <v>18.53678</v>
      </c>
      <c r="K41" s="449">
        <v>0</v>
      </c>
      <c r="L41" s="449">
        <v>2121.1053500000003</v>
      </c>
      <c r="M41" s="449">
        <v>1556.2032099999999</v>
      </c>
      <c r="N41" s="449">
        <v>3501.1167500000001</v>
      </c>
      <c r="O41" s="449">
        <v>2407.7560800000001</v>
      </c>
      <c r="P41" s="449">
        <v>33729.014499999997</v>
      </c>
      <c r="Q41" s="322"/>
    </row>
    <row r="42" spans="1:17" ht="15" customHeight="1">
      <c r="A42" s="581" t="s">
        <v>42</v>
      </c>
      <c r="B42" s="449">
        <v>0</v>
      </c>
      <c r="C42" s="449">
        <v>312.47328000000005</v>
      </c>
      <c r="D42" s="449">
        <v>392.25128999999998</v>
      </c>
      <c r="E42" s="449">
        <v>617.79504000000009</v>
      </c>
      <c r="F42" s="449">
        <v>0</v>
      </c>
      <c r="G42" s="449">
        <v>494.90378999999996</v>
      </c>
      <c r="H42" s="449">
        <v>158.27862999999999</v>
      </c>
      <c r="I42" s="449">
        <v>106.37633</v>
      </c>
      <c r="J42" s="449">
        <v>0</v>
      </c>
      <c r="K42" s="449">
        <v>0</v>
      </c>
      <c r="L42" s="449">
        <v>301.30831999999998</v>
      </c>
      <c r="M42" s="449">
        <v>241.67307</v>
      </c>
      <c r="N42" s="449">
        <v>251.95578</v>
      </c>
      <c r="O42" s="449">
        <v>0</v>
      </c>
      <c r="P42" s="449">
        <v>2877.0155299999997</v>
      </c>
      <c r="Q42" s="322"/>
    </row>
    <row r="43" spans="1:17" ht="15" customHeight="1">
      <c r="A43" s="581" t="s">
        <v>43</v>
      </c>
      <c r="B43" s="449">
        <v>0</v>
      </c>
      <c r="C43" s="449">
        <v>397.51863000000003</v>
      </c>
      <c r="D43" s="449">
        <v>17.375709999999998</v>
      </c>
      <c r="E43" s="449">
        <v>444.79702000000003</v>
      </c>
      <c r="F43" s="449">
        <v>0</v>
      </c>
      <c r="G43" s="449">
        <v>164.93355</v>
      </c>
      <c r="H43" s="449">
        <v>109.43686</v>
      </c>
      <c r="I43" s="449">
        <v>12.357340000000001</v>
      </c>
      <c r="J43" s="449">
        <v>0</v>
      </c>
      <c r="K43" s="449">
        <v>0</v>
      </c>
      <c r="L43" s="449">
        <v>74.57611</v>
      </c>
      <c r="M43" s="449">
        <v>286.93114000000003</v>
      </c>
      <c r="N43" s="449">
        <v>76.241240000000005</v>
      </c>
      <c r="O43" s="449">
        <v>0</v>
      </c>
      <c r="P43" s="449">
        <v>1584.1676</v>
      </c>
      <c r="Q43" s="322"/>
    </row>
    <row r="44" spans="1:17" ht="15" customHeight="1">
      <c r="A44" s="581" t="s">
        <v>44</v>
      </c>
      <c r="B44" s="449">
        <v>0</v>
      </c>
      <c r="C44" s="449">
        <v>0</v>
      </c>
      <c r="D44" s="449">
        <v>0</v>
      </c>
      <c r="E44" s="449">
        <v>0</v>
      </c>
      <c r="F44" s="449">
        <v>0</v>
      </c>
      <c r="G44" s="449">
        <v>0</v>
      </c>
      <c r="H44" s="449">
        <v>0</v>
      </c>
      <c r="I44" s="449">
        <v>0</v>
      </c>
      <c r="J44" s="449">
        <v>0</v>
      </c>
      <c r="K44" s="449">
        <v>0</v>
      </c>
      <c r="L44" s="449">
        <v>0</v>
      </c>
      <c r="M44" s="449">
        <v>0</v>
      </c>
      <c r="N44" s="449">
        <v>0</v>
      </c>
      <c r="O44" s="449">
        <v>0</v>
      </c>
      <c r="P44" s="449">
        <v>0</v>
      </c>
      <c r="Q44" s="322"/>
    </row>
    <row r="45" spans="1:17" ht="15" customHeight="1">
      <c r="A45" s="248" t="s">
        <v>45</v>
      </c>
      <c r="B45" s="449">
        <v>0</v>
      </c>
      <c r="C45" s="449">
        <v>0</v>
      </c>
      <c r="D45" s="449">
        <v>0</v>
      </c>
      <c r="E45" s="449">
        <v>0</v>
      </c>
      <c r="F45" s="449">
        <v>0</v>
      </c>
      <c r="G45" s="449">
        <v>0</v>
      </c>
      <c r="H45" s="449">
        <v>6.1832099999999999</v>
      </c>
      <c r="I45" s="449">
        <v>0</v>
      </c>
      <c r="J45" s="449">
        <v>0</v>
      </c>
      <c r="K45" s="449">
        <v>0</v>
      </c>
      <c r="L45" s="449">
        <v>0</v>
      </c>
      <c r="M45" s="449">
        <v>0</v>
      </c>
      <c r="N45" s="449">
        <v>0</v>
      </c>
      <c r="O45" s="449">
        <v>0</v>
      </c>
      <c r="P45" s="449">
        <v>6.1832099999999999</v>
      </c>
      <c r="Q45" s="322"/>
    </row>
    <row r="46" spans="1:17" ht="15" customHeight="1">
      <c r="A46" s="104" t="s">
        <v>46</v>
      </c>
      <c r="B46" s="449">
        <v>-425394.44095999998</v>
      </c>
      <c r="C46" s="449">
        <v>-444415.65542999998</v>
      </c>
      <c r="D46" s="449">
        <v>-656493.2588200001</v>
      </c>
      <c r="E46" s="449">
        <v>-543839.77313999995</v>
      </c>
      <c r="F46" s="449">
        <v>-358600.62151999999</v>
      </c>
      <c r="G46" s="449">
        <v>-139077.4031</v>
      </c>
      <c r="H46" s="449">
        <v>-224378.715</v>
      </c>
      <c r="I46" s="449">
        <v>-295125.42058999999</v>
      </c>
      <c r="J46" s="449">
        <v>-404.99202000000002</v>
      </c>
      <c r="K46" s="449">
        <v>-1187.9611100000002</v>
      </c>
      <c r="L46" s="449">
        <v>-416245.11251000001</v>
      </c>
      <c r="M46" s="449">
        <v>-53742.665090000002</v>
      </c>
      <c r="N46" s="449">
        <v>-152816.44281000001</v>
      </c>
      <c r="O46" s="449">
        <v>-232220.72784000001</v>
      </c>
      <c r="P46" s="449">
        <v>-3943943.18994</v>
      </c>
      <c r="Q46" s="322"/>
    </row>
    <row r="47" spans="1:17" ht="15" customHeight="1">
      <c r="A47" s="581" t="s">
        <v>47</v>
      </c>
      <c r="B47" s="449">
        <v>-75523.428700000004</v>
      </c>
      <c r="C47" s="449">
        <v>-91605.855420000007</v>
      </c>
      <c r="D47" s="449">
        <v>-136412.50143999999</v>
      </c>
      <c r="E47" s="449">
        <v>-60471.314599999998</v>
      </c>
      <c r="F47" s="449">
        <v>-51734.186700000006</v>
      </c>
      <c r="G47" s="449">
        <v>-35428.679750000003</v>
      </c>
      <c r="H47" s="449">
        <v>-38357.780650000001</v>
      </c>
      <c r="I47" s="449">
        <v>-65782.300570000007</v>
      </c>
      <c r="J47" s="449">
        <v>-161.36373999999998</v>
      </c>
      <c r="K47" s="449">
        <v>-1187.9611100000002</v>
      </c>
      <c r="L47" s="449">
        <v>-65184.671780000004</v>
      </c>
      <c r="M47" s="449">
        <v>-11881.022869999999</v>
      </c>
      <c r="N47" s="449">
        <v>-27786.699049999999</v>
      </c>
      <c r="O47" s="449">
        <v>-23338.65206</v>
      </c>
      <c r="P47" s="449">
        <v>-684856.41844000004</v>
      </c>
      <c r="Q47" s="322"/>
    </row>
    <row r="48" spans="1:17" ht="15" customHeight="1">
      <c r="A48" s="581" t="s">
        <v>48</v>
      </c>
      <c r="B48" s="449">
        <v>-5863.3049900000005</v>
      </c>
      <c r="C48" s="449">
        <v>-27944.02333</v>
      </c>
      <c r="D48" s="449">
        <v>-10700.49798</v>
      </c>
      <c r="E48" s="449">
        <v>-72443.99497</v>
      </c>
      <c r="F48" s="449">
        <v>-4126.9084499999999</v>
      </c>
      <c r="G48" s="449">
        <v>-4959.4583499999999</v>
      </c>
      <c r="H48" s="449">
        <v>-10475.771060000001</v>
      </c>
      <c r="I48" s="449">
        <v>-2354.6598100000001</v>
      </c>
      <c r="J48" s="449">
        <v>0</v>
      </c>
      <c r="K48" s="449">
        <v>0</v>
      </c>
      <c r="L48" s="449">
        <v>-6480.4004599999998</v>
      </c>
      <c r="M48" s="449">
        <v>-774.80192</v>
      </c>
      <c r="N48" s="449">
        <v>-3056.9091699999999</v>
      </c>
      <c r="O48" s="449">
        <v>-2193.7672599999996</v>
      </c>
      <c r="P48" s="449">
        <v>-151374.49775000001</v>
      </c>
      <c r="Q48" s="322"/>
    </row>
    <row r="49" spans="1:17" ht="15" customHeight="1">
      <c r="A49" s="581" t="s">
        <v>49</v>
      </c>
      <c r="B49" s="449">
        <v>-20441.27821</v>
      </c>
      <c r="C49" s="449">
        <v>-23250.00792</v>
      </c>
      <c r="D49" s="449">
        <v>-21588.30256</v>
      </c>
      <c r="E49" s="449">
        <v>-16196.047050000001</v>
      </c>
      <c r="F49" s="449">
        <v>-44255.023200000003</v>
      </c>
      <c r="G49" s="449">
        <v>-5451.7536200000004</v>
      </c>
      <c r="H49" s="449">
        <v>-13477.934929999999</v>
      </c>
      <c r="I49" s="449">
        <v>-23648.738949999999</v>
      </c>
      <c r="J49" s="449">
        <v>-9.7634799999999995</v>
      </c>
      <c r="K49" s="449">
        <v>0</v>
      </c>
      <c r="L49" s="449">
        <v>-61072.696320000003</v>
      </c>
      <c r="M49" s="449">
        <v>-3675.9882900000002</v>
      </c>
      <c r="N49" s="449">
        <v>-9297.1686899999986</v>
      </c>
      <c r="O49" s="449">
        <v>-22986.921850000002</v>
      </c>
      <c r="P49" s="449">
        <v>-265351.62507000001</v>
      </c>
      <c r="Q49" s="322"/>
    </row>
    <row r="50" spans="1:17" ht="15" customHeight="1">
      <c r="A50" s="581" t="s">
        <v>50</v>
      </c>
      <c r="B50" s="449">
        <v>-1739.8551100000002</v>
      </c>
      <c r="C50" s="449">
        <v>-8371.9782599999999</v>
      </c>
      <c r="D50" s="449">
        <v>-2004.8086899999998</v>
      </c>
      <c r="E50" s="449">
        <v>-9707.9109700000008</v>
      </c>
      <c r="F50" s="449">
        <v>-3045.97363</v>
      </c>
      <c r="G50" s="449">
        <v>-614.07981999999993</v>
      </c>
      <c r="H50" s="449">
        <v>-4002.95244</v>
      </c>
      <c r="I50" s="449">
        <v>-1711.14336</v>
      </c>
      <c r="J50" s="449">
        <v>0</v>
      </c>
      <c r="K50" s="449">
        <v>0</v>
      </c>
      <c r="L50" s="449">
        <v>-15928.53695</v>
      </c>
      <c r="M50" s="449">
        <v>-2503.2926499999999</v>
      </c>
      <c r="N50" s="449">
        <v>-1126.6706899999999</v>
      </c>
      <c r="O50" s="449">
        <v>-5123.8753899999992</v>
      </c>
      <c r="P50" s="449">
        <v>-55881.077960000002</v>
      </c>
      <c r="Q50" s="322"/>
    </row>
    <row r="51" spans="1:17" ht="15" customHeight="1">
      <c r="A51" s="581" t="s">
        <v>51</v>
      </c>
      <c r="B51" s="449">
        <v>-161897.48884999999</v>
      </c>
      <c r="C51" s="449">
        <v>-115835.66464</v>
      </c>
      <c r="D51" s="449">
        <v>-254540.24694000001</v>
      </c>
      <c r="E51" s="449">
        <v>-173631.64348</v>
      </c>
      <c r="F51" s="449">
        <v>-80973.833769999997</v>
      </c>
      <c r="G51" s="449">
        <v>-60838.867939999996</v>
      </c>
      <c r="H51" s="449">
        <v>-56227.851539999996</v>
      </c>
      <c r="I51" s="449">
        <v>-40485.126109999997</v>
      </c>
      <c r="J51" s="449">
        <v>-96.6648</v>
      </c>
      <c r="K51" s="449">
        <v>0</v>
      </c>
      <c r="L51" s="449">
        <v>-78804.115189999997</v>
      </c>
      <c r="M51" s="449">
        <v>-21012.755980000002</v>
      </c>
      <c r="N51" s="449">
        <v>-39497.883529999999</v>
      </c>
      <c r="O51" s="449">
        <v>-33122.621469999998</v>
      </c>
      <c r="P51" s="449">
        <v>-1116964.7642399999</v>
      </c>
      <c r="Q51" s="322"/>
    </row>
    <row r="52" spans="1:17" ht="15" customHeight="1">
      <c r="A52" s="581" t="s">
        <v>52</v>
      </c>
      <c r="B52" s="449">
        <v>-23518.39316</v>
      </c>
      <c r="C52" s="449">
        <v>-31423.685170000001</v>
      </c>
      <c r="D52" s="449">
        <v>-45981.776090000007</v>
      </c>
      <c r="E52" s="449">
        <v>-41511.021799999995</v>
      </c>
      <c r="F52" s="449">
        <v>-2621.3435099999997</v>
      </c>
      <c r="G52" s="449">
        <v>-6968.5885900000003</v>
      </c>
      <c r="H52" s="449">
        <v>-23936.859780000003</v>
      </c>
      <c r="I52" s="449">
        <v>-3118.2175899999997</v>
      </c>
      <c r="J52" s="449">
        <v>-137.19999999999999</v>
      </c>
      <c r="K52" s="449">
        <v>0</v>
      </c>
      <c r="L52" s="449">
        <v>-10111.24432</v>
      </c>
      <c r="M52" s="449">
        <v>-3165.19229</v>
      </c>
      <c r="N52" s="449">
        <v>-6219.9189299999998</v>
      </c>
      <c r="O52" s="449">
        <v>-8088.9234900000001</v>
      </c>
      <c r="P52" s="449">
        <v>-206802.36472000001</v>
      </c>
      <c r="Q52" s="322"/>
    </row>
    <row r="53" spans="1:17" ht="15" customHeight="1">
      <c r="A53" s="581" t="s">
        <v>53</v>
      </c>
      <c r="B53" s="449">
        <v>-117676.60593999999</v>
      </c>
      <c r="C53" s="449">
        <v>-132160.20780999999</v>
      </c>
      <c r="D53" s="449">
        <v>-185265.12512000001</v>
      </c>
      <c r="E53" s="449">
        <v>-68984.246180000002</v>
      </c>
      <c r="F53" s="449">
        <v>-102257.03603</v>
      </c>
      <c r="G53" s="449">
        <v>-24429.975030000001</v>
      </c>
      <c r="H53" s="449">
        <v>-46092.42353</v>
      </c>
      <c r="I53" s="449">
        <v>-130585.23420000001</v>
      </c>
      <c r="J53" s="449">
        <v>0</v>
      </c>
      <c r="K53" s="449">
        <v>0</v>
      </c>
      <c r="L53" s="449">
        <v>-136316.85008</v>
      </c>
      <c r="M53" s="449">
        <v>-10729.61109</v>
      </c>
      <c r="N53" s="449">
        <v>-65831.192750000002</v>
      </c>
      <c r="O53" s="449">
        <v>-99437.195730000007</v>
      </c>
      <c r="P53" s="449">
        <v>-1119765.70349</v>
      </c>
      <c r="Q53" s="322"/>
    </row>
    <row r="54" spans="1:17" ht="15" customHeight="1">
      <c r="A54" s="581" t="s">
        <v>54</v>
      </c>
      <c r="B54" s="449">
        <v>-18734.085999999999</v>
      </c>
      <c r="C54" s="449">
        <v>-13321.12838</v>
      </c>
      <c r="D54" s="449">
        <v>0</v>
      </c>
      <c r="E54" s="449">
        <v>-100893.59409</v>
      </c>
      <c r="F54" s="449">
        <v>-69586.316230000011</v>
      </c>
      <c r="G54" s="449">
        <v>0</v>
      </c>
      <c r="H54" s="449">
        <v>-30615.149859999998</v>
      </c>
      <c r="I54" s="449">
        <v>-27440</v>
      </c>
      <c r="J54" s="449">
        <v>0</v>
      </c>
      <c r="K54" s="449">
        <v>0</v>
      </c>
      <c r="L54" s="449">
        <v>-42346.597409999995</v>
      </c>
      <c r="M54" s="449">
        <v>0</v>
      </c>
      <c r="N54" s="449">
        <v>0</v>
      </c>
      <c r="O54" s="449">
        <v>-37928.77059</v>
      </c>
      <c r="P54" s="449">
        <v>-340865.64256000001</v>
      </c>
      <c r="Q54" s="322"/>
    </row>
    <row r="55" spans="1:17" ht="15" customHeight="1">
      <c r="A55" s="581" t="s">
        <v>55</v>
      </c>
      <c r="B55" s="449">
        <v>0</v>
      </c>
      <c r="C55" s="449">
        <v>-503.10449999999997</v>
      </c>
      <c r="D55" s="449">
        <v>0</v>
      </c>
      <c r="E55" s="449">
        <v>0</v>
      </c>
      <c r="F55" s="449">
        <v>0</v>
      </c>
      <c r="G55" s="449">
        <v>-386</v>
      </c>
      <c r="H55" s="449">
        <v>-1191.9912099999999</v>
      </c>
      <c r="I55" s="449">
        <v>0</v>
      </c>
      <c r="J55" s="449">
        <v>0</v>
      </c>
      <c r="K55" s="449">
        <v>0</v>
      </c>
      <c r="L55" s="449">
        <v>0</v>
      </c>
      <c r="M55" s="449">
        <v>0</v>
      </c>
      <c r="N55" s="449">
        <v>0</v>
      </c>
      <c r="O55" s="449">
        <v>0</v>
      </c>
      <c r="P55" s="449">
        <v>-2081.0957100000001</v>
      </c>
      <c r="Q55" s="322"/>
    </row>
    <row r="56" spans="1:17" ht="15" customHeight="1" thickBot="1">
      <c r="A56" s="581" t="s">
        <v>56</v>
      </c>
      <c r="B56" s="449">
        <v>0</v>
      </c>
      <c r="C56" s="449">
        <v>0</v>
      </c>
      <c r="D56" s="449">
        <v>0</v>
      </c>
      <c r="E56" s="449">
        <v>0</v>
      </c>
      <c r="F56" s="449">
        <v>0</v>
      </c>
      <c r="G56" s="449">
        <v>0</v>
      </c>
      <c r="H56" s="449">
        <v>0</v>
      </c>
      <c r="I56" s="449">
        <v>0</v>
      </c>
      <c r="J56" s="449">
        <v>0</v>
      </c>
      <c r="K56" s="449">
        <v>0</v>
      </c>
      <c r="L56" s="449">
        <v>0</v>
      </c>
      <c r="M56" s="449">
        <v>0</v>
      </c>
      <c r="N56" s="449">
        <v>0</v>
      </c>
      <c r="O56" s="449">
        <v>0</v>
      </c>
      <c r="P56" s="449">
        <v>0</v>
      </c>
      <c r="Q56" s="322"/>
    </row>
    <row r="57" spans="1:17" ht="15" customHeight="1" thickTop="1" thickBot="1">
      <c r="A57" s="580" t="s">
        <v>57</v>
      </c>
      <c r="B57" s="448">
        <v>124755.92169</v>
      </c>
      <c r="C57" s="448">
        <v>146543.46125999998</v>
      </c>
      <c r="D57" s="448">
        <v>135472.28200000001</v>
      </c>
      <c r="E57" s="448">
        <v>142907.52465000001</v>
      </c>
      <c r="F57" s="448">
        <v>94133.214059999998</v>
      </c>
      <c r="G57" s="448">
        <v>63919.559990000002</v>
      </c>
      <c r="H57" s="448">
        <v>121162.5169</v>
      </c>
      <c r="I57" s="448">
        <v>71230.23384999999</v>
      </c>
      <c r="J57" s="448">
        <v>756.31018000000006</v>
      </c>
      <c r="K57" s="448">
        <v>398.39577000000003</v>
      </c>
      <c r="L57" s="448">
        <v>72958.543819999992</v>
      </c>
      <c r="M57" s="448">
        <v>15623.26931</v>
      </c>
      <c r="N57" s="448">
        <v>67478.534249999997</v>
      </c>
      <c r="O57" s="448">
        <v>60104.467130000005</v>
      </c>
      <c r="P57" s="448">
        <v>1117444.23486</v>
      </c>
      <c r="Q57" s="322"/>
    </row>
    <row r="58" spans="1:17" ht="15" customHeight="1" thickTop="1">
      <c r="A58" s="581" t="s">
        <v>58</v>
      </c>
      <c r="B58" s="449">
        <v>0</v>
      </c>
      <c r="C58" s="449">
        <v>0</v>
      </c>
      <c r="D58" s="449">
        <v>0</v>
      </c>
      <c r="E58" s="449">
        <v>0</v>
      </c>
      <c r="F58" s="449">
        <v>0</v>
      </c>
      <c r="G58" s="449">
        <v>1406.8155400000001</v>
      </c>
      <c r="H58" s="449">
        <v>0</v>
      </c>
      <c r="I58" s="449">
        <v>0</v>
      </c>
      <c r="J58" s="449">
        <v>0</v>
      </c>
      <c r="K58" s="449">
        <v>0</v>
      </c>
      <c r="L58" s="449">
        <v>0</v>
      </c>
      <c r="M58" s="449">
        <v>649.69168000000002</v>
      </c>
      <c r="N58" s="449">
        <v>0</v>
      </c>
      <c r="O58" s="449">
        <v>0</v>
      </c>
      <c r="P58" s="449">
        <v>2056.50722</v>
      </c>
      <c r="Q58" s="322"/>
    </row>
    <row r="59" spans="1:17" ht="15" customHeight="1">
      <c r="A59" s="581" t="s">
        <v>59</v>
      </c>
      <c r="B59" s="449">
        <v>95633.792930000011</v>
      </c>
      <c r="C59" s="449">
        <v>72483.655670000007</v>
      </c>
      <c r="D59" s="449">
        <v>109196.48806</v>
      </c>
      <c r="E59" s="449">
        <v>93701.982799999998</v>
      </c>
      <c r="F59" s="449">
        <v>74549.919519999996</v>
      </c>
      <c r="G59" s="449">
        <v>53732.989500000003</v>
      </c>
      <c r="H59" s="449">
        <v>63358.997530000001</v>
      </c>
      <c r="I59" s="449">
        <v>64396.654399999999</v>
      </c>
      <c r="J59" s="449">
        <v>433.27546000000001</v>
      </c>
      <c r="K59" s="449">
        <v>937.35731999999996</v>
      </c>
      <c r="L59" s="449">
        <v>59863.377540000001</v>
      </c>
      <c r="M59" s="449">
        <v>12589.237419999999</v>
      </c>
      <c r="N59" s="449">
        <v>24157.142629999998</v>
      </c>
      <c r="O59" s="449">
        <v>49688.650869999998</v>
      </c>
      <c r="P59" s="449">
        <v>774723.52165000001</v>
      </c>
      <c r="Q59" s="322"/>
    </row>
    <row r="60" spans="1:17" ht="15" customHeight="1">
      <c r="A60" s="581" t="s">
        <v>60</v>
      </c>
      <c r="B60" s="449">
        <v>39721.457560000003</v>
      </c>
      <c r="C60" s="449">
        <v>81744.936189999993</v>
      </c>
      <c r="D60" s="449">
        <v>37592.879369999995</v>
      </c>
      <c r="E60" s="449">
        <v>52200.792710000002</v>
      </c>
      <c r="F60" s="449">
        <v>32220.428110000001</v>
      </c>
      <c r="G60" s="449">
        <v>10532.846539999999</v>
      </c>
      <c r="H60" s="449">
        <v>59908.505549999994</v>
      </c>
      <c r="I60" s="449">
        <v>7702.6412199999995</v>
      </c>
      <c r="J60" s="449">
        <v>403.75592999999998</v>
      </c>
      <c r="K60" s="449">
        <v>24.648779999999999</v>
      </c>
      <c r="L60" s="449">
        <v>14915.304179999999</v>
      </c>
      <c r="M60" s="449">
        <v>2706.0329100000004</v>
      </c>
      <c r="N60" s="449">
        <v>44827.491430000002</v>
      </c>
      <c r="O60" s="449">
        <v>10682.017179999999</v>
      </c>
      <c r="P60" s="449">
        <v>395183.73766000004</v>
      </c>
      <c r="Q60" s="322"/>
    </row>
    <row r="61" spans="1:17" ht="15" customHeight="1">
      <c r="A61" s="581" t="s">
        <v>61</v>
      </c>
      <c r="B61" s="449">
        <v>0</v>
      </c>
      <c r="C61" s="449">
        <v>0</v>
      </c>
      <c r="D61" s="449">
        <v>0</v>
      </c>
      <c r="E61" s="449">
        <v>0</v>
      </c>
      <c r="F61" s="449">
        <v>0</v>
      </c>
      <c r="G61" s="449">
        <v>0</v>
      </c>
      <c r="H61" s="449">
        <v>0</v>
      </c>
      <c r="I61" s="449">
        <v>0</v>
      </c>
      <c r="J61" s="449">
        <v>0</v>
      </c>
      <c r="K61" s="449">
        <v>0</v>
      </c>
      <c r="L61" s="449">
        <v>0</v>
      </c>
      <c r="M61" s="449">
        <v>0</v>
      </c>
      <c r="N61" s="449">
        <v>0</v>
      </c>
      <c r="O61" s="449">
        <v>0</v>
      </c>
      <c r="P61" s="449">
        <v>0</v>
      </c>
      <c r="Q61" s="322"/>
    </row>
    <row r="62" spans="1:17" ht="15" customHeight="1" thickBot="1">
      <c r="A62" s="581" t="s">
        <v>62</v>
      </c>
      <c r="B62" s="449">
        <v>-10599.328800000001</v>
      </c>
      <c r="C62" s="449">
        <v>-7685.1305999999995</v>
      </c>
      <c r="D62" s="449">
        <v>-11317.085429999999</v>
      </c>
      <c r="E62" s="449">
        <v>-2995.2508599999996</v>
      </c>
      <c r="F62" s="449">
        <v>-12637.13357</v>
      </c>
      <c r="G62" s="449">
        <v>-1753.09159</v>
      </c>
      <c r="H62" s="449">
        <v>-2104.9861800000003</v>
      </c>
      <c r="I62" s="449">
        <v>-869.06177000000002</v>
      </c>
      <c r="J62" s="449">
        <v>-80.721210000000013</v>
      </c>
      <c r="K62" s="449">
        <v>-563.61032999999998</v>
      </c>
      <c r="L62" s="449">
        <v>-1820.1378999999999</v>
      </c>
      <c r="M62" s="449">
        <v>-321.6927</v>
      </c>
      <c r="N62" s="449">
        <v>-1506.0998100000002</v>
      </c>
      <c r="O62" s="449">
        <v>-266.20092</v>
      </c>
      <c r="P62" s="449">
        <v>-54519.531670000004</v>
      </c>
      <c r="Q62" s="322"/>
    </row>
    <row r="63" spans="1:17" ht="15" customHeight="1" thickTop="1" thickBot="1">
      <c r="A63" s="580" t="s">
        <v>63</v>
      </c>
      <c r="B63" s="448">
        <v>9805.3813200000004</v>
      </c>
      <c r="C63" s="448">
        <v>860.23653999999999</v>
      </c>
      <c r="D63" s="448">
        <v>67368.292099999991</v>
      </c>
      <c r="E63" s="448">
        <v>17158.32518</v>
      </c>
      <c r="F63" s="448">
        <v>58688.973680000003</v>
      </c>
      <c r="G63" s="448">
        <v>11137.8634</v>
      </c>
      <c r="H63" s="448">
        <v>14834.747009999999</v>
      </c>
      <c r="I63" s="448">
        <v>4.4999999999999998E-2</v>
      </c>
      <c r="J63" s="448">
        <v>1E-3</v>
      </c>
      <c r="K63" s="448">
        <v>0</v>
      </c>
      <c r="L63" s="448">
        <v>54.332169999999998</v>
      </c>
      <c r="M63" s="448">
        <v>3652.3447900000001</v>
      </c>
      <c r="N63" s="448">
        <v>2287.7998900000002</v>
      </c>
      <c r="O63" s="448">
        <v>2494.61661</v>
      </c>
      <c r="P63" s="448">
        <v>188342.95869</v>
      </c>
      <c r="Q63" s="322"/>
    </row>
    <row r="64" spans="1:17" ht="15" customHeight="1" thickTop="1">
      <c r="A64" s="581" t="s">
        <v>64</v>
      </c>
      <c r="B64" s="449">
        <v>0</v>
      </c>
      <c r="C64" s="449">
        <v>0</v>
      </c>
      <c r="D64" s="449">
        <v>0</v>
      </c>
      <c r="E64" s="449">
        <v>367.33247999999998</v>
      </c>
      <c r="F64" s="449">
        <v>0</v>
      </c>
      <c r="G64" s="449">
        <v>0</v>
      </c>
      <c r="H64" s="449">
        <v>0</v>
      </c>
      <c r="I64" s="449">
        <v>0</v>
      </c>
      <c r="J64" s="449">
        <v>0</v>
      </c>
      <c r="K64" s="449">
        <v>0</v>
      </c>
      <c r="L64" s="449">
        <v>0</v>
      </c>
      <c r="M64" s="449">
        <v>0</v>
      </c>
      <c r="N64" s="449">
        <v>0</v>
      </c>
      <c r="O64" s="449">
        <v>0</v>
      </c>
      <c r="P64" s="449">
        <v>367.33247999999998</v>
      </c>
      <c r="Q64" s="322"/>
    </row>
    <row r="65" spans="1:17" ht="15" customHeight="1">
      <c r="A65" s="581" t="s">
        <v>65</v>
      </c>
      <c r="B65" s="449">
        <v>66265.479689999993</v>
      </c>
      <c r="C65" s="449">
        <v>48523.221149999998</v>
      </c>
      <c r="D65" s="449">
        <v>247444.44416999997</v>
      </c>
      <c r="E65" s="449">
        <v>74862.09534</v>
      </c>
      <c r="F65" s="449">
        <v>18902.528679999999</v>
      </c>
      <c r="G65" s="449">
        <v>35734.842049999999</v>
      </c>
      <c r="H65" s="449">
        <v>8288.4200600000004</v>
      </c>
      <c r="I65" s="449">
        <v>1054.5953400000001</v>
      </c>
      <c r="J65" s="449">
        <v>5.0000000000000001E-3</v>
      </c>
      <c r="K65" s="449">
        <v>0</v>
      </c>
      <c r="L65" s="449">
        <v>3565.9326700000001</v>
      </c>
      <c r="M65" s="449">
        <v>7141.29486</v>
      </c>
      <c r="N65" s="449">
        <v>3608.8854100000003</v>
      </c>
      <c r="O65" s="449">
        <v>5194.3361699999996</v>
      </c>
      <c r="P65" s="449">
        <v>520586.08058999997</v>
      </c>
      <c r="Q65" s="322"/>
    </row>
    <row r="66" spans="1:17" ht="15" customHeight="1">
      <c r="A66" s="581" t="s">
        <v>66</v>
      </c>
      <c r="B66" s="449">
        <v>5.2999999999999999E-2</v>
      </c>
      <c r="C66" s="449">
        <v>571.31865000000005</v>
      </c>
      <c r="D66" s="449">
        <v>4964.8520099999996</v>
      </c>
      <c r="E66" s="449">
        <v>2140.4120200000002</v>
      </c>
      <c r="F66" s="449">
        <v>66120.468970000002</v>
      </c>
      <c r="G66" s="449">
        <v>8.6835499999999985</v>
      </c>
      <c r="H66" s="449">
        <v>13215.80249</v>
      </c>
      <c r="I66" s="449">
        <v>1E-3</v>
      </c>
      <c r="J66" s="449">
        <v>0</v>
      </c>
      <c r="K66" s="449">
        <v>0</v>
      </c>
      <c r="L66" s="449">
        <v>3.0000000000000001E-3</v>
      </c>
      <c r="M66" s="449">
        <v>5.2032799999999995</v>
      </c>
      <c r="N66" s="449">
        <v>3.1E-2</v>
      </c>
      <c r="O66" s="449">
        <v>50.494639999999997</v>
      </c>
      <c r="P66" s="449">
        <v>87077.323609999992</v>
      </c>
      <c r="Q66" s="322"/>
    </row>
    <row r="67" spans="1:17" ht="15" customHeight="1">
      <c r="A67" s="581" t="s">
        <v>67</v>
      </c>
      <c r="B67" s="449">
        <v>0</v>
      </c>
      <c r="C67" s="449">
        <v>0</v>
      </c>
      <c r="D67" s="449">
        <v>3.5684999999999998</v>
      </c>
      <c r="E67" s="449">
        <v>0</v>
      </c>
      <c r="F67" s="449">
        <v>1E-3</v>
      </c>
      <c r="G67" s="449">
        <v>0</v>
      </c>
      <c r="H67" s="449">
        <v>1E-3</v>
      </c>
      <c r="I67" s="449">
        <v>0</v>
      </c>
      <c r="J67" s="449">
        <v>0</v>
      </c>
      <c r="K67" s="449">
        <v>0</v>
      </c>
      <c r="L67" s="449">
        <v>0</v>
      </c>
      <c r="M67" s="449">
        <v>0</v>
      </c>
      <c r="N67" s="449">
        <v>0</v>
      </c>
      <c r="O67" s="449">
        <v>0</v>
      </c>
      <c r="P67" s="449">
        <v>3.5705</v>
      </c>
      <c r="Q67" s="322"/>
    </row>
    <row r="68" spans="1:17" ht="15" customHeight="1" thickBot="1">
      <c r="A68" s="581" t="s">
        <v>68</v>
      </c>
      <c r="B68" s="449">
        <v>-56460.15137</v>
      </c>
      <c r="C68" s="449">
        <v>-48234.303260000001</v>
      </c>
      <c r="D68" s="449">
        <v>-185044.57258000001</v>
      </c>
      <c r="E68" s="449">
        <v>-60211.514659999993</v>
      </c>
      <c r="F68" s="449">
        <v>-26334.024969999999</v>
      </c>
      <c r="G68" s="449">
        <v>-24605.662199999999</v>
      </c>
      <c r="H68" s="449">
        <v>-6669.4765399999997</v>
      </c>
      <c r="I68" s="449">
        <v>-1054.55134</v>
      </c>
      <c r="J68" s="449">
        <v>-4.0000000000000001E-3</v>
      </c>
      <c r="K68" s="449">
        <v>0</v>
      </c>
      <c r="L68" s="449">
        <v>-3511.6035000000002</v>
      </c>
      <c r="M68" s="449">
        <v>-3494.15335</v>
      </c>
      <c r="N68" s="449">
        <v>-1321.11652</v>
      </c>
      <c r="O68" s="449">
        <v>-2750.2142000000003</v>
      </c>
      <c r="P68" s="449">
        <v>-419691.34849</v>
      </c>
      <c r="Q68" s="322"/>
    </row>
    <row r="69" spans="1:17" ht="15" customHeight="1" thickTop="1" thickBot="1">
      <c r="A69" s="580" t="s">
        <v>69</v>
      </c>
      <c r="B69" s="448">
        <v>1016947.36431</v>
      </c>
      <c r="C69" s="448">
        <v>977388.4429299999</v>
      </c>
      <c r="D69" s="448">
        <v>1862533.5943699998</v>
      </c>
      <c r="E69" s="448">
        <v>744736.73154999991</v>
      </c>
      <c r="F69" s="448">
        <v>280589.80661999999</v>
      </c>
      <c r="G69" s="448">
        <v>627840.35180999991</v>
      </c>
      <c r="H69" s="448">
        <v>145815.33447999999</v>
      </c>
      <c r="I69" s="448">
        <v>137862.17249</v>
      </c>
      <c r="J69" s="448">
        <v>4632.1875599999994</v>
      </c>
      <c r="K69" s="448">
        <v>29221.701980000002</v>
      </c>
      <c r="L69" s="448">
        <v>262243.21020999999</v>
      </c>
      <c r="M69" s="448">
        <v>250356.10096000001</v>
      </c>
      <c r="N69" s="448">
        <v>700625.44787000003</v>
      </c>
      <c r="O69" s="448">
        <v>256409.03903000001</v>
      </c>
      <c r="P69" s="448">
        <v>7297201.4861700004</v>
      </c>
      <c r="Q69" s="322"/>
    </row>
    <row r="70" spans="1:17" ht="15" customHeight="1" thickTop="1">
      <c r="A70" s="581" t="s">
        <v>18</v>
      </c>
      <c r="B70" s="449">
        <v>0</v>
      </c>
      <c r="C70" s="449">
        <v>0</v>
      </c>
      <c r="D70" s="449">
        <v>0</v>
      </c>
      <c r="E70" s="449">
        <v>0</v>
      </c>
      <c r="F70" s="449">
        <v>1.0000000000000001E-5</v>
      </c>
      <c r="G70" s="449">
        <v>0</v>
      </c>
      <c r="H70" s="449">
        <v>0</v>
      </c>
      <c r="I70" s="449">
        <v>0</v>
      </c>
      <c r="J70" s="449">
        <v>0</v>
      </c>
      <c r="K70" s="449">
        <v>0</v>
      </c>
      <c r="L70" s="449">
        <v>0</v>
      </c>
      <c r="M70" s="449">
        <v>0</v>
      </c>
      <c r="N70" s="449">
        <v>0</v>
      </c>
      <c r="O70" s="449">
        <v>0</v>
      </c>
      <c r="P70" s="449">
        <v>1.0000000000000001E-5</v>
      </c>
      <c r="Q70" s="322"/>
    </row>
    <row r="71" spans="1:17" ht="15" customHeight="1">
      <c r="A71" s="581" t="s">
        <v>19</v>
      </c>
      <c r="B71" s="449">
        <v>49925.219530000002</v>
      </c>
      <c r="C71" s="449">
        <v>0</v>
      </c>
      <c r="D71" s="449">
        <v>0</v>
      </c>
      <c r="E71" s="449">
        <v>32090.018</v>
      </c>
      <c r="F71" s="449">
        <v>0</v>
      </c>
      <c r="G71" s="449">
        <v>0</v>
      </c>
      <c r="H71" s="449">
        <v>0</v>
      </c>
      <c r="I71" s="449">
        <v>61690.756700000005</v>
      </c>
      <c r="J71" s="449">
        <v>0</v>
      </c>
      <c r="K71" s="449">
        <v>0</v>
      </c>
      <c r="L71" s="449">
        <v>11000</v>
      </c>
      <c r="M71" s="449">
        <v>91000</v>
      </c>
      <c r="N71" s="449">
        <v>0</v>
      </c>
      <c r="O71" s="449">
        <v>59200</v>
      </c>
      <c r="P71" s="449">
        <v>304905.99423000001</v>
      </c>
      <c r="Q71" s="322"/>
    </row>
    <row r="72" spans="1:17" ht="15" customHeight="1">
      <c r="A72" s="581" t="s">
        <v>20</v>
      </c>
      <c r="B72" s="449">
        <v>104533.76744</v>
      </c>
      <c r="C72" s="449">
        <v>0</v>
      </c>
      <c r="D72" s="449">
        <v>0</v>
      </c>
      <c r="E72" s="449">
        <v>54880</v>
      </c>
      <c r="F72" s="449">
        <v>0</v>
      </c>
      <c r="G72" s="449">
        <v>0</v>
      </c>
      <c r="H72" s="449">
        <v>0</v>
      </c>
      <c r="I72" s="449">
        <v>0</v>
      </c>
      <c r="J72" s="449">
        <v>0</v>
      </c>
      <c r="K72" s="449">
        <v>28812</v>
      </c>
      <c r="L72" s="449">
        <v>13720</v>
      </c>
      <c r="M72" s="449">
        <v>0</v>
      </c>
      <c r="N72" s="449">
        <v>0</v>
      </c>
      <c r="O72" s="449">
        <v>0</v>
      </c>
      <c r="P72" s="449">
        <v>201945.76744</v>
      </c>
      <c r="Q72" s="322"/>
    </row>
    <row r="73" spans="1:17" ht="15" customHeight="1">
      <c r="A73" s="581" t="s">
        <v>21</v>
      </c>
      <c r="B73" s="449">
        <v>49106.450799999999</v>
      </c>
      <c r="C73" s="449">
        <v>439464.17826000002</v>
      </c>
      <c r="D73" s="449">
        <v>257073.69368999999</v>
      </c>
      <c r="E73" s="449">
        <v>263176.35132000002</v>
      </c>
      <c r="F73" s="449">
        <v>0</v>
      </c>
      <c r="G73" s="449">
        <v>0</v>
      </c>
      <c r="H73" s="449">
        <v>0</v>
      </c>
      <c r="I73" s="449">
        <v>0</v>
      </c>
      <c r="J73" s="449">
        <v>0</v>
      </c>
      <c r="K73" s="449">
        <v>0</v>
      </c>
      <c r="L73" s="449">
        <v>0</v>
      </c>
      <c r="M73" s="449">
        <v>13305.116099999999</v>
      </c>
      <c r="N73" s="449">
        <v>607112.59199999995</v>
      </c>
      <c r="O73" s="449">
        <v>0</v>
      </c>
      <c r="P73" s="449">
        <v>1629238.3821700001</v>
      </c>
      <c r="Q73" s="322"/>
    </row>
    <row r="74" spans="1:17" ht="15" customHeight="1">
      <c r="A74" s="581" t="s">
        <v>70</v>
      </c>
      <c r="B74" s="449">
        <v>31588.405930000001</v>
      </c>
      <c r="C74" s="449">
        <v>240525.69409</v>
      </c>
      <c r="D74" s="449">
        <v>30259.52116</v>
      </c>
      <c r="E74" s="449">
        <v>38737.629840000001</v>
      </c>
      <c r="F74" s="449">
        <v>30381.993320000001</v>
      </c>
      <c r="G74" s="449">
        <v>3339.3867999999998</v>
      </c>
      <c r="H74" s="449">
        <v>7143.8850599999996</v>
      </c>
      <c r="I74" s="449">
        <v>1446.90552</v>
      </c>
      <c r="J74" s="449">
        <v>0</v>
      </c>
      <c r="K74" s="449">
        <v>0</v>
      </c>
      <c r="L74" s="449">
        <v>652.15</v>
      </c>
      <c r="M74" s="449">
        <v>0</v>
      </c>
      <c r="N74" s="449">
        <v>0</v>
      </c>
      <c r="O74" s="449">
        <v>951.7</v>
      </c>
      <c r="P74" s="449">
        <v>385027.27172000002</v>
      </c>
      <c r="Q74" s="322"/>
    </row>
    <row r="75" spans="1:17" ht="15" customHeight="1">
      <c r="A75" s="581" t="s">
        <v>71</v>
      </c>
      <c r="B75" s="449">
        <v>137816.51655</v>
      </c>
      <c r="C75" s="449">
        <v>2279.2037200000004</v>
      </c>
      <c r="D75" s="449">
        <v>6997.72109</v>
      </c>
      <c r="E75" s="449">
        <v>2008.34554</v>
      </c>
      <c r="F75" s="449">
        <v>2657.2855299999997</v>
      </c>
      <c r="G75" s="449">
        <v>55993.36621</v>
      </c>
      <c r="H75" s="449">
        <v>1643.8823799999998</v>
      </c>
      <c r="I75" s="449">
        <v>35251.338069999998</v>
      </c>
      <c r="J75" s="449">
        <v>139.5324</v>
      </c>
      <c r="K75" s="449">
        <v>19.207999999999998</v>
      </c>
      <c r="L75" s="449">
        <v>151440.1335</v>
      </c>
      <c r="M75" s="449">
        <v>68284.689559999999</v>
      </c>
      <c r="N75" s="449">
        <v>37626.804899999996</v>
      </c>
      <c r="O75" s="449">
        <v>30709.87226</v>
      </c>
      <c r="P75" s="449">
        <v>532867.89971000003</v>
      </c>
      <c r="Q75" s="322"/>
    </row>
    <row r="76" spans="1:17" ht="15" customHeight="1">
      <c r="A76" s="581" t="s">
        <v>23</v>
      </c>
      <c r="B76" s="449">
        <v>644987.25676000002</v>
      </c>
      <c r="C76" s="449">
        <v>321516.20186000003</v>
      </c>
      <c r="D76" s="449">
        <v>1567649.9783699999</v>
      </c>
      <c r="E76" s="449">
        <v>351477.23127999995</v>
      </c>
      <c r="F76" s="449">
        <v>248964.99262</v>
      </c>
      <c r="G76" s="449">
        <v>568019.10634000006</v>
      </c>
      <c r="H76" s="449">
        <v>137702.81741999998</v>
      </c>
      <c r="I76" s="449">
        <v>44145.18662</v>
      </c>
      <c r="J76" s="449">
        <v>4492.6551600000003</v>
      </c>
      <c r="K76" s="449">
        <v>0</v>
      </c>
      <c r="L76" s="449">
        <v>85092.283779999998</v>
      </c>
      <c r="M76" s="449">
        <v>73291.043239999999</v>
      </c>
      <c r="N76" s="449">
        <v>41294.299380000004</v>
      </c>
      <c r="O76" s="449">
        <v>163992.15383000002</v>
      </c>
      <c r="P76" s="449">
        <v>4252625.2066599997</v>
      </c>
      <c r="Q76" s="322"/>
    </row>
    <row r="77" spans="1:17" ht="15" customHeight="1">
      <c r="A77" s="581" t="s">
        <v>72</v>
      </c>
      <c r="B77" s="449">
        <v>2976.1228799999999</v>
      </c>
      <c r="C77" s="449">
        <v>2865.7274300000004</v>
      </c>
      <c r="D77" s="449">
        <v>5260.7196399999993</v>
      </c>
      <c r="E77" s="449">
        <v>2701.71182</v>
      </c>
      <c r="F77" s="449">
        <v>39.027670000000001</v>
      </c>
      <c r="G77" s="449">
        <v>1063.5288700000001</v>
      </c>
      <c r="H77" s="449">
        <v>0</v>
      </c>
      <c r="I77" s="449">
        <v>2752.2814900000003</v>
      </c>
      <c r="J77" s="449">
        <v>0</v>
      </c>
      <c r="K77" s="449">
        <v>403.34962000000002</v>
      </c>
      <c r="L77" s="449">
        <v>1243.2295100000001</v>
      </c>
      <c r="M77" s="449">
        <v>4906.3618200000001</v>
      </c>
      <c r="N77" s="449">
        <v>18162.379300000001</v>
      </c>
      <c r="O77" s="449">
        <v>1932.11553</v>
      </c>
      <c r="P77" s="449">
        <v>44306.55558</v>
      </c>
      <c r="Q77" s="322"/>
    </row>
    <row r="78" spans="1:17" ht="15" customHeight="1" thickBot="1">
      <c r="A78" s="581" t="s">
        <v>73</v>
      </c>
      <c r="B78" s="449">
        <v>-3986.3755799999999</v>
      </c>
      <c r="C78" s="449">
        <v>-29262.562429999998</v>
      </c>
      <c r="D78" s="449">
        <v>-4708.0395799999997</v>
      </c>
      <c r="E78" s="449">
        <v>-334.55624999999998</v>
      </c>
      <c r="F78" s="449">
        <v>-1453.49253</v>
      </c>
      <c r="G78" s="449">
        <v>-575.03641000000005</v>
      </c>
      <c r="H78" s="449">
        <v>-675.25037999999995</v>
      </c>
      <c r="I78" s="449">
        <v>-7424.2959099999998</v>
      </c>
      <c r="J78" s="449">
        <v>0</v>
      </c>
      <c r="K78" s="449">
        <v>-12.855639999999999</v>
      </c>
      <c r="L78" s="449">
        <v>-904.58657999999991</v>
      </c>
      <c r="M78" s="449">
        <v>-431.10975999999999</v>
      </c>
      <c r="N78" s="449">
        <v>-3570.6277099999998</v>
      </c>
      <c r="O78" s="449">
        <v>-376.80259000000001</v>
      </c>
      <c r="P78" s="449">
        <v>-53715.591350000002</v>
      </c>
      <c r="Q78" s="322"/>
    </row>
    <row r="79" spans="1:17" ht="15" customHeight="1" thickTop="1" thickBot="1">
      <c r="A79" s="580" t="s">
        <v>74</v>
      </c>
      <c r="B79" s="448">
        <v>347606.90083</v>
      </c>
      <c r="C79" s="448">
        <v>437848.94885000004</v>
      </c>
      <c r="D79" s="448">
        <v>355796.01856</v>
      </c>
      <c r="E79" s="448">
        <v>226689.84497000001</v>
      </c>
      <c r="F79" s="448">
        <v>131448.02932999999</v>
      </c>
      <c r="G79" s="448">
        <v>299319.72748</v>
      </c>
      <c r="H79" s="448">
        <v>148539.87971000001</v>
      </c>
      <c r="I79" s="448">
        <v>190073.20468</v>
      </c>
      <c r="J79" s="448">
        <v>1398.3198600000001</v>
      </c>
      <c r="K79" s="448">
        <v>659.43977000000007</v>
      </c>
      <c r="L79" s="448">
        <v>199138.69421000002</v>
      </c>
      <c r="M79" s="448">
        <v>39827.58066</v>
      </c>
      <c r="N79" s="448">
        <v>920301.29764999996</v>
      </c>
      <c r="O79" s="448">
        <v>51274.651880000005</v>
      </c>
      <c r="P79" s="448">
        <v>3349922.5384400003</v>
      </c>
      <c r="Q79" s="322"/>
    </row>
    <row r="80" spans="1:17" ht="15" customHeight="1" thickTop="1">
      <c r="A80" s="581" t="s">
        <v>75</v>
      </c>
      <c r="B80" s="449">
        <v>52382.457459999998</v>
      </c>
      <c r="C80" s="449">
        <v>68468.028999999995</v>
      </c>
      <c r="D80" s="449">
        <v>105924.4696</v>
      </c>
      <c r="E80" s="449">
        <v>63190.712979999997</v>
      </c>
      <c r="F80" s="449">
        <v>34809.921000000002</v>
      </c>
      <c r="G80" s="449">
        <v>219226.74503999998</v>
      </c>
      <c r="H80" s="449">
        <v>50626.130369999999</v>
      </c>
      <c r="I80" s="449">
        <v>50259.646820000002</v>
      </c>
      <c r="J80" s="449">
        <v>696.71543999999994</v>
      </c>
      <c r="K80" s="449">
        <v>0</v>
      </c>
      <c r="L80" s="449">
        <v>37180.057609999996</v>
      </c>
      <c r="M80" s="449">
        <v>5543.60923</v>
      </c>
      <c r="N80" s="449">
        <v>539989.11585000006</v>
      </c>
      <c r="O80" s="449">
        <v>8454.1772100000017</v>
      </c>
      <c r="P80" s="449">
        <v>1236751.78761</v>
      </c>
      <c r="Q80" s="322"/>
    </row>
    <row r="81" spans="1:17" ht="15" customHeight="1">
      <c r="A81" s="581" t="s">
        <v>76</v>
      </c>
      <c r="B81" s="449">
        <v>201600.62865999999</v>
      </c>
      <c r="C81" s="449">
        <v>119021.28034</v>
      </c>
      <c r="D81" s="449">
        <v>148309.44553999999</v>
      </c>
      <c r="E81" s="449">
        <v>87398.384109999999</v>
      </c>
      <c r="F81" s="449">
        <v>44201.538860000001</v>
      </c>
      <c r="G81" s="449">
        <v>42256.320340000006</v>
      </c>
      <c r="H81" s="449">
        <v>65042.963640000002</v>
      </c>
      <c r="I81" s="449">
        <v>85753.914780000006</v>
      </c>
      <c r="J81" s="449">
        <v>323.63274000000001</v>
      </c>
      <c r="K81" s="449">
        <v>0</v>
      </c>
      <c r="L81" s="449">
        <v>28535.8835</v>
      </c>
      <c r="M81" s="449">
        <v>21302.721960000003</v>
      </c>
      <c r="N81" s="449">
        <v>273242.67148000002</v>
      </c>
      <c r="O81" s="449">
        <v>8790.7363999999998</v>
      </c>
      <c r="P81" s="449">
        <v>1125780.1223499998</v>
      </c>
      <c r="Q81" s="322"/>
    </row>
    <row r="82" spans="1:17" ht="15" customHeight="1">
      <c r="A82" s="581" t="s">
        <v>77</v>
      </c>
      <c r="B82" s="449">
        <v>20377.910039999999</v>
      </c>
      <c r="C82" s="449">
        <v>35998.014479999998</v>
      </c>
      <c r="D82" s="449">
        <v>17730.4745</v>
      </c>
      <c r="E82" s="449">
        <v>16845.917420000002</v>
      </c>
      <c r="F82" s="449">
        <v>6043.8779400000003</v>
      </c>
      <c r="G82" s="449">
        <v>7030.6538700000001</v>
      </c>
      <c r="H82" s="449">
        <v>11412.54219</v>
      </c>
      <c r="I82" s="449">
        <v>19129.80473</v>
      </c>
      <c r="J82" s="449">
        <v>18.457060000000002</v>
      </c>
      <c r="K82" s="449">
        <v>342.23975000000002</v>
      </c>
      <c r="L82" s="449">
        <v>15646.30567</v>
      </c>
      <c r="M82" s="449">
        <v>4987.2868200000003</v>
      </c>
      <c r="N82" s="449">
        <v>17882.46687</v>
      </c>
      <c r="O82" s="449">
        <v>11796.203</v>
      </c>
      <c r="P82" s="449">
        <v>185242.15434000001</v>
      </c>
      <c r="Q82" s="322"/>
    </row>
    <row r="83" spans="1:17" ht="15" customHeight="1">
      <c r="A83" s="581" t="s">
        <v>78</v>
      </c>
      <c r="B83" s="449">
        <v>46754.828500000003</v>
      </c>
      <c r="C83" s="449">
        <v>47022.125180000003</v>
      </c>
      <c r="D83" s="449">
        <v>31957.960199999998</v>
      </c>
      <c r="E83" s="449">
        <v>17843.943879999999</v>
      </c>
      <c r="F83" s="449">
        <v>31340.31378</v>
      </c>
      <c r="G83" s="449">
        <v>6271.4761799999997</v>
      </c>
      <c r="H83" s="449">
        <v>6618.7232199999999</v>
      </c>
      <c r="I83" s="449">
        <v>14867.869269999999</v>
      </c>
      <c r="J83" s="449">
        <v>38.334600000000002</v>
      </c>
      <c r="K83" s="449">
        <v>196.56773000000001</v>
      </c>
      <c r="L83" s="449">
        <v>11818.99351</v>
      </c>
      <c r="M83" s="449">
        <v>3879.0326500000001</v>
      </c>
      <c r="N83" s="449">
        <v>15002.149460000001</v>
      </c>
      <c r="O83" s="449">
        <v>5882.5942400000004</v>
      </c>
      <c r="P83" s="449">
        <v>239494.9124</v>
      </c>
      <c r="Q83" s="322"/>
    </row>
    <row r="84" spans="1:17" ht="15" customHeight="1">
      <c r="A84" s="581" t="s">
        <v>79</v>
      </c>
      <c r="B84" s="449">
        <v>13738.9233</v>
      </c>
      <c r="C84" s="449">
        <v>38521.610070000002</v>
      </c>
      <c r="D84" s="449">
        <v>39980.770250000001</v>
      </c>
      <c r="E84" s="449">
        <v>36736.265479999995</v>
      </c>
      <c r="F84" s="449">
        <v>13985.169550000001</v>
      </c>
      <c r="G84" s="449">
        <v>13265.435099999999</v>
      </c>
      <c r="H84" s="449">
        <v>13107.75562</v>
      </c>
      <c r="I84" s="449">
        <v>13913.895960000002</v>
      </c>
      <c r="J84" s="449">
        <v>292.08548999999999</v>
      </c>
      <c r="K84" s="449">
        <v>115.29335</v>
      </c>
      <c r="L84" s="449">
        <v>21835.42625</v>
      </c>
      <c r="M84" s="449">
        <v>2488.9755699999996</v>
      </c>
      <c r="N84" s="449">
        <v>40423.252289999997</v>
      </c>
      <c r="O84" s="449">
        <v>11082.655269999999</v>
      </c>
      <c r="P84" s="449">
        <v>259487.51355</v>
      </c>
      <c r="Q84" s="322"/>
    </row>
    <row r="85" spans="1:17" ht="15" customHeight="1">
      <c r="A85" s="581" t="s">
        <v>80</v>
      </c>
      <c r="B85" s="449">
        <v>6467.0932300000004</v>
      </c>
      <c r="C85" s="449">
        <v>4857.9053600000007</v>
      </c>
      <c r="D85" s="449">
        <v>2420.0491899999997</v>
      </c>
      <c r="E85" s="449">
        <v>4276.8741</v>
      </c>
      <c r="F85" s="449">
        <v>495.87953000000005</v>
      </c>
      <c r="G85" s="449">
        <v>2799.2385199999999</v>
      </c>
      <c r="H85" s="449">
        <v>1666.15275</v>
      </c>
      <c r="I85" s="449">
        <v>4024.31781</v>
      </c>
      <c r="J85" s="449">
        <v>15.77642</v>
      </c>
      <c r="K85" s="449">
        <v>0</v>
      </c>
      <c r="L85" s="449">
        <v>1890.44271</v>
      </c>
      <c r="M85" s="449">
        <v>1541.2855400000001</v>
      </c>
      <c r="N85" s="449">
        <v>0</v>
      </c>
      <c r="O85" s="449">
        <v>4736.7677599999997</v>
      </c>
      <c r="P85" s="449">
        <v>35191.782920000005</v>
      </c>
      <c r="Q85" s="322"/>
    </row>
    <row r="86" spans="1:17" ht="15" customHeight="1">
      <c r="A86" s="581" t="s">
        <v>81</v>
      </c>
      <c r="B86" s="449">
        <v>4015.3447999999999</v>
      </c>
      <c r="C86" s="449">
        <v>312.30801000000002</v>
      </c>
      <c r="D86" s="449">
        <v>3551.3618900000001</v>
      </c>
      <c r="E86" s="449">
        <v>397.74700000000001</v>
      </c>
      <c r="F86" s="449">
        <v>571.32866999999999</v>
      </c>
      <c r="G86" s="449">
        <v>184.76143999999999</v>
      </c>
      <c r="H86" s="449">
        <v>65.611919999999998</v>
      </c>
      <c r="I86" s="449">
        <v>817.86706000000004</v>
      </c>
      <c r="J86" s="449">
        <v>13.318110000000001</v>
      </c>
      <c r="K86" s="449">
        <v>5.33894</v>
      </c>
      <c r="L86" s="449">
        <v>152.22042000000002</v>
      </c>
      <c r="M86" s="449">
        <v>84.668890000000005</v>
      </c>
      <c r="N86" s="449">
        <v>0</v>
      </c>
      <c r="O86" s="449">
        <v>531.51800000000003</v>
      </c>
      <c r="P86" s="449">
        <v>10703.39515</v>
      </c>
      <c r="Q86" s="322"/>
    </row>
    <row r="87" spans="1:17" ht="15" customHeight="1">
      <c r="A87" s="581" t="s">
        <v>82</v>
      </c>
      <c r="B87" s="449">
        <v>0</v>
      </c>
      <c r="C87" s="449">
        <v>0</v>
      </c>
      <c r="D87" s="449">
        <v>0</v>
      </c>
      <c r="E87" s="449">
        <v>0</v>
      </c>
      <c r="F87" s="449">
        <v>0</v>
      </c>
      <c r="G87" s="449">
        <v>0</v>
      </c>
      <c r="H87" s="449">
        <v>0</v>
      </c>
      <c r="I87" s="449">
        <v>0</v>
      </c>
      <c r="J87" s="449">
        <v>0</v>
      </c>
      <c r="K87" s="449">
        <v>0</v>
      </c>
      <c r="L87" s="449">
        <v>0</v>
      </c>
      <c r="M87" s="449">
        <v>0</v>
      </c>
      <c r="N87" s="449">
        <v>0</v>
      </c>
      <c r="O87" s="449">
        <v>0</v>
      </c>
      <c r="P87" s="449">
        <v>0</v>
      </c>
      <c r="Q87" s="322"/>
    </row>
    <row r="88" spans="1:17" ht="15" customHeight="1" thickBot="1">
      <c r="A88" s="581" t="s">
        <v>83</v>
      </c>
      <c r="B88" s="449">
        <v>2269.7148399999996</v>
      </c>
      <c r="C88" s="449">
        <v>123647.67641</v>
      </c>
      <c r="D88" s="449">
        <v>5921.4873899999993</v>
      </c>
      <c r="E88" s="449">
        <v>0</v>
      </c>
      <c r="F88" s="449">
        <v>0</v>
      </c>
      <c r="G88" s="449">
        <v>8285.09699</v>
      </c>
      <c r="H88" s="449">
        <v>0</v>
      </c>
      <c r="I88" s="449">
        <v>1305.88825</v>
      </c>
      <c r="J88" s="449">
        <v>0</v>
      </c>
      <c r="K88" s="449">
        <v>0</v>
      </c>
      <c r="L88" s="449">
        <v>82079.36454000001</v>
      </c>
      <c r="M88" s="449">
        <v>0</v>
      </c>
      <c r="N88" s="449">
        <v>33761.6417</v>
      </c>
      <c r="O88" s="449">
        <v>0</v>
      </c>
      <c r="P88" s="449">
        <v>257270.87012000001</v>
      </c>
      <c r="Q88" s="322"/>
    </row>
    <row r="89" spans="1:17" ht="15" customHeight="1" thickTop="1" thickBot="1">
      <c r="A89" s="580" t="s">
        <v>84</v>
      </c>
      <c r="B89" s="448">
        <v>21788.049890000002</v>
      </c>
      <c r="C89" s="448">
        <v>31710.229380000001</v>
      </c>
      <c r="D89" s="448">
        <v>350722.67082999996</v>
      </c>
      <c r="E89" s="448">
        <v>68093.788639999999</v>
      </c>
      <c r="F89" s="448">
        <v>35913.787130000004</v>
      </c>
      <c r="G89" s="448">
        <v>29842.0913</v>
      </c>
      <c r="H89" s="448">
        <v>36842.518770000002</v>
      </c>
      <c r="I89" s="448">
        <v>11289.962140000001</v>
      </c>
      <c r="J89" s="448">
        <v>1054.96072</v>
      </c>
      <c r="K89" s="448">
        <v>479.71350999999999</v>
      </c>
      <c r="L89" s="448">
        <v>152790.85704</v>
      </c>
      <c r="M89" s="448">
        <v>7735.48657</v>
      </c>
      <c r="N89" s="448">
        <v>59574.543619999997</v>
      </c>
      <c r="O89" s="448">
        <v>11513.39682</v>
      </c>
      <c r="P89" s="448">
        <v>819352.05636000005</v>
      </c>
      <c r="Q89" s="322"/>
    </row>
    <row r="90" spans="1:17" ht="15" customHeight="1" thickTop="1">
      <c r="A90" s="581" t="s">
        <v>85</v>
      </c>
      <c r="B90" s="449">
        <v>5557.3701300000002</v>
      </c>
      <c r="C90" s="449">
        <v>10277.053019999999</v>
      </c>
      <c r="D90" s="449">
        <v>7171.37565</v>
      </c>
      <c r="E90" s="449">
        <v>7597.1723099999999</v>
      </c>
      <c r="F90" s="449">
        <v>2406.95127</v>
      </c>
      <c r="G90" s="449">
        <v>1011.3089</v>
      </c>
      <c r="H90" s="449">
        <v>1858.69236</v>
      </c>
      <c r="I90" s="449">
        <v>3626.8985200000002</v>
      </c>
      <c r="J90" s="449">
        <v>702.57256999999993</v>
      </c>
      <c r="K90" s="449">
        <v>0</v>
      </c>
      <c r="L90" s="449">
        <v>1845.1741200000001</v>
      </c>
      <c r="M90" s="449">
        <v>1231.7958899999999</v>
      </c>
      <c r="N90" s="449">
        <v>885.84771999999998</v>
      </c>
      <c r="O90" s="449">
        <v>4929.3559400000004</v>
      </c>
      <c r="P90" s="449">
        <v>49101.568399999996</v>
      </c>
      <c r="Q90" s="322"/>
    </row>
    <row r="91" spans="1:17" ht="15" customHeight="1">
      <c r="A91" s="581" t="s">
        <v>86</v>
      </c>
      <c r="B91" s="449">
        <v>6443.4041699999998</v>
      </c>
      <c r="C91" s="449">
        <v>11106.79882</v>
      </c>
      <c r="D91" s="449">
        <v>175284.40252999999</v>
      </c>
      <c r="E91" s="449">
        <v>2975.9886299999998</v>
      </c>
      <c r="F91" s="449">
        <v>10608.39977</v>
      </c>
      <c r="G91" s="449">
        <v>2515.4944300000002</v>
      </c>
      <c r="H91" s="449">
        <v>3788.3687599999998</v>
      </c>
      <c r="I91" s="449">
        <v>2295.4749700000002</v>
      </c>
      <c r="J91" s="449">
        <v>0</v>
      </c>
      <c r="K91" s="449">
        <v>479.71350999999999</v>
      </c>
      <c r="L91" s="449">
        <v>39511.048889999998</v>
      </c>
      <c r="M91" s="449">
        <v>1344.21378</v>
      </c>
      <c r="N91" s="449">
        <v>37905.854619999998</v>
      </c>
      <c r="O91" s="449">
        <v>1621.83422</v>
      </c>
      <c r="P91" s="449">
        <v>295880.99710000004</v>
      </c>
      <c r="Q91" s="322"/>
    </row>
    <row r="92" spans="1:17" ht="15" customHeight="1">
      <c r="A92" s="581" t="s">
        <v>87</v>
      </c>
      <c r="B92" s="449">
        <v>4241.0562499999996</v>
      </c>
      <c r="C92" s="449">
        <v>21002.840190000003</v>
      </c>
      <c r="D92" s="449">
        <v>111460.15704999999</v>
      </c>
      <c r="E92" s="449">
        <v>33704.021959999998</v>
      </c>
      <c r="F92" s="449">
        <v>11927.48113</v>
      </c>
      <c r="G92" s="449">
        <v>21156.293000000001</v>
      </c>
      <c r="H92" s="449">
        <v>24312.13047</v>
      </c>
      <c r="I92" s="449">
        <v>4248.4717099999998</v>
      </c>
      <c r="J92" s="449">
        <v>0</v>
      </c>
      <c r="K92" s="449">
        <v>0</v>
      </c>
      <c r="L92" s="449">
        <v>94324.606709999993</v>
      </c>
      <c r="M92" s="449">
        <v>4637.5258700000004</v>
      </c>
      <c r="N92" s="449">
        <v>3665.6543300000003</v>
      </c>
      <c r="O92" s="449">
        <v>2505.7090099999996</v>
      </c>
      <c r="P92" s="449">
        <v>337185.94767999998</v>
      </c>
      <c r="Q92" s="322"/>
    </row>
    <row r="93" spans="1:17" ht="15" customHeight="1">
      <c r="A93" s="581" t="s">
        <v>88</v>
      </c>
      <c r="B93" s="449">
        <v>5546.2193399999996</v>
      </c>
      <c r="C93" s="449">
        <v>0</v>
      </c>
      <c r="D93" s="449">
        <v>57291.000599999999</v>
      </c>
      <c r="E93" s="449">
        <v>23816.605739999999</v>
      </c>
      <c r="F93" s="449">
        <v>11111.83999</v>
      </c>
      <c r="G93" s="449">
        <v>5158.9949699999997</v>
      </c>
      <c r="H93" s="449">
        <v>6928.5666100000008</v>
      </c>
      <c r="I93" s="449">
        <v>1119.1169399999999</v>
      </c>
      <c r="J93" s="449">
        <v>352.38815</v>
      </c>
      <c r="K93" s="449">
        <v>0</v>
      </c>
      <c r="L93" s="449">
        <v>17110.027320000001</v>
      </c>
      <c r="M93" s="449">
        <v>521.95103000000006</v>
      </c>
      <c r="N93" s="449">
        <v>17117.186949999999</v>
      </c>
      <c r="O93" s="449">
        <v>2512.05474</v>
      </c>
      <c r="P93" s="449">
        <v>148585.95238</v>
      </c>
      <c r="Q93" s="322"/>
    </row>
    <row r="94" spans="1:17" s="40" customFormat="1" ht="15" customHeight="1" thickBot="1">
      <c r="A94" s="155" t="s">
        <v>89</v>
      </c>
      <c r="B94" s="452">
        <v>0</v>
      </c>
      <c r="C94" s="452">
        <v>-10676.462649999999</v>
      </c>
      <c r="D94" s="452">
        <v>-484.26499999999999</v>
      </c>
      <c r="E94" s="452">
        <v>0</v>
      </c>
      <c r="F94" s="452">
        <v>-140.88503</v>
      </c>
      <c r="G94" s="452">
        <v>0</v>
      </c>
      <c r="H94" s="452">
        <v>-45.239429999999999</v>
      </c>
      <c r="I94" s="452">
        <v>0</v>
      </c>
      <c r="J94" s="452">
        <v>0</v>
      </c>
      <c r="K94" s="452">
        <v>0</v>
      </c>
      <c r="L94" s="452">
        <v>0</v>
      </c>
      <c r="M94" s="452">
        <v>0</v>
      </c>
      <c r="N94" s="452">
        <v>0</v>
      </c>
      <c r="O94" s="452">
        <v>-55.557089999999995</v>
      </c>
      <c r="P94" s="452">
        <v>-11402.4092</v>
      </c>
    </row>
    <row r="95" spans="1:17" ht="15" customHeight="1" thickTop="1" thickBot="1">
      <c r="A95" s="580" t="s">
        <v>1312</v>
      </c>
      <c r="B95" s="448">
        <v>0</v>
      </c>
      <c r="C95" s="448">
        <v>0</v>
      </c>
      <c r="D95" s="448">
        <v>0</v>
      </c>
      <c r="E95" s="448">
        <v>95125.84268999999</v>
      </c>
      <c r="F95" s="448">
        <v>0</v>
      </c>
      <c r="G95" s="448">
        <v>0</v>
      </c>
      <c r="H95" s="448">
        <v>0</v>
      </c>
      <c r="I95" s="448">
        <v>0</v>
      </c>
      <c r="J95" s="448">
        <v>0</v>
      </c>
      <c r="K95" s="448">
        <v>0</v>
      </c>
      <c r="L95" s="448">
        <v>0</v>
      </c>
      <c r="M95" s="448">
        <v>0</v>
      </c>
      <c r="N95" s="448">
        <v>0</v>
      </c>
      <c r="O95" s="448">
        <v>0</v>
      </c>
      <c r="P95" s="448">
        <v>95125.84268999999</v>
      </c>
      <c r="Q95" s="322"/>
    </row>
    <row r="96" spans="1:17" ht="15" customHeight="1" thickTop="1">
      <c r="A96" s="581" t="s">
        <v>1313</v>
      </c>
      <c r="B96" s="449">
        <v>0</v>
      </c>
      <c r="C96" s="449">
        <v>0</v>
      </c>
      <c r="D96" s="449">
        <v>0</v>
      </c>
      <c r="E96" s="449">
        <v>0</v>
      </c>
      <c r="F96" s="449">
        <v>0</v>
      </c>
      <c r="G96" s="449">
        <v>0</v>
      </c>
      <c r="H96" s="449">
        <v>0</v>
      </c>
      <c r="I96" s="449">
        <v>0</v>
      </c>
      <c r="J96" s="449">
        <v>0</v>
      </c>
      <c r="K96" s="449">
        <v>0</v>
      </c>
      <c r="L96" s="449">
        <v>0</v>
      </c>
      <c r="M96" s="449">
        <v>0</v>
      </c>
      <c r="N96" s="449">
        <v>0</v>
      </c>
      <c r="O96" s="449">
        <v>0</v>
      </c>
      <c r="P96" s="449">
        <v>0</v>
      </c>
      <c r="Q96" s="322"/>
    </row>
    <row r="97" spans="1:17" ht="15" customHeight="1">
      <c r="A97" s="581" t="s">
        <v>1314</v>
      </c>
      <c r="B97" s="449">
        <v>0</v>
      </c>
      <c r="C97" s="449">
        <v>0</v>
      </c>
      <c r="D97" s="449">
        <v>0</v>
      </c>
      <c r="E97" s="449">
        <v>0</v>
      </c>
      <c r="F97" s="449">
        <v>0</v>
      </c>
      <c r="G97" s="449">
        <v>0</v>
      </c>
      <c r="H97" s="449">
        <v>0</v>
      </c>
      <c r="I97" s="449">
        <v>0</v>
      </c>
      <c r="J97" s="449">
        <v>0</v>
      </c>
      <c r="K97" s="449">
        <v>0</v>
      </c>
      <c r="L97" s="449">
        <v>0</v>
      </c>
      <c r="M97" s="449">
        <v>0</v>
      </c>
      <c r="N97" s="449">
        <v>0</v>
      </c>
      <c r="O97" s="449">
        <v>0</v>
      </c>
      <c r="P97" s="449">
        <v>0</v>
      </c>
      <c r="Q97" s="322"/>
    </row>
    <row r="98" spans="1:17" ht="15" customHeight="1">
      <c r="A98" s="581" t="s">
        <v>1315</v>
      </c>
      <c r="B98" s="449">
        <v>0</v>
      </c>
      <c r="C98" s="449">
        <v>0</v>
      </c>
      <c r="D98" s="449">
        <v>0</v>
      </c>
      <c r="E98" s="449">
        <v>95125.84268999999</v>
      </c>
      <c r="F98" s="449">
        <v>0</v>
      </c>
      <c r="G98" s="449">
        <v>0</v>
      </c>
      <c r="H98" s="449">
        <v>0</v>
      </c>
      <c r="I98" s="449">
        <v>0</v>
      </c>
      <c r="J98" s="449">
        <v>0</v>
      </c>
      <c r="K98" s="449">
        <v>0</v>
      </c>
      <c r="L98" s="449">
        <v>0</v>
      </c>
      <c r="M98" s="449">
        <v>0</v>
      </c>
      <c r="N98" s="449">
        <v>0</v>
      </c>
      <c r="O98" s="449">
        <v>0</v>
      </c>
      <c r="P98" s="449">
        <v>95125.84268999999</v>
      </c>
      <c r="Q98" s="322"/>
    </row>
    <row r="99" spans="1:17" ht="15" customHeight="1">
      <c r="A99" s="581" t="s">
        <v>1316</v>
      </c>
      <c r="B99" s="449">
        <v>0</v>
      </c>
      <c r="C99" s="449">
        <v>0</v>
      </c>
      <c r="D99" s="449">
        <v>0</v>
      </c>
      <c r="E99" s="449">
        <v>0</v>
      </c>
      <c r="F99" s="449">
        <v>0</v>
      </c>
      <c r="G99" s="449">
        <v>0</v>
      </c>
      <c r="H99" s="449">
        <v>0</v>
      </c>
      <c r="I99" s="449">
        <v>0</v>
      </c>
      <c r="J99" s="449">
        <v>0</v>
      </c>
      <c r="K99" s="449">
        <v>0</v>
      </c>
      <c r="L99" s="449">
        <v>0</v>
      </c>
      <c r="M99" s="449">
        <v>0</v>
      </c>
      <c r="N99" s="449">
        <v>0</v>
      </c>
      <c r="O99" s="449">
        <v>0</v>
      </c>
      <c r="P99" s="449">
        <v>0</v>
      </c>
      <c r="Q99" s="322"/>
    </row>
    <row r="100" spans="1:17" ht="15" customHeight="1">
      <c r="A100" s="581" t="s">
        <v>1324</v>
      </c>
      <c r="B100" s="449">
        <v>0</v>
      </c>
      <c r="C100" s="449">
        <v>0</v>
      </c>
      <c r="D100" s="449">
        <v>0</v>
      </c>
      <c r="E100" s="449">
        <v>0</v>
      </c>
      <c r="F100" s="449">
        <v>0</v>
      </c>
      <c r="G100" s="449">
        <v>0</v>
      </c>
      <c r="H100" s="449">
        <v>0</v>
      </c>
      <c r="I100" s="449">
        <v>0</v>
      </c>
      <c r="J100" s="449">
        <v>0</v>
      </c>
      <c r="K100" s="449">
        <v>0</v>
      </c>
      <c r="L100" s="449">
        <v>0</v>
      </c>
      <c r="M100" s="449">
        <v>0</v>
      </c>
      <c r="N100" s="449">
        <v>0</v>
      </c>
      <c r="O100" s="449">
        <v>0</v>
      </c>
      <c r="P100" s="449">
        <v>0</v>
      </c>
      <c r="Q100" s="322"/>
    </row>
    <row r="101" spans="1:17" ht="15" customHeight="1" thickBot="1">
      <c r="A101" s="581" t="s">
        <v>1317</v>
      </c>
      <c r="B101" s="449">
        <v>0</v>
      </c>
      <c r="C101" s="449">
        <v>0</v>
      </c>
      <c r="D101" s="449">
        <v>0</v>
      </c>
      <c r="E101" s="449">
        <v>0</v>
      </c>
      <c r="F101" s="449">
        <v>0</v>
      </c>
      <c r="G101" s="449">
        <v>0</v>
      </c>
      <c r="H101" s="449">
        <v>0</v>
      </c>
      <c r="I101" s="449">
        <v>0</v>
      </c>
      <c r="J101" s="449">
        <v>0</v>
      </c>
      <c r="K101" s="449">
        <v>0</v>
      </c>
      <c r="L101" s="449">
        <v>0</v>
      </c>
      <c r="M101" s="449">
        <v>0</v>
      </c>
      <c r="N101" s="449">
        <v>0</v>
      </c>
      <c r="O101" s="449">
        <v>0</v>
      </c>
      <c r="P101" s="449">
        <v>0</v>
      </c>
      <c r="Q101" s="322"/>
    </row>
    <row r="102" spans="1:17" ht="15" customHeight="1" thickTop="1" thickBot="1">
      <c r="A102" s="579" t="s">
        <v>90</v>
      </c>
      <c r="B102" s="446">
        <v>24715043.143830001</v>
      </c>
      <c r="C102" s="446">
        <v>25034558.722459998</v>
      </c>
      <c r="D102" s="446">
        <v>33802673.101750001</v>
      </c>
      <c r="E102" s="446">
        <v>19934782.859509997</v>
      </c>
      <c r="F102" s="446">
        <v>19181558.905749999</v>
      </c>
      <c r="G102" s="446">
        <v>12177890.57007</v>
      </c>
      <c r="H102" s="446">
        <v>9761702.4167099986</v>
      </c>
      <c r="I102" s="446">
        <v>12367103.28744</v>
      </c>
      <c r="J102" s="446">
        <v>86662.154750000002</v>
      </c>
      <c r="K102" s="446">
        <v>369598.20270999998</v>
      </c>
      <c r="L102" s="446">
        <v>13382080.574750001</v>
      </c>
      <c r="M102" s="446">
        <v>3371046.9057899998</v>
      </c>
      <c r="N102" s="446">
        <v>14958633.031819999</v>
      </c>
      <c r="O102" s="446">
        <v>8566771.9094900005</v>
      </c>
      <c r="P102" s="446">
        <v>197710105.78682998</v>
      </c>
      <c r="Q102" s="322"/>
    </row>
    <row r="103" spans="1:17" ht="15" customHeight="1" thickTop="1" thickBot="1">
      <c r="A103" s="580" t="s">
        <v>666</v>
      </c>
      <c r="B103" s="448">
        <v>20024362.313080002</v>
      </c>
      <c r="C103" s="448">
        <v>18095431.65969</v>
      </c>
      <c r="D103" s="448">
        <v>26072974.931639999</v>
      </c>
      <c r="E103" s="448">
        <v>17368042.283439998</v>
      </c>
      <c r="F103" s="448">
        <v>16230024.465790002</v>
      </c>
      <c r="G103" s="448">
        <v>8810847.2322499994</v>
      </c>
      <c r="H103" s="448">
        <v>8220554.2023</v>
      </c>
      <c r="I103" s="448">
        <v>8828537.5661399998</v>
      </c>
      <c r="J103" s="448">
        <v>58725.323299999996</v>
      </c>
      <c r="K103" s="448">
        <v>99642.849220000004</v>
      </c>
      <c r="L103" s="448">
        <v>9090213.1906800009</v>
      </c>
      <c r="M103" s="448">
        <v>2810501.0814899998</v>
      </c>
      <c r="N103" s="448">
        <v>13139901.44008</v>
      </c>
      <c r="O103" s="448">
        <v>7505090.6270300001</v>
      </c>
      <c r="P103" s="448">
        <v>156354849.16613001</v>
      </c>
      <c r="Q103" s="322"/>
    </row>
    <row r="104" spans="1:17" ht="15" customHeight="1" thickTop="1">
      <c r="A104" s="581" t="s">
        <v>91</v>
      </c>
      <c r="B104" s="449">
        <v>4413303.7219899995</v>
      </c>
      <c r="C104" s="449">
        <v>3548021.78786</v>
      </c>
      <c r="D104" s="449">
        <v>4944641.3679499999</v>
      </c>
      <c r="E104" s="449">
        <v>4527054.8771599997</v>
      </c>
      <c r="F104" s="449">
        <v>3542250.2576000001</v>
      </c>
      <c r="G104" s="449">
        <v>2203470.7492499999</v>
      </c>
      <c r="H104" s="449">
        <v>1343648.25287</v>
      </c>
      <c r="I104" s="449">
        <v>6448.3766900000001</v>
      </c>
      <c r="J104" s="449">
        <v>29327.458609999998</v>
      </c>
      <c r="K104" s="449">
        <v>23452.55428</v>
      </c>
      <c r="L104" s="449">
        <v>645676.77484000009</v>
      </c>
      <c r="M104" s="449">
        <v>506540.84598000004</v>
      </c>
      <c r="N104" s="449">
        <v>2627384.9057399998</v>
      </c>
      <c r="O104" s="449">
        <v>19434.617190000001</v>
      </c>
      <c r="P104" s="449">
        <v>28380656.548009999</v>
      </c>
      <c r="Q104" s="322"/>
    </row>
    <row r="105" spans="1:17" ht="15" customHeight="1">
      <c r="A105" s="581" t="s">
        <v>92</v>
      </c>
      <c r="B105" s="449">
        <v>4393595.3887600005</v>
      </c>
      <c r="C105" s="449">
        <v>3452352.45768</v>
      </c>
      <c r="D105" s="449">
        <v>4894562.0198500007</v>
      </c>
      <c r="E105" s="449">
        <v>4345434.6636399999</v>
      </c>
      <c r="F105" s="449">
        <v>3159179.5765200001</v>
      </c>
      <c r="G105" s="449">
        <v>2195387.9944099998</v>
      </c>
      <c r="H105" s="449">
        <v>1328121.78523</v>
      </c>
      <c r="I105" s="449">
        <v>0</v>
      </c>
      <c r="J105" s="449">
        <v>28655.572989999997</v>
      </c>
      <c r="K105" s="449">
        <v>23452.55428</v>
      </c>
      <c r="L105" s="449">
        <v>642732.18659000006</v>
      </c>
      <c r="M105" s="449">
        <v>490202.61215</v>
      </c>
      <c r="N105" s="449">
        <v>2617980.5011</v>
      </c>
      <c r="O105" s="449">
        <v>0</v>
      </c>
      <c r="P105" s="449">
        <v>27571657.313200001</v>
      </c>
      <c r="Q105" s="322"/>
    </row>
    <row r="106" spans="1:17" ht="15" customHeight="1">
      <c r="A106" s="581" t="s">
        <v>93</v>
      </c>
      <c r="B106" s="449">
        <v>19708.33323</v>
      </c>
      <c r="C106" s="449">
        <v>95669.330180000004</v>
      </c>
      <c r="D106" s="449">
        <v>50079.348100000003</v>
      </c>
      <c r="E106" s="449">
        <v>181620.21352000002</v>
      </c>
      <c r="F106" s="449">
        <v>383070.68108000001</v>
      </c>
      <c r="G106" s="449">
        <v>8082.7548399999996</v>
      </c>
      <c r="H106" s="449">
        <v>15526.467640000001</v>
      </c>
      <c r="I106" s="449">
        <v>6448.3766900000001</v>
      </c>
      <c r="J106" s="449">
        <v>671.88562000000002</v>
      </c>
      <c r="K106" s="449">
        <v>0</v>
      </c>
      <c r="L106" s="449">
        <v>2944.5882499999998</v>
      </c>
      <c r="M106" s="449">
        <v>16338.233829999999</v>
      </c>
      <c r="N106" s="449">
        <v>9404.4046400000007</v>
      </c>
      <c r="O106" s="449">
        <v>19434.617190000001</v>
      </c>
      <c r="P106" s="449">
        <v>808999.23480999994</v>
      </c>
      <c r="Q106" s="322"/>
    </row>
    <row r="107" spans="1:17" ht="15" customHeight="1">
      <c r="A107" s="581" t="s">
        <v>94</v>
      </c>
      <c r="B107" s="449">
        <v>6803583.2249999996</v>
      </c>
      <c r="C107" s="449">
        <v>8098738.1452900004</v>
      </c>
      <c r="D107" s="449">
        <v>9553581.5260700006</v>
      </c>
      <c r="E107" s="449">
        <v>4305291.9194099996</v>
      </c>
      <c r="F107" s="449">
        <v>4340364.35396</v>
      </c>
      <c r="G107" s="449">
        <v>2215892.1739099999</v>
      </c>
      <c r="H107" s="449">
        <v>1713246.7675300001</v>
      </c>
      <c r="I107" s="449">
        <v>3042096.6548699997</v>
      </c>
      <c r="J107" s="449">
        <v>18120.67469</v>
      </c>
      <c r="K107" s="449">
        <v>2484.0549300000002</v>
      </c>
      <c r="L107" s="449">
        <v>3810708.1718000001</v>
      </c>
      <c r="M107" s="449">
        <v>401237.68488999997</v>
      </c>
      <c r="N107" s="449">
        <v>2022381.7472600001</v>
      </c>
      <c r="O107" s="449">
        <v>2245872.2625000002</v>
      </c>
      <c r="P107" s="449">
        <v>48573599.362110004</v>
      </c>
      <c r="Q107" s="322"/>
    </row>
    <row r="108" spans="1:17" ht="15" customHeight="1">
      <c r="A108" s="581" t="s">
        <v>95</v>
      </c>
      <c r="B108" s="449">
        <v>45041.74437</v>
      </c>
      <c r="C108" s="449">
        <v>5560.0788400000001</v>
      </c>
      <c r="D108" s="449">
        <v>51665.877209999999</v>
      </c>
      <c r="E108" s="449">
        <v>19627.368600000002</v>
      </c>
      <c r="F108" s="449">
        <v>6328.4584400000003</v>
      </c>
      <c r="G108" s="449">
        <v>2032.77883</v>
      </c>
      <c r="H108" s="449">
        <v>10215.228929999999</v>
      </c>
      <c r="I108" s="449">
        <v>3458.6116699999998</v>
      </c>
      <c r="J108" s="449">
        <v>6953.2468600000002</v>
      </c>
      <c r="K108" s="449">
        <v>55.93638</v>
      </c>
      <c r="L108" s="449">
        <v>3494.94229</v>
      </c>
      <c r="M108" s="449">
        <v>3846.0310899999999</v>
      </c>
      <c r="N108" s="449">
        <v>313387.55080000003</v>
      </c>
      <c r="O108" s="449">
        <v>6573.2048600000007</v>
      </c>
      <c r="P108" s="449">
        <v>478241.05917000002</v>
      </c>
      <c r="Q108" s="322"/>
    </row>
    <row r="109" spans="1:17" ht="15" customHeight="1">
      <c r="A109" s="581" t="s">
        <v>96</v>
      </c>
      <c r="B109" s="449">
        <v>19088.786670000001</v>
      </c>
      <c r="C109" s="449">
        <v>2035.7381399999999</v>
      </c>
      <c r="D109" s="449">
        <v>42961.073020000003</v>
      </c>
      <c r="E109" s="449">
        <v>6577.2389800000001</v>
      </c>
      <c r="F109" s="449">
        <v>6328.4583899999998</v>
      </c>
      <c r="G109" s="449">
        <v>1160.8389199999999</v>
      </c>
      <c r="H109" s="449">
        <v>5209.7702199999994</v>
      </c>
      <c r="I109" s="449">
        <v>2614.2007200000003</v>
      </c>
      <c r="J109" s="449">
        <v>3213.4827999999998</v>
      </c>
      <c r="K109" s="449">
        <v>55.93638</v>
      </c>
      <c r="L109" s="449">
        <v>1919.9401699999999</v>
      </c>
      <c r="M109" s="449">
        <v>2948.3183199999999</v>
      </c>
      <c r="N109" s="449">
        <v>2201.2479399999997</v>
      </c>
      <c r="O109" s="449">
        <v>5809.3614500000003</v>
      </c>
      <c r="P109" s="449">
        <v>102124.39212</v>
      </c>
      <c r="Q109" s="322"/>
    </row>
    <row r="110" spans="1:17" ht="15" customHeight="1">
      <c r="A110" s="248" t="s">
        <v>97</v>
      </c>
      <c r="B110" s="449">
        <v>3440.9577000000004</v>
      </c>
      <c r="C110" s="449">
        <v>67.340699999999998</v>
      </c>
      <c r="D110" s="449">
        <v>4679.6354199999996</v>
      </c>
      <c r="E110" s="449">
        <v>2509.9567900000002</v>
      </c>
      <c r="F110" s="449">
        <v>-1.0000000000000001E-5</v>
      </c>
      <c r="G110" s="449">
        <v>871.93991000000005</v>
      </c>
      <c r="H110" s="449">
        <v>5.45871</v>
      </c>
      <c r="I110" s="449">
        <v>738.20710999999994</v>
      </c>
      <c r="J110" s="449">
        <v>0</v>
      </c>
      <c r="K110" s="449">
        <v>0</v>
      </c>
      <c r="L110" s="449">
        <v>1225.0021200000001</v>
      </c>
      <c r="M110" s="449">
        <v>0</v>
      </c>
      <c r="N110" s="449">
        <v>86.302859999999995</v>
      </c>
      <c r="O110" s="449">
        <v>710.68340999999998</v>
      </c>
      <c r="P110" s="449">
        <v>14335.48472</v>
      </c>
      <c r="Q110" s="322"/>
    </row>
    <row r="111" spans="1:17" ht="15" customHeight="1">
      <c r="A111" s="248" t="s">
        <v>98</v>
      </c>
      <c r="B111" s="449">
        <v>0</v>
      </c>
      <c r="C111" s="449">
        <v>0</v>
      </c>
      <c r="D111" s="449">
        <v>0</v>
      </c>
      <c r="E111" s="449">
        <v>94.189859999999996</v>
      </c>
      <c r="F111" s="449">
        <v>-4.0000000000000003E-5</v>
      </c>
      <c r="G111" s="449">
        <v>0</v>
      </c>
      <c r="H111" s="449">
        <v>0</v>
      </c>
      <c r="I111" s="449">
        <v>0</v>
      </c>
      <c r="J111" s="449">
        <v>0</v>
      </c>
      <c r="K111" s="449">
        <v>0</v>
      </c>
      <c r="L111" s="449">
        <v>0</v>
      </c>
      <c r="M111" s="449">
        <v>0</v>
      </c>
      <c r="N111" s="449">
        <v>0</v>
      </c>
      <c r="O111" s="449">
        <v>0</v>
      </c>
      <c r="P111" s="449">
        <v>94.189820000000012</v>
      </c>
      <c r="Q111" s="322"/>
    </row>
    <row r="112" spans="1:17" ht="15" customHeight="1">
      <c r="A112" s="248" t="s">
        <v>99</v>
      </c>
      <c r="B112" s="449">
        <v>0</v>
      </c>
      <c r="C112" s="449">
        <v>0</v>
      </c>
      <c r="D112" s="449">
        <v>0</v>
      </c>
      <c r="E112" s="449">
        <v>1214.3686399999999</v>
      </c>
      <c r="F112" s="449">
        <v>2.9999999999999997E-5</v>
      </c>
      <c r="G112" s="449">
        <v>0</v>
      </c>
      <c r="H112" s="449">
        <v>0</v>
      </c>
      <c r="I112" s="449">
        <v>0</v>
      </c>
      <c r="J112" s="449">
        <v>394.50693999999999</v>
      </c>
      <c r="K112" s="449">
        <v>0</v>
      </c>
      <c r="L112" s="449">
        <v>0</v>
      </c>
      <c r="M112" s="449">
        <v>0</v>
      </c>
      <c r="N112" s="449">
        <v>0</v>
      </c>
      <c r="O112" s="449">
        <v>0</v>
      </c>
      <c r="P112" s="449">
        <v>1608.8756100000001</v>
      </c>
      <c r="Q112" s="322"/>
    </row>
    <row r="113" spans="1:17" ht="15" customHeight="1">
      <c r="A113" s="248" t="s">
        <v>100</v>
      </c>
      <c r="B113" s="449">
        <v>0</v>
      </c>
      <c r="C113" s="449">
        <v>0</v>
      </c>
      <c r="D113" s="449">
        <v>0</v>
      </c>
      <c r="E113" s="449">
        <v>9150.8413800000017</v>
      </c>
      <c r="F113" s="449">
        <v>-2.0000000000000002E-5</v>
      </c>
      <c r="G113" s="449">
        <v>0</v>
      </c>
      <c r="H113" s="449">
        <v>0</v>
      </c>
      <c r="I113" s="449">
        <v>0</v>
      </c>
      <c r="J113" s="449">
        <v>3286.0278800000001</v>
      </c>
      <c r="K113" s="449">
        <v>0</v>
      </c>
      <c r="L113" s="449">
        <v>0</v>
      </c>
      <c r="M113" s="449">
        <v>116.62</v>
      </c>
      <c r="N113" s="449">
        <v>0</v>
      </c>
      <c r="O113" s="449">
        <v>0</v>
      </c>
      <c r="P113" s="449">
        <v>12553.489240000001</v>
      </c>
      <c r="Q113" s="322"/>
    </row>
    <row r="114" spans="1:17" ht="15" customHeight="1">
      <c r="A114" s="248" t="s">
        <v>101</v>
      </c>
      <c r="B114" s="449">
        <v>12</v>
      </c>
      <c r="C114" s="449">
        <v>0</v>
      </c>
      <c r="D114" s="449">
        <v>0</v>
      </c>
      <c r="E114" s="449">
        <v>55.04795</v>
      </c>
      <c r="F114" s="449">
        <v>8.0000000000000007E-5</v>
      </c>
      <c r="G114" s="449">
        <v>0</v>
      </c>
      <c r="H114" s="449">
        <v>0</v>
      </c>
      <c r="I114" s="449">
        <v>0</v>
      </c>
      <c r="J114" s="449">
        <v>59.229239999999997</v>
      </c>
      <c r="K114" s="449">
        <v>0</v>
      </c>
      <c r="L114" s="449">
        <v>300</v>
      </c>
      <c r="M114" s="449">
        <v>95.092770000000002</v>
      </c>
      <c r="N114" s="449">
        <v>0</v>
      </c>
      <c r="O114" s="449">
        <v>0</v>
      </c>
      <c r="P114" s="449">
        <v>521.37004000000002</v>
      </c>
      <c r="Q114" s="322"/>
    </row>
    <row r="115" spans="1:17" ht="15" customHeight="1">
      <c r="A115" s="248" t="s">
        <v>1493</v>
      </c>
      <c r="B115" s="449">
        <v>20000</v>
      </c>
      <c r="C115" s="449">
        <v>0</v>
      </c>
      <c r="D115" s="449">
        <v>2833.0169999999998</v>
      </c>
      <c r="E115" s="449">
        <v>0</v>
      </c>
      <c r="F115" s="449">
        <v>1.0000000000000001E-5</v>
      </c>
      <c r="G115" s="449">
        <v>0</v>
      </c>
      <c r="H115" s="449">
        <v>0</v>
      </c>
      <c r="I115" s="449">
        <v>0</v>
      </c>
      <c r="J115" s="449">
        <v>0</v>
      </c>
      <c r="K115" s="449">
        <v>0</v>
      </c>
      <c r="L115" s="449">
        <v>0</v>
      </c>
      <c r="M115" s="449">
        <v>0</v>
      </c>
      <c r="N115" s="449">
        <v>0</v>
      </c>
      <c r="O115" s="449">
        <v>0</v>
      </c>
      <c r="P115" s="449">
        <v>22833.017010000003</v>
      </c>
      <c r="Q115" s="322"/>
    </row>
    <row r="116" spans="1:17" ht="15" customHeight="1">
      <c r="A116" s="248" t="s">
        <v>1494</v>
      </c>
      <c r="B116" s="449">
        <v>2500</v>
      </c>
      <c r="C116" s="449">
        <v>3457</v>
      </c>
      <c r="D116" s="449">
        <v>1192.1517699999999</v>
      </c>
      <c r="E116" s="449">
        <v>25.725000000000001</v>
      </c>
      <c r="F116" s="449">
        <v>0</v>
      </c>
      <c r="G116" s="449">
        <v>0</v>
      </c>
      <c r="H116" s="449">
        <v>5000</v>
      </c>
      <c r="I116" s="449">
        <v>106.20384</v>
      </c>
      <c r="J116" s="449">
        <v>0</v>
      </c>
      <c r="K116" s="449">
        <v>0</v>
      </c>
      <c r="L116" s="449">
        <v>50</v>
      </c>
      <c r="M116" s="449">
        <v>686</v>
      </c>
      <c r="N116" s="449">
        <v>311100</v>
      </c>
      <c r="O116" s="449">
        <v>53.16</v>
      </c>
      <c r="P116" s="449">
        <v>324170.24061000004</v>
      </c>
      <c r="Q116" s="322"/>
    </row>
    <row r="117" spans="1:17" ht="15" customHeight="1">
      <c r="A117" s="248" t="s">
        <v>102</v>
      </c>
      <c r="B117" s="449">
        <v>576118.61225000001</v>
      </c>
      <c r="C117" s="449">
        <v>519026.04021000001</v>
      </c>
      <c r="D117" s="449">
        <v>521233.75255999999</v>
      </c>
      <c r="E117" s="449">
        <v>494037.9571</v>
      </c>
      <c r="F117" s="449">
        <v>454351.08649999998</v>
      </c>
      <c r="G117" s="449">
        <v>426981.09205000004</v>
      </c>
      <c r="H117" s="449">
        <v>143628.49055000002</v>
      </c>
      <c r="I117" s="449">
        <v>35078.375799999994</v>
      </c>
      <c r="J117" s="449">
        <v>4298.2231500000007</v>
      </c>
      <c r="K117" s="449">
        <v>1848.4264800000001</v>
      </c>
      <c r="L117" s="449">
        <v>66103.943539999993</v>
      </c>
      <c r="M117" s="449">
        <v>111984.38758</v>
      </c>
      <c r="N117" s="449">
        <v>165793.15540000002</v>
      </c>
      <c r="O117" s="449">
        <v>52191.597820000003</v>
      </c>
      <c r="P117" s="449">
        <v>3572675.1409899998</v>
      </c>
      <c r="Q117" s="322"/>
    </row>
    <row r="118" spans="1:17" ht="15" customHeight="1">
      <c r="A118" s="581" t="s">
        <v>103</v>
      </c>
      <c r="B118" s="449">
        <v>7444627.5765300002</v>
      </c>
      <c r="C118" s="449">
        <v>5424779.2604399994</v>
      </c>
      <c r="D118" s="449">
        <v>10323113.018610001</v>
      </c>
      <c r="E118" s="449">
        <v>7197212.42344</v>
      </c>
      <c r="F118" s="449">
        <v>7207075.0106199998</v>
      </c>
      <c r="G118" s="449">
        <v>3521837.3501300002</v>
      </c>
      <c r="H118" s="449">
        <v>4489382.3533699997</v>
      </c>
      <c r="I118" s="449">
        <v>5132603.1912600007</v>
      </c>
      <c r="J118" s="449">
        <v>0</v>
      </c>
      <c r="K118" s="449">
        <v>70580</v>
      </c>
      <c r="L118" s="449">
        <v>4217892.8097200003</v>
      </c>
      <c r="M118" s="449">
        <v>1599395.6881500001</v>
      </c>
      <c r="N118" s="449">
        <v>7115849.2656100001</v>
      </c>
      <c r="O118" s="449">
        <v>4635195.6086400002</v>
      </c>
      <c r="P118" s="449">
        <v>68379543.55652</v>
      </c>
      <c r="Q118" s="322"/>
    </row>
    <row r="119" spans="1:17" ht="15" customHeight="1" thickBot="1">
      <c r="A119" s="581" t="s">
        <v>104</v>
      </c>
      <c r="B119" s="449">
        <v>741687.43294000009</v>
      </c>
      <c r="C119" s="449">
        <v>499306.34705000004</v>
      </c>
      <c r="D119" s="449">
        <v>678739.38924000005</v>
      </c>
      <c r="E119" s="449">
        <v>824817.73773000005</v>
      </c>
      <c r="F119" s="449">
        <v>679655.29866999993</v>
      </c>
      <c r="G119" s="449">
        <v>440633.08807999996</v>
      </c>
      <c r="H119" s="449">
        <v>520433.10905000003</v>
      </c>
      <c r="I119" s="449">
        <v>608852.35585000005</v>
      </c>
      <c r="J119" s="449">
        <v>25.719990000000003</v>
      </c>
      <c r="K119" s="449">
        <v>1221.8771499999998</v>
      </c>
      <c r="L119" s="449">
        <v>346336.54849000002</v>
      </c>
      <c r="M119" s="449">
        <v>187496.44380000001</v>
      </c>
      <c r="N119" s="449">
        <v>895104.81527000002</v>
      </c>
      <c r="O119" s="449">
        <v>545823.33601999993</v>
      </c>
      <c r="P119" s="449">
        <v>6970133.49933</v>
      </c>
      <c r="Q119" s="322"/>
    </row>
    <row r="120" spans="1:17" ht="15" customHeight="1" thickTop="1" thickBot="1">
      <c r="A120" s="579" t="s">
        <v>105</v>
      </c>
      <c r="B120" s="446">
        <v>12118.30811</v>
      </c>
      <c r="C120" s="446">
        <v>129746.82456000001</v>
      </c>
      <c r="D120" s="446">
        <v>15968.621429999999</v>
      </c>
      <c r="E120" s="446">
        <v>21840.315930000001</v>
      </c>
      <c r="F120" s="446">
        <v>448.51842999999997</v>
      </c>
      <c r="G120" s="446">
        <v>0</v>
      </c>
      <c r="H120" s="446">
        <v>946.78812000000005</v>
      </c>
      <c r="I120" s="446">
        <v>6987.1458899999998</v>
      </c>
      <c r="J120" s="446">
        <v>0</v>
      </c>
      <c r="K120" s="446">
        <v>0</v>
      </c>
      <c r="L120" s="446">
        <v>1896.4363799999999</v>
      </c>
      <c r="M120" s="446">
        <v>15.155190000000001</v>
      </c>
      <c r="N120" s="446">
        <v>28.172490000000003</v>
      </c>
      <c r="O120" s="446">
        <v>2403.0080800000001</v>
      </c>
      <c r="P120" s="446">
        <v>192399.29461000001</v>
      </c>
      <c r="Q120" s="322"/>
    </row>
    <row r="121" spans="1:17" ht="15" customHeight="1" thickTop="1" thickBot="1">
      <c r="A121" s="580" t="s">
        <v>106</v>
      </c>
      <c r="B121" s="448">
        <v>1887419.4225399999</v>
      </c>
      <c r="C121" s="448">
        <v>4132213.8574999999</v>
      </c>
      <c r="D121" s="448">
        <v>3103252.6243199999</v>
      </c>
      <c r="E121" s="448">
        <v>223478.10512999998</v>
      </c>
      <c r="F121" s="448">
        <v>979386.35386000003</v>
      </c>
      <c r="G121" s="448">
        <v>533131.12167000002</v>
      </c>
      <c r="H121" s="448">
        <v>11522.175449999999</v>
      </c>
      <c r="I121" s="448">
        <v>360050.81618000002</v>
      </c>
      <c r="J121" s="448">
        <v>0</v>
      </c>
      <c r="K121" s="448">
        <v>0</v>
      </c>
      <c r="L121" s="448">
        <v>915072.77939000004</v>
      </c>
      <c r="M121" s="448">
        <v>61001.710740000002</v>
      </c>
      <c r="N121" s="448">
        <v>188130.65006000001</v>
      </c>
      <c r="O121" s="448">
        <v>21548.54263</v>
      </c>
      <c r="P121" s="448">
        <v>12416208.159469999</v>
      </c>
      <c r="Q121" s="322"/>
    </row>
    <row r="122" spans="1:17" ht="15" customHeight="1" thickTop="1">
      <c r="A122" s="581" t="s">
        <v>107</v>
      </c>
      <c r="B122" s="449">
        <v>940703.12978999992</v>
      </c>
      <c r="C122" s="449">
        <v>2751835.5387900001</v>
      </c>
      <c r="D122" s="449">
        <v>774355.57362000004</v>
      </c>
      <c r="E122" s="449">
        <v>202447.58155</v>
      </c>
      <c r="F122" s="449">
        <v>649412.16126999992</v>
      </c>
      <c r="G122" s="449">
        <v>17602.780480000001</v>
      </c>
      <c r="H122" s="449">
        <v>10.983049999999999</v>
      </c>
      <c r="I122" s="449">
        <v>0</v>
      </c>
      <c r="J122" s="449">
        <v>0</v>
      </c>
      <c r="K122" s="449">
        <v>0</v>
      </c>
      <c r="L122" s="449">
        <v>0</v>
      </c>
      <c r="M122" s="449">
        <v>0</v>
      </c>
      <c r="N122" s="449">
        <v>111243.56409999999</v>
      </c>
      <c r="O122" s="449">
        <v>0</v>
      </c>
      <c r="P122" s="449">
        <v>5447611.3126499997</v>
      </c>
      <c r="Q122" s="322"/>
    </row>
    <row r="123" spans="1:17" ht="15" customHeight="1">
      <c r="A123" s="581" t="s">
        <v>108</v>
      </c>
      <c r="B123" s="449">
        <v>170189.27919999999</v>
      </c>
      <c r="C123" s="449">
        <v>1236782.5013599999</v>
      </c>
      <c r="D123" s="449">
        <v>1269893.0885399999</v>
      </c>
      <c r="E123" s="449">
        <v>20918.840029999999</v>
      </c>
      <c r="F123" s="449">
        <v>9042.4731400000001</v>
      </c>
      <c r="G123" s="449">
        <v>152161.49734</v>
      </c>
      <c r="H123" s="449">
        <v>11511.1924</v>
      </c>
      <c r="I123" s="449">
        <v>360050.81618000002</v>
      </c>
      <c r="J123" s="449">
        <v>0</v>
      </c>
      <c r="K123" s="449">
        <v>0</v>
      </c>
      <c r="L123" s="449">
        <v>374199.68086000002</v>
      </c>
      <c r="M123" s="449">
        <v>49183.337749999999</v>
      </c>
      <c r="N123" s="449">
        <v>1578.01232</v>
      </c>
      <c r="O123" s="449">
        <v>21548.54263</v>
      </c>
      <c r="P123" s="449">
        <v>3677059.2617500001</v>
      </c>
      <c r="Q123" s="322"/>
    </row>
    <row r="124" spans="1:17" ht="15" customHeight="1">
      <c r="A124" s="581" t="s">
        <v>109</v>
      </c>
      <c r="B124" s="449">
        <v>0</v>
      </c>
      <c r="C124" s="449">
        <v>0</v>
      </c>
      <c r="D124" s="449">
        <v>274.77264000000002</v>
      </c>
      <c r="E124" s="449">
        <v>0</v>
      </c>
      <c r="F124" s="449">
        <v>0</v>
      </c>
      <c r="G124" s="449">
        <v>0</v>
      </c>
      <c r="H124" s="449">
        <v>0</v>
      </c>
      <c r="I124" s="449">
        <v>0</v>
      </c>
      <c r="J124" s="449">
        <v>0</v>
      </c>
      <c r="K124" s="449">
        <v>0</v>
      </c>
      <c r="L124" s="449">
        <v>0</v>
      </c>
      <c r="M124" s="449">
        <v>0</v>
      </c>
      <c r="N124" s="449">
        <v>0</v>
      </c>
      <c r="O124" s="449">
        <v>0</v>
      </c>
      <c r="P124" s="449">
        <v>274.77264000000002</v>
      </c>
      <c r="Q124" s="322"/>
    </row>
    <row r="125" spans="1:17" ht="15" customHeight="1">
      <c r="A125" s="581" t="s">
        <v>110</v>
      </c>
      <c r="B125" s="449">
        <v>306405.68566000002</v>
      </c>
      <c r="C125" s="449">
        <v>73609.836150000003</v>
      </c>
      <c r="D125" s="449">
        <v>14176.02152</v>
      </c>
      <c r="E125" s="449">
        <v>111.68355</v>
      </c>
      <c r="F125" s="449">
        <v>48468.173450000002</v>
      </c>
      <c r="G125" s="449">
        <v>0</v>
      </c>
      <c r="H125" s="449">
        <v>0</v>
      </c>
      <c r="I125" s="449">
        <v>0</v>
      </c>
      <c r="J125" s="449">
        <v>0</v>
      </c>
      <c r="K125" s="449">
        <v>0</v>
      </c>
      <c r="L125" s="449">
        <v>13.978</v>
      </c>
      <c r="M125" s="449">
        <v>0</v>
      </c>
      <c r="N125" s="449">
        <v>25.268000000000001</v>
      </c>
      <c r="O125" s="449">
        <v>0</v>
      </c>
      <c r="P125" s="449">
        <v>442810.64632999996</v>
      </c>
      <c r="Q125" s="322"/>
    </row>
    <row r="126" spans="1:17" ht="15" customHeight="1">
      <c r="A126" s="581" t="s">
        <v>111</v>
      </c>
      <c r="B126" s="449">
        <v>450263.67279000004</v>
      </c>
      <c r="C126" s="449">
        <v>60000</v>
      </c>
      <c r="D126" s="449">
        <v>1020447.139</v>
      </c>
      <c r="E126" s="449">
        <v>0</v>
      </c>
      <c r="F126" s="449">
        <v>258505.69080000001</v>
      </c>
      <c r="G126" s="449">
        <v>349178.07588000002</v>
      </c>
      <c r="H126" s="449">
        <v>0</v>
      </c>
      <c r="I126" s="449">
        <v>0</v>
      </c>
      <c r="J126" s="449">
        <v>0</v>
      </c>
      <c r="K126" s="449">
        <v>0</v>
      </c>
      <c r="L126" s="449">
        <v>521517</v>
      </c>
      <c r="M126" s="449">
        <v>11407.575580000001</v>
      </c>
      <c r="N126" s="449">
        <v>74766.87659</v>
      </c>
      <c r="O126" s="449">
        <v>0</v>
      </c>
      <c r="P126" s="449">
        <v>2746086.03064</v>
      </c>
      <c r="Q126" s="322"/>
    </row>
    <row r="127" spans="1:17" ht="15" customHeight="1" thickBot="1">
      <c r="A127" s="581" t="s">
        <v>112</v>
      </c>
      <c r="B127" s="449">
        <v>19857.6551</v>
      </c>
      <c r="C127" s="449">
        <v>9985.9811999999984</v>
      </c>
      <c r="D127" s="449">
        <v>24106.028999999999</v>
      </c>
      <c r="E127" s="449">
        <v>0</v>
      </c>
      <c r="F127" s="449">
        <v>13957.8552</v>
      </c>
      <c r="G127" s="449">
        <v>14188.767970000001</v>
      </c>
      <c r="H127" s="449">
        <v>0</v>
      </c>
      <c r="I127" s="449">
        <v>0</v>
      </c>
      <c r="J127" s="449">
        <v>0</v>
      </c>
      <c r="K127" s="449">
        <v>0</v>
      </c>
      <c r="L127" s="449">
        <v>19342.12053</v>
      </c>
      <c r="M127" s="449">
        <v>410.79740999999996</v>
      </c>
      <c r="N127" s="449">
        <v>516.92904999999996</v>
      </c>
      <c r="O127" s="449">
        <v>0</v>
      </c>
      <c r="P127" s="449">
        <v>102366.13545999999</v>
      </c>
      <c r="Q127" s="322"/>
    </row>
    <row r="128" spans="1:17" ht="15" customHeight="1" thickTop="1" thickBot="1">
      <c r="A128" s="580" t="s">
        <v>113</v>
      </c>
      <c r="B128" s="448">
        <v>1305625.97786</v>
      </c>
      <c r="C128" s="448">
        <v>1840210.4266199998</v>
      </c>
      <c r="D128" s="448">
        <v>2905153.1615399998</v>
      </c>
      <c r="E128" s="448">
        <v>1151960.6771099998</v>
      </c>
      <c r="F128" s="448">
        <v>1216250.02798</v>
      </c>
      <c r="G128" s="448">
        <v>2119640.2327200002</v>
      </c>
      <c r="H128" s="448">
        <v>941246.08418000001</v>
      </c>
      <c r="I128" s="448">
        <v>1846226.2849600001</v>
      </c>
      <c r="J128" s="448">
        <v>23580.03298</v>
      </c>
      <c r="K128" s="448">
        <v>253671.65171000001</v>
      </c>
      <c r="L128" s="448">
        <v>1753530.6579800001</v>
      </c>
      <c r="M128" s="448">
        <v>303774.52126000001</v>
      </c>
      <c r="N128" s="448">
        <v>1188111.9321099999</v>
      </c>
      <c r="O128" s="448">
        <v>552974.6685700001</v>
      </c>
      <c r="P128" s="448">
        <v>17401956.337580003</v>
      </c>
      <c r="Q128" s="322"/>
    </row>
    <row r="129" spans="1:17" ht="15" customHeight="1" thickTop="1">
      <c r="A129" s="581" t="s">
        <v>114</v>
      </c>
      <c r="B129" s="449">
        <v>22963.055059999999</v>
      </c>
      <c r="C129" s="449">
        <v>350211.18131000001</v>
      </c>
      <c r="D129" s="449">
        <v>102158.58690000001</v>
      </c>
      <c r="E129" s="449">
        <v>87462.911970000001</v>
      </c>
      <c r="F129" s="449">
        <v>23092.464190000002</v>
      </c>
      <c r="G129" s="449">
        <v>56475.746340000005</v>
      </c>
      <c r="H129" s="449">
        <v>56200.36262</v>
      </c>
      <c r="I129" s="449">
        <v>0</v>
      </c>
      <c r="J129" s="449">
        <v>12143.143470000001</v>
      </c>
      <c r="K129" s="449">
        <v>23.969549999999998</v>
      </c>
      <c r="L129" s="449">
        <v>946.65105000000005</v>
      </c>
      <c r="M129" s="449">
        <v>94333.948739999993</v>
      </c>
      <c r="N129" s="449">
        <v>87167.701560000001</v>
      </c>
      <c r="O129" s="449">
        <v>0</v>
      </c>
      <c r="P129" s="449">
        <v>893179.72276000003</v>
      </c>
      <c r="Q129" s="322"/>
    </row>
    <row r="130" spans="1:17" ht="15" customHeight="1">
      <c r="A130" s="581" t="s">
        <v>1325</v>
      </c>
      <c r="B130" s="449">
        <v>645558.87052</v>
      </c>
      <c r="C130" s="449">
        <v>253245.48186</v>
      </c>
      <c r="D130" s="449">
        <v>1126000</v>
      </c>
      <c r="E130" s="449">
        <v>350000</v>
      </c>
      <c r="F130" s="449">
        <v>182922.31852999999</v>
      </c>
      <c r="G130" s="449">
        <v>584121</v>
      </c>
      <c r="H130" s="449">
        <v>137702.81741999998</v>
      </c>
      <c r="I130" s="449">
        <v>41448.120000000003</v>
      </c>
      <c r="J130" s="449">
        <v>4492.6551600000003</v>
      </c>
      <c r="K130" s="449">
        <v>0</v>
      </c>
      <c r="L130" s="449">
        <v>85092.283779999998</v>
      </c>
      <c r="M130" s="449">
        <v>43790</v>
      </c>
      <c r="N130" s="449">
        <v>234314.21398</v>
      </c>
      <c r="O130" s="449">
        <v>24989.333600000002</v>
      </c>
      <c r="P130" s="449">
        <v>3713677.09485</v>
      </c>
      <c r="Q130" s="322"/>
    </row>
    <row r="131" spans="1:17" ht="15" customHeight="1">
      <c r="A131" s="581" t="s">
        <v>115</v>
      </c>
      <c r="B131" s="449">
        <v>0</v>
      </c>
      <c r="C131" s="449">
        <v>0</v>
      </c>
      <c r="D131" s="449">
        <v>0</v>
      </c>
      <c r="E131" s="449">
        <v>0</v>
      </c>
      <c r="F131" s="449">
        <v>0</v>
      </c>
      <c r="G131" s="449">
        <v>0</v>
      </c>
      <c r="H131" s="449">
        <v>0</v>
      </c>
      <c r="I131" s="449">
        <v>0</v>
      </c>
      <c r="J131" s="449">
        <v>0</v>
      </c>
      <c r="K131" s="449">
        <v>0</v>
      </c>
      <c r="L131" s="449">
        <v>0</v>
      </c>
      <c r="M131" s="449">
        <v>143.39670000000001</v>
      </c>
      <c r="N131" s="449">
        <v>0</v>
      </c>
      <c r="O131" s="449">
        <v>0</v>
      </c>
      <c r="P131" s="449">
        <v>143.39670000000001</v>
      </c>
      <c r="Q131" s="322"/>
    </row>
    <row r="132" spans="1:17" ht="15" customHeight="1">
      <c r="A132" s="581" t="s">
        <v>1204</v>
      </c>
      <c r="B132" s="449">
        <v>0</v>
      </c>
      <c r="C132" s="449">
        <v>102.9</v>
      </c>
      <c r="D132" s="449">
        <v>0</v>
      </c>
      <c r="E132" s="449">
        <v>0</v>
      </c>
      <c r="F132" s="449">
        <v>0</v>
      </c>
      <c r="G132" s="449">
        <v>149151.56977</v>
      </c>
      <c r="H132" s="449">
        <v>43660.987500000003</v>
      </c>
      <c r="I132" s="449">
        <v>353426.66574000003</v>
      </c>
      <c r="J132" s="449">
        <v>0</v>
      </c>
      <c r="K132" s="449">
        <v>0</v>
      </c>
      <c r="L132" s="449">
        <v>207000</v>
      </c>
      <c r="M132" s="449">
        <v>0</v>
      </c>
      <c r="N132" s="449">
        <v>436003</v>
      </c>
      <c r="O132" s="449">
        <v>26615.278969999999</v>
      </c>
      <c r="P132" s="449">
        <v>1215960.4019800001</v>
      </c>
      <c r="Q132" s="322"/>
    </row>
    <row r="133" spans="1:17" ht="15" customHeight="1">
      <c r="A133" s="581" t="s">
        <v>116</v>
      </c>
      <c r="B133" s="449">
        <v>590914.67862000002</v>
      </c>
      <c r="C133" s="449">
        <v>1055775.0085400001</v>
      </c>
      <c r="D133" s="449">
        <v>1569609.48915</v>
      </c>
      <c r="E133" s="449">
        <v>668878.23084000009</v>
      </c>
      <c r="F133" s="449">
        <v>942417.35999000003</v>
      </c>
      <c r="G133" s="449">
        <v>864899.38696000003</v>
      </c>
      <c r="H133" s="449">
        <v>619907.05233000009</v>
      </c>
      <c r="I133" s="449">
        <v>1372956.47918</v>
      </c>
      <c r="J133" s="449">
        <v>0</v>
      </c>
      <c r="K133" s="449">
        <v>251220</v>
      </c>
      <c r="L133" s="449">
        <v>1400410.6059600001</v>
      </c>
      <c r="M133" s="449">
        <v>163649.24382</v>
      </c>
      <c r="N133" s="449">
        <v>413890.75572000002</v>
      </c>
      <c r="O133" s="449">
        <v>480417.87035000004</v>
      </c>
      <c r="P133" s="449">
        <v>10394946.161459999</v>
      </c>
      <c r="Q133" s="322"/>
    </row>
    <row r="134" spans="1:17" ht="15" customHeight="1">
      <c r="A134" s="581" t="s">
        <v>117</v>
      </c>
      <c r="B134" s="449">
        <v>0</v>
      </c>
      <c r="C134" s="449">
        <v>0</v>
      </c>
      <c r="D134" s="449">
        <v>0</v>
      </c>
      <c r="E134" s="449">
        <v>0</v>
      </c>
      <c r="F134" s="449">
        <v>0</v>
      </c>
      <c r="G134" s="449">
        <v>0</v>
      </c>
      <c r="H134" s="449">
        <v>0</v>
      </c>
      <c r="I134" s="449">
        <v>0</v>
      </c>
      <c r="J134" s="449">
        <v>0</v>
      </c>
      <c r="K134" s="449">
        <v>0</v>
      </c>
      <c r="L134" s="449">
        <v>0</v>
      </c>
      <c r="M134" s="449">
        <v>0</v>
      </c>
      <c r="N134" s="449">
        <v>0</v>
      </c>
      <c r="O134" s="449">
        <v>0</v>
      </c>
      <c r="P134" s="449">
        <v>0</v>
      </c>
      <c r="Q134" s="322"/>
    </row>
    <row r="135" spans="1:17" ht="15" customHeight="1">
      <c r="A135" s="581" t="s">
        <v>118</v>
      </c>
      <c r="B135" s="449">
        <v>1496.0761299999999</v>
      </c>
      <c r="C135" s="449">
        <v>137200</v>
      </c>
      <c r="D135" s="449">
        <v>74350.733810000005</v>
      </c>
      <c r="E135" s="449">
        <v>3224.6711500000001</v>
      </c>
      <c r="F135" s="449">
        <v>34476.685100000002</v>
      </c>
      <c r="G135" s="449">
        <v>419796.36449000001</v>
      </c>
      <c r="H135" s="449">
        <v>48020</v>
      </c>
      <c r="I135" s="449">
        <v>0</v>
      </c>
      <c r="J135" s="449">
        <v>6943.4630800000004</v>
      </c>
      <c r="K135" s="449">
        <v>0</v>
      </c>
      <c r="L135" s="449">
        <v>5659.5</v>
      </c>
      <c r="M135" s="449">
        <v>0</v>
      </c>
      <c r="N135" s="449">
        <v>0</v>
      </c>
      <c r="O135" s="449">
        <v>925.12788</v>
      </c>
      <c r="P135" s="449">
        <v>732092.62164000003</v>
      </c>
      <c r="Q135" s="322"/>
    </row>
    <row r="136" spans="1:17" ht="15" customHeight="1" thickBot="1">
      <c r="A136" s="581" t="s">
        <v>119</v>
      </c>
      <c r="B136" s="449">
        <v>44693.297530000003</v>
      </c>
      <c r="C136" s="449">
        <v>43675.854909999995</v>
      </c>
      <c r="D136" s="449">
        <v>33034.35168</v>
      </c>
      <c r="E136" s="449">
        <v>42394.863149999997</v>
      </c>
      <c r="F136" s="449">
        <v>33341.200170000004</v>
      </c>
      <c r="G136" s="449">
        <v>45196.165159999997</v>
      </c>
      <c r="H136" s="449">
        <v>35754.864310000004</v>
      </c>
      <c r="I136" s="449">
        <v>78395.020040000003</v>
      </c>
      <c r="J136" s="449">
        <v>0.77127000000000001</v>
      </c>
      <c r="K136" s="449">
        <v>2427.6821600000003</v>
      </c>
      <c r="L136" s="449">
        <v>54421.617189999997</v>
      </c>
      <c r="M136" s="449">
        <v>1857.932</v>
      </c>
      <c r="N136" s="449">
        <v>16736.260849999999</v>
      </c>
      <c r="O136" s="449">
        <v>20027.057769999999</v>
      </c>
      <c r="P136" s="449">
        <v>451956.93819000002</v>
      </c>
      <c r="Q136" s="322"/>
    </row>
    <row r="137" spans="1:17" ht="15" customHeight="1" thickTop="1" thickBot="1">
      <c r="A137" s="580" t="s">
        <v>120</v>
      </c>
      <c r="B137" s="448">
        <v>398129.68161999999</v>
      </c>
      <c r="C137" s="448">
        <v>549944.10071999999</v>
      </c>
      <c r="D137" s="448">
        <v>421578.34399999998</v>
      </c>
      <c r="E137" s="448">
        <v>429427.68242999999</v>
      </c>
      <c r="F137" s="448">
        <v>362728.26208999997</v>
      </c>
      <c r="G137" s="448">
        <v>224075.28828000001</v>
      </c>
      <c r="H137" s="448">
        <v>267834.02461999998</v>
      </c>
      <c r="I137" s="448">
        <v>407640.63545999996</v>
      </c>
      <c r="J137" s="448">
        <v>2299.7341499999998</v>
      </c>
      <c r="K137" s="448">
        <v>5779.3706199999997</v>
      </c>
      <c r="L137" s="448">
        <v>342417.90308999998</v>
      </c>
      <c r="M137" s="448">
        <v>61130.689859999999</v>
      </c>
      <c r="N137" s="448">
        <v>257885.58914</v>
      </c>
      <c r="O137" s="448">
        <v>278880.61512999999</v>
      </c>
      <c r="P137" s="448">
        <v>4009751.9212099998</v>
      </c>
      <c r="Q137" s="322"/>
    </row>
    <row r="138" spans="1:17" ht="15" customHeight="1" thickTop="1">
      <c r="A138" s="581" t="s">
        <v>58</v>
      </c>
      <c r="B138" s="449">
        <v>3850.5833700000003</v>
      </c>
      <c r="C138" s="449">
        <v>18396.643370000002</v>
      </c>
      <c r="D138" s="449">
        <v>11070.966039999999</v>
      </c>
      <c r="E138" s="449">
        <v>29950.36909</v>
      </c>
      <c r="F138" s="449">
        <v>2191.9857099999999</v>
      </c>
      <c r="G138" s="449">
        <v>12542.54866</v>
      </c>
      <c r="H138" s="449">
        <v>3570.5297700000001</v>
      </c>
      <c r="I138" s="449">
        <v>80.287970000000001</v>
      </c>
      <c r="J138" s="449">
        <v>0</v>
      </c>
      <c r="K138" s="449">
        <v>0</v>
      </c>
      <c r="L138" s="449">
        <v>37.525349999999996</v>
      </c>
      <c r="M138" s="449">
        <v>544.57865000000004</v>
      </c>
      <c r="N138" s="449">
        <v>1277.8054199999999</v>
      </c>
      <c r="O138" s="449">
        <v>63.453440000000001</v>
      </c>
      <c r="P138" s="449">
        <v>83577.276840000006</v>
      </c>
      <c r="Q138" s="322"/>
    </row>
    <row r="139" spans="1:17" ht="15" customHeight="1">
      <c r="A139" s="581" t="s">
        <v>60</v>
      </c>
      <c r="B139" s="449">
        <v>233506.03786000001</v>
      </c>
      <c r="C139" s="449">
        <v>309570.84237000003</v>
      </c>
      <c r="D139" s="449">
        <v>234714.13383000001</v>
      </c>
      <c r="E139" s="449">
        <v>262239.91762999998</v>
      </c>
      <c r="F139" s="449">
        <v>231107.69983000003</v>
      </c>
      <c r="G139" s="449">
        <v>137412.54412000001</v>
      </c>
      <c r="H139" s="449">
        <v>113736.87745999999</v>
      </c>
      <c r="I139" s="449">
        <v>236197.44088000001</v>
      </c>
      <c r="J139" s="449">
        <v>478.03141999999997</v>
      </c>
      <c r="K139" s="449">
        <v>2162.7122400000003</v>
      </c>
      <c r="L139" s="449">
        <v>191213.60037999999</v>
      </c>
      <c r="M139" s="449">
        <v>24285.9856</v>
      </c>
      <c r="N139" s="449">
        <v>157510.63603999998</v>
      </c>
      <c r="O139" s="449">
        <v>147520.41936</v>
      </c>
      <c r="P139" s="449">
        <v>2281656.8790199999</v>
      </c>
      <c r="Q139" s="322"/>
    </row>
    <row r="140" spans="1:17" ht="15" customHeight="1">
      <c r="A140" s="581" t="s">
        <v>121</v>
      </c>
      <c r="B140" s="449">
        <v>116855.73406</v>
      </c>
      <c r="C140" s="449">
        <v>217340.28761000003</v>
      </c>
      <c r="D140" s="449">
        <v>172350.76840999999</v>
      </c>
      <c r="E140" s="449">
        <v>136959.07178</v>
      </c>
      <c r="F140" s="449">
        <v>121317.82209999999</v>
      </c>
      <c r="G140" s="449">
        <v>51766.961020000002</v>
      </c>
      <c r="H140" s="449">
        <v>66148.330140000005</v>
      </c>
      <c r="I140" s="449">
        <v>164715.01491999999</v>
      </c>
      <c r="J140" s="449">
        <v>1734.3461599999998</v>
      </c>
      <c r="K140" s="449">
        <v>3616.6531400000003</v>
      </c>
      <c r="L140" s="449">
        <v>134158.32186</v>
      </c>
      <c r="M140" s="449">
        <v>33680.436430000002</v>
      </c>
      <c r="N140" s="449">
        <v>76748.380950000006</v>
      </c>
      <c r="O140" s="449">
        <v>128424.62254000001</v>
      </c>
      <c r="P140" s="449">
        <v>1425816.7511199999</v>
      </c>
      <c r="Q140" s="322"/>
    </row>
    <row r="141" spans="1:17" ht="15" customHeight="1">
      <c r="A141" s="581" t="s">
        <v>87</v>
      </c>
      <c r="B141" s="449">
        <v>43917.326329999996</v>
      </c>
      <c r="C141" s="449">
        <v>4636.32737</v>
      </c>
      <c r="D141" s="449">
        <v>3442.4757200000004</v>
      </c>
      <c r="E141" s="449">
        <v>278.32393000000002</v>
      </c>
      <c r="F141" s="449">
        <v>8110.7544500000004</v>
      </c>
      <c r="G141" s="449">
        <v>22353.234479999999</v>
      </c>
      <c r="H141" s="449">
        <v>84378.287249999994</v>
      </c>
      <c r="I141" s="449">
        <v>6647.8916900000004</v>
      </c>
      <c r="J141" s="449">
        <v>87.356570000000005</v>
      </c>
      <c r="K141" s="449">
        <v>5.2399999999999999E-3</v>
      </c>
      <c r="L141" s="449">
        <v>17008.4555</v>
      </c>
      <c r="M141" s="449">
        <v>2619.6891800000003</v>
      </c>
      <c r="N141" s="449">
        <v>22348.766729999999</v>
      </c>
      <c r="O141" s="449">
        <v>2872.1197900000002</v>
      </c>
      <c r="P141" s="449">
        <v>218701.01423</v>
      </c>
      <c r="Q141" s="322"/>
    </row>
    <row r="142" spans="1:17" ht="15" customHeight="1" thickBot="1">
      <c r="A142" s="581" t="s">
        <v>122</v>
      </c>
      <c r="B142" s="449">
        <v>0</v>
      </c>
      <c r="C142" s="449">
        <v>0</v>
      </c>
      <c r="D142" s="449">
        <v>0</v>
      </c>
      <c r="E142" s="449">
        <v>0</v>
      </c>
      <c r="F142" s="449">
        <v>0</v>
      </c>
      <c r="G142" s="449">
        <v>0</v>
      </c>
      <c r="H142" s="449">
        <v>0</v>
      </c>
      <c r="I142" s="449">
        <v>0</v>
      </c>
      <c r="J142" s="449">
        <v>0</v>
      </c>
      <c r="K142" s="449">
        <v>0</v>
      </c>
      <c r="L142" s="449">
        <v>0</v>
      </c>
      <c r="M142" s="449">
        <v>0</v>
      </c>
      <c r="N142" s="449">
        <v>0</v>
      </c>
      <c r="O142" s="449">
        <v>0</v>
      </c>
      <c r="P142" s="449">
        <v>0</v>
      </c>
      <c r="Q142" s="322"/>
    </row>
    <row r="143" spans="1:17" ht="15" customHeight="1" thickTop="1" thickBot="1">
      <c r="A143" s="580" t="s">
        <v>123</v>
      </c>
      <c r="B143" s="448">
        <v>235197.71244</v>
      </c>
      <c r="C143" s="448">
        <v>287011.85337000003</v>
      </c>
      <c r="D143" s="448">
        <v>205838.2059</v>
      </c>
      <c r="E143" s="448">
        <v>319910.68761999998</v>
      </c>
      <c r="F143" s="448">
        <v>183679.83050000001</v>
      </c>
      <c r="G143" s="448">
        <v>110667.34792</v>
      </c>
      <c r="H143" s="448">
        <v>93605.318480000002</v>
      </c>
      <c r="I143" s="448">
        <v>150388.28319999998</v>
      </c>
      <c r="J143" s="448">
        <v>2057.06432</v>
      </c>
      <c r="K143" s="448">
        <v>10504.33116</v>
      </c>
      <c r="L143" s="448">
        <v>210747.23190000001</v>
      </c>
      <c r="M143" s="448">
        <v>34206.009680000003</v>
      </c>
      <c r="N143" s="448">
        <v>143523.50794000001</v>
      </c>
      <c r="O143" s="448">
        <v>205874.44805000001</v>
      </c>
      <c r="P143" s="448">
        <v>2193211.8324799999</v>
      </c>
      <c r="Q143" s="322"/>
    </row>
    <row r="144" spans="1:17" ht="15" customHeight="1" thickTop="1">
      <c r="A144" s="581" t="s">
        <v>124</v>
      </c>
      <c r="B144" s="449">
        <v>14277.015230000001</v>
      </c>
      <c r="C144" s="449">
        <v>3104.5332400000002</v>
      </c>
      <c r="D144" s="449">
        <v>6758.4990499999994</v>
      </c>
      <c r="E144" s="449">
        <v>25040.655579999999</v>
      </c>
      <c r="F144" s="449">
        <v>8462.570310000001</v>
      </c>
      <c r="G144" s="449">
        <v>5862.0732900000003</v>
      </c>
      <c r="H144" s="449">
        <v>6566.5815300000004</v>
      </c>
      <c r="I144" s="449">
        <v>0.64964</v>
      </c>
      <c r="J144" s="449">
        <v>63.545089999999995</v>
      </c>
      <c r="K144" s="449">
        <v>10.474530000000001</v>
      </c>
      <c r="L144" s="449">
        <v>189.59331</v>
      </c>
      <c r="M144" s="449">
        <v>1099.6893400000001</v>
      </c>
      <c r="N144" s="449">
        <v>2613.5727499999998</v>
      </c>
      <c r="O144" s="449">
        <v>5008.26307</v>
      </c>
      <c r="P144" s="449">
        <v>79057.715959999987</v>
      </c>
      <c r="Q144" s="322"/>
    </row>
    <row r="145" spans="1:17" ht="15" customHeight="1">
      <c r="A145" s="581" t="s">
        <v>125</v>
      </c>
      <c r="B145" s="449">
        <v>0</v>
      </c>
      <c r="C145" s="449">
        <v>0</v>
      </c>
      <c r="D145" s="449">
        <v>0</v>
      </c>
      <c r="E145" s="449">
        <v>0</v>
      </c>
      <c r="F145" s="449">
        <v>0</v>
      </c>
      <c r="G145" s="449">
        <v>0</v>
      </c>
      <c r="H145" s="449">
        <v>0</v>
      </c>
      <c r="I145" s="449">
        <v>0</v>
      </c>
      <c r="J145" s="449">
        <v>0</v>
      </c>
      <c r="K145" s="449">
        <v>0</v>
      </c>
      <c r="L145" s="449">
        <v>0</v>
      </c>
      <c r="M145" s="449">
        <v>0</v>
      </c>
      <c r="N145" s="449">
        <v>0</v>
      </c>
      <c r="O145" s="449">
        <v>0</v>
      </c>
      <c r="P145" s="449">
        <v>0</v>
      </c>
      <c r="Q145" s="322"/>
    </row>
    <row r="146" spans="1:17" ht="15" customHeight="1">
      <c r="A146" s="581" t="s">
        <v>126</v>
      </c>
      <c r="B146" s="449">
        <v>117011.39751000001</v>
      </c>
      <c r="C146" s="449">
        <v>145445.95705000003</v>
      </c>
      <c r="D146" s="449">
        <v>98957.515419999996</v>
      </c>
      <c r="E146" s="449">
        <v>181185.61872</v>
      </c>
      <c r="F146" s="449">
        <v>76917.539819999991</v>
      </c>
      <c r="G146" s="449">
        <v>51852.788380000005</v>
      </c>
      <c r="H146" s="449">
        <v>41165.900369999996</v>
      </c>
      <c r="I146" s="449">
        <v>89776.397140000001</v>
      </c>
      <c r="J146" s="449">
        <v>0</v>
      </c>
      <c r="K146" s="449">
        <v>0</v>
      </c>
      <c r="L146" s="449">
        <v>135676.85083000001</v>
      </c>
      <c r="M146" s="449">
        <v>16553.160169999999</v>
      </c>
      <c r="N146" s="449">
        <v>77268.20534</v>
      </c>
      <c r="O146" s="449">
        <v>157849.57899000001</v>
      </c>
      <c r="P146" s="449">
        <v>1189660.90974</v>
      </c>
      <c r="Q146" s="322"/>
    </row>
    <row r="147" spans="1:17" ht="15" customHeight="1">
      <c r="A147" s="581" t="s">
        <v>127</v>
      </c>
      <c r="B147" s="449">
        <v>103271.38487000001</v>
      </c>
      <c r="C147" s="449">
        <v>100855.95706999999</v>
      </c>
      <c r="D147" s="449">
        <v>98957.515430000014</v>
      </c>
      <c r="E147" s="449">
        <v>113683.93579999999</v>
      </c>
      <c r="F147" s="449">
        <v>89253.582980000007</v>
      </c>
      <c r="G147" s="449">
        <v>51852.788380000005</v>
      </c>
      <c r="H147" s="449">
        <v>41165.900049999997</v>
      </c>
      <c r="I147" s="449">
        <v>60107.236420000001</v>
      </c>
      <c r="J147" s="449">
        <v>1993.5192299999999</v>
      </c>
      <c r="K147" s="449">
        <v>10065.350930000001</v>
      </c>
      <c r="L147" s="449">
        <v>74880.787760000007</v>
      </c>
      <c r="M147" s="449">
        <v>16553.160169999999</v>
      </c>
      <c r="N147" s="449">
        <v>63548.205369999996</v>
      </c>
      <c r="O147" s="449">
        <v>38384.008600000001</v>
      </c>
      <c r="P147" s="449">
        <v>864573.33305999998</v>
      </c>
      <c r="Q147" s="322"/>
    </row>
    <row r="148" spans="1:17" ht="15" customHeight="1" thickBot="1">
      <c r="A148" s="581" t="s">
        <v>128</v>
      </c>
      <c r="B148" s="449">
        <v>637.91482999999994</v>
      </c>
      <c r="C148" s="449">
        <v>37605.406009999999</v>
      </c>
      <c r="D148" s="449">
        <v>1164.6759999999999</v>
      </c>
      <c r="E148" s="449">
        <v>0.47752</v>
      </c>
      <c r="F148" s="449">
        <v>9046.1373899999999</v>
      </c>
      <c r="G148" s="449">
        <v>1099.6978700000002</v>
      </c>
      <c r="H148" s="449">
        <v>4706.9365299999999</v>
      </c>
      <c r="I148" s="449">
        <v>504</v>
      </c>
      <c r="J148" s="449">
        <v>0</v>
      </c>
      <c r="K148" s="449">
        <v>428.50569999999999</v>
      </c>
      <c r="L148" s="449">
        <v>0</v>
      </c>
      <c r="M148" s="449">
        <v>0</v>
      </c>
      <c r="N148" s="449">
        <v>93.524479999999997</v>
      </c>
      <c r="O148" s="449">
        <v>4632.5973899999999</v>
      </c>
      <c r="P148" s="449">
        <v>59919.873719999996</v>
      </c>
      <c r="Q148" s="322"/>
    </row>
    <row r="149" spans="1:17" ht="15" customHeight="1" thickTop="1" thickBot="1">
      <c r="A149" s="580" t="s">
        <v>129</v>
      </c>
      <c r="B149" s="448">
        <v>415623.19443000003</v>
      </c>
      <c r="C149" s="448">
        <v>0</v>
      </c>
      <c r="D149" s="448">
        <v>649623.71394000005</v>
      </c>
      <c r="E149" s="448">
        <v>0</v>
      </c>
      <c r="F149" s="448">
        <v>0</v>
      </c>
      <c r="G149" s="448">
        <v>171625.36111000003</v>
      </c>
      <c r="H149" s="448">
        <v>0</v>
      </c>
      <c r="I149" s="448">
        <v>502808.88895999995</v>
      </c>
      <c r="J149" s="448">
        <v>0</v>
      </c>
      <c r="K149" s="448">
        <v>0</v>
      </c>
      <c r="L149" s="448">
        <v>832925.20785000001</v>
      </c>
      <c r="M149" s="448">
        <v>17703.924620000002</v>
      </c>
      <c r="N149" s="448">
        <v>0</v>
      </c>
      <c r="O149" s="448">
        <v>0</v>
      </c>
      <c r="P149" s="448">
        <v>2590310.29091</v>
      </c>
      <c r="Q149" s="322"/>
    </row>
    <row r="150" spans="1:17" ht="15" customHeight="1" thickTop="1">
      <c r="A150" s="581" t="s">
        <v>130</v>
      </c>
      <c r="B150" s="449">
        <v>410000</v>
      </c>
      <c r="C150" s="449">
        <v>0</v>
      </c>
      <c r="D150" s="449">
        <v>641628</v>
      </c>
      <c r="E150" s="449">
        <v>0</v>
      </c>
      <c r="F150" s="449">
        <v>0</v>
      </c>
      <c r="G150" s="449">
        <v>170000</v>
      </c>
      <c r="H150" s="449">
        <v>0</v>
      </c>
      <c r="I150" s="449">
        <v>500000</v>
      </c>
      <c r="J150" s="449">
        <v>0</v>
      </c>
      <c r="K150" s="449">
        <v>0</v>
      </c>
      <c r="L150" s="449">
        <v>825000</v>
      </c>
      <c r="M150" s="449">
        <v>17500</v>
      </c>
      <c r="N150" s="449">
        <v>0</v>
      </c>
      <c r="O150" s="449">
        <v>0</v>
      </c>
      <c r="P150" s="449">
        <v>2564128</v>
      </c>
      <c r="Q150" s="322"/>
    </row>
    <row r="151" spans="1:17" ht="15" customHeight="1">
      <c r="A151" s="581" t="s">
        <v>131</v>
      </c>
      <c r="B151" s="449">
        <v>0</v>
      </c>
      <c r="C151" s="449">
        <v>0</v>
      </c>
      <c r="D151" s="449">
        <v>0</v>
      </c>
      <c r="E151" s="449">
        <v>0</v>
      </c>
      <c r="F151" s="449">
        <v>0</v>
      </c>
      <c r="G151" s="449">
        <v>0</v>
      </c>
      <c r="H151" s="449">
        <v>0</v>
      </c>
      <c r="I151" s="449">
        <v>0</v>
      </c>
      <c r="J151" s="449">
        <v>0</v>
      </c>
      <c r="K151" s="449">
        <v>0</v>
      </c>
      <c r="L151" s="449">
        <v>0</v>
      </c>
      <c r="M151" s="449">
        <v>0</v>
      </c>
      <c r="N151" s="449">
        <v>0</v>
      </c>
      <c r="O151" s="449">
        <v>0</v>
      </c>
      <c r="P151" s="449">
        <v>0</v>
      </c>
      <c r="Q151" s="322"/>
    </row>
    <row r="152" spans="1:17" ht="15" customHeight="1">
      <c r="A152" s="581" t="s">
        <v>132</v>
      </c>
      <c r="B152" s="449">
        <v>0</v>
      </c>
      <c r="C152" s="449">
        <v>0</v>
      </c>
      <c r="D152" s="449">
        <v>0</v>
      </c>
      <c r="E152" s="449">
        <v>0</v>
      </c>
      <c r="F152" s="449">
        <v>0</v>
      </c>
      <c r="G152" s="449">
        <v>0</v>
      </c>
      <c r="H152" s="449">
        <v>0</v>
      </c>
      <c r="I152" s="449">
        <v>0</v>
      </c>
      <c r="J152" s="449">
        <v>0</v>
      </c>
      <c r="K152" s="449">
        <v>0</v>
      </c>
      <c r="L152" s="449">
        <v>0</v>
      </c>
      <c r="M152" s="449">
        <v>0</v>
      </c>
      <c r="N152" s="449">
        <v>0</v>
      </c>
      <c r="O152" s="449">
        <v>0</v>
      </c>
      <c r="P152" s="449">
        <v>0</v>
      </c>
      <c r="Q152" s="322"/>
    </row>
    <row r="153" spans="1:17" ht="15" customHeight="1" thickBot="1">
      <c r="A153" s="581" t="s">
        <v>133</v>
      </c>
      <c r="B153" s="449">
        <v>5623.1944299999996</v>
      </c>
      <c r="C153" s="449">
        <v>0</v>
      </c>
      <c r="D153" s="449">
        <v>7995.7139400000005</v>
      </c>
      <c r="E153" s="449">
        <v>0</v>
      </c>
      <c r="F153" s="449">
        <v>0</v>
      </c>
      <c r="G153" s="449">
        <v>1625.3611100000001</v>
      </c>
      <c r="H153" s="449">
        <v>0</v>
      </c>
      <c r="I153" s="449">
        <v>2808.8889599999998</v>
      </c>
      <c r="J153" s="449">
        <v>0</v>
      </c>
      <c r="K153" s="449">
        <v>0</v>
      </c>
      <c r="L153" s="449">
        <v>7925.2078499999998</v>
      </c>
      <c r="M153" s="449">
        <v>203.92462</v>
      </c>
      <c r="N153" s="449">
        <v>0</v>
      </c>
      <c r="O153" s="449">
        <v>0</v>
      </c>
      <c r="P153" s="449">
        <v>26182.29091</v>
      </c>
      <c r="Q153" s="322"/>
    </row>
    <row r="154" spans="1:17" ht="15" customHeight="1" thickTop="1" thickBot="1">
      <c r="A154" s="580" t="s">
        <v>134</v>
      </c>
      <c r="B154" s="448">
        <v>436566.53375</v>
      </c>
      <c r="C154" s="448">
        <v>0</v>
      </c>
      <c r="D154" s="448">
        <v>428283.49898000003</v>
      </c>
      <c r="E154" s="448">
        <v>420123.10785000003</v>
      </c>
      <c r="F154" s="448">
        <v>209041.44709999999</v>
      </c>
      <c r="G154" s="448">
        <v>207903.98612000002</v>
      </c>
      <c r="H154" s="448">
        <v>225993.82355999999</v>
      </c>
      <c r="I154" s="448">
        <v>264463.66665000003</v>
      </c>
      <c r="J154" s="448">
        <v>0</v>
      </c>
      <c r="K154" s="448">
        <v>0</v>
      </c>
      <c r="L154" s="448">
        <v>235277.16748</v>
      </c>
      <c r="M154" s="448">
        <v>82713.812950000007</v>
      </c>
      <c r="N154" s="448">
        <v>41051.74</v>
      </c>
      <c r="O154" s="448">
        <v>0</v>
      </c>
      <c r="P154" s="448">
        <v>2551418.7844400001</v>
      </c>
      <c r="Q154" s="322"/>
    </row>
    <row r="155" spans="1:17" ht="15" customHeight="1" thickTop="1">
      <c r="A155" s="581" t="s">
        <v>135</v>
      </c>
      <c r="B155" s="449">
        <v>82320</v>
      </c>
      <c r="C155" s="449">
        <v>0</v>
      </c>
      <c r="D155" s="449">
        <v>85749.999930000005</v>
      </c>
      <c r="E155" s="449">
        <v>80033.33322</v>
      </c>
      <c r="F155" s="449">
        <v>0</v>
      </c>
      <c r="G155" s="449">
        <v>0</v>
      </c>
      <c r="H155" s="449">
        <v>32585</v>
      </c>
      <c r="I155" s="449">
        <v>0</v>
      </c>
      <c r="J155" s="449">
        <v>0</v>
      </c>
      <c r="K155" s="449">
        <v>0</v>
      </c>
      <c r="L155" s="449">
        <v>51450</v>
      </c>
      <c r="M155" s="449">
        <v>1485.6633400000001</v>
      </c>
      <c r="N155" s="449">
        <v>35280</v>
      </c>
      <c r="O155" s="449">
        <v>0</v>
      </c>
      <c r="P155" s="449">
        <v>368903.99648999999</v>
      </c>
      <c r="Q155" s="322"/>
    </row>
    <row r="156" spans="1:17" ht="15" customHeight="1">
      <c r="A156" s="581" t="s">
        <v>136</v>
      </c>
      <c r="B156" s="449">
        <v>0</v>
      </c>
      <c r="C156" s="449">
        <v>0</v>
      </c>
      <c r="D156" s="449">
        <v>0</v>
      </c>
      <c r="E156" s="449">
        <v>0</v>
      </c>
      <c r="F156" s="449">
        <v>0</v>
      </c>
      <c r="G156" s="449">
        <v>0</v>
      </c>
      <c r="H156" s="449">
        <v>0</v>
      </c>
      <c r="I156" s="449">
        <v>0</v>
      </c>
      <c r="J156" s="449">
        <v>0</v>
      </c>
      <c r="K156" s="449">
        <v>0</v>
      </c>
      <c r="L156" s="449">
        <v>0</v>
      </c>
      <c r="M156" s="449">
        <v>0</v>
      </c>
      <c r="N156" s="449">
        <v>0</v>
      </c>
      <c r="O156" s="449">
        <v>0</v>
      </c>
      <c r="P156" s="449">
        <v>0</v>
      </c>
      <c r="Q156" s="322"/>
    </row>
    <row r="157" spans="1:17" ht="15" customHeight="1">
      <c r="A157" s="581" t="s">
        <v>137</v>
      </c>
      <c r="B157" s="449">
        <v>0</v>
      </c>
      <c r="C157" s="449">
        <v>0</v>
      </c>
      <c r="D157" s="449">
        <v>0</v>
      </c>
      <c r="E157" s="449">
        <v>0</v>
      </c>
      <c r="F157" s="449">
        <v>0</v>
      </c>
      <c r="G157" s="449">
        <v>0</v>
      </c>
      <c r="H157" s="449">
        <v>0</v>
      </c>
      <c r="I157" s="449">
        <v>0</v>
      </c>
      <c r="J157" s="449">
        <v>0</v>
      </c>
      <c r="K157" s="449">
        <v>0</v>
      </c>
      <c r="L157" s="449">
        <v>0</v>
      </c>
      <c r="M157" s="449">
        <v>1485.6633400000001</v>
      </c>
      <c r="N157" s="449">
        <v>0</v>
      </c>
      <c r="O157" s="449">
        <v>0</v>
      </c>
      <c r="P157" s="449">
        <v>1485.6633400000001</v>
      </c>
      <c r="Q157" s="322"/>
    </row>
    <row r="158" spans="1:17" ht="15" customHeight="1">
      <c r="A158" s="581" t="s">
        <v>138</v>
      </c>
      <c r="B158" s="449">
        <v>82320</v>
      </c>
      <c r="C158" s="449">
        <v>0</v>
      </c>
      <c r="D158" s="449">
        <v>0</v>
      </c>
      <c r="E158" s="449">
        <v>80033.33322</v>
      </c>
      <c r="F158" s="449">
        <v>0</v>
      </c>
      <c r="G158" s="449">
        <v>0</v>
      </c>
      <c r="H158" s="449">
        <v>32585</v>
      </c>
      <c r="I158" s="449">
        <v>0</v>
      </c>
      <c r="J158" s="449">
        <v>0</v>
      </c>
      <c r="K158" s="449">
        <v>0</v>
      </c>
      <c r="L158" s="449">
        <v>51450</v>
      </c>
      <c r="M158" s="449">
        <v>0</v>
      </c>
      <c r="N158" s="449">
        <v>35280</v>
      </c>
      <c r="O158" s="449">
        <v>0</v>
      </c>
      <c r="P158" s="449">
        <v>281668.33322000003</v>
      </c>
      <c r="Q158" s="322"/>
    </row>
    <row r="159" spans="1:17" ht="15" customHeight="1">
      <c r="A159" s="581" t="s">
        <v>139</v>
      </c>
      <c r="B159" s="449">
        <v>0</v>
      </c>
      <c r="C159" s="449">
        <v>0</v>
      </c>
      <c r="D159" s="449">
        <v>0</v>
      </c>
      <c r="E159" s="449">
        <v>0</v>
      </c>
      <c r="F159" s="449">
        <v>0</v>
      </c>
      <c r="G159" s="449">
        <v>0</v>
      </c>
      <c r="H159" s="449">
        <v>0</v>
      </c>
      <c r="I159" s="449">
        <v>0</v>
      </c>
      <c r="J159" s="449">
        <v>0</v>
      </c>
      <c r="K159" s="449">
        <v>0</v>
      </c>
      <c r="L159" s="449">
        <v>0</v>
      </c>
      <c r="M159" s="449">
        <v>0</v>
      </c>
      <c r="N159" s="449">
        <v>0</v>
      </c>
      <c r="O159" s="449">
        <v>0</v>
      </c>
      <c r="P159" s="449">
        <v>0</v>
      </c>
      <c r="Q159" s="322"/>
    </row>
    <row r="160" spans="1:17" ht="15" customHeight="1">
      <c r="A160" s="581" t="s">
        <v>1495</v>
      </c>
      <c r="B160" s="449">
        <v>0</v>
      </c>
      <c r="C160" s="449">
        <v>0</v>
      </c>
      <c r="D160" s="449">
        <v>85749.999930000005</v>
      </c>
      <c r="E160" s="449">
        <v>0</v>
      </c>
      <c r="F160" s="449">
        <v>0</v>
      </c>
      <c r="G160" s="449">
        <v>0</v>
      </c>
      <c r="H160" s="449">
        <v>0</v>
      </c>
      <c r="I160" s="449">
        <v>0</v>
      </c>
      <c r="J160" s="449">
        <v>0</v>
      </c>
      <c r="K160" s="449">
        <v>0</v>
      </c>
      <c r="L160" s="449">
        <v>0</v>
      </c>
      <c r="M160" s="449">
        <v>0</v>
      </c>
      <c r="N160" s="449">
        <v>0</v>
      </c>
      <c r="O160" s="449">
        <v>0</v>
      </c>
      <c r="P160" s="449">
        <v>85749.999930000005</v>
      </c>
      <c r="Q160" s="322"/>
    </row>
    <row r="161" spans="1:17" ht="15" customHeight="1">
      <c r="A161" s="581" t="s">
        <v>140</v>
      </c>
      <c r="B161" s="449">
        <v>348960.63860000001</v>
      </c>
      <c r="C161" s="449">
        <v>0</v>
      </c>
      <c r="D161" s="449">
        <v>336140</v>
      </c>
      <c r="E161" s="449">
        <v>332500</v>
      </c>
      <c r="F161" s="449">
        <v>207200</v>
      </c>
      <c r="G161" s="449">
        <v>203000</v>
      </c>
      <c r="H161" s="449">
        <v>188177.5</v>
      </c>
      <c r="I161" s="449">
        <v>260000</v>
      </c>
      <c r="J161" s="449">
        <v>0</v>
      </c>
      <c r="K161" s="449">
        <v>0</v>
      </c>
      <c r="L161" s="449">
        <v>179000</v>
      </c>
      <c r="M161" s="449">
        <v>80000</v>
      </c>
      <c r="N161" s="449">
        <v>5400</v>
      </c>
      <c r="O161" s="449">
        <v>0</v>
      </c>
      <c r="P161" s="449">
        <v>2140378.1385999997</v>
      </c>
      <c r="Q161" s="322"/>
    </row>
    <row r="162" spans="1:17" ht="15" customHeight="1" thickBot="1">
      <c r="A162" s="581" t="s">
        <v>141</v>
      </c>
      <c r="B162" s="449">
        <v>5285.8951500000003</v>
      </c>
      <c r="C162" s="449">
        <v>0</v>
      </c>
      <c r="D162" s="449">
        <v>6393.4990499999994</v>
      </c>
      <c r="E162" s="449">
        <v>7589.7746299999999</v>
      </c>
      <c r="F162" s="449">
        <v>1841.4471000000001</v>
      </c>
      <c r="G162" s="449">
        <v>4903.9861200000005</v>
      </c>
      <c r="H162" s="449">
        <v>5231.3235599999998</v>
      </c>
      <c r="I162" s="449">
        <v>4463.6666500000001</v>
      </c>
      <c r="J162" s="449">
        <v>0</v>
      </c>
      <c r="K162" s="449">
        <v>0</v>
      </c>
      <c r="L162" s="449">
        <v>4827.1674800000001</v>
      </c>
      <c r="M162" s="449">
        <v>1228.1496100000002</v>
      </c>
      <c r="N162" s="449">
        <v>371.74</v>
      </c>
      <c r="O162" s="449">
        <v>0</v>
      </c>
      <c r="P162" s="449">
        <v>42136.64935</v>
      </c>
      <c r="Q162" s="322"/>
    </row>
    <row r="163" spans="1:17" ht="15" customHeight="1" thickTop="1" thickBot="1">
      <c r="A163" s="580" t="s">
        <v>142</v>
      </c>
      <c r="B163" s="448">
        <v>1674851.0485099999</v>
      </c>
      <c r="C163" s="448">
        <v>2089996.0473199999</v>
      </c>
      <c r="D163" s="448">
        <v>1930770.42982</v>
      </c>
      <c r="E163" s="448">
        <v>1491253.1048699999</v>
      </c>
      <c r="F163" s="448">
        <v>1345972.8003699998</v>
      </c>
      <c r="G163" s="448">
        <v>719696.27627999999</v>
      </c>
      <c r="H163" s="448">
        <v>653952.74722999998</v>
      </c>
      <c r="I163" s="448">
        <v>1525203.4027</v>
      </c>
      <c r="J163" s="448">
        <v>98107.947709999993</v>
      </c>
      <c r="K163" s="448">
        <v>198986.82441999999</v>
      </c>
      <c r="L163" s="448">
        <v>1037026.1304800001</v>
      </c>
      <c r="M163" s="448">
        <v>269362.86566000001</v>
      </c>
      <c r="N163" s="448">
        <v>1116799.9551199998</v>
      </c>
      <c r="O163" s="448">
        <v>842742.17209000001</v>
      </c>
      <c r="P163" s="448">
        <v>14994721.75258</v>
      </c>
      <c r="Q163" s="322"/>
    </row>
    <row r="164" spans="1:17" ht="15" customHeight="1" thickTop="1">
      <c r="A164" s="582" t="s">
        <v>143</v>
      </c>
      <c r="B164" s="449">
        <v>1257023.6000000001</v>
      </c>
      <c r="C164" s="449">
        <v>1711875.84</v>
      </c>
      <c r="D164" s="449">
        <v>1442495.21</v>
      </c>
      <c r="E164" s="449">
        <v>1031563.66</v>
      </c>
      <c r="F164" s="449">
        <v>902280</v>
      </c>
      <c r="G164" s="449">
        <v>527597</v>
      </c>
      <c r="H164" s="449">
        <v>514353</v>
      </c>
      <c r="I164" s="449">
        <v>1036585.1</v>
      </c>
      <c r="J164" s="449">
        <v>95490.01655</v>
      </c>
      <c r="K164" s="449">
        <v>151815.65406</v>
      </c>
      <c r="L164" s="449">
        <v>548080.6</v>
      </c>
      <c r="M164" s="449">
        <v>202361.2</v>
      </c>
      <c r="N164" s="449">
        <v>1052281</v>
      </c>
      <c r="O164" s="449">
        <v>614137.69999999995</v>
      </c>
      <c r="P164" s="449">
        <v>11087939.580610001</v>
      </c>
      <c r="Q164" s="322"/>
    </row>
    <row r="165" spans="1:17" ht="15" customHeight="1">
      <c r="A165" s="581" t="s">
        <v>144</v>
      </c>
      <c r="B165" s="449">
        <v>1257023.6000000001</v>
      </c>
      <c r="C165" s="449">
        <v>1711875.84</v>
      </c>
      <c r="D165" s="449">
        <v>1442495.21</v>
      </c>
      <c r="E165" s="449">
        <v>1031563.66</v>
      </c>
      <c r="F165" s="449">
        <v>902280</v>
      </c>
      <c r="G165" s="449">
        <v>527597</v>
      </c>
      <c r="H165" s="449">
        <v>514353</v>
      </c>
      <c r="I165" s="449">
        <v>1036585.1</v>
      </c>
      <c r="J165" s="449">
        <v>95490.01655</v>
      </c>
      <c r="K165" s="449">
        <v>151815.65406</v>
      </c>
      <c r="L165" s="449">
        <v>548080.6</v>
      </c>
      <c r="M165" s="449">
        <v>202361.2</v>
      </c>
      <c r="N165" s="449">
        <v>1052281</v>
      </c>
      <c r="O165" s="449">
        <v>614137.69999999995</v>
      </c>
      <c r="P165" s="449">
        <v>11087939.580610001</v>
      </c>
      <c r="Q165" s="322"/>
    </row>
    <row r="166" spans="1:17" ht="15" customHeight="1">
      <c r="A166" s="581" t="s">
        <v>145</v>
      </c>
      <c r="B166" s="449">
        <v>0</v>
      </c>
      <c r="C166" s="449">
        <v>0</v>
      </c>
      <c r="D166" s="449">
        <v>0</v>
      </c>
      <c r="E166" s="449">
        <v>0</v>
      </c>
      <c r="F166" s="449">
        <v>0</v>
      </c>
      <c r="G166" s="449">
        <v>0</v>
      </c>
      <c r="H166" s="449">
        <v>0</v>
      </c>
      <c r="I166" s="449">
        <v>0</v>
      </c>
      <c r="J166" s="449">
        <v>0</v>
      </c>
      <c r="K166" s="449">
        <v>0</v>
      </c>
      <c r="L166" s="449">
        <v>0</v>
      </c>
      <c r="M166" s="449">
        <v>0</v>
      </c>
      <c r="N166" s="449">
        <v>87506</v>
      </c>
      <c r="O166" s="449">
        <v>0</v>
      </c>
      <c r="P166" s="449">
        <v>87506</v>
      </c>
      <c r="Q166" s="322"/>
    </row>
    <row r="167" spans="1:17" ht="15" customHeight="1">
      <c r="A167" s="581" t="s">
        <v>146</v>
      </c>
      <c r="B167" s="449">
        <v>0</v>
      </c>
      <c r="C167" s="449">
        <v>0</v>
      </c>
      <c r="D167" s="449">
        <v>0</v>
      </c>
      <c r="E167" s="449">
        <v>0</v>
      </c>
      <c r="F167" s="449">
        <v>0</v>
      </c>
      <c r="G167" s="449">
        <v>0</v>
      </c>
      <c r="H167" s="449">
        <v>0</v>
      </c>
      <c r="I167" s="449">
        <v>0</v>
      </c>
      <c r="J167" s="449">
        <v>0</v>
      </c>
      <c r="K167" s="449">
        <v>0</v>
      </c>
      <c r="L167" s="449">
        <v>0</v>
      </c>
      <c r="M167" s="449">
        <v>0</v>
      </c>
      <c r="N167" s="449">
        <v>-87506</v>
      </c>
      <c r="O167" s="449">
        <v>0</v>
      </c>
      <c r="P167" s="449">
        <v>-87506</v>
      </c>
      <c r="Q167" s="322"/>
    </row>
    <row r="168" spans="1:17" ht="15" customHeight="1">
      <c r="A168" s="582" t="s">
        <v>147</v>
      </c>
      <c r="B168" s="449">
        <v>73848.561400000006</v>
      </c>
      <c r="C168" s="449">
        <v>0</v>
      </c>
      <c r="D168" s="449">
        <v>28583.333409999999</v>
      </c>
      <c r="E168" s="449">
        <v>9.0220300000000009</v>
      </c>
      <c r="F168" s="449">
        <v>8</v>
      </c>
      <c r="G168" s="449">
        <v>7000.5260499999995</v>
      </c>
      <c r="H168" s="449">
        <v>2.5</v>
      </c>
      <c r="I168" s="449">
        <v>1689.5345500000001</v>
      </c>
      <c r="J168" s="449">
        <v>0</v>
      </c>
      <c r="K168" s="449">
        <v>8485.4593100000002</v>
      </c>
      <c r="L168" s="449">
        <v>116.006</v>
      </c>
      <c r="M168" s="449">
        <v>807.38058000000001</v>
      </c>
      <c r="N168" s="449">
        <v>139.57924</v>
      </c>
      <c r="O168" s="449">
        <v>5529.5283099999997</v>
      </c>
      <c r="P168" s="449">
        <v>126219.43088</v>
      </c>
      <c r="Q168" s="322"/>
    </row>
    <row r="169" spans="1:17" ht="15" customHeight="1">
      <c r="A169" s="581" t="s">
        <v>148</v>
      </c>
      <c r="B169" s="449">
        <v>0</v>
      </c>
      <c r="C169" s="449">
        <v>0</v>
      </c>
      <c r="D169" s="449">
        <v>0</v>
      </c>
      <c r="E169" s="449">
        <v>0</v>
      </c>
      <c r="F169" s="449">
        <v>0</v>
      </c>
      <c r="G169" s="449">
        <v>0.51254999999999995</v>
      </c>
      <c r="H169" s="449">
        <v>0</v>
      </c>
      <c r="I169" s="449">
        <v>0</v>
      </c>
      <c r="J169" s="449">
        <v>0</v>
      </c>
      <c r="K169" s="449">
        <v>0</v>
      </c>
      <c r="L169" s="449">
        <v>0</v>
      </c>
      <c r="M169" s="449">
        <v>349.13373999999999</v>
      </c>
      <c r="N169" s="449">
        <v>0</v>
      </c>
      <c r="O169" s="449">
        <v>0</v>
      </c>
      <c r="P169" s="449">
        <v>349.64628999999996</v>
      </c>
      <c r="Q169" s="322"/>
    </row>
    <row r="170" spans="1:17" ht="15" customHeight="1">
      <c r="A170" s="581" t="s">
        <v>149</v>
      </c>
      <c r="B170" s="449">
        <v>73848.561400000006</v>
      </c>
      <c r="C170" s="449">
        <v>0</v>
      </c>
      <c r="D170" s="449">
        <v>28583.333409999999</v>
      </c>
      <c r="E170" s="449">
        <v>9.0220300000000009</v>
      </c>
      <c r="F170" s="449">
        <v>8</v>
      </c>
      <c r="G170" s="449">
        <v>7000.0135</v>
      </c>
      <c r="H170" s="449">
        <v>2.5</v>
      </c>
      <c r="I170" s="449">
        <v>0</v>
      </c>
      <c r="J170" s="449">
        <v>0</v>
      </c>
      <c r="K170" s="449">
        <v>8485.4593100000002</v>
      </c>
      <c r="L170" s="449">
        <v>0</v>
      </c>
      <c r="M170" s="449">
        <v>458.24684000000002</v>
      </c>
      <c r="N170" s="449">
        <v>0</v>
      </c>
      <c r="O170" s="449">
        <v>4211.04</v>
      </c>
      <c r="P170" s="449">
        <v>122606.17649</v>
      </c>
      <c r="Q170" s="322"/>
    </row>
    <row r="171" spans="1:17" ht="15" customHeight="1">
      <c r="A171" s="581" t="s">
        <v>150</v>
      </c>
      <c r="B171" s="449">
        <v>0</v>
      </c>
      <c r="C171" s="449">
        <v>0</v>
      </c>
      <c r="D171" s="449">
        <v>0</v>
      </c>
      <c r="E171" s="449">
        <v>0</v>
      </c>
      <c r="F171" s="449">
        <v>0</v>
      </c>
      <c r="G171" s="449">
        <v>0</v>
      </c>
      <c r="H171" s="449">
        <v>0</v>
      </c>
      <c r="I171" s="449">
        <v>1689.5345500000001</v>
      </c>
      <c r="J171" s="449">
        <v>0</v>
      </c>
      <c r="K171" s="449">
        <v>0</v>
      </c>
      <c r="L171" s="449">
        <v>116.006</v>
      </c>
      <c r="M171" s="449">
        <v>0</v>
      </c>
      <c r="N171" s="449">
        <v>139.57924</v>
      </c>
      <c r="O171" s="449">
        <v>1318.48831</v>
      </c>
      <c r="P171" s="449">
        <v>3263.6080999999999</v>
      </c>
      <c r="Q171" s="322"/>
    </row>
    <row r="172" spans="1:17" ht="15" customHeight="1">
      <c r="A172" s="582" t="s">
        <v>151</v>
      </c>
      <c r="B172" s="449">
        <v>0</v>
      </c>
      <c r="C172" s="449">
        <v>0</v>
      </c>
      <c r="D172" s="449">
        <v>0</v>
      </c>
      <c r="E172" s="449">
        <v>0</v>
      </c>
      <c r="F172" s="449">
        <v>0</v>
      </c>
      <c r="G172" s="449">
        <v>0</v>
      </c>
      <c r="H172" s="449">
        <v>0</v>
      </c>
      <c r="I172" s="449">
        <v>0</v>
      </c>
      <c r="J172" s="449">
        <v>0</v>
      </c>
      <c r="K172" s="449">
        <v>0</v>
      </c>
      <c r="L172" s="449">
        <v>0</v>
      </c>
      <c r="M172" s="449">
        <v>0</v>
      </c>
      <c r="N172" s="449">
        <v>0</v>
      </c>
      <c r="O172" s="449">
        <v>0</v>
      </c>
      <c r="P172" s="449">
        <v>0</v>
      </c>
      <c r="Q172" s="322"/>
    </row>
    <row r="173" spans="1:17" ht="15" customHeight="1">
      <c r="A173" s="581" t="s">
        <v>152</v>
      </c>
      <c r="B173" s="449">
        <v>0</v>
      </c>
      <c r="C173" s="449">
        <v>0</v>
      </c>
      <c r="D173" s="449">
        <v>0</v>
      </c>
      <c r="E173" s="449">
        <v>0</v>
      </c>
      <c r="F173" s="449">
        <v>0</v>
      </c>
      <c r="G173" s="449">
        <v>0</v>
      </c>
      <c r="H173" s="449">
        <v>0</v>
      </c>
      <c r="I173" s="449">
        <v>0</v>
      </c>
      <c r="J173" s="449">
        <v>0</v>
      </c>
      <c r="K173" s="449">
        <v>0</v>
      </c>
      <c r="L173" s="449">
        <v>0</v>
      </c>
      <c r="M173" s="449">
        <v>0</v>
      </c>
      <c r="N173" s="449">
        <v>0</v>
      </c>
      <c r="O173" s="449">
        <v>0</v>
      </c>
      <c r="P173" s="449">
        <v>0</v>
      </c>
      <c r="Q173" s="322"/>
    </row>
    <row r="174" spans="1:17" ht="15" customHeight="1">
      <c r="A174" s="582" t="s">
        <v>153</v>
      </c>
      <c r="B174" s="449">
        <v>236338.77430000002</v>
      </c>
      <c r="C174" s="449">
        <v>124997.62048</v>
      </c>
      <c r="D174" s="449">
        <v>375766.82493</v>
      </c>
      <c r="E174" s="449">
        <v>369394.29414999997</v>
      </c>
      <c r="F174" s="449">
        <v>414151.97801999998</v>
      </c>
      <c r="G174" s="449">
        <v>87885.210640000005</v>
      </c>
      <c r="H174" s="449">
        <v>92076.541689999998</v>
      </c>
      <c r="I174" s="449">
        <v>180604.46955000001</v>
      </c>
      <c r="J174" s="449">
        <v>12092.151169999999</v>
      </c>
      <c r="K174" s="449">
        <v>33288.364840000002</v>
      </c>
      <c r="L174" s="449">
        <v>428093.49338</v>
      </c>
      <c r="M174" s="449">
        <v>17536.987929999999</v>
      </c>
      <c r="N174" s="449">
        <v>55333.20177</v>
      </c>
      <c r="O174" s="449">
        <v>90238.844819999998</v>
      </c>
      <c r="P174" s="449">
        <v>2517798.7576700002</v>
      </c>
      <c r="Q174" s="322"/>
    </row>
    <row r="175" spans="1:17" ht="15" customHeight="1">
      <c r="A175" s="581" t="s">
        <v>154</v>
      </c>
      <c r="B175" s="449">
        <v>201171.45874</v>
      </c>
      <c r="C175" s="449">
        <v>124997.44914</v>
      </c>
      <c r="D175" s="449">
        <v>352700.34525999997</v>
      </c>
      <c r="E175" s="449">
        <v>322012.03811999998</v>
      </c>
      <c r="F175" s="449">
        <v>209045.39499999999</v>
      </c>
      <c r="G175" s="449">
        <v>81663.419959999999</v>
      </c>
      <c r="H175" s="449">
        <v>92069.465299999996</v>
      </c>
      <c r="I175" s="449">
        <v>170341.35514</v>
      </c>
      <c r="J175" s="449">
        <v>1368.0074299999999</v>
      </c>
      <c r="K175" s="449">
        <v>14865.79795</v>
      </c>
      <c r="L175" s="449">
        <v>106525.48792</v>
      </c>
      <c r="M175" s="449">
        <v>15788.996499999999</v>
      </c>
      <c r="N175" s="449">
        <v>55332.803490000006</v>
      </c>
      <c r="O175" s="449">
        <v>90238.844819999998</v>
      </c>
      <c r="P175" s="449">
        <v>1838120.8647699999</v>
      </c>
      <c r="Q175" s="322"/>
    </row>
    <row r="176" spans="1:17" ht="15" customHeight="1">
      <c r="A176" s="581" t="s">
        <v>155</v>
      </c>
      <c r="B176" s="449">
        <v>0</v>
      </c>
      <c r="C176" s="449">
        <v>0</v>
      </c>
      <c r="D176" s="449">
        <v>23066.479670000001</v>
      </c>
      <c r="E176" s="449">
        <v>0</v>
      </c>
      <c r="F176" s="449">
        <v>0</v>
      </c>
      <c r="G176" s="449">
        <v>6221.7906800000001</v>
      </c>
      <c r="H176" s="449">
        <v>7.07639</v>
      </c>
      <c r="I176" s="449">
        <v>10263.11441</v>
      </c>
      <c r="J176" s="449">
        <v>10724.14374</v>
      </c>
      <c r="K176" s="449">
        <v>2921.8507100000002</v>
      </c>
      <c r="L176" s="449">
        <v>18783.642660000001</v>
      </c>
      <c r="M176" s="449">
        <v>1747.99143</v>
      </c>
      <c r="N176" s="449">
        <v>0</v>
      </c>
      <c r="O176" s="449">
        <v>0</v>
      </c>
      <c r="P176" s="449">
        <v>73736.089689999993</v>
      </c>
      <c r="Q176" s="322"/>
    </row>
    <row r="177" spans="1:17" ht="15" customHeight="1">
      <c r="A177" s="581" t="s">
        <v>156</v>
      </c>
      <c r="B177" s="449">
        <v>35167.315560000003</v>
      </c>
      <c r="C177" s="449">
        <v>0.17133999999999999</v>
      </c>
      <c r="D177" s="449">
        <v>0</v>
      </c>
      <c r="E177" s="449">
        <v>47382.256030000004</v>
      </c>
      <c r="F177" s="449">
        <v>205106.58302000002</v>
      </c>
      <c r="G177" s="449">
        <v>0</v>
      </c>
      <c r="H177" s="449">
        <v>0</v>
      </c>
      <c r="I177" s="449">
        <v>0</v>
      </c>
      <c r="J177" s="449">
        <v>0</v>
      </c>
      <c r="K177" s="449">
        <v>15500.716179999999</v>
      </c>
      <c r="L177" s="449">
        <v>302784.3628</v>
      </c>
      <c r="M177" s="449">
        <v>0</v>
      </c>
      <c r="N177" s="449">
        <v>0.39827999999999997</v>
      </c>
      <c r="O177" s="449">
        <v>0</v>
      </c>
      <c r="P177" s="449">
        <v>605941.80321000004</v>
      </c>
      <c r="Q177" s="322"/>
    </row>
    <row r="178" spans="1:17" ht="15" customHeight="1">
      <c r="A178" s="582" t="s">
        <v>157</v>
      </c>
      <c r="B178" s="449">
        <v>107640.11281000001</v>
      </c>
      <c r="C178" s="449">
        <v>253122.58684</v>
      </c>
      <c r="D178" s="449">
        <v>83925.061480000004</v>
      </c>
      <c r="E178" s="449">
        <v>90286.128689999998</v>
      </c>
      <c r="F178" s="449">
        <v>29532.822350000002</v>
      </c>
      <c r="G178" s="449">
        <v>97213.53959</v>
      </c>
      <c r="H178" s="449">
        <v>47520.705540000003</v>
      </c>
      <c r="I178" s="449">
        <v>306324.29860000004</v>
      </c>
      <c r="J178" s="449">
        <v>-9474.2200099999991</v>
      </c>
      <c r="K178" s="449">
        <v>5397.3462099999997</v>
      </c>
      <c r="L178" s="449">
        <v>60736.0311</v>
      </c>
      <c r="M178" s="449">
        <v>48657.297149999999</v>
      </c>
      <c r="N178" s="449">
        <v>9046.1741099999999</v>
      </c>
      <c r="O178" s="449">
        <v>132836.09896</v>
      </c>
      <c r="P178" s="449">
        <v>1262763.9834200002</v>
      </c>
      <c r="Q178" s="322"/>
    </row>
    <row r="179" spans="1:17" ht="15" customHeight="1">
      <c r="A179" s="581" t="s">
        <v>158</v>
      </c>
      <c r="B179" s="449">
        <v>74824.341400000005</v>
      </c>
      <c r="C179" s="449">
        <v>202566.28528000001</v>
      </c>
      <c r="D179" s="449">
        <v>60931.629959999998</v>
      </c>
      <c r="E179" s="449">
        <v>63182.000060000006</v>
      </c>
      <c r="F179" s="449">
        <v>0</v>
      </c>
      <c r="G179" s="449">
        <v>83979.791649999999</v>
      </c>
      <c r="H179" s="449">
        <v>37479.79477</v>
      </c>
      <c r="I179" s="449">
        <v>268811.60877999995</v>
      </c>
      <c r="J179" s="449">
        <v>-8938.7383900000004</v>
      </c>
      <c r="K179" s="449">
        <v>4560.4120899999998</v>
      </c>
      <c r="L179" s="449">
        <v>42770.6</v>
      </c>
      <c r="M179" s="449">
        <v>46958.471250000002</v>
      </c>
      <c r="N179" s="449">
        <v>0</v>
      </c>
      <c r="O179" s="449">
        <v>113781.68994</v>
      </c>
      <c r="P179" s="449">
        <v>990907.88679000002</v>
      </c>
      <c r="Q179" s="322"/>
    </row>
    <row r="180" spans="1:17" ht="15" customHeight="1" thickBot="1">
      <c r="A180" s="581" t="s">
        <v>159</v>
      </c>
      <c r="B180" s="449">
        <v>32815.771410000001</v>
      </c>
      <c r="C180" s="449">
        <v>50556.30156</v>
      </c>
      <c r="D180" s="449">
        <v>22993.431519999998</v>
      </c>
      <c r="E180" s="449">
        <v>27104.128629999999</v>
      </c>
      <c r="F180" s="449">
        <v>29532.822350000002</v>
      </c>
      <c r="G180" s="449">
        <v>13233.747939999999</v>
      </c>
      <c r="H180" s="449">
        <v>10040.91077</v>
      </c>
      <c r="I180" s="449">
        <v>37512.68982</v>
      </c>
      <c r="J180" s="449">
        <v>-535.48162000000002</v>
      </c>
      <c r="K180" s="449">
        <v>836.93412000000001</v>
      </c>
      <c r="L180" s="449">
        <v>17965.431100000002</v>
      </c>
      <c r="M180" s="449">
        <v>1698.8258999999998</v>
      </c>
      <c r="N180" s="449">
        <v>9046.1741099999999</v>
      </c>
      <c r="O180" s="449">
        <v>19054.409019999999</v>
      </c>
      <c r="P180" s="449">
        <v>271856.09662999999</v>
      </c>
      <c r="Q180" s="322"/>
    </row>
    <row r="181" spans="1:17" ht="15" customHeight="1" thickTop="1" thickBot="1">
      <c r="A181" s="579" t="s">
        <v>160</v>
      </c>
      <c r="B181" s="446">
        <v>26389894.192340001</v>
      </c>
      <c r="C181" s="446">
        <v>27124554.769779999</v>
      </c>
      <c r="D181" s="446">
        <v>35733443.531570002</v>
      </c>
      <c r="E181" s="446">
        <v>21426035.96438</v>
      </c>
      <c r="F181" s="446">
        <v>20527531.706119999</v>
      </c>
      <c r="G181" s="446">
        <v>12897586.846350001</v>
      </c>
      <c r="H181" s="446">
        <v>10415655.163940001</v>
      </c>
      <c r="I181" s="446">
        <v>13892306.69014</v>
      </c>
      <c r="J181" s="446">
        <v>184770.10245999999</v>
      </c>
      <c r="K181" s="446">
        <v>568585.02712999994</v>
      </c>
      <c r="L181" s="446">
        <v>14419106.705229999</v>
      </c>
      <c r="M181" s="446">
        <v>3640409.7714499999</v>
      </c>
      <c r="N181" s="446">
        <v>16075432.98694</v>
      </c>
      <c r="O181" s="446">
        <v>9409514.08158</v>
      </c>
      <c r="P181" s="446">
        <v>212704827.53941</v>
      </c>
      <c r="Q181" s="322"/>
    </row>
    <row r="182" spans="1:17" ht="15" customHeight="1" thickTop="1" thickBot="1">
      <c r="A182" s="580" t="s">
        <v>161</v>
      </c>
      <c r="B182" s="448">
        <v>3969932.3534200001</v>
      </c>
      <c r="C182" s="448">
        <v>1338115.7389200001</v>
      </c>
      <c r="D182" s="448">
        <v>2685834.0628200001</v>
      </c>
      <c r="E182" s="448">
        <v>6698237.0965100005</v>
      </c>
      <c r="F182" s="448">
        <v>4212288.1105000004</v>
      </c>
      <c r="G182" s="448">
        <v>470224.46020999999</v>
      </c>
      <c r="H182" s="448">
        <v>423126.61426999996</v>
      </c>
      <c r="I182" s="448">
        <v>811.95594999999992</v>
      </c>
      <c r="J182" s="448">
        <v>36988.98156</v>
      </c>
      <c r="K182" s="448">
        <v>303670.42304999998</v>
      </c>
      <c r="L182" s="448">
        <v>37644.322869999996</v>
      </c>
      <c r="M182" s="448">
        <v>467182.28185000003</v>
      </c>
      <c r="N182" s="448">
        <v>389535.76045</v>
      </c>
      <c r="O182" s="448">
        <v>153935.90873</v>
      </c>
      <c r="P182" s="448">
        <v>21187528.071109999</v>
      </c>
      <c r="Q182" s="322"/>
    </row>
    <row r="183" spans="1:17" ht="15" customHeight="1" thickTop="1" thickBot="1">
      <c r="A183" s="1047" t="s">
        <v>162</v>
      </c>
      <c r="B183" s="583">
        <v>250379.29494999998</v>
      </c>
      <c r="C183" s="583">
        <v>35122.293880000005</v>
      </c>
      <c r="D183" s="583">
        <v>132133.63068</v>
      </c>
      <c r="E183" s="583">
        <v>334806.3394</v>
      </c>
      <c r="F183" s="583">
        <v>1287234.2468900001</v>
      </c>
      <c r="G183" s="583">
        <v>46580.928610000003</v>
      </c>
      <c r="H183" s="583">
        <v>34661.044130000002</v>
      </c>
      <c r="I183" s="583">
        <v>0</v>
      </c>
      <c r="J183" s="583">
        <v>0</v>
      </c>
      <c r="K183" s="583">
        <v>1047.4534000000001</v>
      </c>
      <c r="L183" s="583">
        <v>0</v>
      </c>
      <c r="M183" s="583">
        <v>0</v>
      </c>
      <c r="N183" s="583">
        <v>0</v>
      </c>
      <c r="O183" s="583">
        <v>0</v>
      </c>
      <c r="P183" s="583">
        <v>2121965.2319399999</v>
      </c>
      <c r="Q183" s="322"/>
    </row>
    <row r="184" spans="1:17" ht="15" customHeight="1" thickTop="1" thickBot="1">
      <c r="A184" s="1048" t="s">
        <v>163</v>
      </c>
      <c r="B184" s="584">
        <v>106046.1807</v>
      </c>
      <c r="C184" s="584">
        <v>1145.0208600000001</v>
      </c>
      <c r="D184" s="584">
        <v>75899.68174</v>
      </c>
      <c r="E184" s="584">
        <v>101248.08984999999</v>
      </c>
      <c r="F184" s="584">
        <v>49709.09463</v>
      </c>
      <c r="G184" s="584">
        <v>12631.803890000001</v>
      </c>
      <c r="H184" s="584">
        <v>26145.524789999999</v>
      </c>
      <c r="I184" s="584">
        <v>0</v>
      </c>
      <c r="J184" s="584">
        <v>0</v>
      </c>
      <c r="K184" s="584">
        <v>1047.4534000000001</v>
      </c>
      <c r="L184" s="584">
        <v>0</v>
      </c>
      <c r="M184" s="584">
        <v>0</v>
      </c>
      <c r="N184" s="584">
        <v>0</v>
      </c>
      <c r="O184" s="584">
        <v>0</v>
      </c>
      <c r="P184" s="584">
        <v>373872.84986000002</v>
      </c>
      <c r="Q184" s="322"/>
    </row>
    <row r="185" spans="1:17" ht="15" customHeight="1" thickTop="1">
      <c r="A185" s="581" t="s">
        <v>164</v>
      </c>
      <c r="B185" s="449">
        <v>5525.2147100000002</v>
      </c>
      <c r="C185" s="449">
        <v>379.05101999999999</v>
      </c>
      <c r="D185" s="449">
        <v>8108.4223600000005</v>
      </c>
      <c r="E185" s="449">
        <v>28370.092809999998</v>
      </c>
      <c r="F185" s="449">
        <v>6950.4013800000002</v>
      </c>
      <c r="G185" s="449">
        <v>0</v>
      </c>
      <c r="H185" s="449">
        <v>0</v>
      </c>
      <c r="I185" s="449">
        <v>0</v>
      </c>
      <c r="J185" s="449">
        <v>0</v>
      </c>
      <c r="K185" s="449">
        <v>0</v>
      </c>
      <c r="L185" s="449">
        <v>0</v>
      </c>
      <c r="M185" s="449">
        <v>0</v>
      </c>
      <c r="N185" s="449">
        <v>0</v>
      </c>
      <c r="O185" s="449">
        <v>0</v>
      </c>
      <c r="P185" s="449">
        <v>49333.182280000001</v>
      </c>
      <c r="Q185" s="322"/>
    </row>
    <row r="186" spans="1:17" ht="15" customHeight="1">
      <c r="A186" s="581" t="s">
        <v>165</v>
      </c>
      <c r="B186" s="449">
        <v>64426.29999</v>
      </c>
      <c r="C186" s="449">
        <v>0</v>
      </c>
      <c r="D186" s="449">
        <v>44418.086409999996</v>
      </c>
      <c r="E186" s="449">
        <v>88830.476760000005</v>
      </c>
      <c r="F186" s="449">
        <v>1188089.61745</v>
      </c>
      <c r="G186" s="449">
        <v>0</v>
      </c>
      <c r="H186" s="449">
        <v>0</v>
      </c>
      <c r="I186" s="449">
        <v>0</v>
      </c>
      <c r="J186" s="449">
        <v>0</v>
      </c>
      <c r="K186" s="449">
        <v>0</v>
      </c>
      <c r="L186" s="449">
        <v>0</v>
      </c>
      <c r="M186" s="449">
        <v>0</v>
      </c>
      <c r="N186" s="449">
        <v>0</v>
      </c>
      <c r="O186" s="449">
        <v>0</v>
      </c>
      <c r="P186" s="449">
        <v>1385764.48061</v>
      </c>
      <c r="Q186" s="322"/>
    </row>
    <row r="187" spans="1:17" ht="15" customHeight="1">
      <c r="A187" s="581" t="s">
        <v>166</v>
      </c>
      <c r="B187" s="449">
        <v>4609.2351100000005</v>
      </c>
      <c r="C187" s="449">
        <v>7253.0780000000004</v>
      </c>
      <c r="D187" s="449">
        <v>105.94016999999999</v>
      </c>
      <c r="E187" s="449">
        <v>2871.3123399999999</v>
      </c>
      <c r="F187" s="449">
        <v>0</v>
      </c>
      <c r="G187" s="449">
        <v>12340.12472</v>
      </c>
      <c r="H187" s="449">
        <v>0</v>
      </c>
      <c r="I187" s="449">
        <v>0</v>
      </c>
      <c r="J187" s="449">
        <v>0</v>
      </c>
      <c r="K187" s="449">
        <v>0</v>
      </c>
      <c r="L187" s="449">
        <v>0</v>
      </c>
      <c r="M187" s="449">
        <v>0</v>
      </c>
      <c r="N187" s="449">
        <v>0</v>
      </c>
      <c r="O187" s="449">
        <v>0</v>
      </c>
      <c r="P187" s="449">
        <v>27179.690340000001</v>
      </c>
      <c r="Q187" s="322"/>
    </row>
    <row r="188" spans="1:17" ht="15" customHeight="1">
      <c r="A188" s="581" t="s">
        <v>167</v>
      </c>
      <c r="B188" s="449">
        <v>69772.364440000005</v>
      </c>
      <c r="C188" s="449">
        <v>26345.144</v>
      </c>
      <c r="D188" s="449">
        <v>3601.5</v>
      </c>
      <c r="E188" s="449">
        <v>113486.36764</v>
      </c>
      <c r="F188" s="449">
        <v>42485.133430000002</v>
      </c>
      <c r="G188" s="449">
        <v>21609</v>
      </c>
      <c r="H188" s="449">
        <v>8515.5193400000007</v>
      </c>
      <c r="I188" s="449">
        <v>0</v>
      </c>
      <c r="J188" s="449">
        <v>0</v>
      </c>
      <c r="K188" s="449">
        <v>0</v>
      </c>
      <c r="L188" s="449">
        <v>0</v>
      </c>
      <c r="M188" s="449">
        <v>0</v>
      </c>
      <c r="N188" s="449">
        <v>0</v>
      </c>
      <c r="O188" s="449">
        <v>0</v>
      </c>
      <c r="P188" s="449">
        <v>285815.02885</v>
      </c>
      <c r="Q188" s="322"/>
    </row>
    <row r="189" spans="1:17" ht="15" customHeight="1">
      <c r="A189" s="582" t="s">
        <v>168</v>
      </c>
      <c r="B189" s="449">
        <v>3394859.0196500001</v>
      </c>
      <c r="C189" s="449">
        <v>1247766.4197200001</v>
      </c>
      <c r="D189" s="449">
        <v>2262700.4758899999</v>
      </c>
      <c r="E189" s="449">
        <v>6058547.5182499997</v>
      </c>
      <c r="F189" s="449">
        <v>2693220.28657</v>
      </c>
      <c r="G189" s="449">
        <v>302018.67477999994</v>
      </c>
      <c r="H189" s="449">
        <v>225032.18894999998</v>
      </c>
      <c r="I189" s="449">
        <v>811.95594999999992</v>
      </c>
      <c r="J189" s="449">
        <v>36988.98156</v>
      </c>
      <c r="K189" s="449">
        <v>302622.96964999998</v>
      </c>
      <c r="L189" s="449">
        <v>37151.762869999999</v>
      </c>
      <c r="M189" s="449">
        <v>439370.19798</v>
      </c>
      <c r="N189" s="449">
        <v>299192.38007000001</v>
      </c>
      <c r="O189" s="449">
        <v>22605.439140000002</v>
      </c>
      <c r="P189" s="449">
        <v>17322888.271029998</v>
      </c>
      <c r="Q189" s="322"/>
    </row>
    <row r="190" spans="1:17" ht="15" customHeight="1">
      <c r="A190" s="581" t="s">
        <v>169</v>
      </c>
      <c r="B190" s="449">
        <v>137.19999999999999</v>
      </c>
      <c r="C190" s="449">
        <v>480.2</v>
      </c>
      <c r="D190" s="449">
        <v>0</v>
      </c>
      <c r="E190" s="449">
        <v>4628.5039999999999</v>
      </c>
      <c r="F190" s="449">
        <v>480.2</v>
      </c>
      <c r="G190" s="449">
        <v>0</v>
      </c>
      <c r="H190" s="449">
        <v>3209.2233900000001</v>
      </c>
      <c r="I190" s="449">
        <v>0</v>
      </c>
      <c r="J190" s="449">
        <v>0</v>
      </c>
      <c r="K190" s="449">
        <v>0</v>
      </c>
      <c r="L190" s="449">
        <v>0</v>
      </c>
      <c r="M190" s="449">
        <v>0</v>
      </c>
      <c r="N190" s="449">
        <v>0</v>
      </c>
      <c r="O190" s="449">
        <v>0</v>
      </c>
      <c r="P190" s="449">
        <v>8935.3273900000004</v>
      </c>
      <c r="Q190" s="322"/>
    </row>
    <row r="191" spans="1:17" ht="15" customHeight="1">
      <c r="A191" s="581" t="s">
        <v>170</v>
      </c>
      <c r="B191" s="449">
        <v>1529710.0264300001</v>
      </c>
      <c r="C191" s="449">
        <v>337310.08207</v>
      </c>
      <c r="D191" s="449">
        <v>735000.50553999993</v>
      </c>
      <c r="E191" s="449">
        <v>3813449.1510700001</v>
      </c>
      <c r="F191" s="449">
        <v>1883078.0988699999</v>
      </c>
      <c r="G191" s="449">
        <v>1456.9936699999998</v>
      </c>
      <c r="H191" s="449">
        <v>0</v>
      </c>
      <c r="I191" s="449">
        <v>0</v>
      </c>
      <c r="J191" s="449">
        <v>33043.60168</v>
      </c>
      <c r="K191" s="449">
        <v>139699.59074000001</v>
      </c>
      <c r="L191" s="449">
        <v>0</v>
      </c>
      <c r="M191" s="449">
        <v>0</v>
      </c>
      <c r="N191" s="449">
        <v>0</v>
      </c>
      <c r="O191" s="449">
        <v>0</v>
      </c>
      <c r="P191" s="449">
        <v>8472748.0500699989</v>
      </c>
      <c r="Q191" s="322"/>
    </row>
    <row r="192" spans="1:17" ht="15" customHeight="1">
      <c r="A192" s="581" t="s">
        <v>171</v>
      </c>
      <c r="B192" s="449">
        <v>1865011.7932200001</v>
      </c>
      <c r="C192" s="449">
        <v>291430.37787000003</v>
      </c>
      <c r="D192" s="449">
        <v>616329.26762000006</v>
      </c>
      <c r="E192" s="449">
        <v>1143619.32626</v>
      </c>
      <c r="F192" s="449">
        <v>487642.21758</v>
      </c>
      <c r="G192" s="449">
        <v>251638.99544</v>
      </c>
      <c r="H192" s="449">
        <v>221822.96556000001</v>
      </c>
      <c r="I192" s="449">
        <v>811.95594999999992</v>
      </c>
      <c r="J192" s="449">
        <v>2766.5563999999999</v>
      </c>
      <c r="K192" s="449">
        <v>78047.722200000004</v>
      </c>
      <c r="L192" s="449">
        <v>14749.288140000001</v>
      </c>
      <c r="M192" s="449">
        <v>339983.15937000001</v>
      </c>
      <c r="N192" s="449">
        <v>218391.66609000001</v>
      </c>
      <c r="O192" s="449">
        <v>7445.4039000000002</v>
      </c>
      <c r="P192" s="449">
        <v>5539690.6956000002</v>
      </c>
      <c r="Q192" s="322"/>
    </row>
    <row r="193" spans="1:17" ht="15" customHeight="1">
      <c r="A193" s="581" t="s">
        <v>172</v>
      </c>
      <c r="B193" s="449">
        <v>0</v>
      </c>
      <c r="C193" s="449">
        <v>0</v>
      </c>
      <c r="D193" s="449">
        <v>0</v>
      </c>
      <c r="E193" s="449">
        <v>0</v>
      </c>
      <c r="F193" s="449">
        <v>0</v>
      </c>
      <c r="G193" s="449">
        <v>0</v>
      </c>
      <c r="H193" s="449">
        <v>0</v>
      </c>
      <c r="I193" s="449">
        <v>0</v>
      </c>
      <c r="J193" s="449">
        <v>0</v>
      </c>
      <c r="K193" s="449">
        <v>0</v>
      </c>
      <c r="L193" s="449">
        <v>0</v>
      </c>
      <c r="M193" s="449">
        <v>0</v>
      </c>
      <c r="N193" s="449">
        <v>0</v>
      </c>
      <c r="O193" s="449">
        <v>0</v>
      </c>
      <c r="P193" s="449">
        <v>0</v>
      </c>
      <c r="Q193" s="322"/>
    </row>
    <row r="194" spans="1:17" ht="15" customHeight="1">
      <c r="A194" s="581" t="s">
        <v>173</v>
      </c>
      <c r="B194" s="449">
        <v>0</v>
      </c>
      <c r="C194" s="449">
        <v>618545.75977999996</v>
      </c>
      <c r="D194" s="449">
        <v>911370.70273000002</v>
      </c>
      <c r="E194" s="449">
        <v>1096850.5369200001</v>
      </c>
      <c r="F194" s="449">
        <v>322019.77012</v>
      </c>
      <c r="G194" s="449">
        <v>48922.685669999999</v>
      </c>
      <c r="H194" s="449">
        <v>0</v>
      </c>
      <c r="I194" s="449">
        <v>0</v>
      </c>
      <c r="J194" s="449">
        <v>1178.82348</v>
      </c>
      <c r="K194" s="449">
        <v>84875.656709999996</v>
      </c>
      <c r="L194" s="449">
        <v>22402.474730000002</v>
      </c>
      <c r="M194" s="449">
        <v>99387.038610000003</v>
      </c>
      <c r="N194" s="449">
        <v>80800.71398</v>
      </c>
      <c r="O194" s="449">
        <v>15160.035240000001</v>
      </c>
      <c r="P194" s="449">
        <v>3301514.1979699996</v>
      </c>
      <c r="Q194" s="322"/>
    </row>
    <row r="195" spans="1:17" ht="15" customHeight="1">
      <c r="A195" s="582" t="s">
        <v>174</v>
      </c>
      <c r="B195" s="449">
        <v>0</v>
      </c>
      <c r="C195" s="449">
        <v>0</v>
      </c>
      <c r="D195" s="449">
        <v>0</v>
      </c>
      <c r="E195" s="449">
        <v>0</v>
      </c>
      <c r="F195" s="449">
        <v>0</v>
      </c>
      <c r="G195" s="449">
        <v>0</v>
      </c>
      <c r="H195" s="449">
        <v>0</v>
      </c>
      <c r="I195" s="449">
        <v>0</v>
      </c>
      <c r="J195" s="449">
        <v>0</v>
      </c>
      <c r="K195" s="449">
        <v>0</v>
      </c>
      <c r="L195" s="449">
        <v>0</v>
      </c>
      <c r="M195" s="449">
        <v>0</v>
      </c>
      <c r="N195" s="449">
        <v>0</v>
      </c>
      <c r="O195" s="449">
        <v>0</v>
      </c>
      <c r="P195" s="449">
        <v>0</v>
      </c>
      <c r="Q195" s="322"/>
    </row>
    <row r="196" spans="1:17" ht="15" customHeight="1">
      <c r="A196" s="582" t="s">
        <v>175</v>
      </c>
      <c r="B196" s="449">
        <v>324694.03882000002</v>
      </c>
      <c r="C196" s="449">
        <v>55227.025320000001</v>
      </c>
      <c r="D196" s="449">
        <v>223212.49778999999</v>
      </c>
      <c r="E196" s="449">
        <v>302053.03486000001</v>
      </c>
      <c r="F196" s="449">
        <v>230925.89613000001</v>
      </c>
      <c r="G196" s="449">
        <v>121624.85681999999</v>
      </c>
      <c r="H196" s="449">
        <v>163433.38118999999</v>
      </c>
      <c r="I196" s="449">
        <v>0</v>
      </c>
      <c r="J196" s="449">
        <v>0</v>
      </c>
      <c r="K196" s="449">
        <v>0</v>
      </c>
      <c r="L196" s="449">
        <v>492.56</v>
      </c>
      <c r="M196" s="449">
        <v>27812.083870000002</v>
      </c>
      <c r="N196" s="449">
        <v>79745.423330000005</v>
      </c>
      <c r="O196" s="449">
        <v>131330.46958999999</v>
      </c>
      <c r="P196" s="449">
        <v>1660551.2677200001</v>
      </c>
      <c r="Q196" s="322"/>
    </row>
    <row r="197" spans="1:17" ht="15" customHeight="1">
      <c r="A197" s="581" t="s">
        <v>176</v>
      </c>
      <c r="B197" s="449">
        <v>108475.93365000001</v>
      </c>
      <c r="C197" s="449">
        <v>2780.2644300000002</v>
      </c>
      <c r="D197" s="449">
        <v>21580.204519999999</v>
      </c>
      <c r="E197" s="449">
        <v>23217.405309999998</v>
      </c>
      <c r="F197" s="449">
        <v>15698.51936</v>
      </c>
      <c r="G197" s="449">
        <v>8897.0927200000006</v>
      </c>
      <c r="H197" s="449">
        <v>322.98417999999998</v>
      </c>
      <c r="I197" s="449">
        <v>0</v>
      </c>
      <c r="J197" s="449">
        <v>0</v>
      </c>
      <c r="K197" s="449">
        <v>0</v>
      </c>
      <c r="L197" s="449">
        <v>0</v>
      </c>
      <c r="M197" s="449">
        <v>0</v>
      </c>
      <c r="N197" s="449">
        <v>0</v>
      </c>
      <c r="O197" s="449">
        <v>0</v>
      </c>
      <c r="P197" s="449">
        <v>180972.40416999999</v>
      </c>
      <c r="Q197" s="322"/>
    </row>
    <row r="198" spans="1:17" ht="15" customHeight="1">
      <c r="A198" s="581" t="s">
        <v>177</v>
      </c>
      <c r="B198" s="449">
        <v>216218.10517</v>
      </c>
      <c r="C198" s="449">
        <v>52446.760889999998</v>
      </c>
      <c r="D198" s="449">
        <v>201632.29327000002</v>
      </c>
      <c r="E198" s="449">
        <v>278835.62955000001</v>
      </c>
      <c r="F198" s="449">
        <v>210911.97899</v>
      </c>
      <c r="G198" s="449">
        <v>112727.7641</v>
      </c>
      <c r="H198" s="449">
        <v>163110.39700999999</v>
      </c>
      <c r="I198" s="449">
        <v>0</v>
      </c>
      <c r="J198" s="449">
        <v>0</v>
      </c>
      <c r="K198" s="449">
        <v>0</v>
      </c>
      <c r="L198" s="449">
        <v>492.56</v>
      </c>
      <c r="M198" s="449">
        <v>21528.126829999997</v>
      </c>
      <c r="N198" s="449">
        <v>79745.423330000005</v>
      </c>
      <c r="O198" s="449">
        <v>57998.464650000002</v>
      </c>
      <c r="P198" s="449">
        <v>1395647.50379</v>
      </c>
      <c r="Q198" s="322"/>
    </row>
    <row r="199" spans="1:17" ht="15" customHeight="1">
      <c r="A199" s="581" t="s">
        <v>178</v>
      </c>
      <c r="B199" s="449">
        <v>0</v>
      </c>
      <c r="C199" s="449">
        <v>0</v>
      </c>
      <c r="D199" s="449">
        <v>0</v>
      </c>
      <c r="E199" s="449">
        <v>0</v>
      </c>
      <c r="F199" s="449">
        <v>0</v>
      </c>
      <c r="G199" s="449">
        <v>0</v>
      </c>
      <c r="H199" s="449">
        <v>0</v>
      </c>
      <c r="I199" s="449">
        <v>0</v>
      </c>
      <c r="J199" s="449">
        <v>0</v>
      </c>
      <c r="K199" s="449">
        <v>0</v>
      </c>
      <c r="L199" s="449">
        <v>0</v>
      </c>
      <c r="M199" s="449">
        <v>0</v>
      </c>
      <c r="N199" s="449">
        <v>0</v>
      </c>
      <c r="O199" s="449">
        <v>0</v>
      </c>
      <c r="P199" s="449">
        <v>0</v>
      </c>
    </row>
    <row r="200" spans="1:17" ht="15" customHeight="1">
      <c r="A200" s="581" t="s">
        <v>179</v>
      </c>
      <c r="B200" s="449">
        <v>0</v>
      </c>
      <c r="C200" s="449">
        <v>0</v>
      </c>
      <c r="D200" s="449">
        <v>0</v>
      </c>
      <c r="E200" s="449">
        <v>0</v>
      </c>
      <c r="F200" s="449">
        <v>4315.3977800000002</v>
      </c>
      <c r="G200" s="449">
        <v>0</v>
      </c>
      <c r="H200" s="449">
        <v>0</v>
      </c>
      <c r="I200" s="449">
        <v>0</v>
      </c>
      <c r="J200" s="449">
        <v>0</v>
      </c>
      <c r="K200" s="449">
        <v>0</v>
      </c>
      <c r="L200" s="449">
        <v>0</v>
      </c>
      <c r="M200" s="449">
        <v>6283.9570400000002</v>
      </c>
      <c r="N200" s="449">
        <v>0</v>
      </c>
      <c r="O200" s="449">
        <v>73332.004939999999</v>
      </c>
      <c r="P200" s="449">
        <v>83931.359760000007</v>
      </c>
    </row>
    <row r="201" spans="1:17" ht="15" customHeight="1" thickBot="1">
      <c r="A201" s="582" t="s">
        <v>180</v>
      </c>
      <c r="B201" s="449">
        <v>0</v>
      </c>
      <c r="C201" s="449">
        <v>0</v>
      </c>
      <c r="D201" s="449">
        <v>67787.458459999994</v>
      </c>
      <c r="E201" s="449">
        <v>2830.2040000000002</v>
      </c>
      <c r="F201" s="449">
        <v>907.68091000000004</v>
      </c>
      <c r="G201" s="449">
        <v>0</v>
      </c>
      <c r="H201" s="449">
        <v>0</v>
      </c>
      <c r="I201" s="449">
        <v>0</v>
      </c>
      <c r="J201" s="449">
        <v>0</v>
      </c>
      <c r="K201" s="449">
        <v>0</v>
      </c>
      <c r="L201" s="449">
        <v>0</v>
      </c>
      <c r="M201" s="449">
        <v>0</v>
      </c>
      <c r="N201" s="449">
        <v>10597.957050000001</v>
      </c>
      <c r="O201" s="449">
        <v>0</v>
      </c>
      <c r="P201" s="449">
        <v>82123.30042</v>
      </c>
    </row>
    <row r="202" spans="1:17" ht="15" customHeight="1" thickTop="1" thickBot="1">
      <c r="A202" s="580" t="s">
        <v>181</v>
      </c>
      <c r="B202" s="448">
        <v>41047976.999580003</v>
      </c>
      <c r="C202" s="448">
        <v>61354849.6395</v>
      </c>
      <c r="D202" s="448">
        <v>85640870.938429996</v>
      </c>
      <c r="E202" s="448">
        <v>38561511.295410007</v>
      </c>
      <c r="F202" s="448">
        <v>44549633.796620004</v>
      </c>
      <c r="G202" s="448">
        <v>20929326.222880002</v>
      </c>
      <c r="H202" s="448">
        <v>18870070.156439997</v>
      </c>
      <c r="I202" s="448">
        <v>11253605.518580001</v>
      </c>
      <c r="J202" s="448">
        <v>1074652.2457699999</v>
      </c>
      <c r="K202" s="448">
        <v>1435406.4911700001</v>
      </c>
      <c r="L202" s="448">
        <v>29350540.0997</v>
      </c>
      <c r="M202" s="448">
        <v>6664198.1573400004</v>
      </c>
      <c r="N202" s="448">
        <v>40273578.152249999</v>
      </c>
      <c r="O202" s="448">
        <v>13791766.745379999</v>
      </c>
      <c r="P202" s="448">
        <v>414797986.45905</v>
      </c>
    </row>
    <row r="203" spans="1:17" ht="15" customHeight="1" thickTop="1" thickBot="1">
      <c r="A203" s="582" t="s">
        <v>182</v>
      </c>
      <c r="B203" s="449">
        <v>708197.80948000005</v>
      </c>
      <c r="C203" s="449">
        <v>1184800.7181900002</v>
      </c>
      <c r="D203" s="449">
        <v>29449.52735</v>
      </c>
      <c r="E203" s="449">
        <v>44.92803</v>
      </c>
      <c r="F203" s="449">
        <v>36018.1126</v>
      </c>
      <c r="G203" s="449">
        <v>5218.0865700000004</v>
      </c>
      <c r="H203" s="449">
        <v>1.345</v>
      </c>
      <c r="I203" s="449">
        <v>61.18</v>
      </c>
      <c r="J203" s="449">
        <v>5.2999999999999999E-2</v>
      </c>
      <c r="K203" s="449">
        <v>0</v>
      </c>
      <c r="L203" s="449">
        <v>0</v>
      </c>
      <c r="M203" s="449">
        <v>8.0000000000000002E-3</v>
      </c>
      <c r="N203" s="449">
        <v>15662831.5625</v>
      </c>
      <c r="O203" s="449">
        <v>0</v>
      </c>
      <c r="P203" s="449">
        <v>17626623.33072</v>
      </c>
    </row>
    <row r="204" spans="1:17" ht="15" customHeight="1" thickTop="1" thickBot="1">
      <c r="A204" s="1048" t="s">
        <v>183</v>
      </c>
      <c r="B204" s="584">
        <v>34300</v>
      </c>
      <c r="C204" s="584">
        <v>119.6</v>
      </c>
      <c r="D204" s="584">
        <v>0</v>
      </c>
      <c r="E204" s="584">
        <v>0</v>
      </c>
      <c r="F204" s="584">
        <v>0</v>
      </c>
      <c r="G204" s="584">
        <v>0</v>
      </c>
      <c r="H204" s="584">
        <v>0</v>
      </c>
      <c r="I204" s="584">
        <v>0</v>
      </c>
      <c r="J204" s="584">
        <v>0</v>
      </c>
      <c r="K204" s="584">
        <v>0</v>
      </c>
      <c r="L204" s="584">
        <v>0</v>
      </c>
      <c r="M204" s="584">
        <v>0</v>
      </c>
      <c r="N204" s="584">
        <v>0</v>
      </c>
      <c r="O204" s="584">
        <v>0</v>
      </c>
      <c r="P204" s="584">
        <v>34419.599999999999</v>
      </c>
    </row>
    <row r="205" spans="1:17" ht="15" customHeight="1" thickTop="1">
      <c r="A205" s="581" t="s">
        <v>184</v>
      </c>
      <c r="B205" s="449">
        <v>0</v>
      </c>
      <c r="C205" s="449">
        <v>1183610</v>
      </c>
      <c r="D205" s="449">
        <v>0</v>
      </c>
      <c r="E205" s="449">
        <v>0</v>
      </c>
      <c r="F205" s="449">
        <v>0</v>
      </c>
      <c r="G205" s="449">
        <v>0</v>
      </c>
      <c r="H205" s="449">
        <v>0</v>
      </c>
      <c r="I205" s="449">
        <v>0</v>
      </c>
      <c r="J205" s="449">
        <v>0</v>
      </c>
      <c r="K205" s="449">
        <v>0</v>
      </c>
      <c r="L205" s="449">
        <v>0</v>
      </c>
      <c r="M205" s="449">
        <v>0</v>
      </c>
      <c r="N205" s="449">
        <v>0</v>
      </c>
      <c r="O205" s="449">
        <v>0</v>
      </c>
      <c r="P205" s="449">
        <v>1183610</v>
      </c>
    </row>
    <row r="206" spans="1:17" ht="15" customHeight="1">
      <c r="A206" s="581" t="s">
        <v>185</v>
      </c>
      <c r="B206" s="449">
        <v>673897.80948000005</v>
      </c>
      <c r="C206" s="449">
        <v>1071.1181899999999</v>
      </c>
      <c r="D206" s="449">
        <v>29449.52735</v>
      </c>
      <c r="E206" s="449">
        <v>44.92803</v>
      </c>
      <c r="F206" s="449">
        <v>36018.1126</v>
      </c>
      <c r="G206" s="449">
        <v>5218.0865700000004</v>
      </c>
      <c r="H206" s="449">
        <v>1.345</v>
      </c>
      <c r="I206" s="449">
        <v>61.18</v>
      </c>
      <c r="J206" s="449">
        <v>5.2999999999999999E-2</v>
      </c>
      <c r="K206" s="449">
        <v>0</v>
      </c>
      <c r="L206" s="449">
        <v>0</v>
      </c>
      <c r="M206" s="449">
        <v>8.0000000000000002E-3</v>
      </c>
      <c r="N206" s="449">
        <v>15662831.5625</v>
      </c>
      <c r="O206" s="449">
        <v>0</v>
      </c>
      <c r="P206" s="449">
        <v>16408593.730719998</v>
      </c>
    </row>
    <row r="207" spans="1:17" ht="15" customHeight="1">
      <c r="A207" s="582" t="s">
        <v>186</v>
      </c>
      <c r="B207" s="449">
        <v>0</v>
      </c>
      <c r="C207" s="449">
        <v>21463378.197869997</v>
      </c>
      <c r="D207" s="449">
        <v>1492.5662</v>
      </c>
      <c r="E207" s="449">
        <v>0</v>
      </c>
      <c r="F207" s="449">
        <v>9922.6589000000004</v>
      </c>
      <c r="G207" s="449">
        <v>0</v>
      </c>
      <c r="H207" s="449">
        <v>0</v>
      </c>
      <c r="I207" s="449">
        <v>0</v>
      </c>
      <c r="J207" s="449">
        <v>23716.956469999997</v>
      </c>
      <c r="K207" s="449">
        <v>0</v>
      </c>
      <c r="L207" s="449">
        <v>0</v>
      </c>
      <c r="M207" s="449">
        <v>501.46257000000003</v>
      </c>
      <c r="N207" s="449">
        <v>0</v>
      </c>
      <c r="O207" s="449">
        <v>276747.36136000004</v>
      </c>
      <c r="P207" s="449">
        <v>21775759.203369997</v>
      </c>
    </row>
    <row r="208" spans="1:17" ht="15" customHeight="1">
      <c r="A208" s="581" t="s">
        <v>187</v>
      </c>
      <c r="B208" s="449">
        <v>0</v>
      </c>
      <c r="C208" s="449">
        <v>0</v>
      </c>
      <c r="D208" s="449">
        <v>0</v>
      </c>
      <c r="E208" s="449">
        <v>0</v>
      </c>
      <c r="F208" s="449">
        <v>0</v>
      </c>
      <c r="G208" s="449">
        <v>0</v>
      </c>
      <c r="H208" s="449">
        <v>0</v>
      </c>
      <c r="I208" s="449">
        <v>0</v>
      </c>
      <c r="J208" s="449">
        <v>0</v>
      </c>
      <c r="K208" s="449">
        <v>0</v>
      </c>
      <c r="L208" s="449">
        <v>0</v>
      </c>
      <c r="M208" s="449">
        <v>0</v>
      </c>
      <c r="N208" s="449">
        <v>0</v>
      </c>
      <c r="O208" s="449">
        <v>0</v>
      </c>
      <c r="P208" s="449">
        <v>0</v>
      </c>
    </row>
    <row r="209" spans="1:16" ht="15" customHeight="1">
      <c r="A209" s="581" t="s">
        <v>188</v>
      </c>
      <c r="B209" s="449">
        <v>0</v>
      </c>
      <c r="C209" s="449">
        <v>560486.21360000002</v>
      </c>
      <c r="D209" s="449">
        <v>1492.5662</v>
      </c>
      <c r="E209" s="449">
        <v>0</v>
      </c>
      <c r="F209" s="449">
        <v>9922.6588699999993</v>
      </c>
      <c r="G209" s="449">
        <v>0</v>
      </c>
      <c r="H209" s="449">
        <v>0</v>
      </c>
      <c r="I209" s="449">
        <v>0</v>
      </c>
      <c r="J209" s="449">
        <v>23716.956469999997</v>
      </c>
      <c r="K209" s="449">
        <v>0</v>
      </c>
      <c r="L209" s="449">
        <v>0</v>
      </c>
      <c r="M209" s="449">
        <v>501.46257000000003</v>
      </c>
      <c r="N209" s="449">
        <v>0</v>
      </c>
      <c r="O209" s="449">
        <v>276747.36136000004</v>
      </c>
      <c r="P209" s="449">
        <v>872867.21907000011</v>
      </c>
    </row>
    <row r="210" spans="1:16" ht="15" customHeight="1">
      <c r="A210" s="581" t="s">
        <v>189</v>
      </c>
      <c r="B210" s="449">
        <v>0</v>
      </c>
      <c r="C210" s="449">
        <v>20902878.271269999</v>
      </c>
      <c r="D210" s="449">
        <v>0</v>
      </c>
      <c r="E210" s="449">
        <v>0</v>
      </c>
      <c r="F210" s="449">
        <v>2.9999999999999997E-5</v>
      </c>
      <c r="G210" s="449">
        <v>0</v>
      </c>
      <c r="H210" s="449">
        <v>0</v>
      </c>
      <c r="I210" s="449">
        <v>0</v>
      </c>
      <c r="J210" s="449">
        <v>0</v>
      </c>
      <c r="K210" s="449">
        <v>0</v>
      </c>
      <c r="L210" s="449">
        <v>0</v>
      </c>
      <c r="M210" s="449">
        <v>0</v>
      </c>
      <c r="N210" s="449">
        <v>0</v>
      </c>
      <c r="O210" s="449">
        <v>0</v>
      </c>
      <c r="P210" s="449">
        <v>20902878.271299999</v>
      </c>
    </row>
    <row r="211" spans="1:16" ht="15" customHeight="1">
      <c r="A211" s="581" t="s">
        <v>1240</v>
      </c>
      <c r="B211" s="449">
        <v>0</v>
      </c>
      <c r="C211" s="449">
        <v>0</v>
      </c>
      <c r="D211" s="449">
        <v>0</v>
      </c>
      <c r="E211" s="449">
        <v>0</v>
      </c>
      <c r="F211" s="449">
        <v>0</v>
      </c>
      <c r="G211" s="449">
        <v>0</v>
      </c>
      <c r="H211" s="449">
        <v>0</v>
      </c>
      <c r="I211" s="449">
        <v>0</v>
      </c>
      <c r="J211" s="449">
        <v>0</v>
      </c>
      <c r="K211" s="449">
        <v>0</v>
      </c>
      <c r="L211" s="449">
        <v>0</v>
      </c>
      <c r="M211" s="449">
        <v>0</v>
      </c>
      <c r="N211" s="449">
        <v>0</v>
      </c>
      <c r="O211" s="449">
        <v>0</v>
      </c>
      <c r="P211" s="449">
        <v>0</v>
      </c>
    </row>
    <row r="212" spans="1:16" ht="15" customHeight="1">
      <c r="A212" s="581" t="s">
        <v>190</v>
      </c>
      <c r="B212" s="449">
        <v>0</v>
      </c>
      <c r="C212" s="449">
        <v>13.712999999999999</v>
      </c>
      <c r="D212" s="449">
        <v>0</v>
      </c>
      <c r="E212" s="449">
        <v>0</v>
      </c>
      <c r="F212" s="449">
        <v>0</v>
      </c>
      <c r="G212" s="449">
        <v>0</v>
      </c>
      <c r="H212" s="449">
        <v>0</v>
      </c>
      <c r="I212" s="449">
        <v>0</v>
      </c>
      <c r="J212" s="449">
        <v>0</v>
      </c>
      <c r="K212" s="449">
        <v>0</v>
      </c>
      <c r="L212" s="449">
        <v>0</v>
      </c>
      <c r="M212" s="449">
        <v>0</v>
      </c>
      <c r="N212" s="449">
        <v>0</v>
      </c>
      <c r="O212" s="449">
        <v>0</v>
      </c>
      <c r="P212" s="449">
        <v>13.712999999999999</v>
      </c>
    </row>
    <row r="213" spans="1:16" ht="15" customHeight="1">
      <c r="A213" s="582" t="s">
        <v>191</v>
      </c>
      <c r="B213" s="449">
        <v>58341.276920000004</v>
      </c>
      <c r="C213" s="449">
        <v>6130.2834800000001</v>
      </c>
      <c r="D213" s="449">
        <v>92293.463739999992</v>
      </c>
      <c r="E213" s="449">
        <v>58349.969590000001</v>
      </c>
      <c r="F213" s="449">
        <v>54385.401060000004</v>
      </c>
      <c r="G213" s="449">
        <v>38190.179889999999</v>
      </c>
      <c r="H213" s="449">
        <v>61210.003250000002</v>
      </c>
      <c r="I213" s="449">
        <v>0</v>
      </c>
      <c r="J213" s="449">
        <v>653.48017000000004</v>
      </c>
      <c r="K213" s="449">
        <v>8160.5701799999997</v>
      </c>
      <c r="L213" s="449">
        <v>0</v>
      </c>
      <c r="M213" s="449">
        <v>3261.7175200000001</v>
      </c>
      <c r="N213" s="449">
        <v>2381.9456500000001</v>
      </c>
      <c r="O213" s="449">
        <v>0</v>
      </c>
      <c r="P213" s="449">
        <v>383358.29144999996</v>
      </c>
    </row>
    <row r="214" spans="1:16" ht="15" customHeight="1">
      <c r="A214" s="581" t="s">
        <v>192</v>
      </c>
      <c r="B214" s="449">
        <v>42906.53716</v>
      </c>
      <c r="C214" s="449">
        <v>5449.08644</v>
      </c>
      <c r="D214" s="449">
        <v>53456.799380000004</v>
      </c>
      <c r="E214" s="449">
        <v>56138.345789999999</v>
      </c>
      <c r="F214" s="449">
        <v>51140.411270000004</v>
      </c>
      <c r="G214" s="449">
        <v>29296.543320000001</v>
      </c>
      <c r="H214" s="449">
        <v>9784.2205699999995</v>
      </c>
      <c r="I214" s="449">
        <v>0</v>
      </c>
      <c r="J214" s="449">
        <v>653.48017000000004</v>
      </c>
      <c r="K214" s="449">
        <v>8160.5701799999997</v>
      </c>
      <c r="L214" s="449">
        <v>0</v>
      </c>
      <c r="M214" s="449">
        <v>2451.7865699999998</v>
      </c>
      <c r="N214" s="449">
        <v>2381.9456500000001</v>
      </c>
      <c r="O214" s="449">
        <v>0</v>
      </c>
      <c r="P214" s="449">
        <v>261819.72649999999</v>
      </c>
    </row>
    <row r="215" spans="1:16" ht="15" customHeight="1">
      <c r="A215" s="581" t="s">
        <v>193</v>
      </c>
      <c r="B215" s="449">
        <v>15434.73976</v>
      </c>
      <c r="C215" s="449">
        <v>681.19704000000002</v>
      </c>
      <c r="D215" s="449">
        <v>38836.664360000002</v>
      </c>
      <c r="E215" s="449">
        <v>2211.6237999999998</v>
      </c>
      <c r="F215" s="449">
        <v>3244.9897900000001</v>
      </c>
      <c r="G215" s="449">
        <v>8893.6365700000006</v>
      </c>
      <c r="H215" s="449">
        <v>51425.782679999997</v>
      </c>
      <c r="I215" s="449">
        <v>0</v>
      </c>
      <c r="J215" s="449">
        <v>0</v>
      </c>
      <c r="K215" s="449">
        <v>0</v>
      </c>
      <c r="L215" s="449">
        <v>0</v>
      </c>
      <c r="M215" s="449">
        <v>809.93094999999994</v>
      </c>
      <c r="N215" s="449">
        <v>0</v>
      </c>
      <c r="O215" s="449">
        <v>0</v>
      </c>
      <c r="P215" s="449">
        <v>121538.56495</v>
      </c>
    </row>
    <row r="216" spans="1:16" ht="15" customHeight="1">
      <c r="A216" s="582" t="s">
        <v>194</v>
      </c>
      <c r="B216" s="449">
        <v>0</v>
      </c>
      <c r="C216" s="449">
        <v>0</v>
      </c>
      <c r="D216" s="449">
        <v>0</v>
      </c>
      <c r="E216" s="449">
        <v>0</v>
      </c>
      <c r="F216" s="449">
        <v>0</v>
      </c>
      <c r="G216" s="449">
        <v>0</v>
      </c>
      <c r="H216" s="449">
        <v>0</v>
      </c>
      <c r="I216" s="449">
        <v>0</v>
      </c>
      <c r="J216" s="449">
        <v>0</v>
      </c>
      <c r="K216" s="449">
        <v>0</v>
      </c>
      <c r="L216" s="449">
        <v>0</v>
      </c>
      <c r="M216" s="449">
        <v>0</v>
      </c>
      <c r="N216" s="449">
        <v>0</v>
      </c>
      <c r="O216" s="449">
        <v>0</v>
      </c>
      <c r="P216" s="449">
        <v>0</v>
      </c>
    </row>
    <row r="217" spans="1:16" ht="15" customHeight="1">
      <c r="A217" s="581" t="s">
        <v>195</v>
      </c>
      <c r="B217" s="449">
        <v>0</v>
      </c>
      <c r="C217" s="449">
        <v>0</v>
      </c>
      <c r="D217" s="449">
        <v>0</v>
      </c>
      <c r="E217" s="449">
        <v>0</v>
      </c>
      <c r="F217" s="449">
        <v>0</v>
      </c>
      <c r="G217" s="449">
        <v>0</v>
      </c>
      <c r="H217" s="449">
        <v>0</v>
      </c>
      <c r="I217" s="449">
        <v>0</v>
      </c>
      <c r="J217" s="449">
        <v>0</v>
      </c>
      <c r="K217" s="449">
        <v>0</v>
      </c>
      <c r="L217" s="449">
        <v>0</v>
      </c>
      <c r="M217" s="449">
        <v>0</v>
      </c>
      <c r="N217" s="449">
        <v>0</v>
      </c>
      <c r="O217" s="449">
        <v>0</v>
      </c>
      <c r="P217" s="449">
        <v>0</v>
      </c>
    </row>
    <row r="218" spans="1:16" ht="15" customHeight="1">
      <c r="A218" s="581" t="s">
        <v>196</v>
      </c>
      <c r="B218" s="449">
        <v>0</v>
      </c>
      <c r="C218" s="449">
        <v>0</v>
      </c>
      <c r="D218" s="449">
        <v>0</v>
      </c>
      <c r="E218" s="449">
        <v>0</v>
      </c>
      <c r="F218" s="449">
        <v>0</v>
      </c>
      <c r="G218" s="449">
        <v>0</v>
      </c>
      <c r="H218" s="449">
        <v>0</v>
      </c>
      <c r="I218" s="449">
        <v>0</v>
      </c>
      <c r="J218" s="449">
        <v>0</v>
      </c>
      <c r="K218" s="449">
        <v>0</v>
      </c>
      <c r="L218" s="449">
        <v>0</v>
      </c>
      <c r="M218" s="449">
        <v>0</v>
      </c>
      <c r="N218" s="449">
        <v>0</v>
      </c>
      <c r="O218" s="449">
        <v>0</v>
      </c>
      <c r="P218" s="449">
        <v>0</v>
      </c>
    </row>
    <row r="219" spans="1:16" ht="15" customHeight="1">
      <c r="A219" s="582" t="s">
        <v>197</v>
      </c>
      <c r="B219" s="449">
        <v>33362748.86586</v>
      </c>
      <c r="C219" s="449">
        <v>30052012.587400001</v>
      </c>
      <c r="D219" s="449">
        <v>75227028.729199991</v>
      </c>
      <c r="E219" s="449">
        <v>29867492.170910001</v>
      </c>
      <c r="F219" s="449">
        <v>23730290.056759998</v>
      </c>
      <c r="G219" s="449">
        <v>16493992.46556</v>
      </c>
      <c r="H219" s="449">
        <v>15532409.44617</v>
      </c>
      <c r="I219" s="449">
        <v>8759361.0886599999</v>
      </c>
      <c r="J219" s="449">
        <v>351984.28277999995</v>
      </c>
      <c r="K219" s="449">
        <v>1143141.4796199999</v>
      </c>
      <c r="L219" s="449">
        <v>27625302.240090001</v>
      </c>
      <c r="M219" s="449">
        <v>5736878.1376499999</v>
      </c>
      <c r="N219" s="449">
        <v>22554773.569479998</v>
      </c>
      <c r="O219" s="449">
        <v>11444705.790580001</v>
      </c>
      <c r="P219" s="449">
        <v>301882120.91071999</v>
      </c>
    </row>
    <row r="220" spans="1:16" ht="15" customHeight="1">
      <c r="A220" s="581" t="s">
        <v>198</v>
      </c>
      <c r="B220" s="449">
        <v>25816342.03162</v>
      </c>
      <c r="C220" s="449">
        <v>15984662.34144</v>
      </c>
      <c r="D220" s="449">
        <v>65815523.117030002</v>
      </c>
      <c r="E220" s="449">
        <v>16573461.20173</v>
      </c>
      <c r="F220" s="449">
        <v>13924107.530440001</v>
      </c>
      <c r="G220" s="449">
        <v>12601015.22483</v>
      </c>
      <c r="H220" s="449">
        <v>12034496.72694</v>
      </c>
      <c r="I220" s="449">
        <v>2757102.16023</v>
      </c>
      <c r="J220" s="449">
        <v>207267.14511000001</v>
      </c>
      <c r="K220" s="449">
        <v>0</v>
      </c>
      <c r="L220" s="449">
        <v>20137470.380849998</v>
      </c>
      <c r="M220" s="449">
        <v>4638823.3830600008</v>
      </c>
      <c r="N220" s="449">
        <v>15902017.03229</v>
      </c>
      <c r="O220" s="449">
        <v>8856433.5319599994</v>
      </c>
      <c r="P220" s="449">
        <v>215248721.80752999</v>
      </c>
    </row>
    <row r="221" spans="1:16" ht="15" customHeight="1">
      <c r="A221" s="581" t="s">
        <v>199</v>
      </c>
      <c r="B221" s="449">
        <v>93446.652879999994</v>
      </c>
      <c r="C221" s="449">
        <v>9497.5602400000007</v>
      </c>
      <c r="D221" s="449">
        <v>12850.795480000001</v>
      </c>
      <c r="E221" s="449">
        <v>0</v>
      </c>
      <c r="F221" s="449">
        <v>0</v>
      </c>
      <c r="G221" s="449">
        <v>11281.493359999999</v>
      </c>
      <c r="H221" s="449">
        <v>0</v>
      </c>
      <c r="I221" s="449">
        <v>0</v>
      </c>
      <c r="J221" s="449">
        <v>0</v>
      </c>
      <c r="K221" s="449">
        <v>0</v>
      </c>
      <c r="L221" s="449">
        <v>0</v>
      </c>
      <c r="M221" s="449">
        <v>0</v>
      </c>
      <c r="N221" s="449">
        <v>0</v>
      </c>
      <c r="O221" s="449">
        <v>0</v>
      </c>
      <c r="P221" s="449">
        <v>127076.50195999999</v>
      </c>
    </row>
    <row r="222" spans="1:16" ht="15" customHeight="1">
      <c r="A222" s="581" t="s">
        <v>200</v>
      </c>
      <c r="B222" s="449">
        <v>4488858.6481099995</v>
      </c>
      <c r="C222" s="449">
        <v>8324762.4391099997</v>
      </c>
      <c r="D222" s="449">
        <v>6643002.6061100001</v>
      </c>
      <c r="E222" s="449">
        <v>8116643.60922</v>
      </c>
      <c r="F222" s="449">
        <v>5273155.2413999997</v>
      </c>
      <c r="G222" s="449">
        <v>2995825.88998</v>
      </c>
      <c r="H222" s="449">
        <v>2106731.4440899999</v>
      </c>
      <c r="I222" s="449">
        <v>5770189.3675200008</v>
      </c>
      <c r="J222" s="449">
        <v>108347.04875</v>
      </c>
      <c r="K222" s="449">
        <v>769639.53101000004</v>
      </c>
      <c r="L222" s="449">
        <v>7295730.3717799997</v>
      </c>
      <c r="M222" s="449">
        <v>792522.35785000003</v>
      </c>
      <c r="N222" s="449">
        <v>6561274.0175799998</v>
      </c>
      <c r="O222" s="449">
        <v>2440974.5333600002</v>
      </c>
      <c r="P222" s="449">
        <v>61687657.105870001</v>
      </c>
    </row>
    <row r="223" spans="1:16" ht="15" customHeight="1">
      <c r="A223" s="581" t="s">
        <v>201</v>
      </c>
      <c r="B223" s="449">
        <v>145540.1183</v>
      </c>
      <c r="C223" s="449">
        <v>104178.3213</v>
      </c>
      <c r="D223" s="449">
        <v>42874.087650000001</v>
      </c>
      <c r="E223" s="449">
        <v>35107.513030000002</v>
      </c>
      <c r="F223" s="449">
        <v>273.57600000000002</v>
      </c>
      <c r="G223" s="449">
        <v>271754.45494999998</v>
      </c>
      <c r="H223" s="449">
        <v>1372</v>
      </c>
      <c r="I223" s="449">
        <v>0</v>
      </c>
      <c r="J223" s="449">
        <v>0</v>
      </c>
      <c r="K223" s="449">
        <v>0</v>
      </c>
      <c r="L223" s="449">
        <v>0</v>
      </c>
      <c r="M223" s="449">
        <v>0</v>
      </c>
      <c r="N223" s="449">
        <v>0</v>
      </c>
      <c r="O223" s="449">
        <v>0</v>
      </c>
      <c r="P223" s="449">
        <v>601100.07123</v>
      </c>
    </row>
    <row r="224" spans="1:16" ht="15" customHeight="1">
      <c r="A224" s="581" t="s">
        <v>202</v>
      </c>
      <c r="B224" s="449">
        <v>658652.51757999999</v>
      </c>
      <c r="C224" s="449">
        <v>890900.29885000002</v>
      </c>
      <c r="D224" s="449">
        <v>299942.41841000004</v>
      </c>
      <c r="E224" s="449">
        <v>288712.39866000001</v>
      </c>
      <c r="F224" s="449">
        <v>348837.63188999996</v>
      </c>
      <c r="G224" s="449">
        <v>168475.95887999999</v>
      </c>
      <c r="H224" s="449">
        <v>154290.24922999999</v>
      </c>
      <c r="I224" s="449">
        <v>21432.934410000002</v>
      </c>
      <c r="J224" s="449">
        <v>3184.6224400000001</v>
      </c>
      <c r="K224" s="449">
        <v>0</v>
      </c>
      <c r="L224" s="449">
        <v>40067.11462</v>
      </c>
      <c r="M224" s="449">
        <v>36298.208170000005</v>
      </c>
      <c r="N224" s="449">
        <v>51134.504649999995</v>
      </c>
      <c r="O224" s="449">
        <v>32331.950670000002</v>
      </c>
      <c r="P224" s="449">
        <v>2994260.80846</v>
      </c>
    </row>
    <row r="225" spans="1:16" ht="15" customHeight="1">
      <c r="A225" s="581" t="s">
        <v>203</v>
      </c>
      <c r="B225" s="449">
        <v>1738218.38002</v>
      </c>
      <c r="C225" s="449">
        <v>423121.02461000002</v>
      </c>
      <c r="D225" s="449">
        <v>1754168.1092000001</v>
      </c>
      <c r="E225" s="449">
        <v>4670909.0896999994</v>
      </c>
      <c r="F225" s="449">
        <v>3384716.03688</v>
      </c>
      <c r="G225" s="449">
        <v>101263.76023999999</v>
      </c>
      <c r="H225" s="449">
        <v>37649.922810000004</v>
      </c>
      <c r="I225" s="449">
        <v>0</v>
      </c>
      <c r="J225" s="449">
        <v>33185.466480000003</v>
      </c>
      <c r="K225" s="449">
        <v>373501.94861000002</v>
      </c>
      <c r="L225" s="449">
        <v>1521.5958500000002</v>
      </c>
      <c r="M225" s="449">
        <v>267480.09759000002</v>
      </c>
      <c r="N225" s="449">
        <v>0</v>
      </c>
      <c r="O225" s="449">
        <v>0</v>
      </c>
      <c r="P225" s="449">
        <v>12785735.431989999</v>
      </c>
    </row>
    <row r="226" spans="1:16" ht="15" customHeight="1">
      <c r="A226" s="581" t="s">
        <v>204</v>
      </c>
      <c r="B226" s="449">
        <v>2265.3020000000001</v>
      </c>
      <c r="C226" s="449">
        <v>0</v>
      </c>
      <c r="D226" s="449">
        <v>2.56</v>
      </c>
      <c r="E226" s="449">
        <v>0</v>
      </c>
      <c r="F226" s="449">
        <v>34811.647280000005</v>
      </c>
      <c r="G226" s="449">
        <v>0</v>
      </c>
      <c r="H226" s="449">
        <v>0</v>
      </c>
      <c r="I226" s="449">
        <v>0</v>
      </c>
      <c r="J226" s="449">
        <v>0</v>
      </c>
      <c r="K226" s="449">
        <v>0</v>
      </c>
      <c r="L226" s="449">
        <v>0</v>
      </c>
      <c r="M226" s="449">
        <v>0</v>
      </c>
      <c r="N226" s="449">
        <v>0</v>
      </c>
      <c r="O226" s="449">
        <v>0</v>
      </c>
      <c r="P226" s="449">
        <v>37079.509279999998</v>
      </c>
    </row>
    <row r="227" spans="1:16" ht="15" customHeight="1">
      <c r="A227" s="581" t="s">
        <v>206</v>
      </c>
      <c r="B227" s="449">
        <v>419425.21535000001</v>
      </c>
      <c r="C227" s="449">
        <v>4314890.6018500002</v>
      </c>
      <c r="D227" s="449">
        <v>658665.03532000002</v>
      </c>
      <c r="E227" s="449">
        <v>182658.35856999998</v>
      </c>
      <c r="F227" s="449">
        <v>764388.39286999998</v>
      </c>
      <c r="G227" s="449">
        <v>344375.68332000001</v>
      </c>
      <c r="H227" s="449">
        <v>1197869.1030999999</v>
      </c>
      <c r="I227" s="449">
        <v>210636.62650000001</v>
      </c>
      <c r="J227" s="449">
        <v>0</v>
      </c>
      <c r="K227" s="449">
        <v>0</v>
      </c>
      <c r="L227" s="449">
        <v>150512.77699000001</v>
      </c>
      <c r="M227" s="449">
        <v>1754.0909799999999</v>
      </c>
      <c r="N227" s="449">
        <v>40348.01496</v>
      </c>
      <c r="O227" s="449">
        <v>114965.77459</v>
      </c>
      <c r="P227" s="449">
        <v>8400489.6743999999</v>
      </c>
    </row>
    <row r="228" spans="1:16" ht="15" customHeight="1">
      <c r="A228" s="582" t="s">
        <v>207</v>
      </c>
      <c r="B228" s="449">
        <v>6450135.9923299998</v>
      </c>
      <c r="C228" s="449">
        <v>4760245.6365799997</v>
      </c>
      <c r="D228" s="449">
        <v>9836605.54318</v>
      </c>
      <c r="E228" s="449">
        <v>7955595.0900299996</v>
      </c>
      <c r="F228" s="449">
        <v>20409154.48457</v>
      </c>
      <c r="G228" s="449">
        <v>4295922.3277399996</v>
      </c>
      <c r="H228" s="449">
        <v>3161678.0648499997</v>
      </c>
      <c r="I228" s="449">
        <v>2197930.63356</v>
      </c>
      <c r="J228" s="449">
        <v>698297.47334999999</v>
      </c>
      <c r="K228" s="449">
        <v>278832.82777999999</v>
      </c>
      <c r="L228" s="449">
        <v>1591963.79782</v>
      </c>
      <c r="M228" s="449">
        <v>754036.11231</v>
      </c>
      <c r="N228" s="449">
        <v>1993601.8862900001</v>
      </c>
      <c r="O228" s="449">
        <v>1992288.3412500001</v>
      </c>
      <c r="P228" s="449">
        <v>66376288.21164</v>
      </c>
    </row>
    <row r="229" spans="1:16" ht="15" customHeight="1">
      <c r="A229" s="581" t="s">
        <v>208</v>
      </c>
      <c r="B229" s="449">
        <v>2829196.5177600002</v>
      </c>
      <c r="C229" s="449">
        <v>1263221.7982999999</v>
      </c>
      <c r="D229" s="449">
        <v>2691367.1341399997</v>
      </c>
      <c r="E229" s="449">
        <v>3792479.5640700003</v>
      </c>
      <c r="F229" s="449">
        <v>17591170.544380002</v>
      </c>
      <c r="G229" s="449">
        <v>2637058.0680999998</v>
      </c>
      <c r="H229" s="449">
        <v>695251.22442999994</v>
      </c>
      <c r="I229" s="449">
        <v>146264.48416999998</v>
      </c>
      <c r="J229" s="449">
        <v>42774.044119999999</v>
      </c>
      <c r="K229" s="449">
        <v>0</v>
      </c>
      <c r="L229" s="449">
        <v>980234.84758000006</v>
      </c>
      <c r="M229" s="449">
        <v>567583.05433000007</v>
      </c>
      <c r="N229" s="449">
        <v>1039318.7225700001</v>
      </c>
      <c r="O229" s="449">
        <v>928339.24725999997</v>
      </c>
      <c r="P229" s="449">
        <v>35204259.251209997</v>
      </c>
    </row>
    <row r="230" spans="1:16" ht="15" customHeight="1">
      <c r="A230" s="581" t="s">
        <v>209</v>
      </c>
      <c r="B230" s="449">
        <v>680567.58284000005</v>
      </c>
      <c r="C230" s="449">
        <v>468860.72702999995</v>
      </c>
      <c r="D230" s="449">
        <v>1156628.3538900001</v>
      </c>
      <c r="E230" s="449">
        <v>153095.06459999998</v>
      </c>
      <c r="F230" s="449">
        <v>505882.54898000002</v>
      </c>
      <c r="G230" s="449">
        <v>192200.19921000002</v>
      </c>
      <c r="H230" s="449">
        <v>323750.20016000001</v>
      </c>
      <c r="I230" s="449">
        <v>65333.174429999999</v>
      </c>
      <c r="J230" s="449">
        <v>0</v>
      </c>
      <c r="K230" s="449">
        <v>0</v>
      </c>
      <c r="L230" s="449">
        <v>68600</v>
      </c>
      <c r="M230" s="449">
        <v>0</v>
      </c>
      <c r="N230" s="449">
        <v>0</v>
      </c>
      <c r="O230" s="449">
        <v>290384.71927</v>
      </c>
      <c r="P230" s="449">
        <v>3905302.5704099997</v>
      </c>
    </row>
    <row r="231" spans="1:16" ht="15" customHeight="1">
      <c r="A231" s="581" t="s">
        <v>210</v>
      </c>
      <c r="B231" s="449">
        <v>277884.97856999998</v>
      </c>
      <c r="C231" s="449">
        <v>609393.98258000007</v>
      </c>
      <c r="D231" s="449">
        <v>839049.81449999998</v>
      </c>
      <c r="E231" s="449">
        <v>589616.38633000001</v>
      </c>
      <c r="F231" s="449">
        <v>680368.49705999997</v>
      </c>
      <c r="G231" s="449">
        <v>102148.85196</v>
      </c>
      <c r="H231" s="449">
        <v>168960.89909999998</v>
      </c>
      <c r="I231" s="449">
        <v>260570.57078000001</v>
      </c>
      <c r="J231" s="449">
        <v>7629.9465999999993</v>
      </c>
      <c r="K231" s="449">
        <v>9831.1260299999994</v>
      </c>
      <c r="L231" s="449">
        <v>223535.95918999999</v>
      </c>
      <c r="M231" s="449">
        <v>51242.118999999999</v>
      </c>
      <c r="N231" s="449">
        <v>124141.05755</v>
      </c>
      <c r="O231" s="449">
        <v>197810.96952000001</v>
      </c>
      <c r="P231" s="449">
        <v>4142185.1587700001</v>
      </c>
    </row>
    <row r="232" spans="1:16" ht="15" customHeight="1">
      <c r="A232" s="581" t="s">
        <v>211</v>
      </c>
      <c r="B232" s="449">
        <v>77556.748420000004</v>
      </c>
      <c r="C232" s="449">
        <v>67881.21905</v>
      </c>
      <c r="D232" s="449">
        <v>139443.01738999999</v>
      </c>
      <c r="E232" s="449">
        <v>969652.40454999998</v>
      </c>
      <c r="F232" s="449">
        <v>34218.67542</v>
      </c>
      <c r="G232" s="449">
        <v>24628.499070000002</v>
      </c>
      <c r="H232" s="449">
        <v>32471.19282</v>
      </c>
      <c r="I232" s="449">
        <v>19642.951290000001</v>
      </c>
      <c r="J232" s="449">
        <v>164.22402</v>
      </c>
      <c r="K232" s="449">
        <v>0</v>
      </c>
      <c r="L232" s="449">
        <v>87252.932769999999</v>
      </c>
      <c r="M232" s="449">
        <v>12728.6667</v>
      </c>
      <c r="N232" s="449">
        <v>16832.370260000003</v>
      </c>
      <c r="O232" s="449">
        <v>10623.9517</v>
      </c>
      <c r="P232" s="449">
        <v>1493096.8534600001</v>
      </c>
    </row>
    <row r="233" spans="1:16" ht="15" customHeight="1">
      <c r="A233" s="581" t="s">
        <v>212</v>
      </c>
      <c r="B233" s="449">
        <v>186976.16</v>
      </c>
      <c r="C233" s="449">
        <v>0</v>
      </c>
      <c r="D233" s="449">
        <v>0</v>
      </c>
      <c r="E233" s="449">
        <v>360057.39</v>
      </c>
      <c r="F233" s="449">
        <v>0</v>
      </c>
      <c r="G233" s="449">
        <v>9567.1665900000007</v>
      </c>
      <c r="H233" s="449">
        <v>0</v>
      </c>
      <c r="I233" s="449">
        <v>0</v>
      </c>
      <c r="J233" s="449">
        <v>0</v>
      </c>
      <c r="K233" s="449">
        <v>0</v>
      </c>
      <c r="L233" s="449">
        <v>0</v>
      </c>
      <c r="M233" s="449">
        <v>0</v>
      </c>
      <c r="N233" s="449">
        <v>0</v>
      </c>
      <c r="O233" s="449">
        <v>0</v>
      </c>
      <c r="P233" s="449">
        <v>556600.71659000008</v>
      </c>
    </row>
    <row r="234" spans="1:16" ht="15" customHeight="1">
      <c r="A234" s="581" t="s">
        <v>1367</v>
      </c>
      <c r="B234" s="449">
        <v>2397954.0047399998</v>
      </c>
      <c r="C234" s="449">
        <v>2350887.90962</v>
      </c>
      <c r="D234" s="449">
        <v>5010117.2232600003</v>
      </c>
      <c r="E234" s="449">
        <v>2090694.28048</v>
      </c>
      <c r="F234" s="449">
        <v>1597514.2187300001</v>
      </c>
      <c r="G234" s="449">
        <v>1330319.54281</v>
      </c>
      <c r="H234" s="449">
        <v>1941244.54834</v>
      </c>
      <c r="I234" s="449">
        <v>1706119.4528900001</v>
      </c>
      <c r="J234" s="449">
        <v>647729.25861000002</v>
      </c>
      <c r="K234" s="449">
        <v>269001.70175000001</v>
      </c>
      <c r="L234" s="449">
        <v>232340.05828</v>
      </c>
      <c r="M234" s="449">
        <v>122482.27228</v>
      </c>
      <c r="N234" s="449">
        <v>813309.73590999993</v>
      </c>
      <c r="O234" s="449">
        <v>565129.45349999995</v>
      </c>
      <c r="P234" s="449">
        <v>21074843.661200002</v>
      </c>
    </row>
    <row r="235" spans="1:16" ht="15" customHeight="1">
      <c r="A235" s="582" t="s">
        <v>1224</v>
      </c>
      <c r="B235" s="452">
        <v>468553.05499000003</v>
      </c>
      <c r="C235" s="452">
        <v>276396.81379000004</v>
      </c>
      <c r="D235" s="452">
        <v>454001.10862000001</v>
      </c>
      <c r="E235" s="452">
        <v>680029.13685000001</v>
      </c>
      <c r="F235" s="452">
        <v>307893.65794999996</v>
      </c>
      <c r="G235" s="452">
        <v>96003.163120000012</v>
      </c>
      <c r="H235" s="452">
        <v>114771.29717000001</v>
      </c>
      <c r="I235" s="452">
        <v>296252.61635999999</v>
      </c>
      <c r="J235" s="452">
        <v>0</v>
      </c>
      <c r="K235" s="452">
        <v>5271.6135899999999</v>
      </c>
      <c r="L235" s="452">
        <v>133274.06179000001</v>
      </c>
      <c r="M235" s="452">
        <v>169520.71928999998</v>
      </c>
      <c r="N235" s="452">
        <v>59989.188329999997</v>
      </c>
      <c r="O235" s="452">
        <v>78025.252189999999</v>
      </c>
      <c r="P235" s="452">
        <v>3139981.6840399997</v>
      </c>
    </row>
    <row r="236" spans="1:16" ht="15" customHeight="1">
      <c r="A236" s="581" t="s">
        <v>1225</v>
      </c>
      <c r="B236" s="452">
        <v>464895.15829000005</v>
      </c>
      <c r="C236" s="452">
        <v>274369.81332999998</v>
      </c>
      <c r="D236" s="452">
        <v>451807.65335000004</v>
      </c>
      <c r="E236" s="452">
        <v>673040.87141999998</v>
      </c>
      <c r="F236" s="452">
        <v>303528.34271</v>
      </c>
      <c r="G236" s="452">
        <v>95936.587939999998</v>
      </c>
      <c r="H236" s="452">
        <v>114734.31887999999</v>
      </c>
      <c r="I236" s="452">
        <v>296250.65314000001</v>
      </c>
      <c r="J236" s="452">
        <v>0</v>
      </c>
      <c r="K236" s="452">
        <v>5270.5923300000004</v>
      </c>
      <c r="L236" s="452">
        <v>133230.31320999999</v>
      </c>
      <c r="M236" s="452">
        <v>168862.46927999999</v>
      </c>
      <c r="N236" s="452">
        <v>59974.611830000002</v>
      </c>
      <c r="O236" s="452">
        <v>77996.251199999999</v>
      </c>
      <c r="P236" s="452">
        <v>3119897.6369099999</v>
      </c>
    </row>
    <row r="237" spans="1:16" ht="15" customHeight="1">
      <c r="A237" s="581" t="s">
        <v>1226</v>
      </c>
      <c r="B237" s="452">
        <v>3657.8967000000002</v>
      </c>
      <c r="C237" s="452">
        <v>2027.00046</v>
      </c>
      <c r="D237" s="452">
        <v>2193.4552699999999</v>
      </c>
      <c r="E237" s="452">
        <v>6988.2654299999995</v>
      </c>
      <c r="F237" s="452">
        <v>4365.3152399999999</v>
      </c>
      <c r="G237" s="452">
        <v>66.575179999999989</v>
      </c>
      <c r="H237" s="452">
        <v>36.978290000000001</v>
      </c>
      <c r="I237" s="452">
        <v>1.96322</v>
      </c>
      <c r="J237" s="452">
        <v>0</v>
      </c>
      <c r="K237" s="452">
        <v>1.0212600000000001</v>
      </c>
      <c r="L237" s="452">
        <v>43.748580000000004</v>
      </c>
      <c r="M237" s="452">
        <v>658.25000999999997</v>
      </c>
      <c r="N237" s="452">
        <v>14.576499999999999</v>
      </c>
      <c r="O237" s="452">
        <v>29.000990000000002</v>
      </c>
      <c r="P237" s="452">
        <v>20084.047129999999</v>
      </c>
    </row>
    <row r="238" spans="1:16" ht="15" customHeight="1">
      <c r="A238" s="582" t="s">
        <v>1227</v>
      </c>
      <c r="B238" s="452">
        <v>0</v>
      </c>
      <c r="C238" s="452">
        <v>3611885.4021900003</v>
      </c>
      <c r="D238" s="452">
        <v>1.4000000000000001E-4</v>
      </c>
      <c r="E238" s="452">
        <v>0</v>
      </c>
      <c r="F238" s="452">
        <v>1969.4247800000001</v>
      </c>
      <c r="G238" s="452">
        <v>0</v>
      </c>
      <c r="H238" s="452">
        <v>0</v>
      </c>
      <c r="I238" s="452">
        <v>0</v>
      </c>
      <c r="J238" s="452">
        <v>0</v>
      </c>
      <c r="K238" s="452">
        <v>0</v>
      </c>
      <c r="L238" s="452">
        <v>0</v>
      </c>
      <c r="M238" s="452">
        <v>0</v>
      </c>
      <c r="N238" s="452">
        <v>0</v>
      </c>
      <c r="O238" s="452">
        <v>0</v>
      </c>
      <c r="P238" s="452">
        <v>3613854.82711</v>
      </c>
    </row>
    <row r="239" spans="1:16" ht="15" customHeight="1">
      <c r="A239" s="581" t="s">
        <v>1225</v>
      </c>
      <c r="B239" s="452">
        <v>0</v>
      </c>
      <c r="C239" s="452">
        <v>3519152.8633600003</v>
      </c>
      <c r="D239" s="452">
        <v>1.4000000000000001E-4</v>
      </c>
      <c r="E239" s="452">
        <v>0</v>
      </c>
      <c r="F239" s="452">
        <v>1969.4247800000001</v>
      </c>
      <c r="G239" s="452">
        <v>0</v>
      </c>
      <c r="H239" s="452">
        <v>0</v>
      </c>
      <c r="I239" s="452">
        <v>0</v>
      </c>
      <c r="J239" s="452">
        <v>0</v>
      </c>
      <c r="K239" s="452">
        <v>0</v>
      </c>
      <c r="L239" s="452">
        <v>0</v>
      </c>
      <c r="M239" s="452">
        <v>0</v>
      </c>
      <c r="N239" s="452">
        <v>0</v>
      </c>
      <c r="O239" s="452">
        <v>0</v>
      </c>
      <c r="P239" s="452">
        <v>3521122.28828</v>
      </c>
    </row>
    <row r="240" spans="1:16" ht="15" customHeight="1">
      <c r="A240" s="581" t="s">
        <v>1226</v>
      </c>
      <c r="B240" s="452">
        <v>0</v>
      </c>
      <c r="C240" s="452">
        <v>92732.538830000005</v>
      </c>
      <c r="D240" s="452">
        <v>0</v>
      </c>
      <c r="E240" s="452">
        <v>0</v>
      </c>
      <c r="F240" s="452">
        <v>0</v>
      </c>
      <c r="G240" s="452">
        <v>0</v>
      </c>
      <c r="H240" s="452">
        <v>0</v>
      </c>
      <c r="I240" s="452">
        <v>0</v>
      </c>
      <c r="J240" s="452">
        <v>0</v>
      </c>
      <c r="K240" s="452">
        <v>0</v>
      </c>
      <c r="L240" s="452">
        <v>0</v>
      </c>
      <c r="M240" s="452">
        <v>0</v>
      </c>
      <c r="N240" s="452">
        <v>0</v>
      </c>
      <c r="O240" s="452">
        <v>0</v>
      </c>
      <c r="P240" s="452">
        <v>92732.538830000005</v>
      </c>
    </row>
    <row r="241" spans="1:16" ht="15" customHeight="1">
      <c r="A241" s="582" t="s">
        <v>1228</v>
      </c>
      <c r="B241" s="452">
        <v>468553.05499000003</v>
      </c>
      <c r="C241" s="452">
        <v>276396.81379000004</v>
      </c>
      <c r="D241" s="452">
        <v>454001.10862000001</v>
      </c>
      <c r="E241" s="452">
        <v>680029.13685000001</v>
      </c>
      <c r="F241" s="452">
        <v>307893.65791000001</v>
      </c>
      <c r="G241" s="452">
        <v>96003.163120000012</v>
      </c>
      <c r="H241" s="452">
        <v>114771.29717000001</v>
      </c>
      <c r="I241" s="452">
        <v>296252.61635999999</v>
      </c>
      <c r="J241" s="452">
        <v>0</v>
      </c>
      <c r="K241" s="452">
        <v>5271.6135899999999</v>
      </c>
      <c r="L241" s="452">
        <v>133274.06179000001</v>
      </c>
      <c r="M241" s="452">
        <v>169520.71928999998</v>
      </c>
      <c r="N241" s="452">
        <v>59989.188329999997</v>
      </c>
      <c r="O241" s="452">
        <v>78025.252189999999</v>
      </c>
      <c r="P241" s="452">
        <v>3139981.6839999999</v>
      </c>
    </row>
    <row r="242" spans="1:16" ht="15" customHeight="1" thickBot="1">
      <c r="A242" s="581" t="s">
        <v>1229</v>
      </c>
      <c r="B242" s="452">
        <v>0</v>
      </c>
      <c r="C242" s="452">
        <v>3611885.4021900003</v>
      </c>
      <c r="D242" s="452">
        <v>0</v>
      </c>
      <c r="E242" s="452">
        <v>0</v>
      </c>
      <c r="F242" s="452">
        <v>1969.4247800000001</v>
      </c>
      <c r="G242" s="452">
        <v>0</v>
      </c>
      <c r="H242" s="452">
        <v>0</v>
      </c>
      <c r="I242" s="452">
        <v>0</v>
      </c>
      <c r="J242" s="452">
        <v>0</v>
      </c>
      <c r="K242" s="452">
        <v>0</v>
      </c>
      <c r="L242" s="452">
        <v>0</v>
      </c>
      <c r="M242" s="452">
        <v>0</v>
      </c>
      <c r="N242" s="452">
        <v>0</v>
      </c>
      <c r="O242" s="452">
        <v>0</v>
      </c>
      <c r="P242" s="452">
        <v>3613854.8269699998</v>
      </c>
    </row>
    <row r="243" spans="1:16" ht="15" customHeight="1" thickTop="1" thickBot="1">
      <c r="A243" s="580" t="s">
        <v>213</v>
      </c>
      <c r="B243" s="448">
        <v>235150.62046000001</v>
      </c>
      <c r="C243" s="448">
        <v>272936.35632000002</v>
      </c>
      <c r="D243" s="448">
        <v>342380.15057999996</v>
      </c>
      <c r="E243" s="448">
        <v>214276.19465000002</v>
      </c>
      <c r="F243" s="448">
        <v>216225.07234000001</v>
      </c>
      <c r="G243" s="448">
        <v>112811.97016</v>
      </c>
      <c r="H243" s="448">
        <v>117883.89884000001</v>
      </c>
      <c r="I243" s="448">
        <v>270895.66226999997</v>
      </c>
      <c r="J243" s="448">
        <v>1347.36904</v>
      </c>
      <c r="K243" s="448">
        <v>5257.7782500000003</v>
      </c>
      <c r="L243" s="448">
        <v>227888.73621</v>
      </c>
      <c r="M243" s="448">
        <v>47268.26053</v>
      </c>
      <c r="N243" s="448">
        <v>176552.37400000001</v>
      </c>
      <c r="O243" s="448">
        <v>179228.69713999997</v>
      </c>
      <c r="P243" s="448">
        <v>2420103.1407900001</v>
      </c>
    </row>
    <row r="244" spans="1:16" ht="15" customHeight="1" thickTop="1">
      <c r="A244" s="581" t="s">
        <v>214</v>
      </c>
      <c r="B244" s="449">
        <v>216.21423000000001</v>
      </c>
      <c r="C244" s="449">
        <v>402.81254999999999</v>
      </c>
      <c r="D244" s="449">
        <v>111.9375</v>
      </c>
      <c r="E244" s="449">
        <v>419.48820000000001</v>
      </c>
      <c r="F244" s="449">
        <v>88.374359999999996</v>
      </c>
      <c r="G244" s="449">
        <v>22.43609</v>
      </c>
      <c r="H244" s="449">
        <v>0</v>
      </c>
      <c r="I244" s="449">
        <v>0</v>
      </c>
      <c r="J244" s="449">
        <v>0</v>
      </c>
      <c r="K244" s="449">
        <v>1.0434100000000002</v>
      </c>
      <c r="L244" s="449">
        <v>62.508389999999999</v>
      </c>
      <c r="M244" s="449">
        <v>0</v>
      </c>
      <c r="N244" s="449">
        <v>0.27816000000000002</v>
      </c>
      <c r="O244" s="449">
        <v>3.3999999999999998E-3</v>
      </c>
      <c r="P244" s="449">
        <v>1325.09629</v>
      </c>
    </row>
    <row r="245" spans="1:16" ht="15" customHeight="1">
      <c r="A245" s="581" t="s">
        <v>215</v>
      </c>
      <c r="B245" s="449">
        <v>23126.015079999997</v>
      </c>
      <c r="C245" s="449">
        <v>22811.894530000001</v>
      </c>
      <c r="D245" s="449">
        <v>27082.056149999997</v>
      </c>
      <c r="E245" s="449">
        <v>15865.328310000001</v>
      </c>
      <c r="F245" s="449">
        <v>20041.90871</v>
      </c>
      <c r="G245" s="449">
        <v>5939.4994299999998</v>
      </c>
      <c r="H245" s="449">
        <v>5897.5519699999995</v>
      </c>
      <c r="I245" s="449">
        <v>7805.9326799999999</v>
      </c>
      <c r="J245" s="449">
        <v>108.72758999999999</v>
      </c>
      <c r="K245" s="449">
        <v>147.51662999999999</v>
      </c>
      <c r="L245" s="449">
        <v>7575.3266399999993</v>
      </c>
      <c r="M245" s="449">
        <v>1000.37276</v>
      </c>
      <c r="N245" s="449">
        <v>8059.6642699999993</v>
      </c>
      <c r="O245" s="449">
        <v>2614.93372</v>
      </c>
      <c r="P245" s="449">
        <v>148076.72847</v>
      </c>
    </row>
    <row r="246" spans="1:16" ht="15" customHeight="1">
      <c r="A246" s="581" t="s">
        <v>216</v>
      </c>
      <c r="B246" s="449">
        <v>192491.32446999999</v>
      </c>
      <c r="C246" s="449">
        <v>234977.33213999998</v>
      </c>
      <c r="D246" s="449">
        <v>294852.76582999999</v>
      </c>
      <c r="E246" s="449">
        <v>166049.03240999999</v>
      </c>
      <c r="F246" s="449">
        <v>184586.33056999999</v>
      </c>
      <c r="G246" s="449">
        <v>97899.706720000002</v>
      </c>
      <c r="H246" s="449">
        <v>105781.00683</v>
      </c>
      <c r="I246" s="449">
        <v>259583.15489999999</v>
      </c>
      <c r="J246" s="449">
        <v>1171.38068</v>
      </c>
      <c r="K246" s="449">
        <v>3568.25963</v>
      </c>
      <c r="L246" s="449">
        <v>202285.06448</v>
      </c>
      <c r="M246" s="449">
        <v>40347.813990000002</v>
      </c>
      <c r="N246" s="449">
        <v>159621.97237999999</v>
      </c>
      <c r="O246" s="449">
        <v>168240.26934</v>
      </c>
      <c r="P246" s="449">
        <v>2111455.4143699999</v>
      </c>
    </row>
    <row r="247" spans="1:16" ht="15" customHeight="1">
      <c r="A247" s="581" t="s">
        <v>217</v>
      </c>
      <c r="B247" s="449">
        <v>513.10883000000001</v>
      </c>
      <c r="C247" s="449">
        <v>4161.3840300000002</v>
      </c>
      <c r="D247" s="449">
        <v>4971.8503000000001</v>
      </c>
      <c r="E247" s="449">
        <v>11251.499609999999</v>
      </c>
      <c r="F247" s="449">
        <v>756.97617000000002</v>
      </c>
      <c r="G247" s="449">
        <v>2903.3402599999999</v>
      </c>
      <c r="H247" s="449">
        <v>3240.0998100000002</v>
      </c>
      <c r="I247" s="449">
        <v>2610.7890499999999</v>
      </c>
      <c r="J247" s="449">
        <v>10.782200000000001</v>
      </c>
      <c r="K247" s="449">
        <v>0</v>
      </c>
      <c r="L247" s="449">
        <v>15043.42258</v>
      </c>
      <c r="M247" s="449">
        <v>1760.4289799999999</v>
      </c>
      <c r="N247" s="449">
        <v>2991.8835800000002</v>
      </c>
      <c r="O247" s="449">
        <v>5049.7361000000001</v>
      </c>
      <c r="P247" s="449">
        <v>55265.301500000001</v>
      </c>
    </row>
    <row r="248" spans="1:16" ht="15" customHeight="1">
      <c r="A248" s="581" t="s">
        <v>218</v>
      </c>
      <c r="B248" s="449">
        <v>5423.8486500000008</v>
      </c>
      <c r="C248" s="449">
        <v>2187.3630600000001</v>
      </c>
      <c r="D248" s="449">
        <v>3243.5504000000001</v>
      </c>
      <c r="E248" s="449">
        <v>831.23097999999993</v>
      </c>
      <c r="F248" s="449">
        <v>3200.0625700000001</v>
      </c>
      <c r="G248" s="449">
        <v>3168.64041</v>
      </c>
      <c r="H248" s="449">
        <v>227.86362</v>
      </c>
      <c r="I248" s="449">
        <v>50.514510000000001</v>
      </c>
      <c r="J248" s="449">
        <v>0.10984000000000001</v>
      </c>
      <c r="K248" s="449">
        <v>0.1653</v>
      </c>
      <c r="L248" s="449">
        <v>1203.1366599999999</v>
      </c>
      <c r="M248" s="449">
        <v>469.56266999999997</v>
      </c>
      <c r="N248" s="449">
        <v>392.63452000000001</v>
      </c>
      <c r="O248" s="449">
        <v>694.58409999999992</v>
      </c>
      <c r="P248" s="449">
        <v>21093.26729</v>
      </c>
    </row>
    <row r="249" spans="1:16" ht="15" customHeight="1">
      <c r="A249" s="581" t="s">
        <v>219</v>
      </c>
      <c r="B249" s="449">
        <v>25.693169999999999</v>
      </c>
      <c r="C249" s="449">
        <v>909.32683999999995</v>
      </c>
      <c r="D249" s="449">
        <v>245.07272</v>
      </c>
      <c r="E249" s="449">
        <v>378.52537999999998</v>
      </c>
      <c r="F249" s="449">
        <v>281.53030999999999</v>
      </c>
      <c r="G249" s="449">
        <v>499.14559000000003</v>
      </c>
      <c r="H249" s="449">
        <v>136.95362</v>
      </c>
      <c r="I249" s="449">
        <v>3.0750500000000001</v>
      </c>
      <c r="J249" s="449">
        <v>0</v>
      </c>
      <c r="K249" s="449">
        <v>0</v>
      </c>
      <c r="L249" s="449">
        <v>209.56503000000001</v>
      </c>
      <c r="M249" s="449">
        <v>99.120130000000003</v>
      </c>
      <c r="N249" s="449">
        <v>102.23957</v>
      </c>
      <c r="O249" s="449">
        <v>290.56109000000004</v>
      </c>
      <c r="P249" s="449">
        <v>3180.8085000000001</v>
      </c>
    </row>
    <row r="250" spans="1:16" ht="15" customHeight="1">
      <c r="A250" s="581" t="s">
        <v>220</v>
      </c>
      <c r="B250" s="449">
        <v>412.46123999999998</v>
      </c>
      <c r="C250" s="449">
        <v>561.65038000000004</v>
      </c>
      <c r="D250" s="449">
        <v>2226.0082900000002</v>
      </c>
      <c r="E250" s="449">
        <v>0</v>
      </c>
      <c r="F250" s="449">
        <v>546.04809</v>
      </c>
      <c r="G250" s="449">
        <v>363.38632000000001</v>
      </c>
      <c r="H250" s="449">
        <v>657.75783000000001</v>
      </c>
      <c r="I250" s="449">
        <v>33.366120000000002</v>
      </c>
      <c r="J250" s="449">
        <v>0</v>
      </c>
      <c r="K250" s="449">
        <v>0</v>
      </c>
      <c r="L250" s="449">
        <v>174.50854999999999</v>
      </c>
      <c r="M250" s="449">
        <v>586.59127999999998</v>
      </c>
      <c r="N250" s="449">
        <v>197.10892999999999</v>
      </c>
      <c r="O250" s="449">
        <v>567.58672000000001</v>
      </c>
      <c r="P250" s="449">
        <v>6326.4737500000001</v>
      </c>
    </row>
    <row r="251" spans="1:16" ht="15" customHeight="1">
      <c r="A251" s="581" t="s">
        <v>221</v>
      </c>
      <c r="B251" s="449">
        <v>5.0156599999999996</v>
      </c>
      <c r="C251" s="449">
        <v>3.3189499999999996</v>
      </c>
      <c r="D251" s="449">
        <v>143.42289000000002</v>
      </c>
      <c r="E251" s="449">
        <v>0</v>
      </c>
      <c r="F251" s="449">
        <v>9.3758400000000002</v>
      </c>
      <c r="G251" s="449">
        <v>35.563449999999996</v>
      </c>
      <c r="H251" s="449">
        <v>201.94154999999998</v>
      </c>
      <c r="I251" s="449">
        <v>3.6125400000000001</v>
      </c>
      <c r="J251" s="449">
        <v>0</v>
      </c>
      <c r="K251" s="449">
        <v>0</v>
      </c>
      <c r="L251" s="449">
        <v>1.52498</v>
      </c>
      <c r="M251" s="449">
        <v>18.200839999999999</v>
      </c>
      <c r="N251" s="449">
        <v>0</v>
      </c>
      <c r="O251" s="449">
        <v>315.95524999999998</v>
      </c>
      <c r="P251" s="449">
        <v>737.93194999999992</v>
      </c>
    </row>
    <row r="252" spans="1:16" ht="15" customHeight="1">
      <c r="A252" s="581" t="s">
        <v>222</v>
      </c>
      <c r="B252" s="449">
        <v>0</v>
      </c>
      <c r="C252" s="449">
        <v>-1.0000000000000001E-5</v>
      </c>
      <c r="D252" s="449">
        <v>0</v>
      </c>
      <c r="E252" s="449">
        <v>0</v>
      </c>
      <c r="F252" s="449">
        <v>0</v>
      </c>
      <c r="G252" s="449">
        <v>0</v>
      </c>
      <c r="H252" s="449">
        <v>0</v>
      </c>
      <c r="I252" s="449">
        <v>0</v>
      </c>
      <c r="J252" s="449">
        <v>0</v>
      </c>
      <c r="K252" s="449">
        <v>0</v>
      </c>
      <c r="L252" s="449">
        <v>1.39263</v>
      </c>
      <c r="M252" s="449">
        <v>0</v>
      </c>
      <c r="N252" s="449">
        <v>0</v>
      </c>
      <c r="O252" s="449">
        <v>0</v>
      </c>
      <c r="P252" s="449">
        <v>1.39262</v>
      </c>
    </row>
    <row r="253" spans="1:16" ht="15" customHeight="1">
      <c r="A253" s="581" t="s">
        <v>223</v>
      </c>
      <c r="B253" s="449">
        <v>1729.06223</v>
      </c>
      <c r="C253" s="449">
        <v>3222.7305899999997</v>
      </c>
      <c r="D253" s="449">
        <v>2069.8057199999998</v>
      </c>
      <c r="E253" s="449">
        <v>3359.0830599999999</v>
      </c>
      <c r="F253" s="449">
        <v>113.43474999999999</v>
      </c>
      <c r="G253" s="449">
        <v>429.78222</v>
      </c>
      <c r="H253" s="449">
        <v>0</v>
      </c>
      <c r="I253" s="449">
        <v>799.77458999999999</v>
      </c>
      <c r="J253" s="449">
        <v>0</v>
      </c>
      <c r="K253" s="449">
        <v>176.68417000000002</v>
      </c>
      <c r="L253" s="449">
        <v>1190.1813</v>
      </c>
      <c r="M253" s="449">
        <v>883.46361000000002</v>
      </c>
      <c r="N253" s="449">
        <v>3668.6112499999999</v>
      </c>
      <c r="O253" s="449">
        <v>1354.7902900000001</v>
      </c>
      <c r="P253" s="449">
        <v>18997.403780000001</v>
      </c>
    </row>
    <row r="254" spans="1:16" ht="15" customHeight="1" thickBot="1">
      <c r="A254" s="581" t="s">
        <v>224</v>
      </c>
      <c r="B254" s="449">
        <v>11207.876900000001</v>
      </c>
      <c r="C254" s="449">
        <v>3698.5432599999999</v>
      </c>
      <c r="D254" s="449">
        <v>7433.6807800000006</v>
      </c>
      <c r="E254" s="449">
        <v>16122.0067</v>
      </c>
      <c r="F254" s="449">
        <v>6601.0309699999998</v>
      </c>
      <c r="G254" s="449">
        <v>1550.46967</v>
      </c>
      <c r="H254" s="449">
        <v>1740.72361</v>
      </c>
      <c r="I254" s="449">
        <v>5.4428299999999998</v>
      </c>
      <c r="J254" s="449">
        <v>56.368730000000006</v>
      </c>
      <c r="K254" s="449">
        <v>1364.1091100000001</v>
      </c>
      <c r="L254" s="449">
        <v>142.10497000000001</v>
      </c>
      <c r="M254" s="449">
        <v>2102.7062700000001</v>
      </c>
      <c r="N254" s="449">
        <v>1517.98134</v>
      </c>
      <c r="O254" s="449">
        <v>100.27713</v>
      </c>
      <c r="P254" s="449">
        <v>53643.322270000004</v>
      </c>
    </row>
    <row r="255" spans="1:16" ht="15" customHeight="1" thickTop="1" thickBot="1">
      <c r="A255" s="580" t="s">
        <v>225</v>
      </c>
      <c r="B255" s="448">
        <v>-82967.998849999989</v>
      </c>
      <c r="C255" s="448">
        <v>-59543.322659999998</v>
      </c>
      <c r="D255" s="448">
        <v>-116183.10719</v>
      </c>
      <c r="E255" s="448">
        <v>-57373.055679999998</v>
      </c>
      <c r="F255" s="448">
        <v>-81160.789040000003</v>
      </c>
      <c r="G255" s="448">
        <v>-45625.189680000003</v>
      </c>
      <c r="H255" s="448">
        <v>-39894.523520000002</v>
      </c>
      <c r="I255" s="448">
        <v>-61243.624069999998</v>
      </c>
      <c r="J255" s="448">
        <v>-185.70684</v>
      </c>
      <c r="K255" s="448">
        <v>-1370.8163400000001</v>
      </c>
      <c r="L255" s="448">
        <v>-68222.001459999999</v>
      </c>
      <c r="M255" s="448">
        <v>-15754.502390000001</v>
      </c>
      <c r="N255" s="448">
        <v>-84482.016400000008</v>
      </c>
      <c r="O255" s="448">
        <v>-37921.989000000001</v>
      </c>
      <c r="P255" s="448">
        <v>-751928.64312000002</v>
      </c>
    </row>
    <row r="256" spans="1:16" ht="15" customHeight="1" thickTop="1">
      <c r="A256" s="581" t="s">
        <v>226</v>
      </c>
      <c r="B256" s="449">
        <v>-67264.779049999997</v>
      </c>
      <c r="C256" s="449">
        <v>-44939.713069999998</v>
      </c>
      <c r="D256" s="449">
        <v>-97032.17396</v>
      </c>
      <c r="E256" s="449">
        <v>-50982.943220000001</v>
      </c>
      <c r="F256" s="449">
        <v>-70216.393019999989</v>
      </c>
      <c r="G256" s="449">
        <v>-12891.138510000001</v>
      </c>
      <c r="H256" s="449">
        <v>-34228.17884</v>
      </c>
      <c r="I256" s="449">
        <v>-43901.135329999997</v>
      </c>
      <c r="J256" s="449">
        <v>-17.866049999999998</v>
      </c>
      <c r="K256" s="449">
        <v>-329.40652</v>
      </c>
      <c r="L256" s="449">
        <v>-47703.343740000004</v>
      </c>
      <c r="M256" s="449">
        <v>-13264.88247</v>
      </c>
      <c r="N256" s="449">
        <v>-76540.111010000008</v>
      </c>
      <c r="O256" s="449">
        <v>-35596.605170000003</v>
      </c>
      <c r="P256" s="449">
        <v>-594908.66996000009</v>
      </c>
    </row>
    <row r="257" spans="1:16" ht="15" customHeight="1">
      <c r="A257" s="581" t="s">
        <v>227</v>
      </c>
      <c r="B257" s="449">
        <v>0</v>
      </c>
      <c r="C257" s="449">
        <v>0</v>
      </c>
      <c r="D257" s="449">
        <v>0</v>
      </c>
      <c r="E257" s="449">
        <v>0</v>
      </c>
      <c r="F257" s="449">
        <v>0</v>
      </c>
      <c r="G257" s="449">
        <v>0</v>
      </c>
      <c r="H257" s="449">
        <v>0</v>
      </c>
      <c r="I257" s="449">
        <v>0</v>
      </c>
      <c r="J257" s="449">
        <v>0</v>
      </c>
      <c r="K257" s="449">
        <v>0</v>
      </c>
      <c r="L257" s="449">
        <v>0</v>
      </c>
      <c r="M257" s="449">
        <v>0</v>
      </c>
      <c r="N257" s="449">
        <v>0</v>
      </c>
      <c r="O257" s="449">
        <v>0</v>
      </c>
      <c r="P257" s="449">
        <v>0</v>
      </c>
    </row>
    <row r="258" spans="1:16" ht="15" customHeight="1">
      <c r="A258" s="581" t="s">
        <v>228</v>
      </c>
      <c r="B258" s="449">
        <v>-3433.5091200000002</v>
      </c>
      <c r="C258" s="449">
        <v>-6361.8513000000003</v>
      </c>
      <c r="D258" s="449">
        <v>-6803.5097400000004</v>
      </c>
      <c r="E258" s="449">
        <v>-2550.1982200000002</v>
      </c>
      <c r="F258" s="449">
        <v>-563.76495</v>
      </c>
      <c r="G258" s="449">
        <v>-28987.69154</v>
      </c>
      <c r="H258" s="449">
        <v>-3692.5032099999999</v>
      </c>
      <c r="I258" s="449">
        <v>-9730.1685600000001</v>
      </c>
      <c r="J258" s="449">
        <v>-167.84079</v>
      </c>
      <c r="K258" s="449">
        <v>-1041.4098199999999</v>
      </c>
      <c r="L258" s="449">
        <v>-8367.6569999999992</v>
      </c>
      <c r="M258" s="449">
        <v>-1311.61131</v>
      </c>
      <c r="N258" s="449">
        <v>-5896.2953499999994</v>
      </c>
      <c r="O258" s="449">
        <v>-2324.3118100000002</v>
      </c>
      <c r="P258" s="449">
        <v>-81232.322719999996</v>
      </c>
    </row>
    <row r="259" spans="1:16" ht="15" customHeight="1">
      <c r="A259" s="581" t="s">
        <v>229</v>
      </c>
      <c r="B259" s="449">
        <v>0</v>
      </c>
      <c r="C259" s="449">
        <v>-252.04429999999999</v>
      </c>
      <c r="D259" s="449">
        <v>0</v>
      </c>
      <c r="E259" s="449">
        <v>0</v>
      </c>
      <c r="F259" s="449">
        <v>-6091.3437199999998</v>
      </c>
      <c r="G259" s="449">
        <v>0</v>
      </c>
      <c r="H259" s="449">
        <v>0</v>
      </c>
      <c r="I259" s="449">
        <v>-661.98685</v>
      </c>
      <c r="J259" s="449">
        <v>0</v>
      </c>
      <c r="K259" s="449">
        <v>0</v>
      </c>
      <c r="L259" s="449">
        <v>-2439.3014600000001</v>
      </c>
      <c r="M259" s="449">
        <v>0</v>
      </c>
      <c r="N259" s="449">
        <v>0</v>
      </c>
      <c r="O259" s="449">
        <v>0</v>
      </c>
      <c r="P259" s="449">
        <v>-9444.6763300000002</v>
      </c>
    </row>
    <row r="260" spans="1:16" ht="15" customHeight="1">
      <c r="A260" s="581" t="s">
        <v>230</v>
      </c>
      <c r="B260" s="449">
        <v>-2319.0277799999999</v>
      </c>
      <c r="C260" s="449">
        <v>0</v>
      </c>
      <c r="D260" s="449">
        <v>-2536.9002300000002</v>
      </c>
      <c r="E260" s="449">
        <v>0</v>
      </c>
      <c r="F260" s="449">
        <v>0</v>
      </c>
      <c r="G260" s="449">
        <v>-1053.80555</v>
      </c>
      <c r="H260" s="449">
        <v>0</v>
      </c>
      <c r="I260" s="449">
        <v>-4575.5555700000004</v>
      </c>
      <c r="J260" s="449">
        <v>0</v>
      </c>
      <c r="K260" s="449">
        <v>0</v>
      </c>
      <c r="L260" s="449">
        <v>-6540.3814699999994</v>
      </c>
      <c r="M260" s="449">
        <v>-73.363119999999995</v>
      </c>
      <c r="N260" s="449">
        <v>0</v>
      </c>
      <c r="O260" s="449">
        <v>0</v>
      </c>
      <c r="P260" s="449">
        <v>-17099.033719999999</v>
      </c>
    </row>
    <row r="261" spans="1:16" ht="15" customHeight="1">
      <c r="A261" s="581" t="s">
        <v>231</v>
      </c>
      <c r="B261" s="449">
        <v>-3012.1368700000003</v>
      </c>
      <c r="C261" s="449">
        <v>0</v>
      </c>
      <c r="D261" s="449">
        <v>-3384.49332</v>
      </c>
      <c r="E261" s="449">
        <v>-3572.7683399999996</v>
      </c>
      <c r="F261" s="449">
        <v>-1897.5055500000001</v>
      </c>
      <c r="G261" s="449">
        <v>-2013.37501</v>
      </c>
      <c r="H261" s="449">
        <v>-1902.8309899999999</v>
      </c>
      <c r="I261" s="449">
        <v>-2374.7777599999999</v>
      </c>
      <c r="J261" s="449">
        <v>0</v>
      </c>
      <c r="K261" s="449">
        <v>0</v>
      </c>
      <c r="L261" s="449">
        <v>-2425.6971100000001</v>
      </c>
      <c r="M261" s="449">
        <v>-782.91692</v>
      </c>
      <c r="N261" s="449">
        <v>-619.03599999999994</v>
      </c>
      <c r="O261" s="449">
        <v>0</v>
      </c>
      <c r="P261" s="449">
        <v>-21985.53787</v>
      </c>
    </row>
    <row r="262" spans="1:16" ht="15" customHeight="1" thickBot="1">
      <c r="A262" s="581" t="s">
        <v>232</v>
      </c>
      <c r="B262" s="449">
        <v>-6938.5460300000004</v>
      </c>
      <c r="C262" s="449">
        <v>-7989.7139900000002</v>
      </c>
      <c r="D262" s="449">
        <v>-6426.0299400000004</v>
      </c>
      <c r="E262" s="449">
        <v>-267.14590000000004</v>
      </c>
      <c r="F262" s="449">
        <v>-2391.7817999999997</v>
      </c>
      <c r="G262" s="449">
        <v>-679.17906999999991</v>
      </c>
      <c r="H262" s="449">
        <v>-71.010480000000001</v>
      </c>
      <c r="I262" s="449">
        <v>0</v>
      </c>
      <c r="J262" s="449">
        <v>0</v>
      </c>
      <c r="K262" s="449">
        <v>0</v>
      </c>
      <c r="L262" s="449">
        <v>-745.62068000000011</v>
      </c>
      <c r="M262" s="449">
        <v>-321.72856999999999</v>
      </c>
      <c r="N262" s="449">
        <v>-1426.57404</v>
      </c>
      <c r="O262" s="449">
        <v>-1.07202</v>
      </c>
      <c r="P262" s="449">
        <v>-27258.40252</v>
      </c>
    </row>
    <row r="263" spans="1:16" ht="15" customHeight="1" thickTop="1" thickBot="1">
      <c r="A263" s="579" t="s">
        <v>233</v>
      </c>
      <c r="B263" s="446">
        <v>152182.62161</v>
      </c>
      <c r="C263" s="446">
        <v>213393.03365999999</v>
      </c>
      <c r="D263" s="446">
        <v>226197.04338999998</v>
      </c>
      <c r="E263" s="446">
        <v>156903.13897</v>
      </c>
      <c r="F263" s="446">
        <v>135064.28330000001</v>
      </c>
      <c r="G263" s="446">
        <v>67186.780480000001</v>
      </c>
      <c r="H263" s="446">
        <v>77989.375319999992</v>
      </c>
      <c r="I263" s="446">
        <v>209652.03819999998</v>
      </c>
      <c r="J263" s="446">
        <v>1161.6622</v>
      </c>
      <c r="K263" s="446">
        <v>3886.96191</v>
      </c>
      <c r="L263" s="446">
        <v>159666.73475</v>
      </c>
      <c r="M263" s="446">
        <v>31513.758140000002</v>
      </c>
      <c r="N263" s="446">
        <v>92070.357599999988</v>
      </c>
      <c r="O263" s="446">
        <v>141306.70813999997</v>
      </c>
      <c r="P263" s="446">
        <v>1668174.4976700002</v>
      </c>
    </row>
    <row r="264" spans="1:16" ht="15" customHeight="1" thickTop="1" thickBot="1">
      <c r="A264" s="580" t="s">
        <v>234</v>
      </c>
      <c r="B264" s="448">
        <v>93849.79247</v>
      </c>
      <c r="C264" s="448">
        <v>119795.74045999999</v>
      </c>
      <c r="D264" s="448">
        <v>122957.07392</v>
      </c>
      <c r="E264" s="448">
        <v>106205.90552</v>
      </c>
      <c r="F264" s="448">
        <v>75324.569300000003</v>
      </c>
      <c r="G264" s="448">
        <v>75995.25606</v>
      </c>
      <c r="H264" s="448">
        <v>24237.034230000001</v>
      </c>
      <c r="I264" s="448">
        <v>7954.5182100000002</v>
      </c>
      <c r="J264" s="448">
        <v>991.26833999999997</v>
      </c>
      <c r="K264" s="448">
        <v>1132.2786599999999</v>
      </c>
      <c r="L264" s="448">
        <v>23719.390600000002</v>
      </c>
      <c r="M264" s="448">
        <v>6383.5742699999992</v>
      </c>
      <c r="N264" s="448">
        <v>26633.40079</v>
      </c>
      <c r="O264" s="448">
        <v>15917.293180000001</v>
      </c>
      <c r="P264" s="448">
        <v>701097.09600999998</v>
      </c>
    </row>
    <row r="265" spans="1:16" ht="15" customHeight="1" thickTop="1">
      <c r="A265" s="581" t="s">
        <v>235</v>
      </c>
      <c r="B265" s="449">
        <v>46241.21458</v>
      </c>
      <c r="C265" s="449">
        <v>62890.75058</v>
      </c>
      <c r="D265" s="449">
        <v>55377.820770000006</v>
      </c>
      <c r="E265" s="449">
        <v>48948.316079999997</v>
      </c>
      <c r="F265" s="449">
        <v>35070.465329999999</v>
      </c>
      <c r="G265" s="449">
        <v>39739.499069999998</v>
      </c>
      <c r="H265" s="449">
        <v>12915.937260000001</v>
      </c>
      <c r="I265" s="449">
        <v>6337.35113</v>
      </c>
      <c r="J265" s="449">
        <v>523.06095000000005</v>
      </c>
      <c r="K265" s="449">
        <v>820.53833999999995</v>
      </c>
      <c r="L265" s="449">
        <v>17433.233539999997</v>
      </c>
      <c r="M265" s="449">
        <v>2541.1413399999997</v>
      </c>
      <c r="N265" s="449">
        <v>17154.682100000002</v>
      </c>
      <c r="O265" s="449">
        <v>11256.777460000001</v>
      </c>
      <c r="P265" s="449">
        <v>357250.78852999996</v>
      </c>
    </row>
    <row r="266" spans="1:16" ht="15" customHeight="1">
      <c r="A266" s="581" t="s">
        <v>236</v>
      </c>
      <c r="B266" s="449">
        <v>38765.997139999999</v>
      </c>
      <c r="C266" s="449">
        <v>28306.771829999998</v>
      </c>
      <c r="D266" s="449">
        <v>40940.980389999997</v>
      </c>
      <c r="E266" s="449">
        <v>47312.147360000003</v>
      </c>
      <c r="F266" s="449">
        <v>29896.59274</v>
      </c>
      <c r="G266" s="449">
        <v>35203.375599999999</v>
      </c>
      <c r="H266" s="449">
        <v>3183.2352599999999</v>
      </c>
      <c r="I266" s="449">
        <v>1290.27909</v>
      </c>
      <c r="J266" s="449">
        <v>311.65962999999999</v>
      </c>
      <c r="K266" s="449">
        <v>188.52107999999998</v>
      </c>
      <c r="L266" s="449">
        <v>5888.7650400000002</v>
      </c>
      <c r="M266" s="449">
        <v>1300.30762</v>
      </c>
      <c r="N266" s="449">
        <v>7802.4075599999996</v>
      </c>
      <c r="O266" s="449">
        <v>2314.5611099999996</v>
      </c>
      <c r="P266" s="449">
        <v>242705.60144999999</v>
      </c>
    </row>
    <row r="267" spans="1:16" ht="15" customHeight="1">
      <c r="A267" s="581" t="s">
        <v>237</v>
      </c>
      <c r="B267" s="449">
        <v>1561.36724</v>
      </c>
      <c r="C267" s="449">
        <v>0</v>
      </c>
      <c r="D267" s="449">
        <v>19760.69772</v>
      </c>
      <c r="E267" s="449">
        <v>4385.5600100000001</v>
      </c>
      <c r="F267" s="449">
        <v>1729.4778700000002</v>
      </c>
      <c r="G267" s="449">
        <v>106.02263000000001</v>
      </c>
      <c r="H267" s="449">
        <v>32.819960000000002</v>
      </c>
      <c r="I267" s="449">
        <v>0</v>
      </c>
      <c r="J267" s="449">
        <v>0</v>
      </c>
      <c r="K267" s="449">
        <v>0</v>
      </c>
      <c r="L267" s="449">
        <v>0</v>
      </c>
      <c r="M267" s="449">
        <v>1062.0745900000002</v>
      </c>
      <c r="N267" s="449">
        <v>660.04690000000005</v>
      </c>
      <c r="O267" s="449">
        <v>708.04399999999998</v>
      </c>
      <c r="P267" s="449">
        <v>30006.110920000003</v>
      </c>
    </row>
    <row r="268" spans="1:16" ht="15" customHeight="1">
      <c r="A268" s="581" t="s">
        <v>238</v>
      </c>
      <c r="B268" s="449">
        <v>3835.4765699999998</v>
      </c>
      <c r="C268" s="449">
        <v>23929.726350000001</v>
      </c>
      <c r="D268" s="449">
        <v>2135.7736500000001</v>
      </c>
      <c r="E268" s="449">
        <v>1609.64454</v>
      </c>
      <c r="F268" s="449">
        <v>3162.7335600000001</v>
      </c>
      <c r="G268" s="449">
        <v>0</v>
      </c>
      <c r="H268" s="449">
        <v>0</v>
      </c>
      <c r="I268" s="449">
        <v>0</v>
      </c>
      <c r="J268" s="449">
        <v>0</v>
      </c>
      <c r="K268" s="449">
        <v>0</v>
      </c>
      <c r="L268" s="449">
        <v>0</v>
      </c>
      <c r="M268" s="449">
        <v>15.445540000000001</v>
      </c>
      <c r="N268" s="449">
        <v>0</v>
      </c>
      <c r="O268" s="449">
        <v>0</v>
      </c>
      <c r="P268" s="449">
        <v>34688.800210000001</v>
      </c>
    </row>
    <row r="269" spans="1:16" ht="15" customHeight="1" thickBot="1">
      <c r="A269" s="916" t="s">
        <v>239</v>
      </c>
      <c r="B269" s="449">
        <v>3445.7369399999998</v>
      </c>
      <c r="C269" s="449">
        <v>4668.4917000000005</v>
      </c>
      <c r="D269" s="449">
        <v>4741.8013899999996</v>
      </c>
      <c r="E269" s="449">
        <v>3950.2375299999999</v>
      </c>
      <c r="F269" s="449">
        <v>5465.2997999999998</v>
      </c>
      <c r="G269" s="449">
        <v>946.35875999999996</v>
      </c>
      <c r="H269" s="449">
        <v>8105.0417500000003</v>
      </c>
      <c r="I269" s="449">
        <v>326.88799</v>
      </c>
      <c r="J269" s="449">
        <v>156.54776000000001</v>
      </c>
      <c r="K269" s="449">
        <v>123.21924</v>
      </c>
      <c r="L269" s="449">
        <v>397.39202</v>
      </c>
      <c r="M269" s="449">
        <v>1464.60518</v>
      </c>
      <c r="N269" s="449">
        <v>1016.26423</v>
      </c>
      <c r="O269" s="449">
        <v>1637.9106100000001</v>
      </c>
      <c r="P269" s="449">
        <v>36445.794900000001</v>
      </c>
    </row>
    <row r="270" spans="1:16" ht="15" customHeight="1" thickTop="1" thickBot="1">
      <c r="A270" s="1048" t="s">
        <v>1368</v>
      </c>
      <c r="B270" s="584">
        <v>0</v>
      </c>
      <c r="C270" s="584">
        <v>0</v>
      </c>
      <c r="D270" s="584">
        <v>0</v>
      </c>
      <c r="E270" s="584">
        <v>0</v>
      </c>
      <c r="F270" s="584">
        <v>0</v>
      </c>
      <c r="G270" s="584">
        <v>0</v>
      </c>
      <c r="H270" s="584">
        <v>0</v>
      </c>
      <c r="I270" s="584">
        <v>0</v>
      </c>
      <c r="J270" s="584">
        <v>0</v>
      </c>
      <c r="K270" s="584">
        <v>0</v>
      </c>
      <c r="L270" s="584">
        <v>0</v>
      </c>
      <c r="M270" s="584">
        <v>0</v>
      </c>
      <c r="N270" s="584">
        <v>0</v>
      </c>
      <c r="O270" s="584">
        <v>0</v>
      </c>
      <c r="P270" s="584">
        <v>0</v>
      </c>
    </row>
    <row r="271" spans="1:16" ht="15" customHeight="1" thickTop="1" thickBot="1">
      <c r="A271" s="580" t="s">
        <v>240</v>
      </c>
      <c r="B271" s="448">
        <v>-74644.402390000003</v>
      </c>
      <c r="C271" s="448">
        <v>-44305.246740000002</v>
      </c>
      <c r="D271" s="448">
        <v>-96236.793579999998</v>
      </c>
      <c r="E271" s="448">
        <v>-55414.411420000004</v>
      </c>
      <c r="F271" s="448">
        <v>-83243.699059999999</v>
      </c>
      <c r="G271" s="448">
        <v>-59536.597219999996</v>
      </c>
      <c r="H271" s="448">
        <v>-13112.498619999998</v>
      </c>
      <c r="I271" s="448">
        <v>-3285.2183199999999</v>
      </c>
      <c r="J271" s="448">
        <v>-947.34718999999996</v>
      </c>
      <c r="K271" s="448">
        <v>-521.99180999999999</v>
      </c>
      <c r="L271" s="448">
        <v>-14429.117320000001</v>
      </c>
      <c r="M271" s="448">
        <v>-3509.1025600000003</v>
      </c>
      <c r="N271" s="448">
        <v>-12313.77809</v>
      </c>
      <c r="O271" s="448">
        <v>-4130.1648100000002</v>
      </c>
      <c r="P271" s="448">
        <v>-465630.36913000001</v>
      </c>
    </row>
    <row r="272" spans="1:16" ht="15" customHeight="1" thickTop="1">
      <c r="A272" s="581" t="s">
        <v>235</v>
      </c>
      <c r="B272" s="449">
        <v>-21703.010200000001</v>
      </c>
      <c r="C272" s="449">
        <v>-20195.848510000003</v>
      </c>
      <c r="D272" s="449">
        <v>-29336.70825</v>
      </c>
      <c r="E272" s="449">
        <v>-7840.2275199999995</v>
      </c>
      <c r="F272" s="449">
        <v>-15987.689960000002</v>
      </c>
      <c r="G272" s="449">
        <v>-8717.1583800000008</v>
      </c>
      <c r="H272" s="449">
        <v>-3986.2318599999999</v>
      </c>
      <c r="I272" s="449">
        <v>-2174.5479700000001</v>
      </c>
      <c r="J272" s="449">
        <v>-663.40718000000004</v>
      </c>
      <c r="K272" s="449">
        <v>-463.89459999999997</v>
      </c>
      <c r="L272" s="449">
        <v>-6285.1693800000003</v>
      </c>
      <c r="M272" s="449">
        <v>-405.25971000000004</v>
      </c>
      <c r="N272" s="449">
        <v>-6463.2299199999998</v>
      </c>
      <c r="O272" s="449">
        <v>-1423.45038</v>
      </c>
      <c r="P272" s="449">
        <v>-125645.83382</v>
      </c>
    </row>
    <row r="273" spans="1:16" ht="15" customHeight="1">
      <c r="A273" s="581" t="s">
        <v>241</v>
      </c>
      <c r="B273" s="449">
        <v>-2220.4599399999997</v>
      </c>
      <c r="C273" s="449">
        <v>-759.06970999999999</v>
      </c>
      <c r="D273" s="449">
        <v>-24688.553170000003</v>
      </c>
      <c r="E273" s="449">
        <v>-2624.2270199999998</v>
      </c>
      <c r="F273" s="449">
        <v>-18717.008899999997</v>
      </c>
      <c r="G273" s="449">
        <v>-2043.2843700000001</v>
      </c>
      <c r="H273" s="449">
        <v>-403.18723999999997</v>
      </c>
      <c r="I273" s="449">
        <v>-1.6183599999999998</v>
      </c>
      <c r="J273" s="449">
        <v>0</v>
      </c>
      <c r="K273" s="449">
        <v>0</v>
      </c>
      <c r="L273" s="449">
        <v>-162.34701000000001</v>
      </c>
      <c r="M273" s="449">
        <v>-557.49301000000003</v>
      </c>
      <c r="N273" s="449">
        <v>-369.19684000000001</v>
      </c>
      <c r="O273" s="449">
        <v>-973.45892000000003</v>
      </c>
      <c r="P273" s="449">
        <v>-53519.904490000001</v>
      </c>
    </row>
    <row r="274" spans="1:16" ht="15" customHeight="1">
      <c r="A274" s="581" t="s">
        <v>242</v>
      </c>
      <c r="B274" s="449">
        <v>-689.01334999999995</v>
      </c>
      <c r="C274" s="449">
        <v>0</v>
      </c>
      <c r="D274" s="449">
        <v>0</v>
      </c>
      <c r="E274" s="449">
        <v>0</v>
      </c>
      <c r="F274" s="449">
        <v>0</v>
      </c>
      <c r="G274" s="449">
        <v>0</v>
      </c>
      <c r="H274" s="449">
        <v>0</v>
      </c>
      <c r="I274" s="449">
        <v>0</v>
      </c>
      <c r="J274" s="449">
        <v>0</v>
      </c>
      <c r="K274" s="449">
        <v>0</v>
      </c>
      <c r="L274" s="449">
        <v>0</v>
      </c>
      <c r="M274" s="449">
        <v>0</v>
      </c>
      <c r="N274" s="449">
        <v>0</v>
      </c>
      <c r="O274" s="449">
        <v>0</v>
      </c>
      <c r="P274" s="449">
        <v>-689.01334999999995</v>
      </c>
    </row>
    <row r="275" spans="1:16" ht="15" customHeight="1">
      <c r="A275" s="581" t="s">
        <v>243</v>
      </c>
      <c r="B275" s="449">
        <v>0</v>
      </c>
      <c r="C275" s="449">
        <v>0</v>
      </c>
      <c r="D275" s="449">
        <v>0</v>
      </c>
      <c r="E275" s="449">
        <v>0</v>
      </c>
      <c r="F275" s="449">
        <v>0</v>
      </c>
      <c r="G275" s="449">
        <v>0</v>
      </c>
      <c r="H275" s="449">
        <v>0</v>
      </c>
      <c r="I275" s="449">
        <v>0</v>
      </c>
      <c r="J275" s="449">
        <v>-15.04382</v>
      </c>
      <c r="K275" s="449">
        <v>0</v>
      </c>
      <c r="L275" s="449">
        <v>0</v>
      </c>
      <c r="M275" s="449">
        <v>0</v>
      </c>
      <c r="N275" s="449">
        <v>0</v>
      </c>
      <c r="O275" s="449">
        <v>0</v>
      </c>
      <c r="P275" s="449">
        <v>-15.04382</v>
      </c>
    </row>
    <row r="276" spans="1:16" ht="15" customHeight="1">
      <c r="A276" s="581" t="s">
        <v>244</v>
      </c>
      <c r="B276" s="449">
        <v>-50031.918899999997</v>
      </c>
      <c r="C276" s="449">
        <v>-23350.328519999999</v>
      </c>
      <c r="D276" s="449">
        <v>-42211.532159999995</v>
      </c>
      <c r="E276" s="449">
        <v>-44949.956880000005</v>
      </c>
      <c r="F276" s="449">
        <v>-48539.000200000002</v>
      </c>
      <c r="G276" s="449">
        <v>-48776.154470000001</v>
      </c>
      <c r="H276" s="449">
        <v>-8723.0795199999993</v>
      </c>
      <c r="I276" s="449">
        <v>-1109.0519899999999</v>
      </c>
      <c r="J276" s="449">
        <v>-268.89618999999999</v>
      </c>
      <c r="K276" s="449">
        <v>-58.097209999999997</v>
      </c>
      <c r="L276" s="449">
        <v>-7981.6009299999996</v>
      </c>
      <c r="M276" s="449">
        <v>-2546.3498399999999</v>
      </c>
      <c r="N276" s="449">
        <v>-5481.3513300000004</v>
      </c>
      <c r="O276" s="449">
        <v>-1733.25551</v>
      </c>
      <c r="P276" s="449">
        <v>-285760.57364999998</v>
      </c>
    </row>
    <row r="277" spans="1:16" ht="15" customHeight="1" thickBot="1">
      <c r="A277" s="581" t="s">
        <v>1366</v>
      </c>
      <c r="B277" s="449">
        <v>0</v>
      </c>
      <c r="C277" s="449">
        <v>0</v>
      </c>
      <c r="D277" s="449">
        <v>0</v>
      </c>
      <c r="E277" s="449">
        <v>0</v>
      </c>
      <c r="F277" s="449">
        <v>0</v>
      </c>
      <c r="G277" s="449">
        <v>0</v>
      </c>
      <c r="H277" s="449">
        <v>0</v>
      </c>
      <c r="I277" s="449">
        <v>0</v>
      </c>
      <c r="J277" s="449">
        <v>0</v>
      </c>
      <c r="K277" s="449">
        <v>0</v>
      </c>
      <c r="L277" s="449">
        <v>0</v>
      </c>
      <c r="M277" s="449">
        <v>0</v>
      </c>
      <c r="N277" s="449">
        <v>0</v>
      </c>
      <c r="O277" s="449">
        <v>0</v>
      </c>
      <c r="P277" s="449">
        <v>0</v>
      </c>
    </row>
    <row r="278" spans="1:16" ht="15" customHeight="1" thickTop="1" thickBot="1">
      <c r="A278" s="580" t="s">
        <v>245</v>
      </c>
      <c r="B278" s="448">
        <v>171388.01168999998</v>
      </c>
      <c r="C278" s="448">
        <v>288883.52737999998</v>
      </c>
      <c r="D278" s="448">
        <v>252917.32373</v>
      </c>
      <c r="E278" s="448">
        <v>207694.63306999998</v>
      </c>
      <c r="F278" s="448">
        <v>127145.15354</v>
      </c>
      <c r="G278" s="448">
        <v>83645.43931999999</v>
      </c>
      <c r="H278" s="448">
        <v>89113.910930000013</v>
      </c>
      <c r="I278" s="448">
        <v>214321.33809</v>
      </c>
      <c r="J278" s="448">
        <v>1205.5833500000001</v>
      </c>
      <c r="K278" s="448">
        <v>4497.2487599999995</v>
      </c>
      <c r="L278" s="448">
        <v>168957.00803</v>
      </c>
      <c r="M278" s="448">
        <v>34388.229850000003</v>
      </c>
      <c r="N278" s="448">
        <v>106389.9803</v>
      </c>
      <c r="O278" s="448">
        <v>153093.83650999999</v>
      </c>
      <c r="P278" s="448">
        <v>1903641.2245499999</v>
      </c>
    </row>
    <row r="279" spans="1:16" ht="15" customHeight="1" thickTop="1">
      <c r="A279" s="581" t="s">
        <v>246</v>
      </c>
      <c r="B279" s="449">
        <v>27355.60511</v>
      </c>
      <c r="C279" s="449">
        <v>38519.405079999997</v>
      </c>
      <c r="D279" s="449">
        <v>14819.81926</v>
      </c>
      <c r="E279" s="449">
        <v>39107.612430000001</v>
      </c>
      <c r="F279" s="449">
        <v>21291.824129999997</v>
      </c>
      <c r="G279" s="449">
        <v>4384.0685599999997</v>
      </c>
      <c r="H279" s="449">
        <v>10175.1394</v>
      </c>
      <c r="I279" s="449">
        <v>4630.7006100000008</v>
      </c>
      <c r="J279" s="449">
        <v>407.62114000000003</v>
      </c>
      <c r="K279" s="449">
        <v>2787.04358</v>
      </c>
      <c r="L279" s="449">
        <v>31644.696199999998</v>
      </c>
      <c r="M279" s="449">
        <v>4316.4588400000002</v>
      </c>
      <c r="N279" s="449">
        <v>90705.45938</v>
      </c>
      <c r="O279" s="449">
        <v>5657.47307</v>
      </c>
      <c r="P279" s="449">
        <v>295802.92679</v>
      </c>
    </row>
    <row r="280" spans="1:16" ht="15" customHeight="1">
      <c r="A280" s="581" t="s">
        <v>247</v>
      </c>
      <c r="B280" s="449">
        <v>521.37022999999999</v>
      </c>
      <c r="C280" s="449">
        <v>1457.76442</v>
      </c>
      <c r="D280" s="449">
        <v>2046.3576599999999</v>
      </c>
      <c r="E280" s="449">
        <v>452.07365999999996</v>
      </c>
      <c r="F280" s="449">
        <v>3889.8440000000001</v>
      </c>
      <c r="G280" s="449">
        <v>140.26557</v>
      </c>
      <c r="H280" s="449">
        <v>802.74006000000008</v>
      </c>
      <c r="I280" s="449">
        <v>1091.0239199999999</v>
      </c>
      <c r="J280" s="449">
        <v>0</v>
      </c>
      <c r="K280" s="449">
        <v>1.51695</v>
      </c>
      <c r="L280" s="449">
        <v>1979.32917</v>
      </c>
      <c r="M280" s="449">
        <v>264.49584000000004</v>
      </c>
      <c r="N280" s="449">
        <v>1043.60601</v>
      </c>
      <c r="O280" s="449">
        <v>1790.6730600000001</v>
      </c>
      <c r="P280" s="449">
        <v>15481.06055</v>
      </c>
    </row>
    <row r="281" spans="1:16" ht="15" customHeight="1">
      <c r="A281" s="581" t="s">
        <v>248</v>
      </c>
      <c r="B281" s="449">
        <v>26834.23488</v>
      </c>
      <c r="C281" s="449">
        <v>36142.76685</v>
      </c>
      <c r="D281" s="449">
        <v>5214.5382300000001</v>
      </c>
      <c r="E281" s="449">
        <v>38566.240890000001</v>
      </c>
      <c r="F281" s="449">
        <v>2744.2016100000001</v>
      </c>
      <c r="G281" s="449">
        <v>3731.4907699999999</v>
      </c>
      <c r="H281" s="449">
        <v>9339.4557599999989</v>
      </c>
      <c r="I281" s="449">
        <v>3413.5751299999997</v>
      </c>
      <c r="J281" s="449">
        <v>407.62114000000003</v>
      </c>
      <c r="K281" s="449">
        <v>2785.5266299999998</v>
      </c>
      <c r="L281" s="449">
        <v>19270.013190000001</v>
      </c>
      <c r="M281" s="449">
        <v>4051.9630000000002</v>
      </c>
      <c r="N281" s="449">
        <v>88871.929980000001</v>
      </c>
      <c r="O281" s="449">
        <v>3866.33295</v>
      </c>
      <c r="P281" s="449">
        <v>245239.89100999999</v>
      </c>
    </row>
    <row r="282" spans="1:16" ht="15" customHeight="1">
      <c r="A282" s="581" t="s">
        <v>249</v>
      </c>
      <c r="B282" s="449">
        <v>0</v>
      </c>
      <c r="C282" s="449">
        <v>0</v>
      </c>
      <c r="D282" s="449">
        <v>7396.4753799999999</v>
      </c>
      <c r="E282" s="449">
        <v>54.678249999999998</v>
      </c>
      <c r="F282" s="449">
        <v>14463.85094</v>
      </c>
      <c r="G282" s="449">
        <v>512.31222000000002</v>
      </c>
      <c r="H282" s="449">
        <v>24.00151</v>
      </c>
      <c r="I282" s="449">
        <v>0</v>
      </c>
      <c r="J282" s="449">
        <v>0</v>
      </c>
      <c r="K282" s="449">
        <v>0</v>
      </c>
      <c r="L282" s="449">
        <v>8495.4803000000011</v>
      </c>
      <c r="M282" s="449">
        <v>0</v>
      </c>
      <c r="N282" s="449">
        <v>188.8965</v>
      </c>
      <c r="O282" s="449">
        <v>0</v>
      </c>
      <c r="P282" s="449">
        <v>31135.695100000001</v>
      </c>
    </row>
    <row r="283" spans="1:16" ht="15" customHeight="1">
      <c r="A283" s="581" t="s">
        <v>250</v>
      </c>
      <c r="B283" s="449">
        <v>0</v>
      </c>
      <c r="C283" s="449">
        <v>0</v>
      </c>
      <c r="D283" s="449">
        <v>0</v>
      </c>
      <c r="E283" s="449">
        <v>34.619630000000001</v>
      </c>
      <c r="F283" s="449">
        <v>0</v>
      </c>
      <c r="G283" s="449">
        <v>0</v>
      </c>
      <c r="H283" s="449">
        <v>0</v>
      </c>
      <c r="I283" s="449">
        <v>126.10155999999999</v>
      </c>
      <c r="J283" s="449">
        <v>0</v>
      </c>
      <c r="K283" s="449">
        <v>0</v>
      </c>
      <c r="L283" s="449">
        <v>1899.87354</v>
      </c>
      <c r="M283" s="449">
        <v>0</v>
      </c>
      <c r="N283" s="449">
        <v>601.02688999999998</v>
      </c>
      <c r="O283" s="449">
        <v>0</v>
      </c>
      <c r="P283" s="449">
        <v>2661.6216199999999</v>
      </c>
    </row>
    <row r="284" spans="1:16" ht="15" customHeight="1">
      <c r="A284" s="581" t="s">
        <v>251</v>
      </c>
      <c r="B284" s="449">
        <v>0</v>
      </c>
      <c r="C284" s="449">
        <v>0</v>
      </c>
      <c r="D284" s="449">
        <v>0</v>
      </c>
      <c r="E284" s="449">
        <v>0</v>
      </c>
      <c r="F284" s="449">
        <v>150.8724</v>
      </c>
      <c r="G284" s="449">
        <v>0</v>
      </c>
      <c r="H284" s="449">
        <v>0</v>
      </c>
      <c r="I284" s="449">
        <v>0</v>
      </c>
      <c r="J284" s="449">
        <v>0</v>
      </c>
      <c r="K284" s="449">
        <v>0</v>
      </c>
      <c r="L284" s="449">
        <v>0</v>
      </c>
      <c r="M284" s="449">
        <v>0</v>
      </c>
      <c r="N284" s="449">
        <v>0</v>
      </c>
      <c r="O284" s="449">
        <v>0</v>
      </c>
      <c r="P284" s="449">
        <v>150.8724</v>
      </c>
    </row>
    <row r="285" spans="1:16" ht="15" customHeight="1">
      <c r="A285" s="581" t="s">
        <v>252</v>
      </c>
      <c r="B285" s="449">
        <v>0</v>
      </c>
      <c r="C285" s="449">
        <v>918.87381000000005</v>
      </c>
      <c r="D285" s="449">
        <v>162.44799</v>
      </c>
      <c r="E285" s="449">
        <v>0</v>
      </c>
      <c r="F285" s="449">
        <v>43.05518</v>
      </c>
      <c r="G285" s="449">
        <v>0</v>
      </c>
      <c r="H285" s="449">
        <v>8.9420699999999993</v>
      </c>
      <c r="I285" s="449">
        <v>0</v>
      </c>
      <c r="J285" s="449">
        <v>0</v>
      </c>
      <c r="K285" s="449">
        <v>0</v>
      </c>
      <c r="L285" s="449">
        <v>0</v>
      </c>
      <c r="M285" s="449">
        <v>0</v>
      </c>
      <c r="N285" s="449">
        <v>0</v>
      </c>
      <c r="O285" s="449">
        <v>0.46705999999999998</v>
      </c>
      <c r="P285" s="449">
        <v>1133.78611</v>
      </c>
    </row>
    <row r="286" spans="1:16" ht="15" customHeight="1">
      <c r="A286" s="581" t="s">
        <v>1369</v>
      </c>
      <c r="B286" s="449">
        <v>0</v>
      </c>
      <c r="C286" s="449">
        <v>0</v>
      </c>
      <c r="D286" s="449">
        <v>0</v>
      </c>
      <c r="E286" s="449">
        <v>0</v>
      </c>
      <c r="F286" s="449">
        <v>0</v>
      </c>
      <c r="G286" s="449">
        <v>0</v>
      </c>
      <c r="H286" s="449">
        <v>0</v>
      </c>
      <c r="I286" s="449">
        <v>0</v>
      </c>
      <c r="J286" s="449">
        <v>0</v>
      </c>
      <c r="K286" s="449">
        <v>0</v>
      </c>
      <c r="L286" s="449">
        <v>0</v>
      </c>
      <c r="M286" s="449">
        <v>0</v>
      </c>
      <c r="N286" s="449">
        <v>0</v>
      </c>
      <c r="O286" s="449">
        <v>0</v>
      </c>
      <c r="P286" s="449">
        <v>0</v>
      </c>
    </row>
    <row r="287" spans="1:16" ht="15" customHeight="1">
      <c r="A287" s="581" t="s">
        <v>253</v>
      </c>
      <c r="B287" s="449">
        <v>-41528.754090000002</v>
      </c>
      <c r="C287" s="449">
        <v>-60166.88078</v>
      </c>
      <c r="D287" s="449">
        <v>-35111.959459999998</v>
      </c>
      <c r="E287" s="449">
        <v>-73761.441959999996</v>
      </c>
      <c r="F287" s="449">
        <v>-24101.06826</v>
      </c>
      <c r="G287" s="449">
        <v>-11552.452929999999</v>
      </c>
      <c r="H287" s="449">
        <v>-19589.189329999997</v>
      </c>
      <c r="I287" s="449">
        <v>-12933.024960000001</v>
      </c>
      <c r="J287" s="449">
        <v>-70.11930000000001</v>
      </c>
      <c r="K287" s="449">
        <v>-3564.8295600000001</v>
      </c>
      <c r="L287" s="449">
        <v>-43794.323400000001</v>
      </c>
      <c r="M287" s="449">
        <v>-8877.6380200000003</v>
      </c>
      <c r="N287" s="449">
        <v>-101382.79595</v>
      </c>
      <c r="O287" s="449">
        <v>-13681.51816</v>
      </c>
      <c r="P287" s="449">
        <v>-450115.99616000004</v>
      </c>
    </row>
    <row r="288" spans="1:16" ht="15" customHeight="1">
      <c r="A288" s="581" t="s">
        <v>254</v>
      </c>
      <c r="B288" s="449">
        <v>-39745.154090000004</v>
      </c>
      <c r="C288" s="449">
        <v>-57759.222950000003</v>
      </c>
      <c r="D288" s="449">
        <v>-23471.741899999997</v>
      </c>
      <c r="E288" s="449">
        <v>-73006.735499999995</v>
      </c>
      <c r="F288" s="449">
        <v>-19935.942729999999</v>
      </c>
      <c r="G288" s="449">
        <v>-11527.62448</v>
      </c>
      <c r="H288" s="449">
        <v>-19424.34549</v>
      </c>
      <c r="I288" s="449">
        <v>-9827.5858200000002</v>
      </c>
      <c r="J288" s="449">
        <v>-70.11930000000001</v>
      </c>
      <c r="K288" s="449">
        <v>-3564.8295600000001</v>
      </c>
      <c r="L288" s="449">
        <v>-35634.32647</v>
      </c>
      <c r="M288" s="449">
        <v>-7513.9662900000003</v>
      </c>
      <c r="N288" s="449">
        <v>-98753.44954999999</v>
      </c>
      <c r="O288" s="449">
        <v>-13511.396339999999</v>
      </c>
      <c r="P288" s="449">
        <v>-413746.44047000003</v>
      </c>
    </row>
    <row r="289" spans="1:16" ht="15" customHeight="1">
      <c r="A289" s="581" t="s">
        <v>255</v>
      </c>
      <c r="B289" s="449">
        <v>-1783.6</v>
      </c>
      <c r="C289" s="449">
        <v>-77.780619999999999</v>
      </c>
      <c r="D289" s="449">
        <v>-10670.99222</v>
      </c>
      <c r="E289" s="449">
        <v>-685.2339300000001</v>
      </c>
      <c r="F289" s="449">
        <v>-446.90908000000002</v>
      </c>
      <c r="G289" s="449">
        <v>-19.08006</v>
      </c>
      <c r="H289" s="449">
        <v>-60.235239999999997</v>
      </c>
      <c r="I289" s="449">
        <v>0</v>
      </c>
      <c r="J289" s="449">
        <v>0</v>
      </c>
      <c r="K289" s="449">
        <v>0</v>
      </c>
      <c r="L289" s="449">
        <v>-6090.8720300000004</v>
      </c>
      <c r="M289" s="449">
        <v>0</v>
      </c>
      <c r="N289" s="449">
        <v>-171.14516</v>
      </c>
      <c r="O289" s="449">
        <v>-6.4390000000000003E-2</v>
      </c>
      <c r="P289" s="449">
        <v>-20005.91273</v>
      </c>
    </row>
    <row r="290" spans="1:16" ht="15" customHeight="1">
      <c r="A290" s="581" t="s">
        <v>256</v>
      </c>
      <c r="B290" s="449">
        <v>0</v>
      </c>
      <c r="C290" s="449">
        <v>0</v>
      </c>
      <c r="D290" s="449">
        <v>-44.047839999999994</v>
      </c>
      <c r="E290" s="449">
        <v>0</v>
      </c>
      <c r="F290" s="449">
        <v>0</v>
      </c>
      <c r="G290" s="449">
        <v>0</v>
      </c>
      <c r="H290" s="449">
        <v>0</v>
      </c>
      <c r="I290" s="449">
        <v>-111.23216000000001</v>
      </c>
      <c r="J290" s="449">
        <v>0</v>
      </c>
      <c r="K290" s="449">
        <v>0</v>
      </c>
      <c r="L290" s="449">
        <v>-1688.2593200000001</v>
      </c>
      <c r="M290" s="449">
        <v>-237.24098000000001</v>
      </c>
      <c r="N290" s="449">
        <v>-1134.41545</v>
      </c>
      <c r="O290" s="449">
        <v>0</v>
      </c>
      <c r="P290" s="449">
        <v>-3215.1957499999999</v>
      </c>
    </row>
    <row r="291" spans="1:16" ht="15" customHeight="1">
      <c r="A291" s="581" t="s">
        <v>257</v>
      </c>
      <c r="B291" s="449">
        <v>0</v>
      </c>
      <c r="C291" s="449">
        <v>-157.35079000000002</v>
      </c>
      <c r="D291" s="449">
        <v>-460.02028999999999</v>
      </c>
      <c r="E291" s="449">
        <v>-69.472529999999992</v>
      </c>
      <c r="F291" s="449">
        <v>-3658.37093</v>
      </c>
      <c r="G291" s="449">
        <v>-5.7483900000000006</v>
      </c>
      <c r="H291" s="449">
        <v>-96.348600000000005</v>
      </c>
      <c r="I291" s="449">
        <v>-2994.2069799999999</v>
      </c>
      <c r="J291" s="449">
        <v>0</v>
      </c>
      <c r="K291" s="449">
        <v>0</v>
      </c>
      <c r="L291" s="449">
        <v>-380.86558000000002</v>
      </c>
      <c r="M291" s="449">
        <v>-1126.43075</v>
      </c>
      <c r="N291" s="449">
        <v>-1323.7857900000001</v>
      </c>
      <c r="O291" s="449">
        <v>-157.75167000000002</v>
      </c>
      <c r="P291" s="449">
        <v>-10430.3523</v>
      </c>
    </row>
    <row r="292" spans="1:16" ht="15" customHeight="1">
      <c r="A292" s="581" t="s">
        <v>258</v>
      </c>
      <c r="B292" s="449">
        <v>0</v>
      </c>
      <c r="C292" s="449">
        <v>0</v>
      </c>
      <c r="D292" s="449">
        <v>0</v>
      </c>
      <c r="E292" s="449">
        <v>0</v>
      </c>
      <c r="F292" s="449">
        <v>-3.9400399999999998</v>
      </c>
      <c r="G292" s="449">
        <v>0</v>
      </c>
      <c r="H292" s="449">
        <v>0</v>
      </c>
      <c r="I292" s="449">
        <v>0</v>
      </c>
      <c r="J292" s="449">
        <v>0</v>
      </c>
      <c r="K292" s="449">
        <v>0</v>
      </c>
      <c r="L292" s="449">
        <v>0</v>
      </c>
      <c r="M292" s="449">
        <v>0</v>
      </c>
      <c r="N292" s="449">
        <v>0</v>
      </c>
      <c r="O292" s="449">
        <v>0</v>
      </c>
      <c r="P292" s="449">
        <v>-3.9400399999999998</v>
      </c>
    </row>
    <row r="293" spans="1:16" ht="15" customHeight="1" thickBot="1">
      <c r="A293" s="581" t="s">
        <v>259</v>
      </c>
      <c r="B293" s="449">
        <v>0</v>
      </c>
      <c r="C293" s="449">
        <v>-2172.5264200000001</v>
      </c>
      <c r="D293" s="449">
        <v>-465.15721000000002</v>
      </c>
      <c r="E293" s="449">
        <v>0</v>
      </c>
      <c r="F293" s="449">
        <v>-55.905480000000004</v>
      </c>
      <c r="G293" s="449">
        <v>0</v>
      </c>
      <c r="H293" s="449">
        <v>-8.26</v>
      </c>
      <c r="I293" s="449">
        <v>0</v>
      </c>
      <c r="J293" s="449">
        <v>0</v>
      </c>
      <c r="K293" s="449">
        <v>0</v>
      </c>
      <c r="L293" s="449">
        <v>0</v>
      </c>
      <c r="M293" s="449">
        <v>0</v>
      </c>
      <c r="N293" s="449">
        <v>0</v>
      </c>
      <c r="O293" s="449">
        <v>-12.305759999999999</v>
      </c>
      <c r="P293" s="449">
        <v>-2714.1548700000003</v>
      </c>
    </row>
    <row r="294" spans="1:16" ht="15" customHeight="1" thickTop="1" thickBot="1">
      <c r="A294" s="579" t="s">
        <v>260</v>
      </c>
      <c r="B294" s="446">
        <v>157214.86271000002</v>
      </c>
      <c r="C294" s="446">
        <v>267236.05168000003</v>
      </c>
      <c r="D294" s="446">
        <v>232625.18353000001</v>
      </c>
      <c r="E294" s="446">
        <v>173040.80353999999</v>
      </c>
      <c r="F294" s="446">
        <v>124335.90940999999</v>
      </c>
      <c r="G294" s="446">
        <v>76477.054950000005</v>
      </c>
      <c r="H294" s="446">
        <v>79699.861000000004</v>
      </c>
      <c r="I294" s="446">
        <v>206019.01374000002</v>
      </c>
      <c r="J294" s="446">
        <v>1543.08519</v>
      </c>
      <c r="K294" s="446">
        <v>3719.4627799999998</v>
      </c>
      <c r="L294" s="446">
        <v>156807.38083000001</v>
      </c>
      <c r="M294" s="446">
        <v>29827.050670000001</v>
      </c>
      <c r="N294" s="446">
        <v>95712.643730000011</v>
      </c>
      <c r="O294" s="446">
        <v>145069.79141999999</v>
      </c>
      <c r="P294" s="446">
        <v>1749328.15518</v>
      </c>
    </row>
    <row r="295" spans="1:16" ht="15" customHeight="1" thickTop="1" thickBot="1">
      <c r="A295" s="580" t="s">
        <v>261</v>
      </c>
      <c r="B295" s="448">
        <v>-113639.59611</v>
      </c>
      <c r="C295" s="448">
        <v>-194495.81255999999</v>
      </c>
      <c r="D295" s="448">
        <v>-177263.87990999999</v>
      </c>
      <c r="E295" s="448">
        <v>-118316.40693000001</v>
      </c>
      <c r="F295" s="448">
        <v>-94699.262099999993</v>
      </c>
      <c r="G295" s="448">
        <v>-52223.36679</v>
      </c>
      <c r="H295" s="448">
        <v>-60764.023729999994</v>
      </c>
      <c r="I295" s="448">
        <v>-142848.71775000001</v>
      </c>
      <c r="J295" s="448">
        <v>-2078.8903700000001</v>
      </c>
      <c r="K295" s="448">
        <v>-2960.4049199999999</v>
      </c>
      <c r="L295" s="448">
        <v>-128366.07716</v>
      </c>
      <c r="M295" s="448">
        <v>-27069.34964</v>
      </c>
      <c r="N295" s="448">
        <v>-86647.15668</v>
      </c>
      <c r="O295" s="448">
        <v>-106261.83566</v>
      </c>
      <c r="P295" s="448">
        <v>-1307634.7803099998</v>
      </c>
    </row>
    <row r="296" spans="1:16" ht="15" customHeight="1" thickTop="1">
      <c r="A296" s="581" t="s">
        <v>262</v>
      </c>
      <c r="B296" s="449">
        <v>-46728.91865</v>
      </c>
      <c r="C296" s="449">
        <v>-107039.58373</v>
      </c>
      <c r="D296" s="449">
        <v>-70524.525569999998</v>
      </c>
      <c r="E296" s="449">
        <v>-57779.096170000004</v>
      </c>
      <c r="F296" s="449">
        <v>-40615.071299999996</v>
      </c>
      <c r="G296" s="449">
        <v>-26781.644329999999</v>
      </c>
      <c r="H296" s="449">
        <v>-35350.821550000001</v>
      </c>
      <c r="I296" s="449">
        <v>-90163.256250000006</v>
      </c>
      <c r="J296" s="449">
        <v>-1290.8641399999999</v>
      </c>
      <c r="K296" s="449">
        <v>-1829.6056799999999</v>
      </c>
      <c r="L296" s="449">
        <v>-78469.118589999998</v>
      </c>
      <c r="M296" s="449">
        <v>-16131.895769999999</v>
      </c>
      <c r="N296" s="449">
        <v>-48327.688099999999</v>
      </c>
      <c r="O296" s="449">
        <v>-74409.715089999998</v>
      </c>
      <c r="P296" s="449">
        <v>-695441.80491999991</v>
      </c>
    </row>
    <row r="297" spans="1:16" ht="15" customHeight="1">
      <c r="A297" s="581" t="s">
        <v>263</v>
      </c>
      <c r="B297" s="449">
        <v>-10913.661679999999</v>
      </c>
      <c r="C297" s="449">
        <v>-19165.831819999999</v>
      </c>
      <c r="D297" s="449">
        <v>-12669.772949999999</v>
      </c>
      <c r="E297" s="449">
        <v>-11075.877410000001</v>
      </c>
      <c r="F297" s="449">
        <v>-8934.4334299999991</v>
      </c>
      <c r="G297" s="449">
        <v>-4000.8617300000001</v>
      </c>
      <c r="H297" s="449">
        <v>-5996.1742800000002</v>
      </c>
      <c r="I297" s="449">
        <v>-11688.13574</v>
      </c>
      <c r="J297" s="449">
        <v>-224.39828</v>
      </c>
      <c r="K297" s="449">
        <v>-262.83046000000002</v>
      </c>
      <c r="L297" s="449">
        <v>-9396.1883400000006</v>
      </c>
      <c r="M297" s="449">
        <v>-1313.5355199999999</v>
      </c>
      <c r="N297" s="449">
        <v>-6348.2040399999996</v>
      </c>
      <c r="O297" s="449">
        <v>-6097.81963</v>
      </c>
      <c r="P297" s="449">
        <v>-108087.72531000001</v>
      </c>
    </row>
    <row r="298" spans="1:16" ht="15" customHeight="1">
      <c r="A298" s="581" t="s">
        <v>264</v>
      </c>
      <c r="B298" s="449">
        <v>-1282.9769699999999</v>
      </c>
      <c r="C298" s="449">
        <v>-3447.6816899999999</v>
      </c>
      <c r="D298" s="449">
        <v>-1092.08401</v>
      </c>
      <c r="E298" s="449">
        <v>-744.40852000000007</v>
      </c>
      <c r="F298" s="449">
        <v>-554.54489000000001</v>
      </c>
      <c r="G298" s="449">
        <v>-422.99442999999997</v>
      </c>
      <c r="H298" s="449">
        <v>-706.42538000000002</v>
      </c>
      <c r="I298" s="449">
        <v>-680.46828000000005</v>
      </c>
      <c r="J298" s="449">
        <v>-51.083820000000003</v>
      </c>
      <c r="K298" s="449">
        <v>-25.303240000000002</v>
      </c>
      <c r="L298" s="449">
        <v>-419.97654</v>
      </c>
      <c r="M298" s="449">
        <v>-184.83036999999999</v>
      </c>
      <c r="N298" s="449">
        <v>-396.33797999999996</v>
      </c>
      <c r="O298" s="449">
        <v>-473.84460999999999</v>
      </c>
      <c r="P298" s="449">
        <v>-10482.960730000001</v>
      </c>
    </row>
    <row r="299" spans="1:16" ht="15" customHeight="1">
      <c r="A299" s="581" t="s">
        <v>265</v>
      </c>
      <c r="B299" s="449">
        <v>-2854.1161299999999</v>
      </c>
      <c r="C299" s="449">
        <v>-4117.0394700000006</v>
      </c>
      <c r="D299" s="449">
        <v>-3649.9278999999997</v>
      </c>
      <c r="E299" s="449">
        <v>-3633.0629300000001</v>
      </c>
      <c r="F299" s="449">
        <v>-1528.4580000000001</v>
      </c>
      <c r="G299" s="449">
        <v>-1310.1742099999999</v>
      </c>
      <c r="H299" s="449">
        <v>-1664.1683400000002</v>
      </c>
      <c r="I299" s="449">
        <v>-4282.1333600000007</v>
      </c>
      <c r="J299" s="449">
        <v>-81.519220000000004</v>
      </c>
      <c r="K299" s="449">
        <v>-217.05167</v>
      </c>
      <c r="L299" s="449">
        <v>-4027.8959900000004</v>
      </c>
      <c r="M299" s="449">
        <v>-919.0838</v>
      </c>
      <c r="N299" s="449">
        <v>-2474.1845600000001</v>
      </c>
      <c r="O299" s="449">
        <v>-3839.2192500000001</v>
      </c>
      <c r="P299" s="449">
        <v>-34598.034829999997</v>
      </c>
    </row>
    <row r="300" spans="1:16" ht="15" customHeight="1">
      <c r="A300" s="581" t="s">
        <v>266</v>
      </c>
      <c r="B300" s="449">
        <v>-9805.2813999999998</v>
      </c>
      <c r="C300" s="449">
        <v>-10961.22553</v>
      </c>
      <c r="D300" s="449">
        <v>-13690.991619999999</v>
      </c>
      <c r="E300" s="449">
        <v>-1914.08275</v>
      </c>
      <c r="F300" s="449">
        <v>-8584.2575899999993</v>
      </c>
      <c r="G300" s="449">
        <v>-758.12078000000008</v>
      </c>
      <c r="H300" s="449">
        <v>-136.23481000000001</v>
      </c>
      <c r="I300" s="449">
        <v>-8558.4555799999998</v>
      </c>
      <c r="J300" s="449">
        <v>-144.01758999999998</v>
      </c>
      <c r="K300" s="449">
        <v>-206.93185999999997</v>
      </c>
      <c r="L300" s="449">
        <v>-7386.3798799999995</v>
      </c>
      <c r="M300" s="449">
        <v>-1582.2268700000002</v>
      </c>
      <c r="N300" s="449">
        <v>-3070.2190099999998</v>
      </c>
      <c r="O300" s="449">
        <v>-293.67390999999998</v>
      </c>
      <c r="P300" s="449">
        <v>-67092.099180000005</v>
      </c>
    </row>
    <row r="301" spans="1:16" ht="15" customHeight="1">
      <c r="A301" s="581" t="s">
        <v>267</v>
      </c>
      <c r="B301" s="449">
        <v>-1921.31277</v>
      </c>
      <c r="C301" s="449">
        <v>-2063.01494</v>
      </c>
      <c r="D301" s="449">
        <v>-8852.2117899999994</v>
      </c>
      <c r="E301" s="449">
        <v>-4115.3589400000001</v>
      </c>
      <c r="F301" s="449">
        <v>-2862.4209599999999</v>
      </c>
      <c r="G301" s="449">
        <v>-1235.28997</v>
      </c>
      <c r="H301" s="449">
        <v>-879.31144999999992</v>
      </c>
      <c r="I301" s="449">
        <v>-1946.7528600000001</v>
      </c>
      <c r="J301" s="449">
        <v>-23.172349999999998</v>
      </c>
      <c r="K301" s="449">
        <v>-4.04</v>
      </c>
      <c r="L301" s="449">
        <v>-1016.9644000000001</v>
      </c>
      <c r="M301" s="449">
        <v>-493.97146999999995</v>
      </c>
      <c r="N301" s="449">
        <v>-1397.5949800000001</v>
      </c>
      <c r="O301" s="449">
        <v>-1291.8768500000001</v>
      </c>
      <c r="P301" s="449">
        <v>-28103.293730000001</v>
      </c>
    </row>
    <row r="302" spans="1:16" ht="15" customHeight="1">
      <c r="A302" s="581" t="s">
        <v>268</v>
      </c>
      <c r="B302" s="449">
        <v>-5384.4066500000008</v>
      </c>
      <c r="C302" s="449">
        <v>-8451.4843000000001</v>
      </c>
      <c r="D302" s="449">
        <v>-7866.1355899999999</v>
      </c>
      <c r="E302" s="449">
        <v>-5350.9716200000003</v>
      </c>
      <c r="F302" s="449">
        <v>-2901.3365600000002</v>
      </c>
      <c r="G302" s="449">
        <v>-1656.83998</v>
      </c>
      <c r="H302" s="449">
        <v>-2248.7276299999999</v>
      </c>
      <c r="I302" s="449">
        <v>-3439.4535599999999</v>
      </c>
      <c r="J302" s="449">
        <v>-53.28687</v>
      </c>
      <c r="K302" s="449">
        <v>-36.931660000000001</v>
      </c>
      <c r="L302" s="449">
        <v>-4300.4292300000006</v>
      </c>
      <c r="M302" s="449">
        <v>-789.29426999999998</v>
      </c>
      <c r="N302" s="449">
        <v>-5072.5640700000004</v>
      </c>
      <c r="O302" s="449">
        <v>-1945.6649299999999</v>
      </c>
      <c r="P302" s="449">
        <v>-49497.526920000004</v>
      </c>
    </row>
    <row r="303" spans="1:16" ht="15" customHeight="1">
      <c r="A303" s="581" t="s">
        <v>269</v>
      </c>
      <c r="B303" s="449">
        <v>-1337.4141499999998</v>
      </c>
      <c r="C303" s="449">
        <v>-328.59735999999998</v>
      </c>
      <c r="D303" s="449">
        <v>-15093.19182</v>
      </c>
      <c r="E303" s="449">
        <v>-1486.7363500000001</v>
      </c>
      <c r="F303" s="449">
        <v>-1423.03665</v>
      </c>
      <c r="G303" s="449">
        <v>-971.45581000000004</v>
      </c>
      <c r="H303" s="449">
        <v>-703.43454000000008</v>
      </c>
      <c r="I303" s="449">
        <v>-455.59421000000003</v>
      </c>
      <c r="J303" s="449">
        <v>-20.677479999999999</v>
      </c>
      <c r="K303" s="449">
        <v>-30.669280000000001</v>
      </c>
      <c r="L303" s="449">
        <v>-4836.2807000000003</v>
      </c>
      <c r="M303" s="449">
        <v>-126.44193</v>
      </c>
      <c r="N303" s="449">
        <v>-3195.8116299999997</v>
      </c>
      <c r="O303" s="449">
        <v>-315.58017999999998</v>
      </c>
      <c r="P303" s="449">
        <v>-30324.92209</v>
      </c>
    </row>
    <row r="304" spans="1:16" ht="15" customHeight="1" thickBot="1">
      <c r="A304" s="581" t="s">
        <v>270</v>
      </c>
      <c r="B304" s="449">
        <v>-33411.507709999998</v>
      </c>
      <c r="C304" s="449">
        <v>-38921.353719999999</v>
      </c>
      <c r="D304" s="449">
        <v>-43825.038659999998</v>
      </c>
      <c r="E304" s="449">
        <v>-32216.812239999999</v>
      </c>
      <c r="F304" s="449">
        <v>-27295.702719999997</v>
      </c>
      <c r="G304" s="449">
        <v>-15085.985550000001</v>
      </c>
      <c r="H304" s="449">
        <v>-13078.72575</v>
      </c>
      <c r="I304" s="449">
        <v>-21634.467909999999</v>
      </c>
      <c r="J304" s="449">
        <v>-189.87062</v>
      </c>
      <c r="K304" s="449">
        <v>-347.04106999999999</v>
      </c>
      <c r="L304" s="449">
        <v>-18512.843489999999</v>
      </c>
      <c r="M304" s="449">
        <v>-5528.0696399999997</v>
      </c>
      <c r="N304" s="449">
        <v>-16364.552310000001</v>
      </c>
      <c r="O304" s="449">
        <v>-17594.441210000001</v>
      </c>
      <c r="P304" s="449">
        <v>-284006.41260000004</v>
      </c>
    </row>
    <row r="305" spans="1:16" ht="15" customHeight="1" thickTop="1" thickBot="1">
      <c r="A305" s="580" t="s">
        <v>271</v>
      </c>
      <c r="B305" s="448">
        <v>43575.266600000003</v>
      </c>
      <c r="C305" s="448">
        <v>72740.239119999998</v>
      </c>
      <c r="D305" s="448">
        <v>55361.303619999999</v>
      </c>
      <c r="E305" s="448">
        <v>54724.396609999996</v>
      </c>
      <c r="F305" s="448">
        <v>29636.64731</v>
      </c>
      <c r="G305" s="448">
        <v>24253.688160000002</v>
      </c>
      <c r="H305" s="448">
        <v>18935.83727</v>
      </c>
      <c r="I305" s="448">
        <v>63170.295989999999</v>
      </c>
      <c r="J305" s="448">
        <v>-535.80518000000006</v>
      </c>
      <c r="K305" s="448">
        <v>759.05786000000001</v>
      </c>
      <c r="L305" s="448">
        <v>28441.303670000001</v>
      </c>
      <c r="M305" s="448">
        <v>2757.7010299999997</v>
      </c>
      <c r="N305" s="448">
        <v>9065.4870500000015</v>
      </c>
      <c r="O305" s="448">
        <v>38807.955759999997</v>
      </c>
      <c r="P305" s="448">
        <v>441693.37487</v>
      </c>
    </row>
    <row r="306" spans="1:16" ht="15" customHeight="1" thickTop="1">
      <c r="A306" s="1049" t="s">
        <v>272</v>
      </c>
      <c r="B306" s="585">
        <v>185.27486999999999</v>
      </c>
      <c r="C306" s="585">
        <v>21.605049999999999</v>
      </c>
      <c r="D306" s="585">
        <v>171.12979999999999</v>
      </c>
      <c r="E306" s="585">
        <v>-17261.76137</v>
      </c>
      <c r="F306" s="585">
        <v>2.84971</v>
      </c>
      <c r="G306" s="585">
        <v>-1409.5755800000002</v>
      </c>
      <c r="H306" s="585">
        <v>52.228559999999995</v>
      </c>
      <c r="I306" s="585">
        <v>0.21011000000000002</v>
      </c>
      <c r="J306" s="585">
        <v>0.33992</v>
      </c>
      <c r="K306" s="585">
        <v>-4.2261999999999995</v>
      </c>
      <c r="L306" s="585">
        <v>20.51313</v>
      </c>
      <c r="M306" s="585">
        <v>0.37167</v>
      </c>
      <c r="N306" s="585">
        <v>6.2079999999999996E-2</v>
      </c>
      <c r="O306" s="585">
        <v>72.808920000000001</v>
      </c>
      <c r="P306" s="585">
        <v>-18148.169329999997</v>
      </c>
    </row>
    <row r="307" spans="1:16" ht="15" customHeight="1">
      <c r="A307" s="1050" t="s">
        <v>273</v>
      </c>
      <c r="B307" s="585">
        <v>118.59578</v>
      </c>
      <c r="C307" s="585">
        <v>1.0000000000000001E-5</v>
      </c>
      <c r="D307" s="585">
        <v>-46.137070000000001</v>
      </c>
      <c r="E307" s="585">
        <v>-17264.08509</v>
      </c>
      <c r="F307" s="585">
        <v>2.6308800000000003</v>
      </c>
      <c r="G307" s="585">
        <v>-1416.72387</v>
      </c>
      <c r="H307" s="585">
        <v>50.616759999999999</v>
      </c>
      <c r="I307" s="585">
        <v>0</v>
      </c>
      <c r="J307" s="585">
        <v>0.33992</v>
      </c>
      <c r="K307" s="585">
        <v>-4.2261999999999995</v>
      </c>
      <c r="L307" s="585">
        <v>0</v>
      </c>
      <c r="M307" s="585">
        <v>5.9999999999999995E-5</v>
      </c>
      <c r="N307" s="585">
        <v>0</v>
      </c>
      <c r="O307" s="585">
        <v>72.808920000000001</v>
      </c>
      <c r="P307" s="585">
        <v>-18486.179899999999</v>
      </c>
    </row>
    <row r="308" spans="1:16" ht="15" customHeight="1" thickBot="1">
      <c r="A308" s="1050" t="s">
        <v>274</v>
      </c>
      <c r="B308" s="585">
        <v>66.679090000000002</v>
      </c>
      <c r="C308" s="585">
        <v>21.605040000000002</v>
      </c>
      <c r="D308" s="585">
        <v>217.26686999999998</v>
      </c>
      <c r="E308" s="585">
        <v>2.3237199999999998</v>
      </c>
      <c r="F308" s="585">
        <v>0.21883000000000002</v>
      </c>
      <c r="G308" s="585">
        <v>7.1482900000000003</v>
      </c>
      <c r="H308" s="585">
        <v>1.6117999999999999</v>
      </c>
      <c r="I308" s="585">
        <v>0.21011000000000002</v>
      </c>
      <c r="J308" s="585">
        <v>0</v>
      </c>
      <c r="K308" s="585">
        <v>0</v>
      </c>
      <c r="L308" s="585">
        <v>20.51313</v>
      </c>
      <c r="M308" s="585">
        <v>0.37161</v>
      </c>
      <c r="N308" s="585">
        <v>6.2079999999999996E-2</v>
      </c>
      <c r="O308" s="585">
        <v>0</v>
      </c>
      <c r="P308" s="585">
        <v>338.01057000000003</v>
      </c>
    </row>
    <row r="309" spans="1:16" ht="15" customHeight="1" thickTop="1" thickBot="1">
      <c r="A309" s="1051" t="s">
        <v>275</v>
      </c>
      <c r="B309" s="584">
        <v>218.61458999999999</v>
      </c>
      <c r="C309" s="584">
        <v>-11.461259999999999</v>
      </c>
      <c r="D309" s="584">
        <v>-56.879129999999996</v>
      </c>
      <c r="E309" s="584">
        <v>17249.547280000003</v>
      </c>
      <c r="F309" s="584">
        <v>0.67112000000000005</v>
      </c>
      <c r="G309" s="584">
        <v>1410.1693600000001</v>
      </c>
      <c r="H309" s="584">
        <v>3.5699999999999998E-3</v>
      </c>
      <c r="I309" s="584">
        <v>-0.55162999999999995</v>
      </c>
      <c r="J309" s="584">
        <v>-1.636E-2</v>
      </c>
      <c r="K309" s="584">
        <v>2.6100000000000002E-2</v>
      </c>
      <c r="L309" s="584">
        <v>-4.2496099999999997</v>
      </c>
      <c r="M309" s="584">
        <v>-0.41310000000000002</v>
      </c>
      <c r="N309" s="584">
        <v>0</v>
      </c>
      <c r="O309" s="584">
        <v>-3.3829999999999999E-2</v>
      </c>
      <c r="P309" s="584">
        <v>18805.427100000001</v>
      </c>
    </row>
    <row r="310" spans="1:16" ht="15" customHeight="1" thickTop="1" thickBot="1">
      <c r="A310" s="1050" t="s">
        <v>276</v>
      </c>
      <c r="B310" s="585">
        <v>232.4811</v>
      </c>
      <c r="C310" s="585">
        <v>0</v>
      </c>
      <c r="D310" s="585">
        <v>2.6269200000000001</v>
      </c>
      <c r="E310" s="585">
        <v>17255.34129</v>
      </c>
      <c r="F310" s="585">
        <v>1.33114</v>
      </c>
      <c r="G310" s="585">
        <v>1416.8000500000001</v>
      </c>
      <c r="H310" s="585">
        <v>9.6300000000000014E-3</v>
      </c>
      <c r="I310" s="585">
        <v>0</v>
      </c>
      <c r="J310" s="585">
        <v>-1.636E-2</v>
      </c>
      <c r="K310" s="585">
        <v>2.6100000000000002E-2</v>
      </c>
      <c r="L310" s="585">
        <v>0</v>
      </c>
      <c r="M310" s="585">
        <v>-8.9999999999999992E-5</v>
      </c>
      <c r="N310" s="585">
        <v>0</v>
      </c>
      <c r="O310" s="585">
        <v>0</v>
      </c>
      <c r="P310" s="585">
        <v>18908.59978</v>
      </c>
    </row>
    <row r="311" spans="1:16" ht="15" customHeight="1" thickTop="1" thickBot="1">
      <c r="A311" s="1048" t="s">
        <v>277</v>
      </c>
      <c r="B311" s="584">
        <v>-13.86651</v>
      </c>
      <c r="C311" s="584">
        <v>-11.461259999999999</v>
      </c>
      <c r="D311" s="584">
        <v>-59.506050000000002</v>
      </c>
      <c r="E311" s="584">
        <v>-5.7940100000000001</v>
      </c>
      <c r="F311" s="584">
        <v>-0.66001999999999994</v>
      </c>
      <c r="G311" s="584">
        <v>-6.6306899999999995</v>
      </c>
      <c r="H311" s="584">
        <v>-6.0599999999999994E-3</v>
      </c>
      <c r="I311" s="584">
        <v>-0.55162999999999995</v>
      </c>
      <c r="J311" s="584">
        <v>0</v>
      </c>
      <c r="K311" s="584">
        <v>0</v>
      </c>
      <c r="L311" s="584">
        <v>-4.2496099999999997</v>
      </c>
      <c r="M311" s="584">
        <v>-0.41300999999999999</v>
      </c>
      <c r="N311" s="584">
        <v>0</v>
      </c>
      <c r="O311" s="584">
        <v>-3.3829999999999999E-2</v>
      </c>
      <c r="P311" s="584">
        <v>-103.17268</v>
      </c>
    </row>
    <row r="312" spans="1:16" ht="15" customHeight="1" thickTop="1" thickBot="1">
      <c r="A312" s="580" t="s">
        <v>278</v>
      </c>
      <c r="B312" s="448">
        <v>43979.156060000001</v>
      </c>
      <c r="C312" s="448">
        <v>72750.38291</v>
      </c>
      <c r="D312" s="448">
        <v>55475.55429</v>
      </c>
      <c r="E312" s="448">
        <v>54712.182520000002</v>
      </c>
      <c r="F312" s="448">
        <v>29640.168140000002</v>
      </c>
      <c r="G312" s="448">
        <v>24254.281940000001</v>
      </c>
      <c r="H312" s="448">
        <v>18988.0694</v>
      </c>
      <c r="I312" s="448">
        <v>63169.954469999997</v>
      </c>
      <c r="J312" s="448">
        <v>-535.48162000000002</v>
      </c>
      <c r="K312" s="448">
        <v>754.85775999999998</v>
      </c>
      <c r="L312" s="448">
        <v>28457.567190000002</v>
      </c>
      <c r="M312" s="448">
        <v>2757.6596</v>
      </c>
      <c r="N312" s="448">
        <v>9065.5491300000012</v>
      </c>
      <c r="O312" s="448">
        <v>38880.73085</v>
      </c>
      <c r="P312" s="448">
        <v>442350.63263999997</v>
      </c>
    </row>
    <row r="313" spans="1:16" ht="15" customHeight="1" thickTop="1" thickBot="1">
      <c r="A313" s="1050" t="s">
        <v>279</v>
      </c>
      <c r="B313" s="573">
        <v>579.31619999999998</v>
      </c>
      <c r="C313" s="573">
        <v>-1.0000000000000001E-5</v>
      </c>
      <c r="D313" s="573">
        <v>997.28211999999996</v>
      </c>
      <c r="E313" s="573">
        <v>178.47457999999997</v>
      </c>
      <c r="F313" s="573">
        <v>64.740380000000002</v>
      </c>
      <c r="G313" s="573">
        <v>0</v>
      </c>
      <c r="H313" s="573">
        <v>7.2803199999999997</v>
      </c>
      <c r="I313" s="573">
        <v>410.73533000000003</v>
      </c>
      <c r="J313" s="573">
        <v>0</v>
      </c>
      <c r="K313" s="573">
        <v>0</v>
      </c>
      <c r="L313" s="573">
        <v>817.15267000000006</v>
      </c>
      <c r="M313" s="573">
        <v>0</v>
      </c>
      <c r="N313" s="573">
        <v>0</v>
      </c>
      <c r="O313" s="573">
        <v>1.74396</v>
      </c>
      <c r="P313" s="573">
        <v>3056.7255499999997</v>
      </c>
    </row>
    <row r="314" spans="1:16" ht="15" customHeight="1" thickTop="1" thickBot="1">
      <c r="A314" s="580" t="s">
        <v>280</v>
      </c>
      <c r="B314" s="448">
        <v>44558.472259999995</v>
      </c>
      <c r="C314" s="448">
        <v>72750.382900000011</v>
      </c>
      <c r="D314" s="448">
        <v>56472.836409999996</v>
      </c>
      <c r="E314" s="448">
        <v>54890.657100000004</v>
      </c>
      <c r="F314" s="448">
        <v>29704.908520000001</v>
      </c>
      <c r="G314" s="448">
        <v>24254.281940000001</v>
      </c>
      <c r="H314" s="448">
        <v>18995.349719999998</v>
      </c>
      <c r="I314" s="448">
        <v>63580.6898</v>
      </c>
      <c r="J314" s="448">
        <v>-535.48162000000002</v>
      </c>
      <c r="K314" s="448">
        <v>754.85775999999998</v>
      </c>
      <c r="L314" s="448">
        <v>29274.719860000001</v>
      </c>
      <c r="M314" s="448">
        <v>2757.6596</v>
      </c>
      <c r="N314" s="448">
        <v>9065.5491300000012</v>
      </c>
      <c r="O314" s="448">
        <v>38882.47481</v>
      </c>
      <c r="P314" s="448">
        <v>445407.35819</v>
      </c>
    </row>
    <row r="315" spans="1:16" ht="15" customHeight="1" thickTop="1" thickBot="1">
      <c r="A315" s="1050" t="s">
        <v>281</v>
      </c>
      <c r="B315" s="573">
        <v>-0.89800000000000002</v>
      </c>
      <c r="C315" s="573">
        <v>341.01865000000004</v>
      </c>
      <c r="D315" s="573">
        <v>-1875.38582</v>
      </c>
      <c r="E315" s="573">
        <v>-2543.6484700000001</v>
      </c>
      <c r="F315" s="573">
        <v>-172.08617000000001</v>
      </c>
      <c r="G315" s="573">
        <v>0</v>
      </c>
      <c r="H315" s="573">
        <v>-5.2043699999999999</v>
      </c>
      <c r="I315" s="573">
        <v>0</v>
      </c>
      <c r="J315" s="573">
        <v>0</v>
      </c>
      <c r="K315" s="573">
        <v>82.076359999999994</v>
      </c>
      <c r="L315" s="573">
        <v>3.2422399999999998</v>
      </c>
      <c r="M315" s="573">
        <v>-150.42017000000001</v>
      </c>
      <c r="N315" s="573">
        <v>-19.375019999999999</v>
      </c>
      <c r="O315" s="573">
        <v>29.976669999999999</v>
      </c>
      <c r="P315" s="573">
        <v>-4310.7040999999999</v>
      </c>
    </row>
    <row r="316" spans="1:16" ht="15" customHeight="1" thickTop="1" thickBot="1">
      <c r="A316" s="580" t="s">
        <v>282</v>
      </c>
      <c r="B316" s="448">
        <v>44557.574260000001</v>
      </c>
      <c r="C316" s="448">
        <v>73091.401549999995</v>
      </c>
      <c r="D316" s="448">
        <v>54597.45059</v>
      </c>
      <c r="E316" s="448">
        <v>52347.008630000004</v>
      </c>
      <c r="F316" s="448">
        <v>29532.822350000002</v>
      </c>
      <c r="G316" s="448">
        <v>24254.281940000001</v>
      </c>
      <c r="H316" s="448">
        <v>18990.145350000003</v>
      </c>
      <c r="I316" s="448">
        <v>63580.6898</v>
      </c>
      <c r="J316" s="448">
        <v>-535.48162000000002</v>
      </c>
      <c r="K316" s="448">
        <v>836.93412000000001</v>
      </c>
      <c r="L316" s="448">
        <v>29277.962100000001</v>
      </c>
      <c r="M316" s="448">
        <v>2607.2394300000001</v>
      </c>
      <c r="N316" s="448">
        <v>9046.1741099999999</v>
      </c>
      <c r="O316" s="448">
        <v>38912.451479999996</v>
      </c>
      <c r="P316" s="448">
        <v>441096.65408999997</v>
      </c>
    </row>
    <row r="317" spans="1:16" ht="15" customHeight="1" thickTop="1" thickBot="1">
      <c r="A317" s="1050" t="s">
        <v>283</v>
      </c>
      <c r="B317" s="573">
        <v>0</v>
      </c>
      <c r="C317" s="573">
        <v>0</v>
      </c>
      <c r="D317" s="573">
        <v>0</v>
      </c>
      <c r="E317" s="573">
        <v>0</v>
      </c>
      <c r="F317" s="573">
        <v>0</v>
      </c>
      <c r="G317" s="573">
        <v>0</v>
      </c>
      <c r="H317" s="573">
        <v>0</v>
      </c>
      <c r="I317" s="573">
        <v>0</v>
      </c>
      <c r="J317" s="573">
        <v>0</v>
      </c>
      <c r="K317" s="573">
        <v>0</v>
      </c>
      <c r="L317" s="573">
        <v>0</v>
      </c>
      <c r="M317" s="573">
        <v>0</v>
      </c>
      <c r="N317" s="573">
        <v>0</v>
      </c>
      <c r="O317" s="573">
        <v>0</v>
      </c>
      <c r="P317" s="573">
        <v>0</v>
      </c>
    </row>
    <row r="318" spans="1:16" ht="15" customHeight="1" thickTop="1" thickBot="1">
      <c r="A318" s="580" t="s">
        <v>284</v>
      </c>
      <c r="B318" s="448">
        <v>44557.574260000001</v>
      </c>
      <c r="C318" s="448">
        <v>73091.401549999995</v>
      </c>
      <c r="D318" s="448">
        <v>54597.45059</v>
      </c>
      <c r="E318" s="448">
        <v>52347.008630000004</v>
      </c>
      <c r="F318" s="448">
        <v>29532.822350000002</v>
      </c>
      <c r="G318" s="448">
        <v>24254.281940000001</v>
      </c>
      <c r="H318" s="448">
        <v>18990.145350000003</v>
      </c>
      <c r="I318" s="448">
        <v>63580.6898</v>
      </c>
      <c r="J318" s="448">
        <v>-535.48162000000002</v>
      </c>
      <c r="K318" s="448">
        <v>836.93412000000001</v>
      </c>
      <c r="L318" s="448">
        <v>29277.962100000001</v>
      </c>
      <c r="M318" s="448">
        <v>2607.2394300000001</v>
      </c>
      <c r="N318" s="448">
        <v>9046.1741099999999</v>
      </c>
      <c r="O318" s="448">
        <v>38912.451479999996</v>
      </c>
      <c r="P318" s="448">
        <v>441096.65408999997</v>
      </c>
    </row>
    <row r="319" spans="1:16" ht="15" customHeight="1" thickTop="1" thickBot="1">
      <c r="A319" s="581" t="s">
        <v>285</v>
      </c>
      <c r="B319" s="221">
        <v>-11741.80285</v>
      </c>
      <c r="C319" s="221">
        <v>-22535.1</v>
      </c>
      <c r="D319" s="221">
        <v>-31604.02</v>
      </c>
      <c r="E319" s="221">
        <v>-25242.880000000001</v>
      </c>
      <c r="F319" s="221">
        <v>0</v>
      </c>
      <c r="G319" s="221">
        <v>-11020.534</v>
      </c>
      <c r="H319" s="221">
        <v>-8949.2345800000003</v>
      </c>
      <c r="I319" s="221">
        <v>-26068</v>
      </c>
      <c r="J319" s="221">
        <v>0</v>
      </c>
      <c r="K319" s="221">
        <v>0</v>
      </c>
      <c r="L319" s="221">
        <v>-11312.531000000001</v>
      </c>
      <c r="M319" s="221">
        <v>-908.41353000000004</v>
      </c>
      <c r="N319" s="221">
        <v>0</v>
      </c>
      <c r="O319" s="221">
        <v>-19858.042460000001</v>
      </c>
      <c r="P319" s="221">
        <v>-169240.55841999999</v>
      </c>
    </row>
    <row r="320" spans="1:16" ht="15" customHeight="1" thickTop="1" thickBot="1">
      <c r="A320" s="580" t="s">
        <v>286</v>
      </c>
      <c r="B320" s="448">
        <v>32815.771410000001</v>
      </c>
      <c r="C320" s="448">
        <v>50556.301549999996</v>
      </c>
      <c r="D320" s="448">
        <v>22993.43059</v>
      </c>
      <c r="E320" s="448">
        <v>27104.128629999999</v>
      </c>
      <c r="F320" s="448">
        <v>29532.822350000002</v>
      </c>
      <c r="G320" s="448">
        <v>13233.747939999999</v>
      </c>
      <c r="H320" s="448">
        <v>10040.91077</v>
      </c>
      <c r="I320" s="448">
        <v>37512.6898</v>
      </c>
      <c r="J320" s="448">
        <v>-535.48162000000002</v>
      </c>
      <c r="K320" s="448">
        <v>836.93412000000001</v>
      </c>
      <c r="L320" s="448">
        <v>17965.431100000002</v>
      </c>
      <c r="M320" s="448">
        <v>1698.8258999999998</v>
      </c>
      <c r="N320" s="448">
        <v>9046.1741099999999</v>
      </c>
      <c r="O320" s="448">
        <v>19054.409019999999</v>
      </c>
      <c r="P320" s="448">
        <v>271856.09567000001</v>
      </c>
    </row>
    <row r="321" spans="1:1" ht="16.5" thickTop="1">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row r="648" spans="1:1" ht="15.75">
      <c r="A648" s="33"/>
    </row>
    <row r="649" spans="1:1" ht="15.75">
      <c r="A649" s="33"/>
    </row>
    <row r="650" spans="1:1" ht="15.75">
      <c r="A650" s="33"/>
    </row>
    <row r="651" spans="1:1" ht="15.75">
      <c r="A651" s="33"/>
    </row>
    <row r="652" spans="1:1" ht="15.75">
      <c r="A652" s="33"/>
    </row>
    <row r="653" spans="1:1" ht="15.75">
      <c r="A653" s="33"/>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4"/>
  <sheetViews>
    <sheetView showGridLines="0" zoomScale="85" zoomScaleNormal="85" workbookViewId="0">
      <selection sqref="A1:P1"/>
    </sheetView>
  </sheetViews>
  <sheetFormatPr defaultColWidth="11.5703125" defaultRowHeight="15"/>
  <cols>
    <col min="1" max="1" width="72.7109375" style="35" customWidth="1"/>
    <col min="2" max="8" width="11.5703125" style="34"/>
    <col min="9" max="9" width="11.5703125" style="233"/>
    <col min="10" max="16" width="11.5703125" style="34"/>
    <col min="17" max="16384" width="11.5703125" style="322"/>
  </cols>
  <sheetData>
    <row r="1" spans="1:218" s="908" customFormat="1" ht="20.25">
      <c r="A1" s="1276"/>
      <c r="B1" s="1276"/>
      <c r="C1" s="1276"/>
      <c r="D1" s="1276"/>
      <c r="E1" s="1276"/>
      <c r="F1" s="1276"/>
      <c r="G1" s="1276"/>
      <c r="H1" s="1276"/>
      <c r="I1" s="1276"/>
      <c r="J1" s="1276"/>
      <c r="K1" s="1276"/>
      <c r="L1" s="1276"/>
      <c r="M1" s="1276"/>
      <c r="N1" s="1276"/>
      <c r="O1" s="1276"/>
      <c r="P1" s="1276"/>
    </row>
    <row r="2" spans="1:218" s="29" customFormat="1" ht="24" customHeight="1">
      <c r="A2" s="1276" t="s">
        <v>980</v>
      </c>
      <c r="B2" s="1276"/>
      <c r="C2" s="1276"/>
      <c r="D2" s="1276"/>
      <c r="E2" s="1276"/>
      <c r="F2" s="1276"/>
      <c r="G2" s="1276"/>
      <c r="H2" s="1276"/>
      <c r="I2" s="1276"/>
      <c r="J2" s="1276"/>
      <c r="K2" s="1276"/>
      <c r="L2" s="1276"/>
      <c r="M2" s="1276"/>
      <c r="N2" s="1276"/>
      <c r="O2" s="1276"/>
      <c r="P2" s="1276"/>
    </row>
    <row r="3" spans="1:218" s="29" customFormat="1" ht="24" customHeight="1">
      <c r="A3" s="1276" t="s">
        <v>1154</v>
      </c>
      <c r="B3" s="1276"/>
      <c r="C3" s="1276"/>
      <c r="D3" s="1276"/>
      <c r="E3" s="1276"/>
      <c r="F3" s="1276"/>
      <c r="G3" s="1276"/>
      <c r="H3" s="1276"/>
      <c r="I3" s="1276"/>
      <c r="J3" s="1276"/>
      <c r="K3" s="1276"/>
      <c r="L3" s="1276"/>
      <c r="M3" s="1276"/>
      <c r="N3" s="1276"/>
      <c r="O3" s="1276"/>
      <c r="P3" s="1276"/>
    </row>
    <row r="4" spans="1:218" s="42" customFormat="1" ht="24" customHeight="1">
      <c r="A4" s="1277" t="s">
        <v>1492</v>
      </c>
      <c r="B4" s="1277"/>
      <c r="C4" s="1277"/>
      <c r="D4" s="1277"/>
      <c r="E4" s="1277"/>
      <c r="F4" s="1277"/>
      <c r="G4" s="1277"/>
      <c r="H4" s="1277"/>
      <c r="I4" s="1277"/>
      <c r="J4" s="1277"/>
      <c r="K4" s="1277"/>
      <c r="L4" s="1277"/>
      <c r="M4" s="1277"/>
      <c r="N4" s="1277"/>
      <c r="O4" s="1277"/>
      <c r="P4" s="1277"/>
    </row>
    <row r="5" spans="1:218" ht="6.75" customHeight="1">
      <c r="A5" s="118"/>
      <c r="B5" s="955"/>
      <c r="C5" s="955"/>
      <c r="D5" s="955"/>
      <c r="E5" s="955"/>
      <c r="F5" s="955"/>
      <c r="G5" s="955"/>
      <c r="H5" s="955"/>
      <c r="I5" s="955"/>
      <c r="J5" s="955"/>
      <c r="K5" s="955"/>
      <c r="L5" s="955"/>
      <c r="M5" s="955"/>
      <c r="N5" s="955"/>
      <c r="O5" s="955"/>
      <c r="P5" s="955"/>
    </row>
    <row r="6" spans="1:218" ht="27" customHeight="1">
      <c r="A6" s="554"/>
      <c r="B6" s="586" t="s">
        <v>288</v>
      </c>
      <c r="C6" s="586" t="s">
        <v>289</v>
      </c>
      <c r="D6" s="586" t="s">
        <v>290</v>
      </c>
      <c r="E6" s="586" t="s">
        <v>291</v>
      </c>
      <c r="F6" s="586" t="s">
        <v>292</v>
      </c>
      <c r="G6" s="586" t="s">
        <v>293</v>
      </c>
      <c r="H6" s="587" t="s">
        <v>294</v>
      </c>
      <c r="I6" s="586" t="s">
        <v>295</v>
      </c>
      <c r="J6" s="586" t="s">
        <v>296</v>
      </c>
      <c r="K6" s="586" t="s">
        <v>297</v>
      </c>
      <c r="L6" s="586" t="s">
        <v>298</v>
      </c>
      <c r="M6" s="587" t="s">
        <v>299</v>
      </c>
      <c r="N6" s="587" t="s">
        <v>982</v>
      </c>
      <c r="O6" s="587" t="s">
        <v>983</v>
      </c>
      <c r="P6" s="587" t="s">
        <v>300</v>
      </c>
    </row>
    <row r="7" spans="1:218" ht="9" customHeight="1">
      <c r="A7" s="151"/>
      <c r="B7" s="233"/>
      <c r="C7" s="233"/>
      <c r="D7" s="233"/>
      <c r="E7" s="233"/>
      <c r="F7" s="233"/>
      <c r="G7" s="233"/>
      <c r="H7" s="588"/>
      <c r="J7" s="233"/>
      <c r="K7" s="233"/>
      <c r="L7" s="233"/>
      <c r="M7" s="588"/>
      <c r="N7" s="588"/>
      <c r="O7" s="588"/>
      <c r="P7" s="588"/>
    </row>
    <row r="8" spans="1:218" ht="20.100000000000001" customHeight="1">
      <c r="A8" s="589" t="s">
        <v>301</v>
      </c>
      <c r="B8" s="586"/>
      <c r="C8" s="586"/>
      <c r="D8" s="586"/>
      <c r="E8" s="586"/>
      <c r="F8" s="586"/>
      <c r="G8" s="586"/>
      <c r="H8" s="587"/>
      <c r="I8" s="586"/>
      <c r="J8" s="586"/>
      <c r="K8" s="586"/>
      <c r="L8" s="586"/>
      <c r="M8" s="587"/>
      <c r="N8" s="587"/>
      <c r="O8" s="587"/>
      <c r="P8" s="587"/>
    </row>
    <row r="9" spans="1:218" ht="20.100000000000001" customHeight="1">
      <c r="A9" s="151" t="s">
        <v>302</v>
      </c>
      <c r="B9" s="161">
        <v>0.10249999999999999</v>
      </c>
      <c r="C9" s="161">
        <v>0.15670000000000001</v>
      </c>
      <c r="D9" s="161">
        <v>8.4599999999999995E-2</v>
      </c>
      <c r="E9" s="161">
        <v>0.1244</v>
      </c>
      <c r="F9" s="161">
        <v>0.12509999999999999</v>
      </c>
      <c r="G9" s="161">
        <v>0.1222</v>
      </c>
      <c r="H9" s="161">
        <v>6.8500000000000005E-2</v>
      </c>
      <c r="I9" s="161">
        <v>5.8099999999999999E-2</v>
      </c>
      <c r="J9" s="161">
        <v>0.19209999999999999</v>
      </c>
      <c r="K9" s="161">
        <v>8.9300000000000004E-2</v>
      </c>
      <c r="L9" s="161">
        <v>5.0200000000000002E-2</v>
      </c>
      <c r="M9" s="161">
        <v>5.1299999999999998E-2</v>
      </c>
      <c r="N9" s="161">
        <v>5.2600000000000001E-2</v>
      </c>
      <c r="O9" s="161">
        <v>5.2999999999999999E-2</v>
      </c>
      <c r="P9" s="161">
        <v>9.7100000000000006E-2</v>
      </c>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row>
    <row r="10" spans="1:218" ht="20.100000000000001" customHeight="1">
      <c r="A10" s="151" t="s">
        <v>303</v>
      </c>
      <c r="B10" s="161">
        <v>0.65910000000000002</v>
      </c>
      <c r="C10" s="161">
        <v>0.622</v>
      </c>
      <c r="D10" s="161">
        <v>0.66900000000000004</v>
      </c>
      <c r="E10" s="161">
        <v>0.67979999999999996</v>
      </c>
      <c r="F10" s="161">
        <v>0.70669999999999999</v>
      </c>
      <c r="G10" s="161">
        <v>0.69510000000000005</v>
      </c>
      <c r="H10" s="161">
        <v>0.75780000000000003</v>
      </c>
      <c r="I10" s="161">
        <v>0.79410000000000003</v>
      </c>
      <c r="J10" s="161">
        <v>0.68489999999999995</v>
      </c>
      <c r="K10" s="161">
        <v>0.80720000000000003</v>
      </c>
      <c r="L10" s="161">
        <v>0.7823</v>
      </c>
      <c r="M10" s="161">
        <v>0.77</v>
      </c>
      <c r="N10" s="161">
        <v>0.73660000000000003</v>
      </c>
      <c r="O10" s="161">
        <v>0.85880000000000001</v>
      </c>
      <c r="P10" s="161">
        <v>0.70389999999999997</v>
      </c>
    </row>
    <row r="11" spans="1:218" ht="20.100000000000001" customHeight="1">
      <c r="A11" s="151"/>
      <c r="B11" s="161"/>
      <c r="C11" s="161"/>
      <c r="D11" s="161"/>
      <c r="E11" s="161"/>
      <c r="F11" s="161"/>
      <c r="G11" s="161"/>
      <c r="H11" s="161"/>
      <c r="I11" s="161"/>
      <c r="J11" s="161"/>
      <c r="K11" s="161"/>
      <c r="L11" s="161"/>
      <c r="M11" s="161"/>
      <c r="N11" s="161"/>
      <c r="O11" s="161"/>
      <c r="P11" s="161"/>
    </row>
    <row r="12" spans="1:218" ht="20.100000000000001" customHeight="1">
      <c r="A12" s="589" t="s">
        <v>304</v>
      </c>
      <c r="B12" s="191"/>
      <c r="C12" s="191"/>
      <c r="D12" s="191"/>
      <c r="E12" s="191"/>
      <c r="F12" s="191"/>
      <c r="G12" s="191"/>
      <c r="H12" s="191"/>
      <c r="I12" s="191"/>
      <c r="J12" s="191"/>
      <c r="K12" s="191"/>
      <c r="L12" s="191"/>
      <c r="M12" s="191"/>
      <c r="N12" s="191"/>
      <c r="O12" s="191"/>
      <c r="P12" s="191"/>
    </row>
    <row r="13" spans="1:218" ht="20.100000000000001" customHeight="1">
      <c r="A13" s="590" t="s">
        <v>1496</v>
      </c>
      <c r="B13" s="161">
        <v>0.75880000000000003</v>
      </c>
      <c r="C13" s="161">
        <v>0.66710000000000003</v>
      </c>
      <c r="D13" s="161">
        <v>0.72970000000000002</v>
      </c>
      <c r="E13" s="161">
        <v>0.81059999999999999</v>
      </c>
      <c r="F13" s="161">
        <v>0.79059999999999997</v>
      </c>
      <c r="G13" s="161">
        <v>0.68310000000000004</v>
      </c>
      <c r="H13" s="161">
        <v>0.78920000000000001</v>
      </c>
      <c r="I13" s="161">
        <v>0.63549999999999995</v>
      </c>
      <c r="J13" s="161">
        <v>0.31780000000000003</v>
      </c>
      <c r="K13" s="161">
        <v>0.17519999999999999</v>
      </c>
      <c r="L13" s="161">
        <v>0.63039999999999996</v>
      </c>
      <c r="M13" s="161">
        <v>0.77200000000000002</v>
      </c>
      <c r="N13" s="161">
        <v>0.81740000000000002</v>
      </c>
      <c r="O13" s="161">
        <v>0.79759999999999998</v>
      </c>
      <c r="P13" s="161">
        <v>0.73509999999999998</v>
      </c>
    </row>
    <row r="14" spans="1:218" ht="20.100000000000001" customHeight="1">
      <c r="A14" s="590" t="s">
        <v>1497</v>
      </c>
      <c r="B14" s="161">
        <v>0.83030000000000004</v>
      </c>
      <c r="C14" s="161">
        <v>0.81950000000000001</v>
      </c>
      <c r="D14" s="161">
        <v>0.8165</v>
      </c>
      <c r="E14" s="161">
        <v>0.82099999999999995</v>
      </c>
      <c r="F14" s="161">
        <v>0.83840000000000003</v>
      </c>
      <c r="G14" s="161">
        <v>0.72450000000000003</v>
      </c>
      <c r="H14" s="161">
        <v>0.79039999999999999</v>
      </c>
      <c r="I14" s="161">
        <v>0.66139999999999999</v>
      </c>
      <c r="J14" s="161">
        <v>0.31780000000000003</v>
      </c>
      <c r="K14" s="161">
        <v>0.17519999999999999</v>
      </c>
      <c r="L14" s="161">
        <v>0.69389999999999996</v>
      </c>
      <c r="M14" s="161">
        <v>0.78879999999999995</v>
      </c>
      <c r="N14" s="161">
        <v>0.82909999999999995</v>
      </c>
      <c r="O14" s="161">
        <v>0.79990000000000006</v>
      </c>
      <c r="P14" s="161">
        <v>0.79349999999999998</v>
      </c>
    </row>
    <row r="15" spans="1:218" ht="20.100000000000001" customHeight="1">
      <c r="A15" s="151" t="s">
        <v>1498</v>
      </c>
      <c r="B15" s="161">
        <v>4.9500000000000002E-2</v>
      </c>
      <c r="C15" s="161">
        <v>6.7799999999999999E-2</v>
      </c>
      <c r="D15" s="161">
        <v>8.1299999999999997E-2</v>
      </c>
      <c r="E15" s="161">
        <v>5.3800000000000001E-2</v>
      </c>
      <c r="F15" s="161">
        <v>5.9200000000000003E-2</v>
      </c>
      <c r="G15" s="161">
        <v>0.1643</v>
      </c>
      <c r="H15" s="161">
        <v>9.0399999999999994E-2</v>
      </c>
      <c r="I15" s="161">
        <v>0.13289999999999999</v>
      </c>
      <c r="J15" s="161">
        <v>0.12759999999999999</v>
      </c>
      <c r="K15" s="161">
        <v>0.4461</v>
      </c>
      <c r="L15" s="161">
        <v>0.1216</v>
      </c>
      <c r="M15" s="161">
        <v>8.3400000000000002E-2</v>
      </c>
      <c r="N15" s="161">
        <v>7.3899999999999993E-2</v>
      </c>
      <c r="O15" s="161">
        <v>5.8799999999999998E-2</v>
      </c>
      <c r="P15" s="161">
        <v>8.1799999999999998E-2</v>
      </c>
    </row>
    <row r="16" spans="1:218" ht="20.100000000000001" customHeight="1">
      <c r="A16" s="590" t="s">
        <v>305</v>
      </c>
      <c r="B16" s="161">
        <v>1.6500000000000001E-2</v>
      </c>
      <c r="C16" s="161">
        <v>0</v>
      </c>
      <c r="D16" s="161">
        <v>1.2E-2</v>
      </c>
      <c r="E16" s="161">
        <v>1.9599999999999999E-2</v>
      </c>
      <c r="F16" s="161">
        <v>1.0200000000000001E-2</v>
      </c>
      <c r="G16" s="161">
        <v>1.61E-2</v>
      </c>
      <c r="H16" s="161">
        <v>2.1700000000000001E-2</v>
      </c>
      <c r="I16" s="161">
        <v>1.9E-2</v>
      </c>
      <c r="J16" s="161">
        <v>0</v>
      </c>
      <c r="K16" s="161">
        <v>0</v>
      </c>
      <c r="L16" s="161">
        <v>1.6299999999999999E-2</v>
      </c>
      <c r="M16" s="161">
        <v>2.2700000000000001E-2</v>
      </c>
      <c r="N16" s="161">
        <v>2.5999999999999999E-3</v>
      </c>
      <c r="O16" s="161">
        <v>0</v>
      </c>
      <c r="P16" s="161">
        <v>1.2E-2</v>
      </c>
    </row>
    <row r="17" spans="1:16" ht="20.100000000000001" customHeight="1">
      <c r="A17" s="590"/>
      <c r="B17" s="161"/>
      <c r="C17" s="161"/>
      <c r="D17" s="161"/>
      <c r="E17" s="161"/>
      <c r="F17" s="161"/>
      <c r="G17" s="161"/>
      <c r="H17" s="161"/>
      <c r="I17" s="161"/>
      <c r="J17" s="161"/>
      <c r="K17" s="161"/>
      <c r="L17" s="161"/>
      <c r="M17" s="161"/>
      <c r="N17" s="161"/>
      <c r="O17" s="161"/>
      <c r="P17" s="161"/>
    </row>
    <row r="18" spans="1:16" ht="20.100000000000001" customHeight="1">
      <c r="A18" s="591" t="s">
        <v>306</v>
      </c>
      <c r="B18" s="191"/>
      <c r="C18" s="191"/>
      <c r="D18" s="191"/>
      <c r="E18" s="191"/>
      <c r="F18" s="191"/>
      <c r="G18" s="191"/>
      <c r="H18" s="191"/>
      <c r="I18" s="191"/>
      <c r="J18" s="191"/>
      <c r="K18" s="191"/>
      <c r="L18" s="191"/>
      <c r="M18" s="191"/>
      <c r="N18" s="191"/>
      <c r="O18" s="191"/>
      <c r="P18" s="191"/>
    </row>
    <row r="19" spans="1:16" ht="20.100000000000001" customHeight="1">
      <c r="A19" s="590" t="s">
        <v>307</v>
      </c>
      <c r="B19" s="161">
        <v>0.65559999999999996</v>
      </c>
      <c r="C19" s="161">
        <v>0.59350000000000003</v>
      </c>
      <c r="D19" s="161">
        <v>0.59399999999999997</v>
      </c>
      <c r="E19" s="161">
        <v>0.71919999999999995</v>
      </c>
      <c r="F19" s="161">
        <v>0.69320000000000004</v>
      </c>
      <c r="G19" s="161">
        <v>0.63649999999999995</v>
      </c>
      <c r="H19" s="161">
        <v>0.77159999999999995</v>
      </c>
      <c r="I19" s="161">
        <v>0.58830000000000005</v>
      </c>
      <c r="J19" s="161">
        <v>0.44929999999999998</v>
      </c>
      <c r="K19" s="161">
        <v>0.97909999999999997</v>
      </c>
      <c r="L19" s="161">
        <v>0.57189999999999996</v>
      </c>
      <c r="M19" s="161">
        <v>0.82279999999999998</v>
      </c>
      <c r="N19" s="161">
        <v>0.82299999999999995</v>
      </c>
      <c r="O19" s="161">
        <v>0.65859999999999996</v>
      </c>
      <c r="P19" s="161">
        <v>0.66049999999999998</v>
      </c>
    </row>
    <row r="20" spans="1:16" ht="20.100000000000001" customHeight="1">
      <c r="A20" s="590" t="s">
        <v>308</v>
      </c>
      <c r="B20" s="161">
        <v>0.34439999999999998</v>
      </c>
      <c r="C20" s="161">
        <v>0.40649999999999997</v>
      </c>
      <c r="D20" s="161">
        <v>0.40600000000000003</v>
      </c>
      <c r="E20" s="161">
        <v>0.28079999999999999</v>
      </c>
      <c r="F20" s="161">
        <v>0.30680000000000002</v>
      </c>
      <c r="G20" s="161">
        <v>0.36349999999999999</v>
      </c>
      <c r="H20" s="161">
        <v>0.22839999999999999</v>
      </c>
      <c r="I20" s="161">
        <v>0.41170000000000001</v>
      </c>
      <c r="J20" s="161">
        <v>0.55069999999999997</v>
      </c>
      <c r="K20" s="161">
        <v>2.0899999999999998E-2</v>
      </c>
      <c r="L20" s="161">
        <v>0.42809999999999998</v>
      </c>
      <c r="M20" s="161">
        <v>0.1772</v>
      </c>
      <c r="N20" s="161">
        <v>0.17699999999999999</v>
      </c>
      <c r="O20" s="161">
        <v>0.34139999999999998</v>
      </c>
      <c r="P20" s="161">
        <v>0.33950000000000002</v>
      </c>
    </row>
    <row r="21" spans="1:16" ht="20.100000000000001" customHeight="1">
      <c r="A21" s="590" t="s">
        <v>309</v>
      </c>
      <c r="B21" s="956">
        <v>1035.0373</v>
      </c>
      <c r="C21" s="956">
        <v>915.46820000000002</v>
      </c>
      <c r="D21" s="956">
        <v>975.63220000000001</v>
      </c>
      <c r="E21" s="956">
        <v>1055.7773</v>
      </c>
      <c r="F21" s="956">
        <v>1031.1423</v>
      </c>
      <c r="G21" s="956">
        <v>1039.2837</v>
      </c>
      <c r="H21" s="956">
        <v>1035.9105</v>
      </c>
      <c r="I21" s="956">
        <v>957.57330000000002</v>
      </c>
      <c r="J21" s="956">
        <v>153.72300000000001</v>
      </c>
      <c r="K21" s="956">
        <v>794.4239</v>
      </c>
      <c r="L21" s="956">
        <v>1013.9449</v>
      </c>
      <c r="M21" s="956">
        <v>982.96109999999999</v>
      </c>
      <c r="N21" s="956">
        <v>988.08699999999999</v>
      </c>
      <c r="O21" s="956">
        <v>1032.0628999999999</v>
      </c>
      <c r="P21" s="956">
        <v>1004.8117</v>
      </c>
    </row>
    <row r="22" spans="1:16" ht="20.100000000000001" customHeight="1">
      <c r="A22" s="590"/>
      <c r="B22" s="956"/>
      <c r="C22" s="956"/>
      <c r="D22" s="956"/>
      <c r="E22" s="956"/>
      <c r="F22" s="956"/>
      <c r="G22" s="956"/>
      <c r="H22" s="956"/>
      <c r="I22" s="956"/>
      <c r="J22" s="956"/>
      <c r="K22" s="956"/>
      <c r="L22" s="956"/>
      <c r="M22" s="956"/>
      <c r="N22" s="956"/>
      <c r="O22" s="956"/>
      <c r="P22" s="956"/>
    </row>
    <row r="23" spans="1:16" ht="20.100000000000001" customHeight="1">
      <c r="A23" s="592" t="s">
        <v>310</v>
      </c>
      <c r="B23" s="957"/>
      <c r="C23" s="957"/>
      <c r="D23" s="957"/>
      <c r="E23" s="957"/>
      <c r="F23" s="957"/>
      <c r="G23" s="957"/>
      <c r="H23" s="957"/>
      <c r="I23" s="957"/>
      <c r="J23" s="957"/>
      <c r="K23" s="957"/>
      <c r="L23" s="957"/>
      <c r="M23" s="957"/>
      <c r="N23" s="957"/>
      <c r="O23" s="957"/>
      <c r="P23" s="957"/>
    </row>
    <row r="24" spans="1:16" ht="20.100000000000001" customHeight="1">
      <c r="A24" s="151" t="s">
        <v>311</v>
      </c>
      <c r="B24" s="161">
        <v>0.97850000000000004</v>
      </c>
      <c r="C24" s="161">
        <v>0.98150000000000004</v>
      </c>
      <c r="D24" s="161">
        <v>0.97499999999999998</v>
      </c>
      <c r="E24" s="161">
        <v>0.97529999999999994</v>
      </c>
      <c r="F24" s="161">
        <v>0.98</v>
      </c>
      <c r="G24" s="161">
        <v>0.98280000000000001</v>
      </c>
      <c r="H24" s="161">
        <v>0.9829</v>
      </c>
      <c r="I24" s="161">
        <v>0.99339999999999995</v>
      </c>
      <c r="J24" s="161">
        <v>0.99690000000000001</v>
      </c>
      <c r="K24" s="161">
        <v>1</v>
      </c>
      <c r="L24" s="161">
        <v>0.98350000000000004</v>
      </c>
      <c r="M24" s="161">
        <v>0.97750000000000004</v>
      </c>
      <c r="N24" s="161">
        <v>0.99129999999999996</v>
      </c>
      <c r="O24" s="161">
        <v>0.98850000000000005</v>
      </c>
      <c r="P24" s="161">
        <v>0.98170000000000002</v>
      </c>
    </row>
    <row r="25" spans="1:16" ht="20.100000000000001" customHeight="1">
      <c r="A25" s="151" t="s">
        <v>312</v>
      </c>
      <c r="B25" s="161">
        <v>2.1399999999999999E-2</v>
      </c>
      <c r="C25" s="161">
        <v>3.5799999999999998E-2</v>
      </c>
      <c r="D25" s="161">
        <v>2.12E-2</v>
      </c>
      <c r="E25" s="161">
        <v>6.9199999999999998E-2</v>
      </c>
      <c r="F25" s="161">
        <v>4.1999999999999997E-3</v>
      </c>
      <c r="G25" s="161">
        <v>3.3700000000000001E-2</v>
      </c>
      <c r="H25" s="161">
        <v>3.61E-2</v>
      </c>
      <c r="I25" s="161">
        <v>9.4999999999999998E-3</v>
      </c>
      <c r="J25" s="161">
        <v>1.17E-2</v>
      </c>
      <c r="K25" s="161">
        <v>0</v>
      </c>
      <c r="L25" s="161">
        <v>2.3400000000000001E-2</v>
      </c>
      <c r="M25" s="161">
        <v>4.1099999999999998E-2</v>
      </c>
      <c r="N25" s="161">
        <v>1.7899999999999999E-2</v>
      </c>
      <c r="O25" s="161">
        <v>3.09E-2</v>
      </c>
      <c r="P25" s="161">
        <v>2.7300000000000001E-2</v>
      </c>
    </row>
    <row r="26" spans="1:16" ht="20.100000000000001" customHeight="1">
      <c r="A26" s="590" t="s">
        <v>313</v>
      </c>
      <c r="B26" s="161">
        <v>2.1499999999999998E-2</v>
      </c>
      <c r="C26" s="161">
        <v>1.8499999999999999E-2</v>
      </c>
      <c r="D26" s="161">
        <v>2.5000000000000001E-2</v>
      </c>
      <c r="E26" s="161">
        <v>2.47E-2</v>
      </c>
      <c r="F26" s="161">
        <v>0.02</v>
      </c>
      <c r="G26" s="161">
        <v>1.72E-2</v>
      </c>
      <c r="H26" s="161">
        <v>1.7100000000000001E-2</v>
      </c>
      <c r="I26" s="161">
        <v>6.6E-3</v>
      </c>
      <c r="J26" s="161">
        <v>3.0999999999999999E-3</v>
      </c>
      <c r="K26" s="161">
        <v>0</v>
      </c>
      <c r="L26" s="161">
        <v>1.6500000000000001E-2</v>
      </c>
      <c r="M26" s="161">
        <v>2.2499999999999999E-2</v>
      </c>
      <c r="N26" s="161">
        <v>8.6999999999999994E-3</v>
      </c>
      <c r="O26" s="161">
        <v>1.15E-2</v>
      </c>
      <c r="P26" s="161">
        <v>1.83E-2</v>
      </c>
    </row>
    <row r="27" spans="1:16" ht="20.100000000000001" customHeight="1">
      <c r="A27" s="590" t="s">
        <v>314</v>
      </c>
      <c r="B27" s="161">
        <v>1.7999999999999999E-2</v>
      </c>
      <c r="C27" s="161">
        <v>3.1E-2</v>
      </c>
      <c r="D27" s="161">
        <v>1.77E-2</v>
      </c>
      <c r="E27" s="161">
        <v>6.3399999999999998E-2</v>
      </c>
      <c r="F27" s="161">
        <v>3.5999999999999999E-3</v>
      </c>
      <c r="G27" s="161">
        <v>3.2099999999999997E-2</v>
      </c>
      <c r="H27" s="161">
        <v>3.1E-2</v>
      </c>
      <c r="I27" s="161">
        <v>9.1000000000000004E-3</v>
      </c>
      <c r="J27" s="161">
        <v>9.4999999999999998E-3</v>
      </c>
      <c r="K27" s="161">
        <v>0</v>
      </c>
      <c r="L27" s="161">
        <v>2.1000000000000001E-2</v>
      </c>
      <c r="M27" s="161">
        <v>3.5799999999999998E-2</v>
      </c>
      <c r="N27" s="161">
        <v>1.6899999999999998E-2</v>
      </c>
      <c r="O27" s="161">
        <v>2.8799999999999999E-2</v>
      </c>
      <c r="P27" s="161">
        <v>2.4299999999999999E-2</v>
      </c>
    </row>
    <row r="28" spans="1:16" ht="20.100000000000001" customHeight="1">
      <c r="A28" s="590" t="s">
        <v>315</v>
      </c>
      <c r="B28" s="161">
        <v>0.1774</v>
      </c>
      <c r="C28" s="161">
        <v>0.14849999999999999</v>
      </c>
      <c r="D28" s="161">
        <v>0.18629999999999999</v>
      </c>
      <c r="E28" s="161">
        <v>0.1053</v>
      </c>
      <c r="F28" s="161">
        <v>0.1527</v>
      </c>
      <c r="G28" s="161">
        <v>6.5500000000000003E-2</v>
      </c>
      <c r="H28" s="161">
        <v>0.15570000000000001</v>
      </c>
      <c r="I28" s="161">
        <v>4.9000000000000002E-2</v>
      </c>
      <c r="J28" s="161">
        <v>0.18740000000000001</v>
      </c>
      <c r="K28" s="161">
        <v>0</v>
      </c>
      <c r="L28" s="161">
        <v>0.1152</v>
      </c>
      <c r="M28" s="161">
        <v>0.1474</v>
      </c>
      <c r="N28" s="161">
        <v>6.6299999999999998E-2</v>
      </c>
      <c r="O28" s="161">
        <v>7.7499999999999999E-2</v>
      </c>
      <c r="P28" s="161">
        <v>0.12640000000000001</v>
      </c>
    </row>
    <row r="29" spans="1:16" ht="20.100000000000001" customHeight="1">
      <c r="A29" s="590" t="s">
        <v>316</v>
      </c>
      <c r="B29" s="161">
        <v>6.0000000000000001E-3</v>
      </c>
      <c r="C29" s="161">
        <v>8.2000000000000007E-3</v>
      </c>
      <c r="D29" s="161">
        <v>5.7000000000000002E-3</v>
      </c>
      <c r="E29" s="161">
        <v>9.2999999999999992E-3</v>
      </c>
      <c r="F29" s="161">
        <v>6.4999999999999997E-3</v>
      </c>
      <c r="G29" s="161">
        <v>8.9999999999999993E-3</v>
      </c>
      <c r="H29" s="161">
        <v>8.3000000000000001E-3</v>
      </c>
      <c r="I29" s="161">
        <v>8.8000000000000005E-3</v>
      </c>
      <c r="J29" s="161">
        <v>1.23E-2</v>
      </c>
      <c r="K29" s="161">
        <v>6.0000000000000001E-3</v>
      </c>
      <c r="L29" s="161">
        <v>9.5999999999999992E-3</v>
      </c>
      <c r="M29" s="161">
        <v>8.3999999999999995E-3</v>
      </c>
      <c r="N29" s="161">
        <v>1.0999999999999999E-2</v>
      </c>
      <c r="O29" s="161">
        <v>1.24E-2</v>
      </c>
      <c r="P29" s="161">
        <v>8.0999999999999996E-3</v>
      </c>
    </row>
    <row r="30" spans="1:16" ht="20.100000000000001" customHeight="1">
      <c r="A30" s="590" t="s">
        <v>317</v>
      </c>
      <c r="B30" s="161">
        <v>3.0599999999999999E-2</v>
      </c>
      <c r="C30" s="161">
        <v>3.4299999999999997E-2</v>
      </c>
      <c r="D30" s="161">
        <v>3.09E-2</v>
      </c>
      <c r="E30" s="161">
        <v>4.8399999999999999E-2</v>
      </c>
      <c r="F30" s="161">
        <v>2.9499999999999998E-2</v>
      </c>
      <c r="G30" s="161">
        <v>2.12E-2</v>
      </c>
      <c r="H30" s="161">
        <v>3.3000000000000002E-2</v>
      </c>
      <c r="I30" s="161">
        <v>3.4299999999999997E-2</v>
      </c>
      <c r="J30" s="161">
        <v>3.2000000000000002E-3</v>
      </c>
      <c r="K30" s="161">
        <v>2.5999999999999999E-3</v>
      </c>
      <c r="L30" s="161">
        <v>4.7600000000000003E-2</v>
      </c>
      <c r="M30" s="161">
        <v>2.4799999999999999E-2</v>
      </c>
      <c r="N30" s="161">
        <v>1.9400000000000001E-2</v>
      </c>
      <c r="O30" s="161">
        <v>4.7500000000000001E-2</v>
      </c>
      <c r="P30" s="161">
        <v>3.3700000000000001E-2</v>
      </c>
    </row>
    <row r="31" spans="1:16" ht="20.100000000000001" customHeight="1">
      <c r="A31" s="590" t="s">
        <v>318</v>
      </c>
      <c r="B31" s="161">
        <v>0.96220000000000006</v>
      </c>
      <c r="C31" s="161">
        <v>0.96450000000000002</v>
      </c>
      <c r="D31" s="161">
        <v>0.94969999999999999</v>
      </c>
      <c r="E31" s="161">
        <v>0.92869999999999997</v>
      </c>
      <c r="F31" s="161">
        <v>0.96989999999999998</v>
      </c>
      <c r="G31" s="161">
        <v>0.96489999999999998</v>
      </c>
      <c r="H31" s="161">
        <v>0.96430000000000005</v>
      </c>
      <c r="I31" s="161">
        <v>0.99229999999999996</v>
      </c>
      <c r="J31" s="161">
        <v>0.99750000000000005</v>
      </c>
      <c r="K31" s="161">
        <v>1</v>
      </c>
      <c r="L31" s="161">
        <v>0.97599999999999998</v>
      </c>
      <c r="M31" s="161">
        <v>0.96130000000000004</v>
      </c>
      <c r="N31" s="161">
        <v>0.98180000000000001</v>
      </c>
      <c r="O31" s="161">
        <v>0.98299999999999998</v>
      </c>
      <c r="P31" s="161">
        <v>0.96279999999999999</v>
      </c>
    </row>
    <row r="32" spans="1:16" ht="20.100000000000001" customHeight="1">
      <c r="A32" s="590" t="s">
        <v>319</v>
      </c>
      <c r="B32" s="161">
        <v>2.0199999999999999E-2</v>
      </c>
      <c r="C32" s="161">
        <v>1.2500000000000001E-2</v>
      </c>
      <c r="D32" s="161">
        <v>1.43E-2</v>
      </c>
      <c r="E32" s="161">
        <v>4.0500000000000001E-2</v>
      </c>
      <c r="F32" s="161">
        <v>1.38E-2</v>
      </c>
      <c r="G32" s="161">
        <v>1.6E-2</v>
      </c>
      <c r="H32" s="161">
        <v>1.11E-2</v>
      </c>
      <c r="I32" s="161">
        <v>5.9999999999999995E-4</v>
      </c>
      <c r="J32" s="161">
        <v>1E-4</v>
      </c>
      <c r="K32" s="161">
        <v>0</v>
      </c>
      <c r="L32" s="161">
        <v>6.8999999999999999E-3</v>
      </c>
      <c r="M32" s="161">
        <v>2.0299999999999999E-2</v>
      </c>
      <c r="N32" s="161">
        <v>5.7000000000000002E-3</v>
      </c>
      <c r="O32" s="161">
        <v>4.8999999999999998E-3</v>
      </c>
      <c r="P32" s="161">
        <v>1.5599999999999999E-2</v>
      </c>
    </row>
    <row r="33" spans="1:16" ht="20.100000000000001" customHeight="1">
      <c r="A33" s="590" t="s">
        <v>320</v>
      </c>
      <c r="B33" s="161">
        <v>3.0000000000000001E-3</v>
      </c>
      <c r="C33" s="161">
        <v>7.9000000000000008E-3</v>
      </c>
      <c r="D33" s="161">
        <v>8.0000000000000002E-3</v>
      </c>
      <c r="E33" s="161">
        <v>7.7999999999999996E-3</v>
      </c>
      <c r="F33" s="161">
        <v>3.8E-3</v>
      </c>
      <c r="G33" s="161">
        <v>5.4999999999999997E-3</v>
      </c>
      <c r="H33" s="161">
        <v>5.1999999999999998E-3</v>
      </c>
      <c r="I33" s="161">
        <v>5.9999999999999995E-4</v>
      </c>
      <c r="J33" s="161">
        <v>1E-4</v>
      </c>
      <c r="K33" s="161">
        <v>0</v>
      </c>
      <c r="L33" s="161">
        <v>1.6000000000000001E-3</v>
      </c>
      <c r="M33" s="161">
        <v>4.0000000000000001E-3</v>
      </c>
      <c r="N33" s="161">
        <v>3.2000000000000002E-3</v>
      </c>
      <c r="O33" s="161">
        <v>1.5E-3</v>
      </c>
      <c r="P33" s="161">
        <v>4.8999999999999998E-3</v>
      </c>
    </row>
    <row r="34" spans="1:16" ht="20.100000000000001" customHeight="1">
      <c r="A34" s="590" t="s">
        <v>321</v>
      </c>
      <c r="B34" s="161">
        <v>1.2999999999999999E-3</v>
      </c>
      <c r="C34" s="161">
        <v>1.2999999999999999E-3</v>
      </c>
      <c r="D34" s="161">
        <v>6.4000000000000003E-3</v>
      </c>
      <c r="E34" s="161">
        <v>8.0999999999999996E-3</v>
      </c>
      <c r="F34" s="161">
        <v>1.8E-3</v>
      </c>
      <c r="G34" s="161">
        <v>1E-3</v>
      </c>
      <c r="H34" s="161">
        <v>3.5999999999999999E-3</v>
      </c>
      <c r="I34" s="161">
        <v>1E-4</v>
      </c>
      <c r="J34" s="161">
        <v>0</v>
      </c>
      <c r="K34" s="161">
        <v>0</v>
      </c>
      <c r="L34" s="161">
        <v>6.9999999999999999E-4</v>
      </c>
      <c r="M34" s="161">
        <v>2.7000000000000001E-3</v>
      </c>
      <c r="N34" s="161">
        <v>4.0000000000000002E-4</v>
      </c>
      <c r="O34" s="161">
        <v>5.0000000000000001E-4</v>
      </c>
      <c r="P34" s="161">
        <v>2.8999999999999998E-3</v>
      </c>
    </row>
    <row r="35" spans="1:16" ht="20.100000000000001" customHeight="1">
      <c r="A35" s="590" t="s">
        <v>322</v>
      </c>
      <c r="B35" s="161">
        <v>4.1999999999999997E-3</v>
      </c>
      <c r="C35" s="161">
        <v>1.8E-3</v>
      </c>
      <c r="D35" s="161">
        <v>3.0999999999999999E-3</v>
      </c>
      <c r="E35" s="161">
        <v>3.5999999999999999E-3</v>
      </c>
      <c r="F35" s="161">
        <v>1.4E-3</v>
      </c>
      <c r="G35" s="161">
        <v>2.3E-3</v>
      </c>
      <c r="H35" s="161">
        <v>1.6000000000000001E-3</v>
      </c>
      <c r="I35" s="161">
        <v>2.0000000000000001E-4</v>
      </c>
      <c r="J35" s="161">
        <v>1E-4</v>
      </c>
      <c r="K35" s="161">
        <v>0</v>
      </c>
      <c r="L35" s="161">
        <v>1.1000000000000001E-3</v>
      </c>
      <c r="M35" s="161">
        <v>1.4E-3</v>
      </c>
      <c r="N35" s="161">
        <v>5.9999999999999995E-4</v>
      </c>
      <c r="O35" s="161">
        <v>5.9999999999999995E-4</v>
      </c>
      <c r="P35" s="161">
        <v>2.2000000000000001E-3</v>
      </c>
    </row>
    <row r="36" spans="1:16" ht="20.100000000000001" customHeight="1">
      <c r="A36" s="590" t="s">
        <v>323</v>
      </c>
      <c r="B36" s="161">
        <v>9.1000000000000004E-3</v>
      </c>
      <c r="C36" s="161">
        <v>1.18E-2</v>
      </c>
      <c r="D36" s="161">
        <v>1.6E-2</v>
      </c>
      <c r="E36" s="161">
        <v>1.11E-2</v>
      </c>
      <c r="F36" s="161">
        <v>9.2999999999999992E-3</v>
      </c>
      <c r="G36" s="161">
        <v>1.0200000000000001E-2</v>
      </c>
      <c r="H36" s="161">
        <v>1.4200000000000001E-2</v>
      </c>
      <c r="I36" s="161">
        <v>6.1000000000000004E-3</v>
      </c>
      <c r="J36" s="161">
        <v>2.3E-3</v>
      </c>
      <c r="K36" s="161">
        <v>0</v>
      </c>
      <c r="L36" s="161">
        <v>1.37E-2</v>
      </c>
      <c r="M36" s="161">
        <v>1.03E-2</v>
      </c>
      <c r="N36" s="161">
        <v>7.3000000000000001E-3</v>
      </c>
      <c r="O36" s="161">
        <v>9.4000000000000004E-3</v>
      </c>
      <c r="P36" s="161">
        <v>1.0999999999999999E-2</v>
      </c>
    </row>
    <row r="37" spans="1:16" ht="20.100000000000001" customHeight="1">
      <c r="A37" s="590"/>
      <c r="B37" s="161"/>
      <c r="C37" s="161"/>
      <c r="D37" s="161"/>
      <c r="E37" s="161"/>
      <c r="F37" s="161"/>
      <c r="G37" s="161"/>
      <c r="H37" s="161"/>
      <c r="I37" s="161"/>
      <c r="J37" s="161"/>
      <c r="K37" s="161"/>
      <c r="L37" s="161"/>
      <c r="M37" s="161"/>
      <c r="N37" s="161"/>
      <c r="O37" s="161"/>
      <c r="P37" s="161"/>
    </row>
    <row r="38" spans="1:16" ht="20.100000000000001" customHeight="1">
      <c r="A38" s="592" t="s">
        <v>324</v>
      </c>
      <c r="B38" s="191"/>
      <c r="C38" s="191"/>
      <c r="D38" s="191"/>
      <c r="E38" s="191"/>
      <c r="F38" s="191"/>
      <c r="G38" s="191"/>
      <c r="H38" s="191"/>
      <c r="I38" s="191"/>
      <c r="J38" s="191"/>
      <c r="K38" s="191"/>
      <c r="L38" s="191"/>
      <c r="M38" s="191"/>
      <c r="N38" s="191"/>
      <c r="O38" s="191"/>
      <c r="P38" s="191"/>
    </row>
    <row r="39" spans="1:16" ht="20.100000000000001" customHeight="1">
      <c r="A39" s="590" t="s">
        <v>325</v>
      </c>
      <c r="B39" s="161">
        <v>0.2172</v>
      </c>
      <c r="C39" s="161">
        <v>0.26179999999999998</v>
      </c>
      <c r="D39" s="161">
        <v>0.18</v>
      </c>
      <c r="E39" s="161">
        <v>0.2883</v>
      </c>
      <c r="F39" s="161">
        <v>0.29870000000000002</v>
      </c>
      <c r="G39" s="161">
        <v>0.3377</v>
      </c>
      <c r="H39" s="161">
        <v>0.22639999999999999</v>
      </c>
      <c r="I39" s="161">
        <v>0.23419999999999999</v>
      </c>
      <c r="J39" s="161">
        <v>0.56359999999999999</v>
      </c>
      <c r="K39" s="161">
        <v>1.9515</v>
      </c>
      <c r="L39" s="161">
        <v>0.14940000000000001</v>
      </c>
      <c r="M39" s="161">
        <v>0.17480000000000001</v>
      </c>
      <c r="N39" s="161">
        <v>0.17280000000000001</v>
      </c>
      <c r="O39" s="161">
        <v>0.21579999999999999</v>
      </c>
      <c r="P39" s="161">
        <v>0.23519999999999999</v>
      </c>
    </row>
    <row r="40" spans="1:16" ht="20.100000000000001" customHeight="1">
      <c r="A40" s="590" t="s">
        <v>1499</v>
      </c>
      <c r="B40" s="161">
        <v>0.59989999999999999</v>
      </c>
      <c r="C40" s="161">
        <v>0.53310000000000002</v>
      </c>
      <c r="D40" s="161">
        <v>0.53910000000000002</v>
      </c>
      <c r="E40" s="161">
        <v>0.60189999999999999</v>
      </c>
      <c r="F40" s="161">
        <v>0.63049999999999995</v>
      </c>
      <c r="G40" s="161">
        <v>0.62129999999999996</v>
      </c>
      <c r="H40" s="161">
        <v>0.65280000000000005</v>
      </c>
      <c r="I40" s="161">
        <v>0.71140000000000003</v>
      </c>
      <c r="J40" s="161">
        <v>0.80020000000000002</v>
      </c>
      <c r="K40" s="161">
        <v>3.0291999999999999</v>
      </c>
      <c r="L40" s="161">
        <v>0.50539999999999996</v>
      </c>
      <c r="M40" s="161">
        <v>0.4874</v>
      </c>
      <c r="N40" s="161">
        <v>0.50770000000000004</v>
      </c>
      <c r="O40" s="161">
        <v>0.41</v>
      </c>
      <c r="P40" s="161">
        <v>0.57069999999999999</v>
      </c>
    </row>
    <row r="41" spans="1:16" ht="20.100000000000001" customHeight="1">
      <c r="A41" s="590" t="s">
        <v>1500</v>
      </c>
      <c r="B41" s="161">
        <v>0.3024</v>
      </c>
      <c r="C41" s="161">
        <v>0.3458</v>
      </c>
      <c r="D41" s="161">
        <v>0.26800000000000002</v>
      </c>
      <c r="E41" s="161">
        <v>0.2792</v>
      </c>
      <c r="F41" s="161">
        <v>0.28260000000000002</v>
      </c>
      <c r="G41" s="161">
        <v>0.23810000000000001</v>
      </c>
      <c r="H41" s="161">
        <v>0.21060000000000001</v>
      </c>
      <c r="I41" s="161">
        <v>0.19819999999999999</v>
      </c>
      <c r="J41" s="161">
        <v>0.58130000000000004</v>
      </c>
      <c r="K41" s="161">
        <v>0.21329999999999999</v>
      </c>
      <c r="L41" s="161">
        <v>0.1832</v>
      </c>
      <c r="M41" s="161">
        <v>0.15429999999999999</v>
      </c>
      <c r="N41" s="161">
        <v>0.1661</v>
      </c>
      <c r="O41" s="161">
        <v>0.1105</v>
      </c>
      <c r="P41" s="161">
        <v>0.2535</v>
      </c>
    </row>
    <row r="42" spans="1:16" ht="20.100000000000001" customHeight="1">
      <c r="A42" s="590" t="s">
        <v>326</v>
      </c>
      <c r="B42" s="161">
        <v>0.28320000000000001</v>
      </c>
      <c r="C42" s="161">
        <v>0.31919999999999998</v>
      </c>
      <c r="D42" s="161">
        <v>0.2535</v>
      </c>
      <c r="E42" s="161">
        <v>0.25979999999999998</v>
      </c>
      <c r="F42" s="161">
        <v>0.2641</v>
      </c>
      <c r="G42" s="161">
        <v>0.2248</v>
      </c>
      <c r="H42" s="161">
        <v>0.19739999999999999</v>
      </c>
      <c r="I42" s="161">
        <v>0.1764</v>
      </c>
      <c r="J42" s="161">
        <v>0.2727</v>
      </c>
      <c r="K42" s="161">
        <v>0.13869999999999999</v>
      </c>
      <c r="L42" s="161">
        <v>0.17</v>
      </c>
      <c r="M42" s="161">
        <v>0.1429</v>
      </c>
      <c r="N42" s="161">
        <v>0.15459999999999999</v>
      </c>
      <c r="O42" s="161">
        <v>0.10059999999999999</v>
      </c>
      <c r="P42" s="161">
        <v>0.2356</v>
      </c>
    </row>
    <row r="43" spans="1:16" ht="20.100000000000001" customHeight="1">
      <c r="A43" s="151" t="s">
        <v>1501</v>
      </c>
      <c r="B43" s="161">
        <v>0.50829999999999997</v>
      </c>
      <c r="C43" s="161">
        <v>0.45660000000000001</v>
      </c>
      <c r="D43" s="161">
        <v>0.47339999999999999</v>
      </c>
      <c r="E43" s="161">
        <v>0.53349999999999997</v>
      </c>
      <c r="F43" s="161">
        <v>0.53549999999999998</v>
      </c>
      <c r="G43" s="161">
        <v>0.52049999999999996</v>
      </c>
      <c r="H43" s="161">
        <v>0.44850000000000001</v>
      </c>
      <c r="I43" s="161">
        <v>0.48820000000000002</v>
      </c>
      <c r="J43" s="161">
        <v>0.73060000000000003</v>
      </c>
      <c r="K43" s="161">
        <v>0.28439999999999999</v>
      </c>
      <c r="L43" s="161">
        <v>0.3579</v>
      </c>
      <c r="M43" s="161">
        <v>0.3044</v>
      </c>
      <c r="N43" s="161">
        <v>0.32029999999999997</v>
      </c>
      <c r="O43" s="161">
        <v>0.25490000000000002</v>
      </c>
      <c r="P43" s="161">
        <v>0.46529999999999999</v>
      </c>
    </row>
    <row r="44" spans="1:16" ht="20.100000000000001" customHeight="1">
      <c r="A44" s="151"/>
      <c r="B44" s="161"/>
      <c r="C44" s="161"/>
      <c r="D44" s="161"/>
      <c r="E44" s="161"/>
      <c r="F44" s="161"/>
      <c r="G44" s="161"/>
      <c r="H44" s="161"/>
      <c r="I44" s="161"/>
      <c r="J44" s="161"/>
      <c r="K44" s="161"/>
      <c r="L44" s="161"/>
      <c r="M44" s="161"/>
      <c r="N44" s="161"/>
      <c r="O44" s="161"/>
      <c r="P44" s="161"/>
    </row>
    <row r="45" spans="1:16" ht="20.100000000000001" customHeight="1">
      <c r="A45" s="589" t="s">
        <v>327</v>
      </c>
      <c r="B45" s="191"/>
      <c r="C45" s="191"/>
      <c r="D45" s="191"/>
      <c r="E45" s="191"/>
      <c r="F45" s="191"/>
      <c r="G45" s="191"/>
      <c r="H45" s="191"/>
      <c r="I45" s="191"/>
      <c r="J45" s="191"/>
      <c r="K45" s="191"/>
      <c r="L45" s="191"/>
      <c r="M45" s="191"/>
      <c r="N45" s="191"/>
      <c r="O45" s="191"/>
      <c r="P45" s="191"/>
    </row>
    <row r="46" spans="1:16" ht="20.100000000000001" customHeight="1">
      <c r="A46" s="590" t="s">
        <v>328</v>
      </c>
      <c r="B46" s="161">
        <v>6.3500000000000001E-2</v>
      </c>
      <c r="C46" s="161">
        <v>7.7100000000000002E-2</v>
      </c>
      <c r="D46" s="161">
        <v>5.3999999999999999E-2</v>
      </c>
      <c r="E46" s="161">
        <v>6.9599999999999995E-2</v>
      </c>
      <c r="F46" s="161">
        <v>6.5600000000000006E-2</v>
      </c>
      <c r="G46" s="161">
        <v>5.5800000000000002E-2</v>
      </c>
      <c r="H46" s="161">
        <v>6.2799999999999995E-2</v>
      </c>
      <c r="I46" s="161">
        <v>0.10979999999999999</v>
      </c>
      <c r="J46" s="161">
        <v>0.53100000000000003</v>
      </c>
      <c r="K46" s="161">
        <v>0.35</v>
      </c>
      <c r="L46" s="161">
        <v>7.1900000000000006E-2</v>
      </c>
      <c r="M46" s="161">
        <v>7.3999999999999996E-2</v>
      </c>
      <c r="N46" s="161">
        <v>6.9500000000000006E-2</v>
      </c>
      <c r="O46" s="161">
        <v>8.9599999999999999E-2</v>
      </c>
      <c r="P46" s="161">
        <v>7.0499999999999993E-2</v>
      </c>
    </row>
    <row r="47" spans="1:16" ht="20.100000000000001" customHeight="1">
      <c r="A47" s="590" t="s">
        <v>329</v>
      </c>
      <c r="B47" s="161">
        <v>5.5199999999999999E-2</v>
      </c>
      <c r="C47" s="161">
        <v>7.3400000000000007E-2</v>
      </c>
      <c r="D47" s="161">
        <v>5.0299999999999997E-2</v>
      </c>
      <c r="E47" s="161">
        <v>5.2999999999999999E-2</v>
      </c>
      <c r="F47" s="161">
        <v>5.4399999999999997E-2</v>
      </c>
      <c r="G47" s="161">
        <v>5.3800000000000001E-2</v>
      </c>
      <c r="H47" s="161">
        <v>6.0299999999999999E-2</v>
      </c>
      <c r="I47" s="161">
        <v>0.10979999999999999</v>
      </c>
      <c r="J47" s="161">
        <v>0.44240000000000002</v>
      </c>
      <c r="K47" s="161">
        <v>0.2281</v>
      </c>
      <c r="L47" s="161">
        <v>7.17E-2</v>
      </c>
      <c r="M47" s="161">
        <v>6.5600000000000006E-2</v>
      </c>
      <c r="N47" s="161">
        <v>6.7799999999999999E-2</v>
      </c>
      <c r="O47" s="161">
        <v>8.8099999999999998E-2</v>
      </c>
      <c r="P47" s="161">
        <v>6.4100000000000004E-2</v>
      </c>
    </row>
    <row r="48" spans="1:16" ht="20.100000000000001" customHeight="1">
      <c r="A48" s="590" t="s">
        <v>330</v>
      </c>
      <c r="B48" s="161">
        <v>0.22739999999999999</v>
      </c>
      <c r="C48" s="161">
        <v>0.152</v>
      </c>
      <c r="D48" s="161">
        <v>0.31580000000000003</v>
      </c>
      <c r="E48" s="161">
        <v>0.24809999999999999</v>
      </c>
      <c r="F48" s="161">
        <v>0.21970000000000001</v>
      </c>
      <c r="G48" s="161">
        <v>0.2152</v>
      </c>
      <c r="H48" s="161">
        <v>0.21</v>
      </c>
      <c r="I48" s="161">
        <v>4.8500000000000001E-2</v>
      </c>
      <c r="J48" s="161">
        <v>4.0000000000000001E-3</v>
      </c>
      <c r="K48" s="161">
        <v>0</v>
      </c>
      <c r="L48" s="161">
        <v>0.18479999999999999</v>
      </c>
      <c r="M48" s="161">
        <v>0.23699999999999999</v>
      </c>
      <c r="N48" s="161">
        <v>9.2399999999999996E-2</v>
      </c>
      <c r="O48" s="161">
        <v>0.1125</v>
      </c>
      <c r="P48" s="161">
        <v>0.18629999999999999</v>
      </c>
    </row>
    <row r="49" spans="1:16" ht="20.100000000000001" customHeight="1">
      <c r="A49" s="590" t="s">
        <v>331</v>
      </c>
      <c r="B49" s="161">
        <v>4.02E-2</v>
      </c>
      <c r="C49" s="161">
        <v>4.3700000000000003E-2</v>
      </c>
      <c r="D49" s="161">
        <v>0.05</v>
      </c>
      <c r="E49" s="161">
        <v>7.3099999999999998E-2</v>
      </c>
      <c r="F49" s="161">
        <v>7.1000000000000004E-3</v>
      </c>
      <c r="G49" s="161">
        <v>2.7699999999999999E-2</v>
      </c>
      <c r="H49" s="161">
        <v>6.9099999999999995E-2</v>
      </c>
      <c r="I49" s="161">
        <v>3.3999999999999998E-3</v>
      </c>
      <c r="J49" s="161">
        <v>2.8E-3</v>
      </c>
      <c r="K49" s="161">
        <v>0</v>
      </c>
      <c r="L49" s="161">
        <v>3.0099999999999998E-2</v>
      </c>
      <c r="M49" s="161">
        <v>6.3600000000000004E-2</v>
      </c>
      <c r="N49" s="161">
        <v>1.26E-2</v>
      </c>
      <c r="O49" s="161">
        <v>2.3300000000000001E-2</v>
      </c>
      <c r="P49" s="161">
        <v>3.5099999999999999E-2</v>
      </c>
    </row>
    <row r="50" spans="1:16" ht="20.100000000000001" customHeight="1">
      <c r="A50" s="590" t="s">
        <v>1502</v>
      </c>
      <c r="B50" s="161">
        <v>0.10349999999999999</v>
      </c>
      <c r="C50" s="161">
        <v>6.6400000000000001E-2</v>
      </c>
      <c r="D50" s="161">
        <v>0.1479</v>
      </c>
      <c r="E50" s="161">
        <v>8.6499999999999994E-2</v>
      </c>
      <c r="F50" s="161">
        <v>0.12239999999999999</v>
      </c>
      <c r="G50" s="161">
        <v>0.11260000000000001</v>
      </c>
      <c r="H50" s="161">
        <v>6.0600000000000001E-2</v>
      </c>
      <c r="I50" s="161">
        <v>3.3E-3</v>
      </c>
      <c r="J50" s="161">
        <v>1.5E-3</v>
      </c>
      <c r="K50" s="161">
        <v>0</v>
      </c>
      <c r="L50" s="161">
        <v>2.4799999999999999E-2</v>
      </c>
      <c r="M50" s="161">
        <v>0.12429999999999999</v>
      </c>
      <c r="N50" s="161">
        <v>4.2200000000000001E-2</v>
      </c>
      <c r="O50" s="161">
        <v>3.0200000000000001E-2</v>
      </c>
      <c r="P50" s="161">
        <v>7.6600000000000001E-2</v>
      </c>
    </row>
    <row r="51" spans="1:16" ht="20.100000000000001" customHeight="1">
      <c r="A51" s="590" t="s">
        <v>332</v>
      </c>
      <c r="B51" s="161">
        <v>0.1225</v>
      </c>
      <c r="C51" s="161">
        <v>0.1139</v>
      </c>
      <c r="D51" s="161">
        <v>0.11609999999999999</v>
      </c>
      <c r="E51" s="161">
        <v>0.1186</v>
      </c>
      <c r="F51" s="161">
        <v>0.11219999999999999</v>
      </c>
      <c r="G51" s="161">
        <v>0.111</v>
      </c>
      <c r="H51" s="161">
        <v>0.1193</v>
      </c>
      <c r="I51" s="161">
        <v>0.13270000000000001</v>
      </c>
      <c r="J51" s="161">
        <v>0.80410000000000004</v>
      </c>
      <c r="K51" s="161">
        <v>0.31419999999999998</v>
      </c>
      <c r="L51" s="161">
        <v>0.1183</v>
      </c>
      <c r="M51" s="161">
        <v>0.1158</v>
      </c>
      <c r="N51" s="161">
        <v>0.1106</v>
      </c>
      <c r="O51" s="161">
        <v>0.1091</v>
      </c>
      <c r="P51" s="161">
        <v>0.1186</v>
      </c>
    </row>
    <row r="52" spans="1:16" ht="20.100000000000001" customHeight="1">
      <c r="A52" s="590"/>
      <c r="B52" s="161"/>
      <c r="C52" s="161"/>
      <c r="D52" s="161"/>
      <c r="E52" s="161"/>
      <c r="F52" s="161"/>
      <c r="G52" s="161"/>
      <c r="H52" s="161"/>
      <c r="I52" s="161"/>
      <c r="J52" s="161"/>
      <c r="K52" s="161"/>
      <c r="L52" s="161"/>
      <c r="M52" s="161"/>
      <c r="N52" s="161"/>
      <c r="O52" s="161"/>
      <c r="P52" s="161"/>
    </row>
    <row r="53" spans="1:16" ht="20.100000000000001" customHeight="1">
      <c r="A53" s="592" t="s">
        <v>333</v>
      </c>
      <c r="B53" s="191"/>
      <c r="C53" s="191"/>
      <c r="D53" s="191"/>
      <c r="E53" s="191"/>
      <c r="F53" s="191"/>
      <c r="G53" s="191"/>
      <c r="H53" s="191"/>
      <c r="I53" s="191"/>
      <c r="J53" s="191"/>
      <c r="K53" s="191"/>
      <c r="L53" s="191"/>
      <c r="M53" s="191"/>
      <c r="N53" s="191"/>
      <c r="O53" s="191"/>
      <c r="P53" s="191"/>
    </row>
    <row r="54" spans="1:16" ht="20.100000000000001" customHeight="1">
      <c r="A54" s="590" t="s">
        <v>334</v>
      </c>
      <c r="B54" s="161">
        <v>0.88649999999999995</v>
      </c>
      <c r="C54" s="161">
        <v>0.82250000000000001</v>
      </c>
      <c r="D54" s="161">
        <v>0.88629999999999998</v>
      </c>
      <c r="E54" s="161">
        <v>0.88060000000000005</v>
      </c>
      <c r="F54" s="161">
        <v>0.87739999999999996</v>
      </c>
      <c r="G54" s="161">
        <v>0.83950000000000002</v>
      </c>
      <c r="H54" s="161">
        <v>0.89839999999999998</v>
      </c>
      <c r="I54" s="161">
        <v>0.92449999999999999</v>
      </c>
      <c r="J54" s="161">
        <v>0.82040000000000002</v>
      </c>
      <c r="K54" s="161">
        <v>0.93640000000000001</v>
      </c>
      <c r="L54" s="161">
        <v>0.92090000000000005</v>
      </c>
      <c r="M54" s="161">
        <v>0.92500000000000004</v>
      </c>
      <c r="N54" s="161">
        <v>0.87529999999999997</v>
      </c>
      <c r="O54" s="161">
        <v>0.93540000000000001</v>
      </c>
      <c r="P54" s="161">
        <v>0.88129999999999997</v>
      </c>
    </row>
    <row r="55" spans="1:16" ht="20.100000000000001" customHeight="1">
      <c r="A55" s="590" t="s">
        <v>335</v>
      </c>
      <c r="B55" s="161">
        <v>0.61040000000000005</v>
      </c>
      <c r="C55" s="161">
        <v>0.64380000000000004</v>
      </c>
      <c r="D55" s="161">
        <v>0.72189999999999999</v>
      </c>
      <c r="E55" s="161">
        <v>0.49430000000000002</v>
      </c>
      <c r="F55" s="161">
        <v>0.5706</v>
      </c>
      <c r="G55" s="161">
        <v>0.70230000000000004</v>
      </c>
      <c r="H55" s="161">
        <v>0.72709999999999997</v>
      </c>
      <c r="I55" s="161">
        <v>0.89649999999999996</v>
      </c>
      <c r="J55" s="161">
        <v>0.39350000000000002</v>
      </c>
      <c r="K55" s="161">
        <v>0.48180000000000001</v>
      </c>
      <c r="L55" s="161">
        <v>0.87350000000000005</v>
      </c>
      <c r="M55" s="161">
        <v>0.65249999999999997</v>
      </c>
      <c r="N55" s="161">
        <v>0.70099999999999996</v>
      </c>
      <c r="O55" s="161">
        <v>0.85699999999999998</v>
      </c>
      <c r="P55" s="161">
        <v>0.67410000000000003</v>
      </c>
    </row>
    <row r="56" spans="1:16" ht="20.100000000000001" customHeight="1">
      <c r="A56" s="590" t="s">
        <v>336</v>
      </c>
      <c r="B56" s="161">
        <v>0.53700000000000003</v>
      </c>
      <c r="C56" s="161">
        <v>0.37869999999999998</v>
      </c>
      <c r="D56" s="161">
        <v>0.2928</v>
      </c>
      <c r="E56" s="161">
        <v>0.88109999999999999</v>
      </c>
      <c r="F56" s="161">
        <v>0.62619999999999998</v>
      </c>
      <c r="G56" s="161">
        <v>0.26329999999999998</v>
      </c>
      <c r="H56" s="161">
        <v>0.31509999999999999</v>
      </c>
      <c r="I56" s="161">
        <v>0.15840000000000001</v>
      </c>
      <c r="J56" s="161">
        <v>2.7395</v>
      </c>
      <c r="K56" s="161">
        <v>1.518</v>
      </c>
      <c r="L56" s="161">
        <v>0.1356</v>
      </c>
      <c r="M56" s="161">
        <v>0.51729999999999998</v>
      </c>
      <c r="N56" s="161">
        <v>0.33960000000000001</v>
      </c>
      <c r="O56" s="161">
        <v>0.19700000000000001</v>
      </c>
      <c r="P56" s="161">
        <v>0.39689999999999998</v>
      </c>
    </row>
    <row r="57" spans="1:16" ht="20.100000000000001" customHeight="1" thickBot="1">
      <c r="A57" s="714" t="s">
        <v>337</v>
      </c>
      <c r="B57" s="595">
        <v>2.0577999999999999</v>
      </c>
      <c r="C57" s="595">
        <v>2.4175</v>
      </c>
      <c r="D57" s="595">
        <v>2.2618999999999998</v>
      </c>
      <c r="E57" s="595">
        <v>2.2519999999999998</v>
      </c>
      <c r="F57" s="595">
        <v>2.2534999999999998</v>
      </c>
      <c r="G57" s="595">
        <v>2.9817999999999998</v>
      </c>
      <c r="H57" s="595">
        <v>1.6835</v>
      </c>
      <c r="I57" s="595">
        <v>0.68769999999999998</v>
      </c>
      <c r="J57" s="595">
        <v>0.40589999999999998</v>
      </c>
      <c r="K57" s="595">
        <v>0.27889999999999998</v>
      </c>
      <c r="L57" s="595">
        <v>1.1033999999999999</v>
      </c>
      <c r="M57" s="595">
        <v>1.143</v>
      </c>
      <c r="N57" s="595">
        <v>1.8386</v>
      </c>
      <c r="O57" s="595">
        <v>0.73299999999999998</v>
      </c>
      <c r="P57" s="595">
        <v>1.8521000000000001</v>
      </c>
    </row>
    <row r="58" spans="1:16" s="27" customFormat="1" ht="8.25" customHeight="1" thickTop="1">
      <c r="A58" s="670" t="s">
        <v>1503</v>
      </c>
      <c r="B58" s="718"/>
      <c r="C58" s="719"/>
      <c r="D58" s="719"/>
      <c r="E58" s="719"/>
      <c r="F58" s="719"/>
      <c r="G58" s="719"/>
      <c r="H58" s="719"/>
      <c r="I58" s="747"/>
      <c r="J58" s="747"/>
      <c r="K58" s="747"/>
      <c r="L58" s="747"/>
      <c r="M58" s="747"/>
      <c r="N58" s="747"/>
      <c r="O58" s="747"/>
      <c r="P58" s="747"/>
    </row>
    <row r="59" spans="1:16" s="27" customFormat="1" ht="20.100000000000001" customHeight="1">
      <c r="A59" s="1278" t="s">
        <v>1371</v>
      </c>
      <c r="B59" s="1278"/>
      <c r="C59" s="1278"/>
      <c r="D59" s="1278"/>
      <c r="E59" s="1278"/>
      <c r="F59" s="1278"/>
      <c r="G59" s="1278"/>
      <c r="H59" s="1278"/>
      <c r="I59" s="1278"/>
      <c r="J59" s="1278"/>
      <c r="K59" s="1278"/>
      <c r="L59" s="1278"/>
      <c r="M59" s="1278"/>
      <c r="N59" s="1278"/>
      <c r="O59" s="1278"/>
      <c r="P59" s="1278"/>
    </row>
    <row r="60" spans="1:16" s="27" customFormat="1" ht="24" customHeight="1">
      <c r="A60" s="1278" t="s">
        <v>1372</v>
      </c>
      <c r="B60" s="1278"/>
      <c r="C60" s="1278"/>
      <c r="D60" s="1278"/>
      <c r="E60" s="1278"/>
      <c r="F60" s="1278"/>
      <c r="G60" s="1278"/>
      <c r="H60" s="1278"/>
      <c r="I60" s="1278"/>
      <c r="J60" s="1278"/>
      <c r="K60" s="1278"/>
      <c r="L60" s="1278"/>
      <c r="M60" s="1278"/>
      <c r="N60" s="1278"/>
      <c r="O60" s="1278"/>
      <c r="P60" s="1278"/>
    </row>
    <row r="61" spans="1:16" s="27" customFormat="1" ht="24.75" customHeight="1">
      <c r="A61" s="958" t="s">
        <v>1418</v>
      </c>
      <c r="B61" s="959"/>
      <c r="C61" s="960"/>
      <c r="D61" s="960"/>
      <c r="E61" s="960"/>
      <c r="F61" s="960"/>
      <c r="G61" s="960"/>
      <c r="H61" s="960"/>
      <c r="I61" s="747"/>
      <c r="J61" s="747"/>
      <c r="K61" s="747"/>
      <c r="L61" s="747"/>
      <c r="M61" s="747"/>
      <c r="N61" s="747"/>
      <c r="O61" s="747"/>
      <c r="P61" s="747"/>
    </row>
    <row r="62" spans="1:16" ht="14.25" customHeight="1">
      <c r="A62" s="27" t="s">
        <v>1504</v>
      </c>
      <c r="B62" s="961"/>
      <c r="C62" s="221"/>
      <c r="D62" s="221"/>
      <c r="E62" s="221"/>
      <c r="F62" s="221"/>
      <c r="G62" s="221"/>
      <c r="H62" s="221"/>
      <c r="I62" s="34"/>
    </row>
    <row r="63" spans="1:16" ht="14.25" customHeight="1" thickBot="1">
      <c r="A63" s="27"/>
      <c r="B63" s="961"/>
      <c r="C63" s="221"/>
      <c r="D63" s="221"/>
      <c r="E63" s="221"/>
      <c r="F63" s="221"/>
      <c r="G63" s="221"/>
      <c r="H63" s="221"/>
      <c r="I63" s="34"/>
    </row>
    <row r="64" spans="1:16" ht="20.100000000000001" customHeight="1" thickTop="1">
      <c r="A64" s="962"/>
      <c r="B64" s="586" t="s">
        <v>288</v>
      </c>
      <c r="C64" s="586" t="s">
        <v>289</v>
      </c>
      <c r="D64" s="586" t="s">
        <v>290</v>
      </c>
      <c r="E64" s="586" t="s">
        <v>291</v>
      </c>
      <c r="F64" s="586" t="s">
        <v>292</v>
      </c>
      <c r="G64" s="586" t="s">
        <v>293</v>
      </c>
      <c r="H64" s="587" t="s">
        <v>294</v>
      </c>
      <c r="I64" s="586" t="s">
        <v>295</v>
      </c>
      <c r="J64" s="586" t="s">
        <v>296</v>
      </c>
      <c r="K64" s="586" t="s">
        <v>297</v>
      </c>
      <c r="L64" s="586" t="s">
        <v>298</v>
      </c>
      <c r="M64" s="587" t="s">
        <v>299</v>
      </c>
      <c r="N64" s="587" t="s">
        <v>982</v>
      </c>
      <c r="O64" s="587" t="s">
        <v>983</v>
      </c>
      <c r="P64" s="587" t="s">
        <v>300</v>
      </c>
    </row>
    <row r="65" spans="1:16" ht="20.100000000000001" customHeight="1">
      <c r="A65" s="592" t="s">
        <v>340</v>
      </c>
      <c r="B65" s="191"/>
      <c r="C65" s="191"/>
      <c r="D65" s="191"/>
      <c r="E65" s="191"/>
      <c r="F65" s="191"/>
      <c r="G65" s="191"/>
      <c r="H65" s="191"/>
      <c r="I65" s="191"/>
      <c r="J65" s="191"/>
      <c r="K65" s="191"/>
      <c r="L65" s="191"/>
      <c r="M65" s="191"/>
      <c r="N65" s="191"/>
      <c r="O65" s="191"/>
      <c r="P65" s="191"/>
    </row>
    <row r="66" spans="1:16" ht="30.75" customHeight="1">
      <c r="A66" s="590" t="s">
        <v>341</v>
      </c>
      <c r="B66" s="161">
        <v>0.03</v>
      </c>
      <c r="C66" s="161">
        <v>4.2799999999999998E-2</v>
      </c>
      <c r="D66" s="161">
        <v>3.5400000000000001E-2</v>
      </c>
      <c r="E66" s="161">
        <v>3.3500000000000002E-2</v>
      </c>
      <c r="F66" s="161">
        <v>3.2899999999999999E-2</v>
      </c>
      <c r="G66" s="161">
        <v>3.09E-2</v>
      </c>
      <c r="H66" s="161">
        <v>4.3099999999999999E-2</v>
      </c>
      <c r="I66" s="161">
        <v>9.1700000000000004E-2</v>
      </c>
      <c r="J66" s="161">
        <v>2.9600000000000001E-2</v>
      </c>
      <c r="K66" s="161">
        <v>2.69E-2</v>
      </c>
      <c r="L66" s="161">
        <v>6.6699999999999995E-2</v>
      </c>
      <c r="M66" s="161">
        <v>4.5900000000000003E-2</v>
      </c>
      <c r="N66" s="161">
        <v>3.3799999999999997E-2</v>
      </c>
      <c r="O66" s="161">
        <v>8.9200000000000002E-2</v>
      </c>
      <c r="P66" s="161">
        <v>4.2700000000000002E-2</v>
      </c>
    </row>
    <row r="67" spans="1:16" ht="20.100000000000001" customHeight="1">
      <c r="A67" s="590" t="s">
        <v>1505</v>
      </c>
      <c r="B67" s="161">
        <v>3.3799999999999997E-2</v>
      </c>
      <c r="C67" s="161">
        <v>5.79E-2</v>
      </c>
      <c r="D67" s="161">
        <v>3.95E-2</v>
      </c>
      <c r="E67" s="161">
        <v>4.4400000000000002E-2</v>
      </c>
      <c r="F67" s="161">
        <v>3.1E-2</v>
      </c>
      <c r="G67" s="161">
        <v>3.8399999999999997E-2</v>
      </c>
      <c r="H67" s="161">
        <v>4.9200000000000001E-2</v>
      </c>
      <c r="I67" s="161">
        <v>9.3700000000000006E-2</v>
      </c>
      <c r="J67" s="161">
        <v>3.0700000000000002E-2</v>
      </c>
      <c r="K67" s="161">
        <v>3.1099999999999999E-2</v>
      </c>
      <c r="L67" s="161">
        <v>7.0599999999999996E-2</v>
      </c>
      <c r="M67" s="161">
        <v>0.05</v>
      </c>
      <c r="N67" s="161">
        <v>3.9100000000000003E-2</v>
      </c>
      <c r="O67" s="161">
        <v>9.6699999999999994E-2</v>
      </c>
      <c r="P67" s="161">
        <v>4.87E-2</v>
      </c>
    </row>
    <row r="68" spans="1:16" ht="20.100000000000001" customHeight="1">
      <c r="A68" s="590" t="s">
        <v>342</v>
      </c>
      <c r="B68" s="161">
        <v>3.1E-2</v>
      </c>
      <c r="C68" s="161">
        <v>5.3600000000000002E-2</v>
      </c>
      <c r="D68" s="161">
        <v>3.6400000000000002E-2</v>
      </c>
      <c r="E68" s="161">
        <v>3.6999999999999998E-2</v>
      </c>
      <c r="F68" s="161">
        <v>3.0300000000000001E-2</v>
      </c>
      <c r="G68" s="161">
        <v>3.5099999999999999E-2</v>
      </c>
      <c r="H68" s="161">
        <v>4.3999999999999997E-2</v>
      </c>
      <c r="I68" s="161">
        <v>9.01E-2</v>
      </c>
      <c r="J68" s="161">
        <v>3.9300000000000002E-2</v>
      </c>
      <c r="K68" s="161">
        <v>2.5700000000000001E-2</v>
      </c>
      <c r="L68" s="161">
        <v>6.5600000000000006E-2</v>
      </c>
      <c r="M68" s="161">
        <v>4.3400000000000001E-2</v>
      </c>
      <c r="N68" s="161">
        <v>3.5200000000000002E-2</v>
      </c>
      <c r="O68" s="161">
        <v>9.1600000000000001E-2</v>
      </c>
      <c r="P68" s="161">
        <v>4.48E-2</v>
      </c>
    </row>
    <row r="69" spans="1:16" ht="20.100000000000001" customHeight="1">
      <c r="A69" s="590" t="s">
        <v>343</v>
      </c>
      <c r="B69" s="161">
        <v>8.6E-3</v>
      </c>
      <c r="C69" s="161">
        <v>1.46E-2</v>
      </c>
      <c r="D69" s="161">
        <v>8.6999999999999994E-3</v>
      </c>
      <c r="E69" s="161">
        <v>1.17E-2</v>
      </c>
      <c r="F69" s="161">
        <v>7.1999999999999998E-3</v>
      </c>
      <c r="G69" s="161">
        <v>1.11E-2</v>
      </c>
      <c r="H69" s="161">
        <v>1.0500000000000001E-2</v>
      </c>
      <c r="I69" s="161">
        <v>2.76E-2</v>
      </c>
      <c r="J69" s="161">
        <v>-1.3599999999999999E-2</v>
      </c>
      <c r="K69" s="161">
        <v>5.1999999999999998E-3</v>
      </c>
      <c r="L69" s="161">
        <v>1.1900000000000001E-2</v>
      </c>
      <c r="M69" s="161">
        <v>4.0000000000000001E-3</v>
      </c>
      <c r="N69" s="161">
        <v>3.3E-3</v>
      </c>
      <c r="O69" s="161">
        <v>2.4500000000000001E-2</v>
      </c>
      <c r="P69" s="161">
        <v>1.1299999999999999E-2</v>
      </c>
    </row>
    <row r="70" spans="1:16" ht="20.100000000000001" customHeight="1">
      <c r="A70" s="590" t="s">
        <v>1506</v>
      </c>
      <c r="B70" s="161">
        <v>8.8000000000000005E-3</v>
      </c>
      <c r="C70" s="161">
        <v>1.47E-2</v>
      </c>
      <c r="D70" s="161">
        <v>8.5000000000000006E-3</v>
      </c>
      <c r="E70" s="161">
        <v>1.12E-2</v>
      </c>
      <c r="F70" s="161">
        <v>7.1999999999999998E-3</v>
      </c>
      <c r="G70" s="161">
        <v>1.11E-2</v>
      </c>
      <c r="H70" s="161">
        <v>1.0500000000000001E-2</v>
      </c>
      <c r="I70" s="161">
        <v>2.7799999999999998E-2</v>
      </c>
      <c r="J70" s="161">
        <v>-1.3599999999999999E-2</v>
      </c>
      <c r="K70" s="161">
        <v>5.7999999999999996E-3</v>
      </c>
      <c r="L70" s="161">
        <v>1.2200000000000001E-2</v>
      </c>
      <c r="M70" s="161">
        <v>3.8E-3</v>
      </c>
      <c r="N70" s="161">
        <v>3.3E-3</v>
      </c>
      <c r="O70" s="161">
        <v>2.46E-2</v>
      </c>
      <c r="P70" s="161">
        <v>1.1299999999999999E-2</v>
      </c>
    </row>
    <row r="71" spans="1:16" ht="20.100000000000001" customHeight="1">
      <c r="A71" s="590" t="s">
        <v>1507</v>
      </c>
      <c r="B71" s="161">
        <v>6.4999999999999997E-3</v>
      </c>
      <c r="C71" s="161">
        <v>1.01E-2</v>
      </c>
      <c r="D71" s="161">
        <v>3.5999999999999999E-3</v>
      </c>
      <c r="E71" s="161">
        <v>5.7999999999999996E-3</v>
      </c>
      <c r="F71" s="161">
        <v>7.1999999999999998E-3</v>
      </c>
      <c r="G71" s="161">
        <v>6.1000000000000004E-3</v>
      </c>
      <c r="H71" s="161">
        <v>5.4999999999999997E-3</v>
      </c>
      <c r="I71" s="161">
        <v>1.6400000000000001E-2</v>
      </c>
      <c r="J71" s="161">
        <v>-1.3599999999999999E-2</v>
      </c>
      <c r="K71" s="161">
        <v>5.7999999999999996E-3</v>
      </c>
      <c r="L71" s="161">
        <v>7.4999999999999997E-3</v>
      </c>
      <c r="M71" s="161">
        <v>2.5000000000000001E-3</v>
      </c>
      <c r="N71" s="161">
        <v>3.3E-3</v>
      </c>
      <c r="O71" s="161">
        <v>1.2E-2</v>
      </c>
      <c r="P71" s="161">
        <v>7.0000000000000001E-3</v>
      </c>
    </row>
    <row r="72" spans="1:16" ht="20.100000000000001" customHeight="1">
      <c r="A72" s="590" t="s">
        <v>1508</v>
      </c>
      <c r="B72" s="161">
        <v>0.1149</v>
      </c>
      <c r="C72" s="161">
        <v>0.1469</v>
      </c>
      <c r="D72" s="161">
        <v>7.0599999999999996E-2</v>
      </c>
      <c r="E72" s="161">
        <v>0.1055</v>
      </c>
      <c r="F72" s="161">
        <v>0.129</v>
      </c>
      <c r="G72" s="161">
        <v>0.10780000000000001</v>
      </c>
      <c r="H72" s="161">
        <v>9.06E-2</v>
      </c>
      <c r="I72" s="161">
        <v>0.14940000000000001</v>
      </c>
      <c r="J72" s="161">
        <v>-3.27E-2</v>
      </c>
      <c r="K72" s="161">
        <v>2.53E-2</v>
      </c>
      <c r="L72" s="161">
        <v>0.10349999999999999</v>
      </c>
      <c r="M72" s="161">
        <v>3.7999999999999999E-2</v>
      </c>
      <c r="N72" s="161">
        <v>4.87E-2</v>
      </c>
      <c r="O72" s="161">
        <v>0.13719999999999999</v>
      </c>
      <c r="P72" s="161">
        <v>0.108</v>
      </c>
    </row>
    <row r="73" spans="1:16" ht="20.100000000000001" customHeight="1">
      <c r="A73" s="592" t="s">
        <v>344</v>
      </c>
      <c r="B73" s="191"/>
      <c r="C73" s="191"/>
      <c r="D73" s="191"/>
      <c r="E73" s="191"/>
      <c r="F73" s="191"/>
      <c r="G73" s="191"/>
      <c r="H73" s="191"/>
      <c r="I73" s="191"/>
      <c r="J73" s="191"/>
      <c r="K73" s="191"/>
      <c r="L73" s="191"/>
      <c r="M73" s="191"/>
      <c r="N73" s="191"/>
      <c r="O73" s="191"/>
      <c r="P73" s="191"/>
    </row>
    <row r="74" spans="1:16" ht="20.100000000000001" customHeight="1">
      <c r="A74" s="590" t="s">
        <v>345</v>
      </c>
      <c r="B74" s="161">
        <v>4.6399999999999997E-2</v>
      </c>
      <c r="C74" s="161">
        <v>5.4699999999999999E-2</v>
      </c>
      <c r="D74" s="161">
        <v>5.3499999999999999E-2</v>
      </c>
      <c r="E74" s="161">
        <v>4.58E-2</v>
      </c>
      <c r="F74" s="161">
        <v>5.2699999999999997E-2</v>
      </c>
      <c r="G74" s="161">
        <v>5.1799999999999999E-2</v>
      </c>
      <c r="H74" s="161">
        <v>6.5100000000000005E-2</v>
      </c>
      <c r="I74" s="161">
        <v>0.11849999999999999</v>
      </c>
      <c r="J74" s="161">
        <v>3.4299999999999997E-2</v>
      </c>
      <c r="K74" s="161">
        <v>3.6299999999999999E-2</v>
      </c>
      <c r="L74" s="161">
        <v>9.5299999999999996E-2</v>
      </c>
      <c r="M74" s="161">
        <v>6.88E-2</v>
      </c>
      <c r="N74" s="161">
        <v>6.4899999999999999E-2</v>
      </c>
      <c r="O74" s="161">
        <v>0.1132</v>
      </c>
      <c r="P74" s="161">
        <v>6.1899999999999997E-2</v>
      </c>
    </row>
    <row r="75" spans="1:16" ht="20.100000000000001" customHeight="1">
      <c r="A75" s="590" t="s">
        <v>346</v>
      </c>
      <c r="B75" s="161">
        <v>-1.6400000000000001E-2</v>
      </c>
      <c r="C75" s="161">
        <v>-1.1900000000000001E-2</v>
      </c>
      <c r="D75" s="161">
        <v>-1.8200000000000001E-2</v>
      </c>
      <c r="E75" s="161">
        <v>-1.23E-2</v>
      </c>
      <c r="F75" s="161">
        <v>-1.9800000000000002E-2</v>
      </c>
      <c r="G75" s="161">
        <v>-2.1000000000000001E-2</v>
      </c>
      <c r="H75" s="161">
        <v>-2.1999999999999999E-2</v>
      </c>
      <c r="I75" s="161">
        <v>-2.6800000000000001E-2</v>
      </c>
      <c r="J75" s="161">
        <v>-4.7000000000000002E-3</v>
      </c>
      <c r="K75" s="161">
        <v>-9.4999999999999998E-3</v>
      </c>
      <c r="L75" s="161">
        <v>-2.8500000000000001E-2</v>
      </c>
      <c r="M75" s="161">
        <v>-2.29E-2</v>
      </c>
      <c r="N75" s="161">
        <v>-3.1E-2</v>
      </c>
      <c r="O75" s="161">
        <v>-2.4E-2</v>
      </c>
      <c r="P75" s="161">
        <v>-1.9199999999999998E-2</v>
      </c>
    </row>
    <row r="76" spans="1:16" ht="20.100000000000001" customHeight="1">
      <c r="A76" s="590" t="s">
        <v>347</v>
      </c>
      <c r="B76" s="161">
        <v>2.8500000000000001E-2</v>
      </c>
      <c r="C76" s="161">
        <v>1.95E-2</v>
      </c>
      <c r="D76" s="161">
        <v>2.6499999999999999E-2</v>
      </c>
      <c r="E76" s="161">
        <v>2.6100000000000002E-2</v>
      </c>
      <c r="F76" s="161">
        <v>3.6200000000000003E-2</v>
      </c>
      <c r="G76" s="161">
        <v>3.1199999999999999E-2</v>
      </c>
      <c r="H76" s="161">
        <v>3.2000000000000001E-2</v>
      </c>
      <c r="I76" s="161">
        <v>3.3599999999999998E-2</v>
      </c>
      <c r="J76" s="161">
        <v>1.9E-2</v>
      </c>
      <c r="K76" s="161">
        <v>2.63E-2</v>
      </c>
      <c r="L76" s="161">
        <v>3.49E-2</v>
      </c>
      <c r="M76" s="161">
        <v>3.78E-2</v>
      </c>
      <c r="N76" s="161">
        <v>4.7300000000000002E-2</v>
      </c>
      <c r="O76" s="161">
        <v>3.0599999999999999E-2</v>
      </c>
      <c r="P76" s="161">
        <v>3.0300000000000001E-2</v>
      </c>
    </row>
    <row r="77" spans="1:16" ht="20.100000000000001" customHeight="1">
      <c r="A77" s="590" t="s">
        <v>348</v>
      </c>
      <c r="B77" s="161">
        <v>1E-4</v>
      </c>
      <c r="C77" s="161">
        <v>0</v>
      </c>
      <c r="D77" s="161">
        <v>0</v>
      </c>
      <c r="E77" s="161">
        <v>0</v>
      </c>
      <c r="F77" s="161">
        <v>0</v>
      </c>
      <c r="G77" s="161">
        <v>0</v>
      </c>
      <c r="H77" s="161">
        <v>0</v>
      </c>
      <c r="I77" s="161">
        <v>0</v>
      </c>
      <c r="J77" s="161">
        <v>0</v>
      </c>
      <c r="K77" s="161">
        <v>0</v>
      </c>
      <c r="L77" s="161">
        <v>0</v>
      </c>
      <c r="M77" s="161">
        <v>0</v>
      </c>
      <c r="N77" s="161">
        <v>0</v>
      </c>
      <c r="O77" s="161">
        <v>0</v>
      </c>
      <c r="P77" s="161">
        <v>0</v>
      </c>
    </row>
    <row r="78" spans="1:16" ht="20.100000000000001" customHeight="1">
      <c r="A78" s="590" t="s">
        <v>1509</v>
      </c>
      <c r="B78" s="161">
        <v>-2.8E-3</v>
      </c>
      <c r="C78" s="161">
        <v>-4.3E-3</v>
      </c>
      <c r="D78" s="161">
        <v>-3.2000000000000002E-3</v>
      </c>
      <c r="E78" s="161">
        <v>-7.4000000000000003E-3</v>
      </c>
      <c r="F78" s="161">
        <v>-6.9999999999999999E-4</v>
      </c>
      <c r="G78" s="161">
        <v>-3.3E-3</v>
      </c>
      <c r="H78" s="161">
        <v>-5.1999999999999998E-3</v>
      </c>
      <c r="I78" s="161">
        <v>-3.5999999999999999E-3</v>
      </c>
      <c r="J78" s="161">
        <v>8.6E-3</v>
      </c>
      <c r="K78" s="161">
        <v>-5.4000000000000003E-3</v>
      </c>
      <c r="L78" s="161">
        <v>-5.1000000000000004E-3</v>
      </c>
      <c r="M78" s="161">
        <v>-6.6E-3</v>
      </c>
      <c r="N78" s="161">
        <v>-3.8999999999999998E-3</v>
      </c>
      <c r="O78" s="161">
        <v>-5.1000000000000004E-3</v>
      </c>
      <c r="P78" s="161">
        <v>-3.8999999999999998E-3</v>
      </c>
    </row>
    <row r="79" spans="1:16" ht="20.100000000000001" customHeight="1">
      <c r="A79" s="590" t="s">
        <v>349</v>
      </c>
      <c r="B79" s="161">
        <v>3.8E-3</v>
      </c>
      <c r="C79" s="161">
        <v>1.5100000000000001E-2</v>
      </c>
      <c r="D79" s="161">
        <v>4.1999999999999997E-3</v>
      </c>
      <c r="E79" s="161">
        <v>1.0800000000000001E-2</v>
      </c>
      <c r="F79" s="161">
        <v>-1.9E-3</v>
      </c>
      <c r="G79" s="161">
        <v>7.6E-3</v>
      </c>
      <c r="H79" s="161">
        <v>6.1000000000000004E-3</v>
      </c>
      <c r="I79" s="161">
        <v>2E-3</v>
      </c>
      <c r="J79" s="161">
        <v>1.1000000000000001E-3</v>
      </c>
      <c r="K79" s="161">
        <v>4.1999999999999997E-3</v>
      </c>
      <c r="L79" s="161">
        <v>3.8999999999999998E-3</v>
      </c>
      <c r="M79" s="161">
        <v>4.1999999999999997E-3</v>
      </c>
      <c r="N79" s="161">
        <v>5.3E-3</v>
      </c>
      <c r="O79" s="161">
        <v>7.4000000000000003E-3</v>
      </c>
      <c r="P79" s="161">
        <v>6.0000000000000001E-3</v>
      </c>
    </row>
    <row r="80" spans="1:16" ht="20.100000000000001" customHeight="1">
      <c r="A80" s="590" t="s">
        <v>350</v>
      </c>
      <c r="B80" s="161">
        <v>-2.24E-2</v>
      </c>
      <c r="C80" s="161">
        <v>-3.9E-2</v>
      </c>
      <c r="D80" s="161">
        <v>-2.7699999999999999E-2</v>
      </c>
      <c r="E80" s="161">
        <v>-2.53E-2</v>
      </c>
      <c r="F80" s="161">
        <v>-2.3099999999999999E-2</v>
      </c>
      <c r="G80" s="161">
        <v>-2.4E-2</v>
      </c>
      <c r="H80" s="161">
        <v>-3.3599999999999998E-2</v>
      </c>
      <c r="I80" s="161">
        <v>-6.25E-2</v>
      </c>
      <c r="J80" s="161">
        <v>-5.2900000000000003E-2</v>
      </c>
      <c r="K80" s="161">
        <v>-2.0500000000000001E-2</v>
      </c>
      <c r="L80" s="161">
        <v>-5.3699999999999998E-2</v>
      </c>
      <c r="M80" s="161">
        <v>-3.9399999999999998E-2</v>
      </c>
      <c r="N80" s="161">
        <v>-3.1800000000000002E-2</v>
      </c>
      <c r="O80" s="161">
        <v>-6.7100000000000007E-2</v>
      </c>
      <c r="P80" s="161">
        <v>-3.3500000000000002E-2</v>
      </c>
    </row>
    <row r="81" spans="1:16" ht="20.100000000000001" customHeight="1">
      <c r="A81" s="590" t="s">
        <v>1510</v>
      </c>
      <c r="B81" s="161">
        <v>1E-4</v>
      </c>
      <c r="C81" s="161">
        <v>1E-4</v>
      </c>
      <c r="D81" s="161">
        <v>-1E-4</v>
      </c>
      <c r="E81" s="161">
        <v>-5.0000000000000001E-4</v>
      </c>
      <c r="F81" s="161">
        <v>0</v>
      </c>
      <c r="G81" s="161">
        <v>0</v>
      </c>
      <c r="H81" s="161">
        <v>0</v>
      </c>
      <c r="I81" s="161">
        <v>2.0000000000000001E-4</v>
      </c>
      <c r="J81" s="161">
        <v>0</v>
      </c>
      <c r="K81" s="161">
        <v>5.9999999999999995E-4</v>
      </c>
      <c r="L81" s="161">
        <v>2.9999999999999997E-4</v>
      </c>
      <c r="M81" s="161">
        <v>-2.0000000000000001E-4</v>
      </c>
      <c r="N81" s="161">
        <v>0</v>
      </c>
      <c r="O81" s="161">
        <v>0</v>
      </c>
      <c r="P81" s="161">
        <v>0</v>
      </c>
    </row>
    <row r="82" spans="1:16" ht="20.100000000000001" customHeight="1">
      <c r="A82" s="590" t="s">
        <v>1511</v>
      </c>
      <c r="B82" s="161">
        <v>0.1087</v>
      </c>
      <c r="C82" s="161">
        <v>0.13869999999999999</v>
      </c>
      <c r="D82" s="161">
        <v>0.18820000000000001</v>
      </c>
      <c r="E82" s="161">
        <v>0.19489999999999999</v>
      </c>
      <c r="F82" s="161">
        <v>0.13270000000000001</v>
      </c>
      <c r="G82" s="161">
        <v>0.1246</v>
      </c>
      <c r="H82" s="161">
        <v>0.13950000000000001</v>
      </c>
      <c r="I82" s="161">
        <v>0.14729999999999999</v>
      </c>
      <c r="J82" s="161">
        <v>0.45639999999999997</v>
      </c>
      <c r="K82" s="161">
        <v>0.32690000000000002</v>
      </c>
      <c r="L82" s="161">
        <v>0.16089999999999999</v>
      </c>
      <c r="M82" s="161">
        <v>0.14000000000000001</v>
      </c>
      <c r="N82" s="161">
        <v>8.2000000000000003E-2</v>
      </c>
      <c r="O82" s="161">
        <v>0.27010000000000001</v>
      </c>
      <c r="P82" s="161">
        <v>0.13900000000000001</v>
      </c>
    </row>
    <row r="83" spans="1:16" ht="20.100000000000001" customHeight="1">
      <c r="A83" s="592" t="s">
        <v>351</v>
      </c>
      <c r="B83" s="191"/>
      <c r="C83" s="191"/>
      <c r="D83" s="191"/>
      <c r="E83" s="191"/>
      <c r="F83" s="191"/>
      <c r="G83" s="191"/>
      <c r="H83" s="191"/>
      <c r="I83" s="191"/>
      <c r="J83" s="191"/>
      <c r="K83" s="191"/>
      <c r="L83" s="191"/>
      <c r="M83" s="191"/>
      <c r="N83" s="191"/>
      <c r="O83" s="191"/>
      <c r="P83" s="191"/>
    </row>
    <row r="84" spans="1:16" ht="20.100000000000001" customHeight="1">
      <c r="A84" s="590" t="s">
        <v>352</v>
      </c>
      <c r="B84" s="161">
        <v>6.8000000000000005E-2</v>
      </c>
      <c r="C84" s="161">
        <v>8.6999999999999994E-2</v>
      </c>
      <c r="D84" s="161">
        <v>7.6100000000000001E-2</v>
      </c>
      <c r="E84" s="161">
        <v>7.2800000000000004E-2</v>
      </c>
      <c r="F84" s="161">
        <v>7.7100000000000002E-2</v>
      </c>
      <c r="G84" s="161">
        <v>6.88E-2</v>
      </c>
      <c r="H84" s="161">
        <v>8.3299999999999999E-2</v>
      </c>
      <c r="I84" s="161">
        <v>0.14149999999999999</v>
      </c>
      <c r="J84" s="161">
        <v>5.6399999999999999E-2</v>
      </c>
      <c r="K84" s="161">
        <v>4.8500000000000001E-2</v>
      </c>
      <c r="L84" s="161">
        <v>0.1094</v>
      </c>
      <c r="M84" s="161">
        <v>9.0499999999999997E-2</v>
      </c>
      <c r="N84" s="161">
        <v>8.3299999999999999E-2</v>
      </c>
      <c r="O84" s="161">
        <v>0.12909999999999999</v>
      </c>
      <c r="P84" s="161">
        <v>8.72E-2</v>
      </c>
    </row>
    <row r="85" spans="1:16" ht="20.100000000000001" customHeight="1">
      <c r="A85" s="590" t="s">
        <v>353</v>
      </c>
      <c r="B85" s="161">
        <v>9.4999999999999998E-3</v>
      </c>
      <c r="C85" s="161">
        <v>4.7600000000000003E-2</v>
      </c>
      <c r="D85" s="161">
        <v>7.0400000000000004E-2</v>
      </c>
      <c r="E85" s="161">
        <v>6.7299999999999999E-2</v>
      </c>
      <c r="F85" s="161">
        <v>8.7999999999999995E-2</v>
      </c>
      <c r="G85" s="161">
        <v>6.13E-2</v>
      </c>
      <c r="H85" s="161">
        <v>8.2100000000000006E-2</v>
      </c>
      <c r="I85" s="161">
        <v>0.15570000000000001</v>
      </c>
      <c r="J85" s="161">
        <v>8.1000000000000003E-2</v>
      </c>
      <c r="K85" s="161">
        <v>0</v>
      </c>
      <c r="L85" s="161">
        <v>0.3921</v>
      </c>
      <c r="M85" s="161">
        <v>0.10059999999999999</v>
      </c>
      <c r="N85" s="161">
        <v>9.7500000000000003E-2</v>
      </c>
      <c r="O85" s="161">
        <v>0.12939999999999999</v>
      </c>
      <c r="P85" s="161">
        <v>8.9499999999999996E-2</v>
      </c>
    </row>
    <row r="86" spans="1:16" ht="20.100000000000001" customHeight="1">
      <c r="A86" s="590" t="s">
        <v>1512</v>
      </c>
      <c r="B86" s="161">
        <v>0.11310000000000001</v>
      </c>
      <c r="C86" s="161">
        <v>7.6700000000000004E-2</v>
      </c>
      <c r="D86" s="161">
        <v>6.4799999999999996E-2</v>
      </c>
      <c r="E86" s="161">
        <v>0.02</v>
      </c>
      <c r="F86" s="161">
        <v>8.1299999999999997E-2</v>
      </c>
      <c r="G86" s="161">
        <v>0.1678</v>
      </c>
      <c r="H86" s="161">
        <v>5.8599999999999999E-2</v>
      </c>
      <c r="I86" s="161">
        <v>7.4999999999999997E-3</v>
      </c>
      <c r="J86" s="161">
        <v>5.8999999999999999E-3</v>
      </c>
      <c r="K86" s="161">
        <v>0</v>
      </c>
      <c r="L86" s="161">
        <v>5.33E-2</v>
      </c>
      <c r="M86" s="161">
        <v>0.15690000000000001</v>
      </c>
      <c r="N86" s="161">
        <v>4.2299999999999997E-2</v>
      </c>
      <c r="O86" s="161">
        <v>0.1081</v>
      </c>
      <c r="P86" s="161">
        <v>7.51E-2</v>
      </c>
    </row>
    <row r="87" spans="1:16" ht="20.100000000000001" customHeight="1">
      <c r="A87" s="590" t="s">
        <v>354</v>
      </c>
      <c r="B87" s="161">
        <v>3.0000000000000001E-3</v>
      </c>
      <c r="C87" s="161">
        <v>7.1599999999999997E-2</v>
      </c>
      <c r="D87" s="161">
        <v>2.4500000000000001E-2</v>
      </c>
      <c r="E87" s="161">
        <v>2.5000000000000001E-2</v>
      </c>
      <c r="F87" s="161">
        <v>0.1656</v>
      </c>
      <c r="G87" s="161">
        <v>0.17560000000000001</v>
      </c>
      <c r="H87" s="161">
        <v>4.9700000000000001E-2</v>
      </c>
      <c r="I87" s="161">
        <v>8.0999999999999996E-3</v>
      </c>
      <c r="J87" s="161">
        <v>0</v>
      </c>
      <c r="K87" s="161">
        <v>0</v>
      </c>
      <c r="L87" s="161">
        <v>4.3700000000000003E-2</v>
      </c>
      <c r="M87" s="161">
        <v>6.25E-2</v>
      </c>
      <c r="N87" s="161">
        <v>4.8800000000000003E-2</v>
      </c>
      <c r="O87" s="161">
        <v>0.20760000000000001</v>
      </c>
      <c r="P87" s="161">
        <v>5.0200000000000002E-2</v>
      </c>
    </row>
    <row r="88" spans="1:16" ht="20.100000000000001" customHeight="1">
      <c r="A88" s="590" t="s">
        <v>355</v>
      </c>
      <c r="B88" s="161">
        <v>5.1000000000000004E-3</v>
      </c>
      <c r="C88" s="161">
        <v>0</v>
      </c>
      <c r="D88" s="161">
        <v>1.9E-3</v>
      </c>
      <c r="E88" s="161">
        <v>0.1</v>
      </c>
      <c r="F88" s="161">
        <v>6.9999999999999999E-4</v>
      </c>
      <c r="G88" s="161">
        <v>9.1999999999999998E-3</v>
      </c>
      <c r="H88" s="161">
        <v>5.8999999999999999E-3</v>
      </c>
      <c r="I88" s="161">
        <v>0.22689999999999999</v>
      </c>
      <c r="J88" s="161">
        <v>1.2500000000000001E-2</v>
      </c>
      <c r="K88" s="161">
        <v>1</v>
      </c>
      <c r="L88" s="161">
        <v>7.7000000000000002E-3</v>
      </c>
      <c r="M88" s="161">
        <v>0.01</v>
      </c>
      <c r="N88" s="161">
        <v>4.5699999999999998E-2</v>
      </c>
      <c r="O88" s="161">
        <v>5.4999999999999997E-3</v>
      </c>
      <c r="P88" s="161">
        <v>1.03E-2</v>
      </c>
    </row>
    <row r="89" spans="1:16" ht="20.100000000000001" customHeight="1">
      <c r="A89" s="590" t="s">
        <v>356</v>
      </c>
      <c r="B89" s="161">
        <v>1.6999999999999999E-3</v>
      </c>
      <c r="C89" s="161">
        <v>0</v>
      </c>
      <c r="D89" s="161">
        <v>0</v>
      </c>
      <c r="E89" s="161">
        <v>0</v>
      </c>
      <c r="F89" s="161">
        <v>2.0000000000000001E-4</v>
      </c>
      <c r="G89" s="161">
        <v>0.01</v>
      </c>
      <c r="H89" s="161">
        <v>1.2999999999999999E-3</v>
      </c>
      <c r="I89" s="161">
        <v>3.7000000000000002E-3</v>
      </c>
      <c r="J89" s="161">
        <v>0</v>
      </c>
      <c r="K89" s="161">
        <v>0</v>
      </c>
      <c r="L89" s="161">
        <v>5.7000000000000002E-3</v>
      </c>
      <c r="M89" s="161">
        <v>4.7000000000000002E-3</v>
      </c>
      <c r="N89" s="161">
        <v>2.2499999999999999E-2</v>
      </c>
      <c r="O89" s="161">
        <v>7.9000000000000008E-3</v>
      </c>
      <c r="P89" s="161">
        <v>3.0000000000000001E-3</v>
      </c>
    </row>
    <row r="90" spans="1:16" ht="20.100000000000001" customHeight="1">
      <c r="A90" s="590" t="s">
        <v>357</v>
      </c>
      <c r="B90" s="161">
        <v>4.7999999999999996E-3</v>
      </c>
      <c r="C90" s="161">
        <v>0</v>
      </c>
      <c r="D90" s="161">
        <v>1.1000000000000001E-3</v>
      </c>
      <c r="E90" s="161">
        <v>0.1</v>
      </c>
      <c r="F90" s="161">
        <v>5.9999999999999995E-4</v>
      </c>
      <c r="G90" s="161">
        <v>9.1999999999999998E-3</v>
      </c>
      <c r="H90" s="161">
        <v>2.7000000000000001E-3</v>
      </c>
      <c r="I90" s="161">
        <v>0.1358</v>
      </c>
      <c r="J90" s="161">
        <v>1.2500000000000001E-2</v>
      </c>
      <c r="K90" s="161">
        <v>1</v>
      </c>
      <c r="L90" s="161">
        <v>7.4999999999999997E-3</v>
      </c>
      <c r="M90" s="161">
        <v>7.3000000000000001E-3</v>
      </c>
      <c r="N90" s="161">
        <v>3.9100000000000003E-2</v>
      </c>
      <c r="O90" s="161">
        <v>6.6E-3</v>
      </c>
      <c r="P90" s="161">
        <v>8.6999999999999994E-3</v>
      </c>
    </row>
    <row r="91" spans="1:16" ht="20.100000000000001" customHeight="1">
      <c r="A91" s="590" t="s">
        <v>1513</v>
      </c>
      <c r="B91" s="161">
        <v>4.7999999999999996E-3</v>
      </c>
      <c r="C91" s="161">
        <v>1E-3</v>
      </c>
      <c r="D91" s="161">
        <v>1.11E-2</v>
      </c>
      <c r="E91" s="161">
        <v>3.2000000000000002E-3</v>
      </c>
      <c r="F91" s="161">
        <v>1.6E-2</v>
      </c>
      <c r="G91" s="161">
        <v>8.0000000000000002E-3</v>
      </c>
      <c r="H91" s="161">
        <v>1.1900000000000001E-2</v>
      </c>
      <c r="I91" s="161">
        <v>0</v>
      </c>
      <c r="J91" s="161">
        <v>0</v>
      </c>
      <c r="K91" s="161">
        <v>0</v>
      </c>
      <c r="L91" s="161">
        <v>2.6499999999999999E-2</v>
      </c>
      <c r="M91" s="161">
        <v>1.44E-2</v>
      </c>
      <c r="N91" s="161">
        <v>3.2599999999999997E-2</v>
      </c>
      <c r="O91" s="161">
        <v>0</v>
      </c>
      <c r="P91" s="161">
        <v>1.0200000000000001E-2</v>
      </c>
    </row>
    <row r="92" spans="1:16" ht="20.100000000000001" customHeight="1">
      <c r="A92" s="590" t="s">
        <v>1514</v>
      </c>
      <c r="B92" s="161">
        <v>1.44E-2</v>
      </c>
      <c r="C92" s="161">
        <v>0.01</v>
      </c>
      <c r="D92" s="161">
        <v>1.24E-2</v>
      </c>
      <c r="E92" s="161">
        <v>5.4000000000000003E-3</v>
      </c>
      <c r="F92" s="161">
        <v>1.8599999999999998E-2</v>
      </c>
      <c r="G92" s="161">
        <v>1.01E-2</v>
      </c>
      <c r="H92" s="161">
        <v>1.4200000000000001E-2</v>
      </c>
      <c r="I92" s="161">
        <v>2.3300000000000001E-2</v>
      </c>
      <c r="J92" s="161">
        <v>2.3E-3</v>
      </c>
      <c r="K92" s="161">
        <v>4.1999999999999997E-3</v>
      </c>
      <c r="L92" s="161">
        <v>2.6499999999999999E-2</v>
      </c>
      <c r="M92" s="161">
        <v>2.3300000000000001E-2</v>
      </c>
      <c r="N92" s="161">
        <v>2.0899999999999998E-2</v>
      </c>
      <c r="O92" s="161">
        <v>1.7299999999999999E-2</v>
      </c>
      <c r="P92" s="161">
        <v>1.4500000000000001E-2</v>
      </c>
    </row>
    <row r="93" spans="1:16" ht="20.100000000000001" customHeight="1">
      <c r="A93" s="590" t="s">
        <v>1515</v>
      </c>
      <c r="B93" s="161">
        <v>3.7499999999999999E-2</v>
      </c>
      <c r="C93" s="161">
        <v>3.1699999999999999E-2</v>
      </c>
      <c r="D93" s="161">
        <v>3.7100000000000001E-2</v>
      </c>
      <c r="E93" s="161">
        <v>3.6799999999999999E-2</v>
      </c>
      <c r="F93" s="161">
        <v>3.9600000000000003E-2</v>
      </c>
      <c r="G93" s="161">
        <v>6.9999999999999999E-4</v>
      </c>
      <c r="H93" s="161">
        <v>3.6600000000000001E-2</v>
      </c>
      <c r="I93" s="161">
        <v>3.6799999999999999E-2</v>
      </c>
      <c r="J93" s="161">
        <v>9.4999999999999998E-3</v>
      </c>
      <c r="K93" s="161">
        <v>2.7799999999999998E-2</v>
      </c>
      <c r="L93" s="161">
        <v>3.73E-2</v>
      </c>
      <c r="M93" s="161">
        <v>3.8100000000000002E-2</v>
      </c>
      <c r="N93" s="161">
        <v>4.4699999999999997E-2</v>
      </c>
      <c r="O93" s="161">
        <v>3.7400000000000003E-2</v>
      </c>
      <c r="P93" s="161">
        <v>3.5799999999999998E-2</v>
      </c>
    </row>
    <row r="94" spans="1:16" ht="20.100000000000001" customHeight="1">
      <c r="A94" s="590" t="s">
        <v>1516</v>
      </c>
      <c r="B94" s="161">
        <v>2.7699999999999999E-2</v>
      </c>
      <c r="C94" s="161">
        <v>1.0800000000000001E-2</v>
      </c>
      <c r="D94" s="161">
        <v>1.7100000000000001E-2</v>
      </c>
      <c r="E94" s="161">
        <v>6.4000000000000003E-3</v>
      </c>
      <c r="F94" s="161">
        <v>1.77E-2</v>
      </c>
      <c r="G94" s="161">
        <v>1.3100000000000001E-2</v>
      </c>
      <c r="H94" s="161">
        <v>3.73E-2</v>
      </c>
      <c r="I94" s="161">
        <v>0</v>
      </c>
      <c r="J94" s="161">
        <v>0</v>
      </c>
      <c r="K94" s="161">
        <v>0</v>
      </c>
      <c r="L94" s="161">
        <v>8.8000000000000005E-3</v>
      </c>
      <c r="M94" s="161">
        <v>3.49E-2</v>
      </c>
      <c r="N94" s="161">
        <v>5.8700000000000002E-2</v>
      </c>
      <c r="O94" s="161">
        <v>5.0000000000000001E-4</v>
      </c>
      <c r="P94" s="161">
        <v>1.5599999999999999E-2</v>
      </c>
    </row>
    <row r="95" spans="1:16" ht="20.100000000000001" customHeight="1">
      <c r="A95" s="590" t="s">
        <v>1517</v>
      </c>
      <c r="B95" s="161">
        <v>0</v>
      </c>
      <c r="C95" s="161">
        <v>1E-4</v>
      </c>
      <c r="D95" s="161">
        <v>0</v>
      </c>
      <c r="E95" s="161">
        <v>0</v>
      </c>
      <c r="F95" s="161">
        <v>0</v>
      </c>
      <c r="G95" s="161">
        <v>0</v>
      </c>
      <c r="H95" s="161">
        <v>4.0000000000000002E-4</v>
      </c>
      <c r="I95" s="161">
        <v>0</v>
      </c>
      <c r="J95" s="161">
        <v>0</v>
      </c>
      <c r="K95" s="161">
        <v>0</v>
      </c>
      <c r="L95" s="161">
        <v>0</v>
      </c>
      <c r="M95" s="161">
        <v>0</v>
      </c>
      <c r="N95" s="161">
        <v>4.7999999999999996E-3</v>
      </c>
      <c r="O95" s="161">
        <v>0</v>
      </c>
      <c r="P95" s="161">
        <v>2.9999999999999997E-4</v>
      </c>
    </row>
    <row r="96" spans="1:16" ht="20.100000000000001" customHeight="1">
      <c r="A96" s="592" t="s">
        <v>358</v>
      </c>
      <c r="B96" s="191"/>
      <c r="C96" s="191"/>
      <c r="D96" s="191"/>
      <c r="E96" s="191"/>
      <c r="F96" s="191"/>
      <c r="G96" s="191"/>
      <c r="H96" s="191"/>
      <c r="I96" s="191"/>
      <c r="J96" s="191"/>
      <c r="K96" s="191"/>
      <c r="L96" s="191"/>
      <c r="M96" s="191"/>
      <c r="N96" s="191"/>
      <c r="O96" s="191"/>
      <c r="P96" s="191"/>
    </row>
    <row r="97" spans="1:16" ht="20.100000000000001" customHeight="1">
      <c r="A97" s="592" t="s">
        <v>359</v>
      </c>
      <c r="B97" s="191"/>
      <c r="C97" s="191"/>
      <c r="D97" s="191"/>
      <c r="E97" s="191"/>
      <c r="F97" s="191"/>
      <c r="G97" s="191"/>
      <c r="H97" s="191"/>
      <c r="I97" s="191"/>
      <c r="J97" s="191"/>
      <c r="K97" s="191"/>
      <c r="L97" s="191"/>
      <c r="M97" s="191"/>
      <c r="N97" s="191"/>
      <c r="O97" s="191"/>
      <c r="P97" s="191"/>
    </row>
    <row r="98" spans="1:16" ht="20.100000000000001" customHeight="1">
      <c r="A98" s="590" t="s">
        <v>360</v>
      </c>
      <c r="B98" s="161">
        <v>2.24E-2</v>
      </c>
      <c r="C98" s="161">
        <v>3.9E-2</v>
      </c>
      <c r="D98" s="161">
        <v>2.7699999999999999E-2</v>
      </c>
      <c r="E98" s="161">
        <v>2.53E-2</v>
      </c>
      <c r="F98" s="161">
        <v>2.3099999999999999E-2</v>
      </c>
      <c r="G98" s="161">
        <v>2.4E-2</v>
      </c>
      <c r="H98" s="161">
        <v>3.3599999999999998E-2</v>
      </c>
      <c r="I98" s="161">
        <v>6.25E-2</v>
      </c>
      <c r="J98" s="161">
        <v>5.2900000000000003E-2</v>
      </c>
      <c r="K98" s="161">
        <v>2.0500000000000001E-2</v>
      </c>
      <c r="L98" s="161">
        <v>5.3699999999999998E-2</v>
      </c>
      <c r="M98" s="161">
        <v>3.9399999999999998E-2</v>
      </c>
      <c r="N98" s="161">
        <v>3.1800000000000002E-2</v>
      </c>
      <c r="O98" s="161">
        <v>6.7100000000000007E-2</v>
      </c>
      <c r="P98" s="161">
        <v>3.3500000000000002E-2</v>
      </c>
    </row>
    <row r="99" spans="1:16" ht="20.100000000000001" customHeight="1">
      <c r="A99" s="590" t="s">
        <v>361</v>
      </c>
      <c r="B99" s="161">
        <v>2.98E-2</v>
      </c>
      <c r="C99" s="161">
        <v>5.3100000000000001E-2</v>
      </c>
      <c r="D99" s="161">
        <v>3.4000000000000002E-2</v>
      </c>
      <c r="E99" s="161">
        <v>3.8899999999999997E-2</v>
      </c>
      <c r="F99" s="161">
        <v>3.2599999999999997E-2</v>
      </c>
      <c r="G99" s="161">
        <v>2.92E-2</v>
      </c>
      <c r="H99" s="161">
        <v>3.9699999999999999E-2</v>
      </c>
      <c r="I99" s="161">
        <v>6.7299999999999999E-2</v>
      </c>
      <c r="J99" s="161">
        <v>8.14E-2</v>
      </c>
      <c r="K99" s="161">
        <v>3.5400000000000001E-2</v>
      </c>
      <c r="L99" s="161">
        <v>5.8799999999999998E-2</v>
      </c>
      <c r="M99" s="161">
        <v>4.9399999999999999E-2</v>
      </c>
      <c r="N99" s="161">
        <v>3.73E-2</v>
      </c>
      <c r="O99" s="161">
        <v>7.2900000000000006E-2</v>
      </c>
      <c r="P99" s="161">
        <v>4.2599999999999999E-2</v>
      </c>
    </row>
    <row r="100" spans="1:16" ht="20.100000000000001" customHeight="1">
      <c r="A100" s="590" t="s">
        <v>362</v>
      </c>
      <c r="B100" s="161">
        <v>3.15E-2</v>
      </c>
      <c r="C100" s="161">
        <v>6.3799999999999996E-2</v>
      </c>
      <c r="D100" s="161">
        <v>3.95E-2</v>
      </c>
      <c r="E100" s="161">
        <v>3.27E-2</v>
      </c>
      <c r="F100" s="161">
        <v>3.0099999999999998E-2</v>
      </c>
      <c r="G100" s="161">
        <v>3.32E-2</v>
      </c>
      <c r="H100" s="161">
        <v>4.3499999999999997E-2</v>
      </c>
      <c r="I100" s="161">
        <v>7.6700000000000004E-2</v>
      </c>
      <c r="J100" s="161">
        <v>7.6499999999999999E-2</v>
      </c>
      <c r="K100" s="161">
        <v>2.35E-2</v>
      </c>
      <c r="L100" s="161">
        <v>6.6699999999999995E-2</v>
      </c>
      <c r="M100" s="161">
        <v>4.9099999999999998E-2</v>
      </c>
      <c r="N100" s="161">
        <v>4.2700000000000002E-2</v>
      </c>
      <c r="O100" s="161">
        <v>7.6899999999999996E-2</v>
      </c>
      <c r="P100" s="161">
        <v>4.5400000000000003E-2</v>
      </c>
    </row>
    <row r="101" spans="1:16" ht="20.100000000000001" customHeight="1">
      <c r="A101" s="590" t="s">
        <v>1518</v>
      </c>
      <c r="B101" s="161">
        <v>3.6299999999999999E-2</v>
      </c>
      <c r="C101" s="161">
        <v>6.4000000000000001E-2</v>
      </c>
      <c r="D101" s="161">
        <v>4.1200000000000001E-2</v>
      </c>
      <c r="E101" s="161">
        <v>4.48E-2</v>
      </c>
      <c r="F101" s="161">
        <v>3.8300000000000001E-2</v>
      </c>
      <c r="G101" s="161">
        <v>3.9300000000000002E-2</v>
      </c>
      <c r="H101" s="161">
        <v>4.8099999999999997E-2</v>
      </c>
      <c r="I101" s="161">
        <v>0.1047</v>
      </c>
      <c r="J101" s="161">
        <v>0.2203</v>
      </c>
      <c r="K101" s="161">
        <v>0.18679999999999999</v>
      </c>
      <c r="L101" s="161">
        <v>8.6300000000000002E-2</v>
      </c>
      <c r="M101" s="161">
        <v>6.59E-2</v>
      </c>
      <c r="N101" s="161">
        <v>4.3400000000000001E-2</v>
      </c>
      <c r="O101" s="161">
        <v>9.2100000000000001E-2</v>
      </c>
      <c r="P101" s="161">
        <v>5.3100000000000001E-2</v>
      </c>
    </row>
    <row r="102" spans="1:16" ht="20.100000000000001" customHeight="1">
      <c r="A102" s="592" t="s">
        <v>363</v>
      </c>
      <c r="B102" s="191"/>
      <c r="C102" s="191"/>
      <c r="D102" s="191"/>
      <c r="E102" s="191"/>
      <c r="F102" s="191"/>
      <c r="G102" s="191"/>
      <c r="H102" s="191"/>
      <c r="I102" s="191"/>
      <c r="J102" s="191"/>
      <c r="K102" s="191"/>
      <c r="L102" s="191"/>
      <c r="M102" s="191"/>
      <c r="N102" s="191"/>
      <c r="O102" s="191"/>
      <c r="P102" s="191"/>
    </row>
    <row r="103" spans="1:16" ht="20.100000000000001" customHeight="1">
      <c r="A103" s="590" t="s">
        <v>364</v>
      </c>
      <c r="B103" s="161">
        <v>0.41120000000000001</v>
      </c>
      <c r="C103" s="161">
        <v>0.55030000000000001</v>
      </c>
      <c r="D103" s="161">
        <v>0.39789999999999998</v>
      </c>
      <c r="E103" s="161">
        <v>0.48830000000000001</v>
      </c>
      <c r="F103" s="161">
        <v>0.4289</v>
      </c>
      <c r="G103" s="161">
        <v>0.51280000000000003</v>
      </c>
      <c r="H103" s="161">
        <v>0.58179999999999998</v>
      </c>
      <c r="I103" s="161">
        <v>0.63119999999999998</v>
      </c>
      <c r="J103" s="161">
        <v>0.62090000000000001</v>
      </c>
      <c r="K103" s="161">
        <v>0.61799999999999999</v>
      </c>
      <c r="L103" s="161">
        <v>0.61129999999999995</v>
      </c>
      <c r="M103" s="161">
        <v>0.59589999999999999</v>
      </c>
      <c r="N103" s="161">
        <v>0.55779999999999996</v>
      </c>
      <c r="O103" s="161">
        <v>0.70020000000000004</v>
      </c>
      <c r="P103" s="161">
        <v>0.53180000000000005</v>
      </c>
    </row>
    <row r="104" spans="1:16" ht="20.100000000000001" customHeight="1">
      <c r="A104" s="590" t="s">
        <v>1519</v>
      </c>
      <c r="B104" s="161">
        <v>5.9200000000000003E-2</v>
      </c>
      <c r="C104" s="161">
        <v>4.5100000000000001E-2</v>
      </c>
      <c r="D104" s="161">
        <v>0.1295</v>
      </c>
      <c r="E104" s="161">
        <v>5.7799999999999997E-2</v>
      </c>
      <c r="F104" s="161">
        <v>4.5699999999999998E-2</v>
      </c>
      <c r="G104" s="161">
        <v>5.0299999999999997E-2</v>
      </c>
      <c r="H104" s="161">
        <v>4.8599999999999997E-2</v>
      </c>
      <c r="I104" s="161">
        <v>2.7300000000000001E-2</v>
      </c>
      <c r="J104" s="161">
        <v>3.56E-2</v>
      </c>
      <c r="K104" s="161">
        <v>2.2800000000000001E-2</v>
      </c>
      <c r="L104" s="161">
        <v>7.1199999999999999E-2</v>
      </c>
      <c r="M104" s="161">
        <v>3.3799999999999997E-2</v>
      </c>
      <c r="N104" s="161">
        <v>9.5399999999999999E-2</v>
      </c>
      <c r="O104" s="161">
        <v>2.1299999999999999E-2</v>
      </c>
      <c r="P104" s="161">
        <v>6.0999999999999999E-2</v>
      </c>
    </row>
    <row r="105" spans="1:16" ht="20.100000000000001" customHeight="1">
      <c r="A105" s="590" t="s">
        <v>365</v>
      </c>
      <c r="B105" s="161">
        <v>0.52959999999999996</v>
      </c>
      <c r="C105" s="161">
        <v>0.40450000000000003</v>
      </c>
      <c r="D105" s="161">
        <v>0.47260000000000002</v>
      </c>
      <c r="E105" s="161">
        <v>0.45390000000000003</v>
      </c>
      <c r="F105" s="161">
        <v>0.52549999999999997</v>
      </c>
      <c r="G105" s="161">
        <v>0.43680000000000002</v>
      </c>
      <c r="H105" s="161">
        <v>0.36959999999999998</v>
      </c>
      <c r="I105" s="161">
        <v>0.34160000000000001</v>
      </c>
      <c r="J105" s="161">
        <v>0.34350000000000003</v>
      </c>
      <c r="K105" s="161">
        <v>0.35909999999999997</v>
      </c>
      <c r="L105" s="161">
        <v>0.3175</v>
      </c>
      <c r="M105" s="161">
        <v>0.37019999999999997</v>
      </c>
      <c r="N105" s="161">
        <v>0.3468</v>
      </c>
      <c r="O105" s="161">
        <v>0.27850000000000003</v>
      </c>
      <c r="P105" s="161">
        <v>0.40710000000000002</v>
      </c>
    </row>
    <row r="106" spans="1:16" ht="20.100000000000001" customHeight="1">
      <c r="A106" s="590" t="s">
        <v>366</v>
      </c>
      <c r="B106" s="161">
        <v>0.35020000000000001</v>
      </c>
      <c r="C106" s="161">
        <v>0.51039999999999996</v>
      </c>
      <c r="D106" s="161">
        <v>0.38619999999999999</v>
      </c>
      <c r="E106" s="161">
        <v>0.3553</v>
      </c>
      <c r="F106" s="161">
        <v>0.3342</v>
      </c>
      <c r="G106" s="161">
        <v>0.29020000000000001</v>
      </c>
      <c r="H106" s="161">
        <v>0.42699999999999999</v>
      </c>
      <c r="I106" s="161">
        <v>0.57979999999999998</v>
      </c>
      <c r="J106" s="161">
        <v>0.63339999999999996</v>
      </c>
      <c r="K106" s="161">
        <v>0.35160000000000002</v>
      </c>
      <c r="L106" s="161">
        <v>0.48230000000000001</v>
      </c>
      <c r="M106" s="161">
        <v>0.48110000000000003</v>
      </c>
      <c r="N106" s="161">
        <v>0.30420000000000003</v>
      </c>
      <c r="O106" s="161">
        <v>0.58430000000000004</v>
      </c>
      <c r="P106" s="161">
        <v>0.41510000000000002</v>
      </c>
    </row>
    <row r="107" spans="1:16" ht="20.100000000000001" customHeight="1">
      <c r="A107" s="592" t="s">
        <v>367</v>
      </c>
      <c r="B107" s="191"/>
      <c r="C107" s="191"/>
      <c r="D107" s="191"/>
      <c r="E107" s="191"/>
      <c r="F107" s="191"/>
      <c r="G107" s="191"/>
      <c r="H107" s="191"/>
      <c r="I107" s="191"/>
      <c r="J107" s="191"/>
      <c r="K107" s="191"/>
      <c r="L107" s="191"/>
      <c r="M107" s="191"/>
      <c r="N107" s="191"/>
      <c r="O107" s="191"/>
      <c r="P107" s="191"/>
    </row>
    <row r="108" spans="1:16" ht="20.100000000000001" customHeight="1">
      <c r="A108" s="590" t="s">
        <v>368</v>
      </c>
      <c r="B108" s="161">
        <v>3.8899999999999997E-2</v>
      </c>
      <c r="C108" s="161">
        <v>6.0400000000000002E-2</v>
      </c>
      <c r="D108" s="161">
        <v>4.24E-2</v>
      </c>
      <c r="E108" s="161">
        <v>5.8200000000000002E-2</v>
      </c>
      <c r="F108" s="161">
        <v>3.6200000000000003E-2</v>
      </c>
      <c r="G108" s="161">
        <v>3.9899999999999998E-2</v>
      </c>
      <c r="H108" s="161">
        <v>5.0999999999999997E-2</v>
      </c>
      <c r="I108" s="161">
        <v>9.2399999999999996E-2</v>
      </c>
      <c r="J108" s="161">
        <v>3.6499999999999998E-2</v>
      </c>
      <c r="K108" s="161">
        <v>4.87E-2</v>
      </c>
      <c r="L108" s="161">
        <v>7.0699999999999999E-2</v>
      </c>
      <c r="M108" s="161">
        <v>5.4800000000000001E-2</v>
      </c>
      <c r="N108" s="161">
        <v>3.9600000000000003E-2</v>
      </c>
      <c r="O108" s="161">
        <v>9.8199999999999996E-2</v>
      </c>
      <c r="P108" s="161">
        <v>5.3199999999999997E-2</v>
      </c>
    </row>
    <row r="109" spans="1:16" ht="20.100000000000001" customHeight="1">
      <c r="A109" s="590" t="s">
        <v>369</v>
      </c>
      <c r="B109" s="161">
        <v>3.2099999999999997E-2</v>
      </c>
      <c r="C109" s="161">
        <v>4.3900000000000002E-2</v>
      </c>
      <c r="D109" s="161">
        <v>3.6700000000000003E-2</v>
      </c>
      <c r="E109" s="161">
        <v>3.95E-2</v>
      </c>
      <c r="F109" s="161">
        <v>3.8399999999999997E-2</v>
      </c>
      <c r="G109" s="161">
        <v>3.1300000000000001E-2</v>
      </c>
      <c r="H109" s="161">
        <v>4.36E-2</v>
      </c>
      <c r="I109" s="161">
        <v>9.0700000000000003E-2</v>
      </c>
      <c r="J109" s="161">
        <v>3.3399999999999999E-2</v>
      </c>
      <c r="K109" s="161">
        <v>2.7300000000000001E-2</v>
      </c>
      <c r="L109" s="161">
        <v>6.7699999999999996E-2</v>
      </c>
      <c r="M109" s="161">
        <v>4.6600000000000003E-2</v>
      </c>
      <c r="N109" s="161">
        <v>3.3599999999999998E-2</v>
      </c>
      <c r="O109" s="161">
        <v>9.0499999999999997E-2</v>
      </c>
      <c r="P109" s="161">
        <v>4.5400000000000003E-2</v>
      </c>
    </row>
    <row r="110" spans="1:16" ht="20.100000000000001" customHeight="1">
      <c r="A110" s="590" t="s">
        <v>1520</v>
      </c>
      <c r="B110" s="161">
        <v>3.8399999999999997E-2</v>
      </c>
      <c r="C110" s="161">
        <v>5.9900000000000002E-2</v>
      </c>
      <c r="D110" s="161">
        <v>4.36E-2</v>
      </c>
      <c r="E110" s="161">
        <v>4.8500000000000001E-2</v>
      </c>
      <c r="F110" s="161">
        <v>4.7500000000000001E-2</v>
      </c>
      <c r="G110" s="161">
        <v>3.8100000000000002E-2</v>
      </c>
      <c r="H110" s="161">
        <v>5.21E-2</v>
      </c>
      <c r="I110" s="161">
        <v>9.9599999999999994E-2</v>
      </c>
      <c r="J110" s="161">
        <v>4.4999999999999998E-2</v>
      </c>
      <c r="K110" s="161">
        <v>3.1699999999999999E-2</v>
      </c>
      <c r="L110" s="161">
        <v>7.5800000000000006E-2</v>
      </c>
      <c r="M110" s="161">
        <v>5.2299999999999999E-2</v>
      </c>
      <c r="N110" s="161">
        <v>4.2599999999999999E-2</v>
      </c>
      <c r="O110" s="161">
        <v>9.7100000000000006E-2</v>
      </c>
      <c r="P110" s="161">
        <v>5.4800000000000001E-2</v>
      </c>
    </row>
    <row r="111" spans="1:16" ht="20.100000000000001" customHeight="1">
      <c r="A111" s="590" t="s">
        <v>370</v>
      </c>
      <c r="B111" s="161">
        <v>5.7299999999999997E-2</v>
      </c>
      <c r="C111" s="161">
        <v>7.2400000000000006E-2</v>
      </c>
      <c r="D111" s="161">
        <v>6.3100000000000003E-2</v>
      </c>
      <c r="E111" s="161">
        <v>6.4600000000000005E-2</v>
      </c>
      <c r="F111" s="161">
        <v>6.9500000000000006E-2</v>
      </c>
      <c r="G111" s="161">
        <v>5.9900000000000002E-2</v>
      </c>
      <c r="H111" s="161">
        <v>7.4999999999999997E-2</v>
      </c>
      <c r="I111" s="161">
        <v>0.12609999999999999</v>
      </c>
      <c r="J111" s="161">
        <v>5.0599999999999999E-2</v>
      </c>
      <c r="K111" s="161">
        <v>4.65E-2</v>
      </c>
      <c r="L111" s="161">
        <v>0.10340000000000001</v>
      </c>
      <c r="M111" s="161">
        <v>7.8299999999999995E-2</v>
      </c>
      <c r="N111" s="161">
        <v>7.4499999999999997E-2</v>
      </c>
      <c r="O111" s="161">
        <v>0.1215</v>
      </c>
      <c r="P111" s="161">
        <v>7.5700000000000003E-2</v>
      </c>
    </row>
    <row r="112" spans="1:16" ht="20.100000000000001" customHeight="1">
      <c r="A112" s="590" t="s">
        <v>371</v>
      </c>
      <c r="B112" s="161">
        <v>-1.8800000000000001E-2</v>
      </c>
      <c r="C112" s="161">
        <v>-1.2500000000000001E-2</v>
      </c>
      <c r="D112" s="161">
        <v>-1.95E-2</v>
      </c>
      <c r="E112" s="161">
        <v>-1.61E-2</v>
      </c>
      <c r="F112" s="161">
        <v>-2.1999999999999999E-2</v>
      </c>
      <c r="G112" s="161">
        <v>-2.18E-2</v>
      </c>
      <c r="H112" s="161">
        <v>-2.2800000000000001E-2</v>
      </c>
      <c r="I112" s="161">
        <v>-2.6499999999999999E-2</v>
      </c>
      <c r="J112" s="161">
        <v>-5.5999999999999999E-3</v>
      </c>
      <c r="K112" s="161">
        <v>-1.4800000000000001E-2</v>
      </c>
      <c r="L112" s="161">
        <v>-2.76E-2</v>
      </c>
      <c r="M112" s="161">
        <v>-2.5899999999999999E-2</v>
      </c>
      <c r="N112" s="161">
        <v>-3.1800000000000002E-2</v>
      </c>
      <c r="O112" s="161">
        <v>-2.4299999999999999E-2</v>
      </c>
      <c r="P112" s="161">
        <v>-2.0899999999999998E-2</v>
      </c>
    </row>
    <row r="113" spans="1:16" ht="20.100000000000001" customHeight="1">
      <c r="A113" s="590" t="s">
        <v>372</v>
      </c>
      <c r="B113" s="161">
        <v>-6.3E-3</v>
      </c>
      <c r="C113" s="161">
        <v>-1.6E-2</v>
      </c>
      <c r="D113" s="161">
        <v>-6.8999999999999999E-3</v>
      </c>
      <c r="E113" s="161">
        <v>-8.9999999999999993E-3</v>
      </c>
      <c r="F113" s="161">
        <v>-9.1000000000000004E-3</v>
      </c>
      <c r="G113" s="161">
        <v>-6.7999999999999996E-3</v>
      </c>
      <c r="H113" s="161">
        <v>-8.5000000000000006E-3</v>
      </c>
      <c r="I113" s="161">
        <v>-8.8999999999999999E-3</v>
      </c>
      <c r="J113" s="161">
        <v>-1.15E-2</v>
      </c>
      <c r="K113" s="161">
        <v>-4.4000000000000003E-3</v>
      </c>
      <c r="L113" s="161">
        <v>-8.0999999999999996E-3</v>
      </c>
      <c r="M113" s="161">
        <v>-5.7000000000000002E-3</v>
      </c>
      <c r="N113" s="161">
        <v>-8.9999999999999993E-3</v>
      </c>
      <c r="O113" s="161">
        <v>-6.6E-3</v>
      </c>
      <c r="P113" s="161">
        <v>-9.4999999999999998E-3</v>
      </c>
    </row>
    <row r="114" spans="1:16" ht="20.100000000000001" customHeight="1">
      <c r="A114" s="590" t="s">
        <v>373</v>
      </c>
      <c r="B114" s="161">
        <v>6.8999999999999999E-3</v>
      </c>
      <c r="C114" s="161">
        <v>1.66E-2</v>
      </c>
      <c r="D114" s="161">
        <v>5.7000000000000002E-3</v>
      </c>
      <c r="E114" s="161">
        <v>1.8800000000000001E-2</v>
      </c>
      <c r="F114" s="161">
        <v>-2.2000000000000001E-3</v>
      </c>
      <c r="G114" s="161">
        <v>8.6E-3</v>
      </c>
      <c r="H114" s="161">
        <v>7.4000000000000003E-3</v>
      </c>
      <c r="I114" s="161">
        <v>1.8E-3</v>
      </c>
      <c r="J114" s="161">
        <v>3.0000000000000001E-3</v>
      </c>
      <c r="K114" s="161">
        <v>2.1399999999999999E-2</v>
      </c>
      <c r="L114" s="161">
        <v>2.8999999999999998E-3</v>
      </c>
      <c r="M114" s="161">
        <v>8.2000000000000007E-3</v>
      </c>
      <c r="N114" s="161">
        <v>6.0000000000000001E-3</v>
      </c>
      <c r="O114" s="161">
        <v>7.6E-3</v>
      </c>
      <c r="P114" s="161">
        <v>7.9000000000000008E-3</v>
      </c>
    </row>
    <row r="115" spans="1:16" ht="20.100000000000001" customHeight="1">
      <c r="A115" s="592" t="s">
        <v>374</v>
      </c>
      <c r="B115" s="191"/>
      <c r="C115" s="191"/>
      <c r="D115" s="191"/>
      <c r="E115" s="191"/>
      <c r="F115" s="191"/>
      <c r="G115" s="191"/>
      <c r="H115" s="191"/>
      <c r="I115" s="191"/>
      <c r="J115" s="191"/>
      <c r="K115" s="191"/>
      <c r="L115" s="191"/>
      <c r="M115" s="191"/>
      <c r="N115" s="191"/>
      <c r="O115" s="191"/>
      <c r="P115" s="191"/>
    </row>
    <row r="116" spans="1:16" ht="20.100000000000001" customHeight="1">
      <c r="A116" s="590" t="s">
        <v>368</v>
      </c>
      <c r="B116" s="161">
        <v>3.8899999999999997E-2</v>
      </c>
      <c r="C116" s="161">
        <v>6.0400000000000002E-2</v>
      </c>
      <c r="D116" s="161">
        <v>4.24E-2</v>
      </c>
      <c r="E116" s="161">
        <v>5.8200000000000002E-2</v>
      </c>
      <c r="F116" s="161">
        <v>3.6200000000000003E-2</v>
      </c>
      <c r="G116" s="161">
        <v>3.9899999999999998E-2</v>
      </c>
      <c r="H116" s="161">
        <v>5.0999999999999997E-2</v>
      </c>
      <c r="I116" s="161">
        <v>9.2399999999999996E-2</v>
      </c>
      <c r="J116" s="161">
        <v>3.6499999999999998E-2</v>
      </c>
      <c r="K116" s="161">
        <v>4.87E-2</v>
      </c>
      <c r="L116" s="161">
        <v>7.0699999999999999E-2</v>
      </c>
      <c r="M116" s="161">
        <v>5.4800000000000001E-2</v>
      </c>
      <c r="N116" s="161">
        <v>3.9600000000000003E-2</v>
      </c>
      <c r="O116" s="161">
        <v>9.8199999999999996E-2</v>
      </c>
      <c r="P116" s="161">
        <v>5.3199999999999997E-2</v>
      </c>
    </row>
    <row r="117" spans="1:16" ht="20.100000000000001" customHeight="1">
      <c r="A117" s="590" t="s">
        <v>375</v>
      </c>
      <c r="B117" s="161">
        <v>-3.2000000000000002E-3</v>
      </c>
      <c r="C117" s="161">
        <v>-4.4999999999999997E-3</v>
      </c>
      <c r="D117" s="161">
        <v>-3.3E-3</v>
      </c>
      <c r="E117" s="161">
        <v>-9.7000000000000003E-3</v>
      </c>
      <c r="F117" s="161">
        <v>2.0000000000000001E-4</v>
      </c>
      <c r="G117" s="161">
        <v>-3.3999999999999998E-3</v>
      </c>
      <c r="H117" s="161">
        <v>-5.3E-3</v>
      </c>
      <c r="I117" s="161">
        <v>-2.3E-3</v>
      </c>
      <c r="J117" s="161">
        <v>1.0200000000000001E-2</v>
      </c>
      <c r="K117" s="161">
        <v>-8.3999999999999995E-3</v>
      </c>
      <c r="L117" s="161">
        <v>-4.8999999999999998E-3</v>
      </c>
      <c r="M117" s="161">
        <v>-5.7000000000000002E-3</v>
      </c>
      <c r="N117" s="161">
        <v>-3.5000000000000001E-3</v>
      </c>
      <c r="O117" s="161">
        <v>-5.0000000000000001E-3</v>
      </c>
      <c r="P117" s="161">
        <v>-4.0000000000000001E-3</v>
      </c>
    </row>
    <row r="118" spans="1:16" ht="20.100000000000001" customHeight="1">
      <c r="A118" s="590" t="s">
        <v>376</v>
      </c>
      <c r="B118" s="161">
        <v>-2.58E-2</v>
      </c>
      <c r="C118" s="161">
        <v>-4.07E-2</v>
      </c>
      <c r="D118" s="161">
        <v>-2.98E-2</v>
      </c>
      <c r="E118" s="161">
        <v>-3.32E-2</v>
      </c>
      <c r="F118" s="161">
        <v>-2.7799999999999998E-2</v>
      </c>
      <c r="G118" s="161">
        <v>-2.4899999999999999E-2</v>
      </c>
      <c r="H118" s="161">
        <v>-3.4799999999999998E-2</v>
      </c>
      <c r="I118" s="161">
        <v>-6.25E-2</v>
      </c>
      <c r="J118" s="161">
        <v>-6.2899999999999998E-2</v>
      </c>
      <c r="K118" s="161">
        <v>-3.2000000000000001E-2</v>
      </c>
      <c r="L118" s="161">
        <v>-5.3800000000000001E-2</v>
      </c>
      <c r="M118" s="161">
        <v>-4.4600000000000001E-2</v>
      </c>
      <c r="N118" s="161">
        <v>-3.2599999999999997E-2</v>
      </c>
      <c r="O118" s="161">
        <v>-6.8199999999999997E-2</v>
      </c>
      <c r="P118" s="161">
        <v>-3.6799999999999999E-2</v>
      </c>
    </row>
    <row r="119" spans="1:16" ht="20.100000000000001" customHeight="1">
      <c r="A119" s="590" t="s">
        <v>377</v>
      </c>
      <c r="B119" s="161">
        <v>1E-4</v>
      </c>
      <c r="C119" s="161">
        <v>0</v>
      </c>
      <c r="D119" s="161">
        <v>2.0000000000000001E-4</v>
      </c>
      <c r="E119" s="161">
        <v>1E-4</v>
      </c>
      <c r="F119" s="161">
        <v>0</v>
      </c>
      <c r="G119" s="161">
        <v>0</v>
      </c>
      <c r="H119" s="161">
        <v>0</v>
      </c>
      <c r="I119" s="161">
        <v>2.0000000000000001E-4</v>
      </c>
      <c r="J119" s="161">
        <v>0</v>
      </c>
      <c r="K119" s="161">
        <v>0</v>
      </c>
      <c r="L119" s="161">
        <v>2.9999999999999997E-4</v>
      </c>
      <c r="M119" s="161">
        <v>0</v>
      </c>
      <c r="N119" s="161">
        <v>0</v>
      </c>
      <c r="O119" s="161">
        <v>0</v>
      </c>
      <c r="P119" s="161">
        <v>1E-4</v>
      </c>
    </row>
    <row r="120" spans="1:16" ht="20.100000000000001" customHeight="1">
      <c r="A120" s="590" t="s">
        <v>378</v>
      </c>
      <c r="B120" s="161">
        <v>0</v>
      </c>
      <c r="C120" s="161">
        <v>1E-4</v>
      </c>
      <c r="D120" s="161">
        <v>-2.9999999999999997E-4</v>
      </c>
      <c r="E120" s="161">
        <v>-6.9999999999999999E-4</v>
      </c>
      <c r="F120" s="161">
        <v>-1E-4</v>
      </c>
      <c r="G120" s="161">
        <v>0</v>
      </c>
      <c r="H120" s="161">
        <v>0</v>
      </c>
      <c r="I120" s="161">
        <v>0</v>
      </c>
      <c r="J120" s="161">
        <v>0</v>
      </c>
      <c r="K120" s="161">
        <v>8.9999999999999998E-4</v>
      </c>
      <c r="L120" s="161">
        <v>0</v>
      </c>
      <c r="M120" s="161">
        <v>-2.0000000000000001E-4</v>
      </c>
      <c r="N120" s="161">
        <v>0</v>
      </c>
      <c r="O120" s="161">
        <v>0</v>
      </c>
      <c r="P120" s="161">
        <v>-1E-4</v>
      </c>
    </row>
    <row r="121" spans="1:16" ht="20.100000000000001" customHeight="1">
      <c r="A121" s="590" t="s">
        <v>379</v>
      </c>
      <c r="B121" s="161">
        <v>1E-4</v>
      </c>
      <c r="C121" s="161">
        <v>0</v>
      </c>
      <c r="D121" s="161">
        <v>0</v>
      </c>
      <c r="E121" s="161">
        <v>0</v>
      </c>
      <c r="F121" s="161">
        <v>0</v>
      </c>
      <c r="G121" s="161">
        <v>0</v>
      </c>
      <c r="H121" s="161">
        <v>0</v>
      </c>
      <c r="I121" s="161">
        <v>0</v>
      </c>
      <c r="J121" s="161">
        <v>0</v>
      </c>
      <c r="K121" s="161">
        <v>0</v>
      </c>
      <c r="L121" s="161">
        <v>0</v>
      </c>
      <c r="M121" s="161">
        <v>0</v>
      </c>
      <c r="N121" s="161">
        <v>0</v>
      </c>
      <c r="O121" s="161">
        <v>0</v>
      </c>
      <c r="P121" s="161">
        <v>0</v>
      </c>
    </row>
    <row r="122" spans="1:16" ht="20.100000000000001" customHeight="1">
      <c r="A122" s="592" t="s">
        <v>380</v>
      </c>
      <c r="B122" s="191">
        <v>1.03E-2</v>
      </c>
      <c r="C122" s="191">
        <v>1.5299999999999999E-2</v>
      </c>
      <c r="D122" s="191">
        <v>9.1999999999999998E-3</v>
      </c>
      <c r="E122" s="191">
        <v>1.47E-2</v>
      </c>
      <c r="F122" s="191">
        <v>8.6999999999999994E-3</v>
      </c>
      <c r="G122" s="191">
        <v>1.1599999999999999E-2</v>
      </c>
      <c r="H122" s="191">
        <v>1.09E-2</v>
      </c>
      <c r="I122" s="191">
        <v>2.7799999999999998E-2</v>
      </c>
      <c r="J122" s="191">
        <v>-1.6199999999999999E-2</v>
      </c>
      <c r="K122" s="191">
        <v>9.1000000000000004E-3</v>
      </c>
      <c r="L122" s="191">
        <v>1.23E-2</v>
      </c>
      <c r="M122" s="191">
        <v>4.3E-3</v>
      </c>
      <c r="N122" s="191">
        <v>3.3999999999999998E-3</v>
      </c>
      <c r="O122" s="191">
        <v>2.5000000000000001E-2</v>
      </c>
      <c r="P122" s="191">
        <v>1.24E-2</v>
      </c>
    </row>
    <row r="123" spans="1:16" ht="20.100000000000001" customHeight="1" thickBot="1">
      <c r="A123" s="963"/>
      <c r="B123" s="964"/>
      <c r="C123" s="964"/>
      <c r="D123" s="964"/>
      <c r="E123" s="964"/>
      <c r="F123" s="964"/>
      <c r="G123" s="964"/>
      <c r="H123" s="964"/>
      <c r="I123" s="964"/>
      <c r="J123" s="964"/>
      <c r="K123" s="964"/>
      <c r="L123" s="964"/>
      <c r="M123" s="964"/>
      <c r="N123" s="964"/>
      <c r="O123" s="964"/>
      <c r="P123" s="964"/>
    </row>
    <row r="124" spans="1:16" ht="20.100000000000001" customHeight="1" thickTop="1">
      <c r="A124" s="46" t="s">
        <v>1430</v>
      </c>
      <c r="B124" s="543"/>
      <c r="C124" s="543"/>
      <c r="D124" s="543"/>
      <c r="E124" s="543"/>
      <c r="F124" s="543"/>
      <c r="G124" s="543"/>
      <c r="H124" s="543"/>
      <c r="I124" s="34"/>
    </row>
    <row r="125" spans="1:16" ht="13.5" customHeight="1">
      <c r="A125" s="46" t="s">
        <v>1429</v>
      </c>
      <c r="B125" s="543"/>
      <c r="C125" s="543"/>
      <c r="D125" s="543"/>
      <c r="E125" s="543"/>
      <c r="F125" s="543"/>
      <c r="G125" s="543"/>
      <c r="H125" s="543"/>
      <c r="I125" s="34"/>
    </row>
    <row r="126" spans="1:16" ht="13.5" customHeight="1">
      <c r="A126" s="46" t="s">
        <v>1428</v>
      </c>
      <c r="B126" s="543"/>
      <c r="C126" s="543"/>
      <c r="D126" s="543"/>
      <c r="E126" s="543"/>
      <c r="F126" s="543"/>
      <c r="G126" s="543"/>
      <c r="H126" s="543"/>
      <c r="I126" s="34"/>
    </row>
    <row r="127" spans="1:16" ht="13.5" customHeight="1">
      <c r="A127" s="46" t="s">
        <v>1431</v>
      </c>
      <c r="B127" s="543"/>
      <c r="C127" s="543"/>
      <c r="D127" s="543"/>
      <c r="E127" s="543"/>
      <c r="F127" s="543"/>
      <c r="G127" s="543"/>
      <c r="H127" s="543"/>
      <c r="I127" s="34"/>
    </row>
    <row r="128" spans="1:16" ht="13.5" customHeight="1">
      <c r="A128" s="46" t="s">
        <v>1432</v>
      </c>
      <c r="B128" s="543"/>
      <c r="C128" s="543"/>
      <c r="D128" s="543"/>
      <c r="E128" s="543"/>
      <c r="F128" s="543"/>
      <c r="G128" s="543"/>
      <c r="H128" s="543"/>
      <c r="I128" s="34"/>
    </row>
    <row r="129" spans="1:16" ht="13.5" customHeight="1">
      <c r="A129" s="46" t="s">
        <v>383</v>
      </c>
      <c r="B129" s="543"/>
      <c r="C129" s="543"/>
      <c r="D129" s="543"/>
      <c r="E129" s="543"/>
      <c r="F129" s="543"/>
      <c r="G129" s="543"/>
      <c r="H129" s="543"/>
      <c r="I129" s="34"/>
    </row>
    <row r="130" spans="1:16" ht="13.5" customHeight="1">
      <c r="A130" s="46" t="s">
        <v>384</v>
      </c>
      <c r="B130" s="543"/>
      <c r="C130" s="543"/>
      <c r="D130" s="543"/>
      <c r="E130" s="543"/>
      <c r="F130" s="543"/>
      <c r="G130" s="543"/>
      <c r="H130" s="543"/>
      <c r="I130" s="34"/>
    </row>
    <row r="131" spans="1:16" ht="13.5" customHeight="1">
      <c r="A131" s="46" t="s">
        <v>385</v>
      </c>
      <c r="B131" s="544"/>
      <c r="C131" s="544"/>
      <c r="D131" s="544"/>
      <c r="E131" s="544"/>
      <c r="F131" s="544"/>
      <c r="G131" s="544"/>
      <c r="H131" s="544"/>
      <c r="I131" s="34"/>
    </row>
    <row r="132" spans="1:16" ht="13.5" customHeight="1">
      <c r="A132" s="46" t="s">
        <v>386</v>
      </c>
      <c r="B132" s="544"/>
      <c r="C132" s="544"/>
      <c r="D132" s="544"/>
      <c r="E132" s="544"/>
      <c r="F132" s="544"/>
      <c r="G132" s="544"/>
      <c r="H132" s="544"/>
      <c r="I132" s="34"/>
    </row>
    <row r="133" spans="1:16" ht="18">
      <c r="A133" s="46" t="s">
        <v>1521</v>
      </c>
      <c r="B133" s="544"/>
      <c r="C133" s="544"/>
      <c r="D133" s="544"/>
      <c r="E133" s="544"/>
      <c r="F133" s="544"/>
      <c r="G133" s="544"/>
      <c r="H133" s="544"/>
      <c r="I133" s="34"/>
    </row>
    <row r="134" spans="1:16">
      <c r="A134" s="1275" t="s">
        <v>386</v>
      </c>
      <c r="B134" s="1275"/>
      <c r="C134" s="1275"/>
      <c r="D134" s="1275"/>
      <c r="E134" s="1275"/>
      <c r="F134" s="1275"/>
      <c r="G134" s="1275"/>
      <c r="H134" s="1275"/>
      <c r="I134" s="1275"/>
      <c r="J134" s="1275"/>
      <c r="K134" s="1275"/>
      <c r="L134" s="1275"/>
      <c r="M134" s="1275"/>
      <c r="N134" s="1275"/>
      <c r="O134" s="1275"/>
      <c r="P134" s="1275"/>
    </row>
    <row r="135" spans="1:16">
      <c r="A135" s="1275" t="s">
        <v>1435</v>
      </c>
      <c r="B135" s="1275"/>
      <c r="C135" s="1275"/>
      <c r="D135" s="1275"/>
      <c r="E135" s="1275"/>
      <c r="F135" s="1275"/>
      <c r="G135" s="1275"/>
      <c r="H135" s="1275"/>
      <c r="I135" s="1275"/>
      <c r="J135" s="1275"/>
      <c r="K135" s="1275"/>
      <c r="L135" s="1275"/>
      <c r="M135" s="1275"/>
      <c r="N135" s="1275"/>
      <c r="O135" s="1275"/>
      <c r="P135" s="1275"/>
    </row>
    <row r="136" spans="1:16" ht="15.75">
      <c r="A136" s="241"/>
      <c r="B136" s="238"/>
      <c r="C136" s="238"/>
      <c r="D136" s="238"/>
      <c r="E136" s="238"/>
      <c r="F136" s="238"/>
      <c r="G136" s="238"/>
      <c r="H136" s="238"/>
      <c r="I136" s="34"/>
    </row>
    <row r="137" spans="1:16" ht="15.75">
      <c r="A137" s="241"/>
      <c r="B137" s="238"/>
      <c r="C137" s="238"/>
      <c r="D137" s="238"/>
      <c r="E137" s="238"/>
      <c r="F137" s="238"/>
      <c r="G137" s="238"/>
      <c r="H137" s="238"/>
      <c r="I137" s="34"/>
    </row>
    <row r="138" spans="1:16" ht="15.75">
      <c r="A138" s="241"/>
      <c r="B138" s="238"/>
      <c r="C138" s="238"/>
      <c r="D138" s="238"/>
      <c r="E138" s="238"/>
      <c r="F138" s="238"/>
      <c r="G138" s="238"/>
      <c r="H138" s="238"/>
      <c r="I138" s="34"/>
    </row>
    <row r="139" spans="1:16" ht="15.75">
      <c r="A139" s="241"/>
      <c r="B139" s="238"/>
      <c r="C139" s="238"/>
      <c r="D139" s="238"/>
      <c r="E139" s="238"/>
      <c r="F139" s="238"/>
      <c r="G139" s="238"/>
      <c r="H139" s="238"/>
      <c r="I139" s="34"/>
    </row>
    <row r="140" spans="1:16" ht="15.75">
      <c r="A140" s="241"/>
      <c r="B140" s="238"/>
      <c r="C140" s="238"/>
      <c r="D140" s="238"/>
      <c r="E140" s="238"/>
      <c r="F140" s="238"/>
      <c r="G140" s="238"/>
      <c r="H140" s="238"/>
      <c r="I140" s="34"/>
    </row>
    <row r="141" spans="1:16" ht="15.75">
      <c r="A141" s="241"/>
      <c r="B141" s="238"/>
      <c r="C141" s="238"/>
      <c r="D141" s="238"/>
      <c r="E141" s="238"/>
      <c r="F141" s="238"/>
      <c r="G141" s="238"/>
      <c r="H141" s="238"/>
      <c r="I141" s="34"/>
    </row>
    <row r="142" spans="1:16" ht="15.75">
      <c r="A142" s="241"/>
      <c r="B142" s="238"/>
      <c r="C142" s="238"/>
      <c r="D142" s="238"/>
      <c r="E142" s="238"/>
      <c r="F142" s="238"/>
      <c r="G142" s="238"/>
      <c r="H142" s="238"/>
      <c r="I142" s="34"/>
    </row>
    <row r="143" spans="1:16" ht="15.75">
      <c r="A143" s="241"/>
      <c r="B143" s="238"/>
      <c r="C143" s="238"/>
      <c r="D143" s="238"/>
      <c r="E143" s="238"/>
      <c r="F143" s="238"/>
      <c r="G143" s="238"/>
      <c r="H143" s="238"/>
      <c r="I143" s="34"/>
    </row>
    <row r="144" spans="1:16" ht="15.75">
      <c r="A144" s="241"/>
      <c r="B144" s="238"/>
      <c r="C144" s="238"/>
      <c r="D144" s="238"/>
      <c r="E144" s="238"/>
      <c r="F144" s="238"/>
      <c r="G144" s="238"/>
      <c r="H144" s="238"/>
      <c r="I144" s="34"/>
    </row>
    <row r="145" spans="1:9" ht="15.75">
      <c r="A145" s="33"/>
      <c r="I145" s="34"/>
    </row>
    <row r="146" spans="1:9" ht="15.75">
      <c r="A146" s="33"/>
      <c r="I146" s="34"/>
    </row>
    <row r="147" spans="1:9" ht="15.75">
      <c r="A147" s="33"/>
      <c r="I147" s="34"/>
    </row>
    <row r="148" spans="1:9" ht="15.75">
      <c r="A148" s="33"/>
      <c r="I148" s="34"/>
    </row>
    <row r="149" spans="1:9" ht="15.75">
      <c r="A149" s="33"/>
      <c r="I149" s="34"/>
    </row>
    <row r="150" spans="1:9" ht="15.75">
      <c r="A150" s="33"/>
      <c r="I150" s="34"/>
    </row>
    <row r="151" spans="1:9" ht="15.75">
      <c r="A151" s="33"/>
      <c r="I151" s="34"/>
    </row>
    <row r="152" spans="1:9" ht="15.75">
      <c r="A152" s="33"/>
      <c r="I152" s="34"/>
    </row>
    <row r="153" spans="1:9" ht="15.75">
      <c r="A153" s="33"/>
      <c r="I153" s="34"/>
    </row>
    <row r="154" spans="1:9" ht="15.75">
      <c r="A154" s="33"/>
      <c r="I154" s="34"/>
    </row>
    <row r="155" spans="1:9" ht="15.75">
      <c r="A155" s="33"/>
      <c r="I155" s="34"/>
    </row>
    <row r="156" spans="1:9" ht="15.75">
      <c r="A156" s="33"/>
      <c r="I156" s="34"/>
    </row>
    <row r="157" spans="1:9" ht="15.75">
      <c r="A157" s="33"/>
      <c r="I157" s="34"/>
    </row>
    <row r="158" spans="1:9" ht="15.75">
      <c r="A158" s="33"/>
      <c r="I158" s="34"/>
    </row>
    <row r="159" spans="1:9" ht="15.75">
      <c r="A159" s="33"/>
      <c r="I159" s="34"/>
    </row>
    <row r="160" spans="1:9" ht="15.75">
      <c r="A160" s="33"/>
      <c r="I160" s="34"/>
    </row>
    <row r="161" spans="1:9" ht="15.75">
      <c r="A161" s="33"/>
      <c r="I161" s="34"/>
    </row>
    <row r="162" spans="1:9" ht="15.75">
      <c r="A162" s="33"/>
      <c r="I162" s="34"/>
    </row>
    <row r="163" spans="1:9" ht="15.75">
      <c r="A163" s="33"/>
      <c r="I163" s="34"/>
    </row>
    <row r="164" spans="1:9" ht="15.75">
      <c r="A164" s="33"/>
      <c r="I164" s="34"/>
    </row>
    <row r="165" spans="1:9" ht="15.75">
      <c r="A165" s="33"/>
      <c r="I165" s="34"/>
    </row>
    <row r="166" spans="1:9" ht="15.75">
      <c r="A166" s="33"/>
      <c r="I166" s="34"/>
    </row>
    <row r="167" spans="1:9" ht="15.75">
      <c r="A167" s="33"/>
      <c r="I167" s="34"/>
    </row>
    <row r="168" spans="1:9" ht="15.75">
      <c r="A168" s="33"/>
      <c r="I168" s="34"/>
    </row>
    <row r="169" spans="1:9" ht="15.75">
      <c r="A169" s="33"/>
      <c r="I169" s="34"/>
    </row>
    <row r="170" spans="1:9" ht="15.75">
      <c r="A170" s="33"/>
      <c r="I170" s="34"/>
    </row>
    <row r="171" spans="1:9" ht="15.75">
      <c r="A171" s="33"/>
      <c r="I171" s="34"/>
    </row>
    <row r="172" spans="1:9" ht="15.75">
      <c r="A172" s="33"/>
      <c r="I172" s="34"/>
    </row>
    <row r="173" spans="1:9" ht="15.75">
      <c r="A173" s="33"/>
      <c r="I173" s="34"/>
    </row>
    <row r="174" spans="1:9" ht="15.75">
      <c r="A174" s="33"/>
      <c r="I174" s="34"/>
    </row>
    <row r="175" spans="1:9" ht="15.75">
      <c r="A175" s="33"/>
      <c r="I175" s="34"/>
    </row>
    <row r="176" spans="1:9" ht="15.75">
      <c r="A176" s="33"/>
      <c r="I176" s="34"/>
    </row>
    <row r="177" spans="1:9" ht="15.75">
      <c r="A177" s="33"/>
      <c r="I177" s="34"/>
    </row>
    <row r="178" spans="1:9" ht="15.75">
      <c r="A178" s="33"/>
      <c r="I178" s="34"/>
    </row>
    <row r="179" spans="1:9" ht="15.75">
      <c r="A179" s="33"/>
      <c r="I179" s="34"/>
    </row>
    <row r="180" spans="1:9" ht="15.75">
      <c r="A180" s="33"/>
      <c r="I180" s="34"/>
    </row>
    <row r="181" spans="1:9" ht="15.75">
      <c r="A181" s="33"/>
      <c r="I181" s="34"/>
    </row>
    <row r="182" spans="1:9" ht="15.75">
      <c r="A182" s="33"/>
      <c r="I182" s="34"/>
    </row>
    <row r="183" spans="1:9" ht="15.75">
      <c r="A183" s="33"/>
      <c r="I183" s="34"/>
    </row>
    <row r="184" spans="1:9" ht="15.75">
      <c r="A184" s="33"/>
      <c r="I184" s="34"/>
    </row>
    <row r="185" spans="1:9" ht="15.75">
      <c r="A185" s="33"/>
      <c r="I185" s="34"/>
    </row>
    <row r="186" spans="1:9" ht="15.75">
      <c r="A186" s="33"/>
      <c r="I186" s="34"/>
    </row>
    <row r="187" spans="1:9" ht="15.75">
      <c r="A187" s="33"/>
      <c r="I187" s="34"/>
    </row>
    <row r="188" spans="1:9" ht="15.75">
      <c r="A188" s="33"/>
      <c r="I188" s="34"/>
    </row>
    <row r="189" spans="1:9" ht="15.75">
      <c r="A189" s="33"/>
      <c r="I189" s="34"/>
    </row>
    <row r="190" spans="1:9" ht="15.75">
      <c r="A190" s="33"/>
      <c r="I190" s="34"/>
    </row>
    <row r="191" spans="1:9" ht="15.75">
      <c r="A191" s="33"/>
      <c r="I191" s="34"/>
    </row>
    <row r="192" spans="1:9" ht="15.75">
      <c r="A192" s="33"/>
      <c r="I192" s="34"/>
    </row>
    <row r="193" spans="1:9" ht="15.75">
      <c r="A193" s="33"/>
      <c r="I193" s="34"/>
    </row>
    <row r="194" spans="1:9" ht="15.75">
      <c r="A194" s="33"/>
      <c r="I194" s="34"/>
    </row>
    <row r="195" spans="1:9" ht="15.75">
      <c r="A195" s="33"/>
      <c r="I195" s="34"/>
    </row>
    <row r="196" spans="1:9" ht="15.75">
      <c r="A196" s="33"/>
      <c r="I196" s="34"/>
    </row>
    <row r="197" spans="1:9" ht="15.75">
      <c r="A197" s="33"/>
      <c r="I197" s="34"/>
    </row>
    <row r="198" spans="1:9" ht="15.75">
      <c r="A198" s="33"/>
      <c r="I198" s="34"/>
    </row>
    <row r="199" spans="1:9" ht="15.75">
      <c r="A199" s="33"/>
    </row>
    <row r="200" spans="1:9" ht="15.75">
      <c r="A200" s="33"/>
    </row>
    <row r="201" spans="1:9" ht="15.75">
      <c r="A201" s="33"/>
    </row>
    <row r="202" spans="1:9" ht="15.75">
      <c r="A202" s="33"/>
    </row>
    <row r="203" spans="1:9" ht="15.75">
      <c r="A203" s="33"/>
    </row>
    <row r="204" spans="1:9" ht="15.75">
      <c r="A204" s="33"/>
    </row>
    <row r="205" spans="1:9" ht="15.75">
      <c r="A205" s="33"/>
    </row>
    <row r="206" spans="1:9" ht="15.75">
      <c r="A206" s="33"/>
    </row>
    <row r="207" spans="1:9" ht="15.75">
      <c r="A207" s="33"/>
    </row>
    <row r="208" spans="1:9"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sheetData>
  <mergeCells count="8">
    <mergeCell ref="A135:P135"/>
    <mergeCell ref="A3:P3"/>
    <mergeCell ref="A4:P4"/>
    <mergeCell ref="A1:P1"/>
    <mergeCell ref="A134:P134"/>
    <mergeCell ref="A60:P60"/>
    <mergeCell ref="A2:P2"/>
    <mergeCell ref="A59:P59"/>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85" zoomScaleNormal="85" workbookViewId="0">
      <selection sqref="A1:I1"/>
    </sheetView>
  </sheetViews>
  <sheetFormatPr defaultColWidth="9.140625" defaultRowHeight="18"/>
  <cols>
    <col min="1" max="1" width="70.285156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450</v>
      </c>
      <c r="B3" s="1276"/>
      <c r="C3" s="1276"/>
      <c r="D3" s="1276"/>
      <c r="E3" s="1276"/>
      <c r="F3" s="1276"/>
      <c r="G3" s="1276"/>
      <c r="H3" s="1276"/>
      <c r="I3" s="1276"/>
    </row>
    <row r="4" spans="1:9" ht="24" customHeight="1">
      <c r="A4" s="1279" t="s">
        <v>1216</v>
      </c>
      <c r="B4" s="1279"/>
      <c r="C4" s="1279"/>
      <c r="D4" s="1279"/>
      <c r="E4" s="1279"/>
      <c r="F4" s="1279"/>
      <c r="G4" s="1279"/>
      <c r="H4" s="1279"/>
      <c r="I4" s="1279"/>
    </row>
    <row r="5" spans="1:9" ht="5.25" customHeight="1" thickBot="1">
      <c r="A5" s="1280"/>
      <c r="B5" s="1280"/>
      <c r="C5" s="1280"/>
      <c r="D5" s="1280"/>
      <c r="E5" s="1280"/>
      <c r="F5" s="1280"/>
      <c r="G5" s="1280"/>
      <c r="H5" s="1280"/>
      <c r="I5" s="1280"/>
    </row>
    <row r="6" spans="1:9" s="20" customFormat="1" ht="31.5" customHeight="1" thickTop="1" thickBot="1">
      <c r="A6" s="605" t="s">
        <v>287</v>
      </c>
      <c r="B6" s="606" t="s">
        <v>388</v>
      </c>
      <c r="C6" s="606" t="s">
        <v>1108</v>
      </c>
      <c r="D6" s="606" t="s">
        <v>1205</v>
      </c>
      <c r="E6" s="606" t="s">
        <v>1250</v>
      </c>
      <c r="F6" s="606" t="s">
        <v>1318</v>
      </c>
      <c r="G6" s="606" t="s">
        <v>1522</v>
      </c>
      <c r="H6" s="606" t="s">
        <v>1374</v>
      </c>
      <c r="I6" s="606" t="s">
        <v>1523</v>
      </c>
    </row>
    <row r="7" spans="1:9" ht="5.25" customHeight="1" thickTop="1" thickBot="1">
      <c r="A7" s="607"/>
      <c r="B7" s="608"/>
      <c r="C7" s="608"/>
      <c r="D7" s="608"/>
      <c r="E7" s="608"/>
      <c r="F7" s="608"/>
      <c r="G7" s="608"/>
      <c r="H7" s="608"/>
      <c r="I7" s="608"/>
    </row>
    <row r="8" spans="1:9" ht="24" customHeight="1" thickTop="1" thickBot="1">
      <c r="A8" s="609" t="s">
        <v>389</v>
      </c>
      <c r="B8" s="610">
        <v>15607909.483360002</v>
      </c>
      <c r="C8" s="610">
        <v>18707588.974710003</v>
      </c>
      <c r="D8" s="610">
        <v>20056491.021720003</v>
      </c>
      <c r="E8" s="610">
        <v>21982227.826269999</v>
      </c>
      <c r="F8" s="610">
        <v>25325902.376630001</v>
      </c>
      <c r="G8" s="610">
        <v>24719057.215770002</v>
      </c>
      <c r="H8" s="610">
        <v>26429790.742869999</v>
      </c>
      <c r="I8" s="610">
        <v>26389894.192340001</v>
      </c>
    </row>
    <row r="9" spans="1:9" s="47" customFormat="1" ht="24" customHeight="1" thickTop="1">
      <c r="A9" s="611" t="s">
        <v>8</v>
      </c>
      <c r="B9" s="612">
        <v>2902165.6481600003</v>
      </c>
      <c r="C9" s="612">
        <v>3695632.7010999997</v>
      </c>
      <c r="D9" s="612">
        <v>3683343.4373700004</v>
      </c>
      <c r="E9" s="612">
        <v>3288991.42662</v>
      </c>
      <c r="F9" s="612">
        <v>3992229.6861999999</v>
      </c>
      <c r="G9" s="612">
        <v>3772264.5309400004</v>
      </c>
      <c r="H9" s="612">
        <v>2958433.9348599999</v>
      </c>
      <c r="I9" s="612">
        <v>2706131.5882300003</v>
      </c>
    </row>
    <row r="10" spans="1:9" s="47" customFormat="1" ht="24" customHeight="1">
      <c r="A10" s="611" t="s">
        <v>17</v>
      </c>
      <c r="B10" s="612">
        <v>3034370.3396700006</v>
      </c>
      <c r="C10" s="612">
        <v>4185464.9424899998</v>
      </c>
      <c r="D10" s="612">
        <v>3773823.4758800003</v>
      </c>
      <c r="E10" s="612">
        <v>4578636.3033800004</v>
      </c>
      <c r="F10" s="612">
        <v>5512010.6951099997</v>
      </c>
      <c r="G10" s="612">
        <v>5162162.3605200006</v>
      </c>
      <c r="H10" s="612">
        <v>4582504.8181400001</v>
      </c>
      <c r="I10" s="612">
        <v>4768270.7256499995</v>
      </c>
    </row>
    <row r="11" spans="1:9" s="47" customFormat="1" ht="24" customHeight="1">
      <c r="A11" s="611" t="s">
        <v>26</v>
      </c>
      <c r="B11" s="612">
        <v>8527535.7376199998</v>
      </c>
      <c r="C11" s="612">
        <v>9726701.3621200006</v>
      </c>
      <c r="D11" s="612">
        <v>11511902.07855</v>
      </c>
      <c r="E11" s="612">
        <v>13045814.107530003</v>
      </c>
      <c r="F11" s="612">
        <v>14640417.472220002</v>
      </c>
      <c r="G11" s="612">
        <v>14882297.49821</v>
      </c>
      <c r="H11" s="612">
        <v>17346454.611950006</v>
      </c>
      <c r="I11" s="612">
        <v>17394588.260419998</v>
      </c>
    </row>
    <row r="12" spans="1:9" s="47" customFormat="1" ht="24" customHeight="1">
      <c r="A12" s="613" t="s">
        <v>390</v>
      </c>
      <c r="B12" s="612">
        <v>8530673.2319499999</v>
      </c>
      <c r="C12" s="612">
        <v>9769880.3050100002</v>
      </c>
      <c r="D12" s="612">
        <v>11522582.156900002</v>
      </c>
      <c r="E12" s="612">
        <v>13041734.093499999</v>
      </c>
      <c r="F12" s="612">
        <v>14665411.112490002</v>
      </c>
      <c r="G12" s="612">
        <v>14856525.347590001</v>
      </c>
      <c r="H12" s="612">
        <v>17296215.372810006</v>
      </c>
      <c r="I12" s="612">
        <v>17332527.147070002</v>
      </c>
    </row>
    <row r="13" spans="1:9" s="47" customFormat="1" ht="24" customHeight="1">
      <c r="A13" s="613" t="s">
        <v>391</v>
      </c>
      <c r="B13" s="612">
        <v>8453822.5843200013</v>
      </c>
      <c r="C13" s="612">
        <v>9714966.8466800023</v>
      </c>
      <c r="D13" s="612">
        <v>11453065.618240001</v>
      </c>
      <c r="E13" s="612">
        <v>12931396.657950003</v>
      </c>
      <c r="F13" s="612">
        <v>14414582.9268</v>
      </c>
      <c r="G13" s="612">
        <v>14614895.922070002</v>
      </c>
      <c r="H13" s="612">
        <v>16959928.550040003</v>
      </c>
      <c r="I13" s="612">
        <v>17020332.204399999</v>
      </c>
    </row>
    <row r="14" spans="1:9" s="47" customFormat="1" ht="24" customHeight="1">
      <c r="A14" s="613" t="s">
        <v>392</v>
      </c>
      <c r="B14" s="612">
        <v>76850.647630000007</v>
      </c>
      <c r="C14" s="612">
        <v>54913.458330000009</v>
      </c>
      <c r="D14" s="612">
        <v>69516.538660000006</v>
      </c>
      <c r="E14" s="612">
        <v>110337.43554999999</v>
      </c>
      <c r="F14" s="612">
        <v>250828.18569000001</v>
      </c>
      <c r="G14" s="612">
        <v>241629.42552000002</v>
      </c>
      <c r="H14" s="612">
        <v>336286.82276999997</v>
      </c>
      <c r="I14" s="612">
        <v>312194.94267000008</v>
      </c>
    </row>
    <row r="15" spans="1:9" s="47" customFormat="1" ht="24" customHeight="1">
      <c r="A15" s="613" t="s">
        <v>393</v>
      </c>
      <c r="B15" s="612">
        <v>78459.079859999998</v>
      </c>
      <c r="C15" s="612">
        <v>49501.785930000005</v>
      </c>
      <c r="D15" s="612">
        <v>91848.225449999998</v>
      </c>
      <c r="E15" s="612">
        <v>122741.86867</v>
      </c>
      <c r="F15" s="612">
        <v>69918.597739999997</v>
      </c>
      <c r="G15" s="612">
        <v>128251.30715000001</v>
      </c>
      <c r="H15" s="612">
        <v>105826.19787</v>
      </c>
      <c r="I15" s="612">
        <v>112340.03515000001</v>
      </c>
    </row>
    <row r="16" spans="1:9" s="47" customFormat="1" ht="24" customHeight="1">
      <c r="A16" s="613" t="s">
        <v>394</v>
      </c>
      <c r="B16" s="612">
        <v>74286.915629999989</v>
      </c>
      <c r="C16" s="612">
        <v>43776.709340000001</v>
      </c>
      <c r="D16" s="612">
        <v>85335.020349999992</v>
      </c>
      <c r="E16" s="612">
        <v>93022.236330000014</v>
      </c>
      <c r="F16" s="612">
        <v>67332.736900000018</v>
      </c>
      <c r="G16" s="612">
        <v>125839.41125</v>
      </c>
      <c r="H16" s="612">
        <v>92838.572159999996</v>
      </c>
      <c r="I16" s="612">
        <v>91662.081190000012</v>
      </c>
    </row>
    <row r="17" spans="1:9" s="47" customFormat="1" ht="24" customHeight="1">
      <c r="A17" s="613" t="s">
        <v>395</v>
      </c>
      <c r="B17" s="612">
        <v>4172.1642300000003</v>
      </c>
      <c r="C17" s="612">
        <v>5725.0765899999997</v>
      </c>
      <c r="D17" s="612">
        <v>6513.2050999999992</v>
      </c>
      <c r="E17" s="612">
        <v>29719.63234</v>
      </c>
      <c r="F17" s="612">
        <v>2585.8608400000003</v>
      </c>
      <c r="G17" s="612">
        <v>2411.8959</v>
      </c>
      <c r="H17" s="612">
        <v>12987.62571</v>
      </c>
      <c r="I17" s="612">
        <v>20677.953960000003</v>
      </c>
    </row>
    <row r="18" spans="1:9" s="47" customFormat="1" ht="24" customHeight="1">
      <c r="A18" s="613" t="s">
        <v>396</v>
      </c>
      <c r="B18" s="612">
        <v>82543.217919999996</v>
      </c>
      <c r="C18" s="612">
        <v>85208.711110000004</v>
      </c>
      <c r="D18" s="612">
        <v>90830.90135</v>
      </c>
      <c r="E18" s="612">
        <v>118780.81845000002</v>
      </c>
      <c r="F18" s="612">
        <v>206498.88128000003</v>
      </c>
      <c r="G18" s="612">
        <v>222676.04474000004</v>
      </c>
      <c r="H18" s="612">
        <v>253463.13586000004</v>
      </c>
      <c r="I18" s="612">
        <v>268553.66295999999</v>
      </c>
    </row>
    <row r="19" spans="1:9" s="47" customFormat="1" ht="24" customHeight="1">
      <c r="A19" s="613" t="s">
        <v>397</v>
      </c>
      <c r="B19" s="612">
        <v>52958.03944</v>
      </c>
      <c r="C19" s="612">
        <v>55778.799520000008</v>
      </c>
      <c r="D19" s="612">
        <v>69866.335200000001</v>
      </c>
      <c r="E19" s="612">
        <v>101655.73746</v>
      </c>
      <c r="F19" s="612">
        <v>172859.2108</v>
      </c>
      <c r="G19" s="612">
        <v>185706.47981000002</v>
      </c>
      <c r="H19" s="612">
        <v>212864.26953000002</v>
      </c>
      <c r="I19" s="612">
        <v>221917.48391000001</v>
      </c>
    </row>
    <row r="20" spans="1:9" s="47" customFormat="1" ht="24" customHeight="1">
      <c r="A20" s="613" t="s">
        <v>398</v>
      </c>
      <c r="B20" s="612">
        <v>29585.178480000002</v>
      </c>
      <c r="C20" s="612">
        <v>29429.91159</v>
      </c>
      <c r="D20" s="612">
        <v>20964.566150000002</v>
      </c>
      <c r="E20" s="612">
        <v>17125.080989999999</v>
      </c>
      <c r="F20" s="612">
        <v>33639.670479999993</v>
      </c>
      <c r="G20" s="612">
        <v>36969.56493</v>
      </c>
      <c r="H20" s="612">
        <v>40598.866330000004</v>
      </c>
      <c r="I20" s="612">
        <v>46636.179049999999</v>
      </c>
    </row>
    <row r="21" spans="1:9" s="47" customFormat="1" ht="24" customHeight="1">
      <c r="A21" s="613" t="s">
        <v>39</v>
      </c>
      <c r="B21" s="612">
        <v>60067.049170000006</v>
      </c>
      <c r="C21" s="612">
        <v>69393.80101000001</v>
      </c>
      <c r="D21" s="612">
        <v>81356.116260000024</v>
      </c>
      <c r="E21" s="612">
        <v>85609.130900000018</v>
      </c>
      <c r="F21" s="612">
        <v>99967.151480000015</v>
      </c>
      <c r="G21" s="612">
        <v>90158.791870000001</v>
      </c>
      <c r="H21" s="612">
        <v>106566.62844</v>
      </c>
      <c r="I21" s="612">
        <v>106561.85620000002</v>
      </c>
    </row>
    <row r="22" spans="1:9" s="47" customFormat="1" ht="24" customHeight="1">
      <c r="A22" s="613" t="s">
        <v>46</v>
      </c>
      <c r="B22" s="612">
        <v>-224206.84127999999</v>
      </c>
      <c r="C22" s="612">
        <v>-247283.24093999999</v>
      </c>
      <c r="D22" s="612">
        <v>-274715.32141000003</v>
      </c>
      <c r="E22" s="612">
        <v>-323051.80398999999</v>
      </c>
      <c r="F22" s="612">
        <v>-401378.27077</v>
      </c>
      <c r="G22" s="612">
        <v>-415313.99313999998</v>
      </c>
      <c r="H22" s="612">
        <v>-415616.72302999999</v>
      </c>
      <c r="I22" s="612">
        <v>-425394.44095999998</v>
      </c>
    </row>
    <row r="23" spans="1:9" s="47" customFormat="1" ht="24" customHeight="1">
      <c r="A23" s="611" t="s">
        <v>57</v>
      </c>
      <c r="B23" s="612">
        <v>80750.866570000013</v>
      </c>
      <c r="C23" s="612">
        <v>77068.819860000003</v>
      </c>
      <c r="D23" s="612">
        <v>97946.060440000001</v>
      </c>
      <c r="E23" s="612">
        <v>98522.880749999997</v>
      </c>
      <c r="F23" s="612">
        <v>107813.7316</v>
      </c>
      <c r="G23" s="612">
        <v>129064.62365000002</v>
      </c>
      <c r="H23" s="612">
        <v>119412.18695000002</v>
      </c>
      <c r="I23" s="612">
        <v>124755.92169000002</v>
      </c>
    </row>
    <row r="24" spans="1:9" s="47" customFormat="1" ht="24" customHeight="1">
      <c r="A24" s="611" t="s">
        <v>63</v>
      </c>
      <c r="B24" s="612">
        <v>1152.57323</v>
      </c>
      <c r="C24" s="612">
        <v>668.66707999999994</v>
      </c>
      <c r="D24" s="612">
        <v>2000.6695400000003</v>
      </c>
      <c r="E24" s="612">
        <v>12978.39048</v>
      </c>
      <c r="F24" s="612">
        <v>4582.7873099999997</v>
      </c>
      <c r="G24" s="612">
        <v>4233.9181799999997</v>
      </c>
      <c r="H24" s="612">
        <v>8737.8687499999996</v>
      </c>
      <c r="I24" s="612">
        <v>9805.3813200000004</v>
      </c>
    </row>
    <row r="25" spans="1:9" s="47" customFormat="1" ht="24" customHeight="1">
      <c r="A25" s="611" t="s">
        <v>399</v>
      </c>
      <c r="B25" s="612">
        <v>754837.57861000008</v>
      </c>
      <c r="C25" s="612">
        <v>665743.67625999998</v>
      </c>
      <c r="D25" s="612">
        <v>618218.59114999999</v>
      </c>
      <c r="E25" s="612">
        <v>588623.66541000002</v>
      </c>
      <c r="F25" s="612">
        <v>684154.74375999998</v>
      </c>
      <c r="G25" s="612">
        <v>390703.05589999998</v>
      </c>
      <c r="H25" s="612">
        <v>1039327.69862</v>
      </c>
      <c r="I25" s="612">
        <v>1016947.3643100001</v>
      </c>
    </row>
    <row r="26" spans="1:9" s="47" customFormat="1" ht="24" customHeight="1">
      <c r="A26" s="611" t="s">
        <v>74</v>
      </c>
      <c r="B26" s="612">
        <v>276909.03591999999</v>
      </c>
      <c r="C26" s="612">
        <v>326161.24536</v>
      </c>
      <c r="D26" s="612">
        <v>341730.25612000003</v>
      </c>
      <c r="E26" s="612">
        <v>336226.88231000007</v>
      </c>
      <c r="F26" s="612">
        <v>353255.13894999999</v>
      </c>
      <c r="G26" s="612">
        <v>349146.26003</v>
      </c>
      <c r="H26" s="612">
        <v>351441.2328</v>
      </c>
      <c r="I26" s="612">
        <v>347606.90083</v>
      </c>
    </row>
    <row r="27" spans="1:9" s="48" customFormat="1" ht="24" customHeight="1">
      <c r="A27" s="611" t="s">
        <v>400</v>
      </c>
      <c r="B27" s="612">
        <v>30187.703579999998</v>
      </c>
      <c r="C27" s="612">
        <v>30147.560440000005</v>
      </c>
      <c r="D27" s="612">
        <v>27526.452670000002</v>
      </c>
      <c r="E27" s="612">
        <v>32434.16979</v>
      </c>
      <c r="F27" s="612">
        <v>31438.121480000005</v>
      </c>
      <c r="G27" s="612">
        <v>29184.968339999999</v>
      </c>
      <c r="H27" s="612">
        <v>23478.390800000001</v>
      </c>
      <c r="I27" s="612">
        <v>21788.049890000006</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14471185.80335</v>
      </c>
      <c r="C29" s="610">
        <v>17416060.240900002</v>
      </c>
      <c r="D29" s="610">
        <v>18646624.03029</v>
      </c>
      <c r="E29" s="610">
        <v>20456359.37469</v>
      </c>
      <c r="F29" s="610">
        <v>23675919.626680002</v>
      </c>
      <c r="G29" s="610">
        <v>23160727.366270002</v>
      </c>
      <c r="H29" s="610">
        <v>24677010.180690002</v>
      </c>
      <c r="I29" s="610">
        <v>24715043.143830001</v>
      </c>
    </row>
    <row r="30" spans="1:9" s="47" customFormat="1" ht="24" customHeight="1" thickTop="1">
      <c r="A30" s="611" t="s">
        <v>402</v>
      </c>
      <c r="B30" s="612">
        <v>13365871.20138</v>
      </c>
      <c r="C30" s="612">
        <v>16139403.34842</v>
      </c>
      <c r="D30" s="612">
        <v>17340819.179340001</v>
      </c>
      <c r="E30" s="612">
        <v>18773137.933910001</v>
      </c>
      <c r="F30" s="612">
        <v>21067664.692000002</v>
      </c>
      <c r="G30" s="612">
        <v>20870032.659279998</v>
      </c>
      <c r="H30" s="612">
        <v>20264120.341460001</v>
      </c>
      <c r="I30" s="612">
        <v>20024362.313080002</v>
      </c>
    </row>
    <row r="31" spans="1:9" s="47" customFormat="1" ht="24" customHeight="1">
      <c r="A31" s="613" t="s">
        <v>403</v>
      </c>
      <c r="B31" s="612">
        <v>5210576.40711</v>
      </c>
      <c r="C31" s="612">
        <v>6030709.0619399995</v>
      </c>
      <c r="D31" s="612">
        <v>5205759.7517600013</v>
      </c>
      <c r="E31" s="612">
        <v>5703018.3211199995</v>
      </c>
      <c r="F31" s="612">
        <v>5601128.210380001</v>
      </c>
      <c r="G31" s="612">
        <v>5785949.6528999992</v>
      </c>
      <c r="H31" s="612">
        <v>4616492.5103000011</v>
      </c>
      <c r="I31" s="612">
        <v>4413303.7219899995</v>
      </c>
    </row>
    <row r="32" spans="1:9" s="47" customFormat="1" ht="24" customHeight="1">
      <c r="A32" s="613" t="s">
        <v>404</v>
      </c>
      <c r="B32" s="612">
        <v>4104158.5612300001</v>
      </c>
      <c r="C32" s="612">
        <v>4980332.7655800004</v>
      </c>
      <c r="D32" s="612">
        <v>5570532.0457299994</v>
      </c>
      <c r="E32" s="612">
        <v>6045449.0961499996</v>
      </c>
      <c r="F32" s="612">
        <v>7249649.433840001</v>
      </c>
      <c r="G32" s="612">
        <v>6726596.6594700012</v>
      </c>
      <c r="H32" s="612">
        <v>6795348.9971400006</v>
      </c>
      <c r="I32" s="612">
        <v>6803583.2249999996</v>
      </c>
    </row>
    <row r="33" spans="1:9" s="47" customFormat="1" ht="24" customHeight="1">
      <c r="A33" s="613" t="s">
        <v>405</v>
      </c>
      <c r="B33" s="612">
        <v>784005.45528000011</v>
      </c>
      <c r="C33" s="612">
        <v>334710.97012000001</v>
      </c>
      <c r="D33" s="612">
        <v>146768.09470000002</v>
      </c>
      <c r="E33" s="612">
        <v>61102.699979999998</v>
      </c>
      <c r="F33" s="612">
        <v>43643.37717</v>
      </c>
      <c r="G33" s="612">
        <v>40979.448659999995</v>
      </c>
      <c r="H33" s="612">
        <v>35659.557159999997</v>
      </c>
      <c r="I33" s="612">
        <v>45041.74437</v>
      </c>
    </row>
    <row r="34" spans="1:9" s="47" customFormat="1" ht="24" customHeight="1">
      <c r="A34" s="613" t="s">
        <v>406</v>
      </c>
      <c r="B34" s="612">
        <v>479740.09186000004</v>
      </c>
      <c r="C34" s="612">
        <v>644441.92788999993</v>
      </c>
      <c r="D34" s="612">
        <v>922304.78058000002</v>
      </c>
      <c r="E34" s="612">
        <v>749490.97678999999</v>
      </c>
      <c r="F34" s="612">
        <v>783692.37635999999</v>
      </c>
      <c r="G34" s="612">
        <v>801925.15139999997</v>
      </c>
      <c r="H34" s="612">
        <v>613460.20551999996</v>
      </c>
      <c r="I34" s="612">
        <v>576118.61225000001</v>
      </c>
    </row>
    <row r="35" spans="1:9" s="47" customFormat="1" ht="24" customHeight="1">
      <c r="A35" s="613" t="s">
        <v>407</v>
      </c>
      <c r="B35" s="612">
        <v>2548242.3974699997</v>
      </c>
      <c r="C35" s="612">
        <v>3856732.1535999998</v>
      </c>
      <c r="D35" s="612">
        <v>5102520.8719199998</v>
      </c>
      <c r="E35" s="612">
        <v>5729277.3404799998</v>
      </c>
      <c r="F35" s="612">
        <v>6802125.5549300006</v>
      </c>
      <c r="G35" s="612">
        <v>6890679.02678</v>
      </c>
      <c r="H35" s="612">
        <v>7498305.3774300003</v>
      </c>
      <c r="I35" s="612">
        <v>7444627.5765300002</v>
      </c>
    </row>
    <row r="36" spans="1:9" s="47" customFormat="1" ht="24" customHeight="1">
      <c r="A36" s="613" t="s">
        <v>408</v>
      </c>
      <c r="B36" s="612">
        <v>239148.28843000002</v>
      </c>
      <c r="C36" s="612">
        <v>292476.46929000004</v>
      </c>
      <c r="D36" s="612">
        <v>392933.63464999996</v>
      </c>
      <c r="E36" s="612">
        <v>484799.49939000007</v>
      </c>
      <c r="F36" s="612">
        <v>587425.73932000017</v>
      </c>
      <c r="G36" s="612">
        <v>623902.72007000016</v>
      </c>
      <c r="H36" s="612">
        <v>704853.69390999991</v>
      </c>
      <c r="I36" s="612">
        <v>741687.43294000009</v>
      </c>
    </row>
    <row r="37" spans="1:9" s="47" customFormat="1" ht="24" customHeight="1">
      <c r="A37" s="611" t="s">
        <v>409</v>
      </c>
      <c r="B37" s="612">
        <v>7059.3135500000008</v>
      </c>
      <c r="C37" s="612">
        <v>5157.028690000001</v>
      </c>
      <c r="D37" s="612">
        <v>6915.0809200000003</v>
      </c>
      <c r="E37" s="612">
        <v>5030.7679100000005</v>
      </c>
      <c r="F37" s="612">
        <v>5828.5589300000001</v>
      </c>
      <c r="G37" s="612">
        <v>14906.823300000002</v>
      </c>
      <c r="H37" s="612">
        <v>10050.887680000002</v>
      </c>
      <c r="I37" s="612">
        <v>12118.30811</v>
      </c>
    </row>
    <row r="38" spans="1:9" s="47" customFormat="1" ht="24" customHeight="1">
      <c r="A38" s="611" t="s">
        <v>410</v>
      </c>
      <c r="B38" s="612">
        <v>179030.41628</v>
      </c>
      <c r="C38" s="612">
        <v>152039.22153000004</v>
      </c>
      <c r="D38" s="612">
        <v>233005.61802000002</v>
      </c>
      <c r="E38" s="612">
        <v>269667.60558000003</v>
      </c>
      <c r="F38" s="612">
        <v>961837.00612999999</v>
      </c>
      <c r="G38" s="612">
        <v>648424.84733000002</v>
      </c>
      <c r="H38" s="612">
        <v>1284797.0142800002</v>
      </c>
      <c r="I38" s="612">
        <v>1305625.97786</v>
      </c>
    </row>
    <row r="39" spans="1:9" s="47" customFormat="1" ht="24" customHeight="1">
      <c r="A39" s="611" t="s">
        <v>411</v>
      </c>
      <c r="B39" s="612">
        <v>237110.34906000004</v>
      </c>
      <c r="C39" s="612">
        <v>319729.72867000004</v>
      </c>
      <c r="D39" s="612">
        <v>362075.82628000004</v>
      </c>
      <c r="E39" s="612">
        <v>369484.34910000011</v>
      </c>
      <c r="F39" s="612">
        <v>392495.66836000001</v>
      </c>
      <c r="G39" s="612">
        <v>377919.89752000006</v>
      </c>
      <c r="H39" s="612">
        <v>421431.34593000001</v>
      </c>
      <c r="I39" s="612">
        <v>398129.68161999999</v>
      </c>
    </row>
    <row r="40" spans="1:9" s="47" customFormat="1" ht="24" customHeight="1">
      <c r="A40" s="611" t="s">
        <v>123</v>
      </c>
      <c r="B40" s="612">
        <v>143407.18303000001</v>
      </c>
      <c r="C40" s="612">
        <v>149583.44699000003</v>
      </c>
      <c r="D40" s="612">
        <v>170162.55194000003</v>
      </c>
      <c r="E40" s="612">
        <v>191083.01552000004</v>
      </c>
      <c r="F40" s="612">
        <v>218332.02250000002</v>
      </c>
      <c r="G40" s="612">
        <v>215088.93999000004</v>
      </c>
      <c r="H40" s="612">
        <v>235754.15368000005</v>
      </c>
      <c r="I40" s="612">
        <v>235197.71244000003</v>
      </c>
    </row>
    <row r="41" spans="1:9" s="47" customFormat="1" ht="24" customHeight="1">
      <c r="A41" s="611" t="s">
        <v>129</v>
      </c>
      <c r="B41" s="612">
        <v>342575.41858999996</v>
      </c>
      <c r="C41" s="612">
        <v>342698.56574000005</v>
      </c>
      <c r="D41" s="612">
        <v>274064.98162000004</v>
      </c>
      <c r="E41" s="612">
        <v>447063.05297000002</v>
      </c>
      <c r="F41" s="612">
        <v>515857.24022000009</v>
      </c>
      <c r="G41" s="612">
        <v>518189.51324000006</v>
      </c>
      <c r="H41" s="612">
        <v>413304.16665000003</v>
      </c>
      <c r="I41" s="612">
        <v>415623.19443000009</v>
      </c>
    </row>
    <row r="42" spans="1:9" s="47" customFormat="1" ht="24" customHeight="1">
      <c r="A42" s="611" t="s">
        <v>412</v>
      </c>
      <c r="B42" s="612">
        <v>166197.76881000004</v>
      </c>
      <c r="C42" s="612">
        <v>276604.68267000001</v>
      </c>
      <c r="D42" s="612">
        <v>255853.01266000001</v>
      </c>
      <c r="E42" s="612">
        <v>393442.5721600001</v>
      </c>
      <c r="F42" s="612">
        <v>509621.29227999999</v>
      </c>
      <c r="G42" s="612">
        <v>511137.85005000007</v>
      </c>
      <c r="H42" s="612">
        <v>438909.41576</v>
      </c>
      <c r="I42" s="612">
        <v>436566.53375000006</v>
      </c>
    </row>
    <row r="43" spans="1:9" s="48" customFormat="1" ht="24" customHeight="1" thickBot="1">
      <c r="A43" s="614" t="s">
        <v>106</v>
      </c>
      <c r="B43" s="615">
        <v>29934.15265</v>
      </c>
      <c r="C43" s="615">
        <v>30844.21819</v>
      </c>
      <c r="D43" s="615">
        <v>3727.7795100000003</v>
      </c>
      <c r="E43" s="615">
        <v>7450.0775400000011</v>
      </c>
      <c r="F43" s="615">
        <v>4283.1462600000004</v>
      </c>
      <c r="G43" s="615">
        <v>5026.8355599999995</v>
      </c>
      <c r="H43" s="615">
        <v>1608642.85525</v>
      </c>
      <c r="I43" s="615">
        <v>1887419.4225400002</v>
      </c>
    </row>
    <row r="44" spans="1:9" ht="24" customHeight="1" thickTop="1" thickBot="1">
      <c r="A44" s="609" t="s">
        <v>413</v>
      </c>
      <c r="B44" s="610">
        <v>1136723.68001</v>
      </c>
      <c r="C44" s="610">
        <v>1291528.7338099999</v>
      </c>
      <c r="D44" s="610">
        <v>1409866.9914300002</v>
      </c>
      <c r="E44" s="610">
        <v>1525868.4515800001</v>
      </c>
      <c r="F44" s="610">
        <v>1649982.7499500001</v>
      </c>
      <c r="G44" s="610">
        <v>1558329.8495</v>
      </c>
      <c r="H44" s="610">
        <v>1752780.5621800001</v>
      </c>
      <c r="I44" s="610">
        <v>1674851.0485100001</v>
      </c>
    </row>
    <row r="45" spans="1:9" s="47" customFormat="1" ht="24" customHeight="1" thickTop="1">
      <c r="A45" s="611" t="s">
        <v>143</v>
      </c>
      <c r="B45" s="612">
        <v>655372.64</v>
      </c>
      <c r="C45" s="612">
        <v>655372.64</v>
      </c>
      <c r="D45" s="612">
        <v>1057261.43</v>
      </c>
      <c r="E45" s="612">
        <v>1057261.43</v>
      </c>
      <c r="F45" s="612">
        <v>1057261.43</v>
      </c>
      <c r="G45" s="612">
        <v>1057261.43</v>
      </c>
      <c r="H45" s="612">
        <v>1257023.6000000001</v>
      </c>
      <c r="I45" s="612">
        <v>1257023.6000000001</v>
      </c>
    </row>
    <row r="46" spans="1:9" s="47" customFormat="1" ht="24" customHeight="1">
      <c r="A46" s="611" t="s">
        <v>147</v>
      </c>
      <c r="B46" s="612">
        <v>68645</v>
      </c>
      <c r="C46" s="612">
        <v>96085</v>
      </c>
      <c r="D46" s="612">
        <v>20717.2</v>
      </c>
      <c r="E46" s="612">
        <v>41297.200000000004</v>
      </c>
      <c r="F46" s="612">
        <v>97084.800000000003</v>
      </c>
      <c r="G46" s="612">
        <v>97084.800000000003</v>
      </c>
      <c r="H46" s="612">
        <v>70415.199999999997</v>
      </c>
      <c r="I46" s="612">
        <v>73848.561400000006</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248992.35000999999</v>
      </c>
      <c r="C48" s="612">
        <v>311438.12951</v>
      </c>
      <c r="D48" s="612">
        <v>110521.41165000001</v>
      </c>
      <c r="E48" s="612">
        <v>200482.38654000001</v>
      </c>
      <c r="F48" s="612">
        <v>257961.22406000001</v>
      </c>
      <c r="G48" s="612">
        <v>306238.78200999997</v>
      </c>
      <c r="H48" s="612">
        <v>203561.41201</v>
      </c>
      <c r="I48" s="612">
        <v>236338.77430000005</v>
      </c>
    </row>
    <row r="49" spans="1:9" s="47" customFormat="1" ht="24" customHeight="1">
      <c r="A49" s="611" t="s">
        <v>157</v>
      </c>
      <c r="B49" s="612">
        <v>163713.69000000003</v>
      </c>
      <c r="C49" s="612">
        <v>228632.96430000005</v>
      </c>
      <c r="D49" s="612">
        <v>221366.94978</v>
      </c>
      <c r="E49" s="612">
        <v>226827.43504000001</v>
      </c>
      <c r="F49" s="612">
        <v>237675.29588999998</v>
      </c>
      <c r="G49" s="612">
        <v>97744.837489999991</v>
      </c>
      <c r="H49" s="612">
        <v>221780.35016999999</v>
      </c>
      <c r="I49" s="612">
        <v>107640.11281000001</v>
      </c>
    </row>
    <row r="50" spans="1:9" s="47" customFormat="1" ht="24" customHeight="1">
      <c r="A50" s="613" t="s">
        <v>415</v>
      </c>
      <c r="B50" s="612">
        <v>285</v>
      </c>
      <c r="C50" s="612">
        <v>285</v>
      </c>
      <c r="D50" s="612">
        <v>285</v>
      </c>
      <c r="E50" s="612">
        <v>285</v>
      </c>
      <c r="F50" s="612">
        <v>289.77999999999997</v>
      </c>
      <c r="G50" s="612">
        <v>70704.98</v>
      </c>
      <c r="H50" s="612">
        <v>289.77999999999997</v>
      </c>
      <c r="I50" s="612">
        <v>74824.341400000005</v>
      </c>
    </row>
    <row r="51" spans="1:9" s="48" customFormat="1" ht="24" customHeight="1" thickBot="1">
      <c r="A51" s="616" t="s">
        <v>416</v>
      </c>
      <c r="B51" s="615">
        <v>163428.69</v>
      </c>
      <c r="C51" s="615">
        <v>228347.96430000005</v>
      </c>
      <c r="D51" s="615">
        <v>221081.94978</v>
      </c>
      <c r="E51" s="615">
        <v>226542.43504000001</v>
      </c>
      <c r="F51" s="615">
        <v>237385.51588999998</v>
      </c>
      <c r="G51" s="615">
        <v>27039.857490000002</v>
      </c>
      <c r="H51" s="615">
        <v>221490.57017000002</v>
      </c>
      <c r="I51" s="615">
        <v>32815.771410000001</v>
      </c>
    </row>
    <row r="52" spans="1:9" ht="24" customHeight="1" thickTop="1" thickBot="1">
      <c r="A52" s="609" t="s">
        <v>417</v>
      </c>
      <c r="B52" s="610">
        <v>15607909.483360002</v>
      </c>
      <c r="C52" s="610">
        <v>18707588.974710003</v>
      </c>
      <c r="D52" s="610">
        <v>20056491.021720003</v>
      </c>
      <c r="E52" s="610">
        <v>21982227.826269999</v>
      </c>
      <c r="F52" s="610">
        <v>25325902.376630001</v>
      </c>
      <c r="G52" s="610">
        <v>24719057.215770002</v>
      </c>
      <c r="H52" s="610">
        <v>26429790.742869999</v>
      </c>
      <c r="I52" s="610">
        <v>26389894.192340001</v>
      </c>
    </row>
    <row r="53" spans="1:9" s="47" customFormat="1" ht="24" customHeight="1" thickTop="1">
      <c r="A53" s="611" t="s">
        <v>418</v>
      </c>
      <c r="B53" s="612">
        <v>2717193.4290200002</v>
      </c>
      <c r="C53" s="612">
        <v>2838112.6881400002</v>
      </c>
      <c r="D53" s="612">
        <v>3603510.2436400005</v>
      </c>
      <c r="E53" s="612">
        <v>4426580.4471899997</v>
      </c>
      <c r="F53" s="612">
        <v>4487317.00765</v>
      </c>
      <c r="G53" s="612">
        <v>4269612.1171800001</v>
      </c>
      <c r="H53" s="612">
        <v>4012596.9292700007</v>
      </c>
      <c r="I53" s="612">
        <v>3969932.3534200001</v>
      </c>
    </row>
    <row r="54" spans="1:9" s="48" customFormat="1" ht="24" customHeight="1">
      <c r="A54" s="616" t="s">
        <v>419</v>
      </c>
      <c r="B54" s="615">
        <v>177882.71518</v>
      </c>
      <c r="C54" s="615">
        <v>126635.9317</v>
      </c>
      <c r="D54" s="615">
        <v>269310.53667</v>
      </c>
      <c r="E54" s="615">
        <v>136430.09747000001</v>
      </c>
      <c r="F54" s="615">
        <v>227930.51198000001</v>
      </c>
      <c r="G54" s="615">
        <v>90393.731870000018</v>
      </c>
      <c r="H54" s="615">
        <v>165696.30635</v>
      </c>
      <c r="I54" s="615">
        <v>250379.29495000001</v>
      </c>
    </row>
    <row r="55" spans="1:9" s="48" customFormat="1" ht="24" customHeight="1">
      <c r="A55" s="616" t="s">
        <v>420</v>
      </c>
      <c r="B55" s="615">
        <v>2332435.9084800002</v>
      </c>
      <c r="C55" s="615">
        <v>2485602.7755700001</v>
      </c>
      <c r="D55" s="615">
        <v>3105003.69961</v>
      </c>
      <c r="E55" s="615">
        <v>4027306.6261700005</v>
      </c>
      <c r="F55" s="615">
        <v>3987731.2868000008</v>
      </c>
      <c r="G55" s="615">
        <v>3894379.9985400001</v>
      </c>
      <c r="H55" s="615">
        <v>3568226.3176000002</v>
      </c>
      <c r="I55" s="615">
        <v>3394859.0196500001</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206874.80536000003</v>
      </c>
      <c r="C57" s="615">
        <v>225873.98087</v>
      </c>
      <c r="D57" s="615">
        <v>229196.00736000002</v>
      </c>
      <c r="E57" s="615">
        <v>262843.72355</v>
      </c>
      <c r="F57" s="615">
        <v>271655.20887000003</v>
      </c>
      <c r="G57" s="615">
        <v>284838.38676999998</v>
      </c>
      <c r="H57" s="615">
        <v>278674.30531999998</v>
      </c>
      <c r="I57" s="615">
        <v>324694.03882000002</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23202621.46669</v>
      </c>
      <c r="C59" s="615">
        <v>25759889.666560002</v>
      </c>
      <c r="D59" s="615">
        <v>30140022.74955</v>
      </c>
      <c r="E59" s="615">
        <v>32591196.9069</v>
      </c>
      <c r="F59" s="615">
        <v>36851601.807260007</v>
      </c>
      <c r="G59" s="615">
        <v>37280388.23105</v>
      </c>
      <c r="H59" s="615">
        <v>40894895.717179999</v>
      </c>
      <c r="I59" s="615">
        <v>41047976.999580011</v>
      </c>
    </row>
    <row r="60" spans="1:9" ht="24" customHeight="1" thickTop="1" thickBot="1">
      <c r="A60" s="609" t="s">
        <v>425</v>
      </c>
      <c r="B60" s="610"/>
      <c r="C60" s="610"/>
      <c r="D60" s="610"/>
      <c r="E60" s="610"/>
      <c r="F60" s="610"/>
      <c r="G60" s="610"/>
      <c r="H60" s="610"/>
      <c r="I60" s="610"/>
    </row>
    <row r="61" spans="1:9" ht="24" customHeight="1" thickTop="1">
      <c r="A61" s="617" t="s">
        <v>426</v>
      </c>
      <c r="B61" s="618">
        <v>713741.54659000016</v>
      </c>
      <c r="C61" s="618">
        <v>943419.10533000005</v>
      </c>
      <c r="D61" s="618">
        <v>1054180.5422500002</v>
      </c>
      <c r="E61" s="618">
        <v>1126632.8447400001</v>
      </c>
      <c r="F61" s="618">
        <v>1252890.3108800002</v>
      </c>
      <c r="G61" s="618">
        <v>209472.74445000003</v>
      </c>
      <c r="H61" s="618">
        <v>1372137.8280199999</v>
      </c>
      <c r="I61" s="618">
        <v>235150.62046000003</v>
      </c>
    </row>
    <row r="62" spans="1:9" ht="24" customHeight="1">
      <c r="A62" s="619" t="s">
        <v>427</v>
      </c>
      <c r="B62" s="618">
        <v>-146592.72691999999</v>
      </c>
      <c r="C62" s="618">
        <v>-206590.98290999999</v>
      </c>
      <c r="D62" s="618">
        <v>-264435.50060999999</v>
      </c>
      <c r="E62" s="618">
        <v>-279212.84606999997</v>
      </c>
      <c r="F62" s="618">
        <v>-351833.90017000004</v>
      </c>
      <c r="G62" s="618">
        <v>-71289.25437000001</v>
      </c>
      <c r="H62" s="618">
        <v>-484198.32649000006</v>
      </c>
      <c r="I62" s="618">
        <v>-82967.998849999989</v>
      </c>
    </row>
    <row r="63" spans="1:9" ht="24" customHeight="1">
      <c r="A63" s="620" t="s">
        <v>428</v>
      </c>
      <c r="B63" s="618">
        <v>567148.81967</v>
      </c>
      <c r="C63" s="618">
        <v>736828.12241999991</v>
      </c>
      <c r="D63" s="618">
        <v>789745.04163999995</v>
      </c>
      <c r="E63" s="618">
        <v>847419.99867</v>
      </c>
      <c r="F63" s="618">
        <v>901056.4107100002</v>
      </c>
      <c r="G63" s="618">
        <v>138183.49008000005</v>
      </c>
      <c r="H63" s="618">
        <v>887939.50153000001</v>
      </c>
      <c r="I63" s="618">
        <v>152182.62161</v>
      </c>
    </row>
    <row r="64" spans="1:9" ht="24" customHeight="1">
      <c r="A64" s="617" t="s">
        <v>429</v>
      </c>
      <c r="B64" s="618">
        <v>306642.92180000007</v>
      </c>
      <c r="C64" s="618">
        <v>333203.61981000006</v>
      </c>
      <c r="D64" s="618">
        <v>370526.5099200001</v>
      </c>
      <c r="E64" s="618">
        <v>496514.59254000004</v>
      </c>
      <c r="F64" s="618">
        <v>498340.28583000001</v>
      </c>
      <c r="G64" s="618">
        <v>76789.898019999993</v>
      </c>
      <c r="H64" s="618">
        <v>556628.78267999995</v>
      </c>
      <c r="I64" s="618">
        <v>93849.79247</v>
      </c>
    </row>
    <row r="65" spans="1:9" ht="24" customHeight="1">
      <c r="A65" s="619" t="s">
        <v>430</v>
      </c>
      <c r="B65" s="618">
        <v>-82722.964170000007</v>
      </c>
      <c r="C65" s="618">
        <v>-106075.42561000001</v>
      </c>
      <c r="D65" s="618">
        <v>-149660.08319999999</v>
      </c>
      <c r="E65" s="618">
        <v>-266652.91266999999</v>
      </c>
      <c r="F65" s="618">
        <v>-302050.45133999997</v>
      </c>
      <c r="G65" s="618">
        <v>-55790.484480000006</v>
      </c>
      <c r="H65" s="618">
        <v>-377719.72820000001</v>
      </c>
      <c r="I65" s="618">
        <v>-74644.402390000017</v>
      </c>
    </row>
    <row r="66" spans="1:9" ht="24" customHeight="1">
      <c r="A66" s="621" t="s">
        <v>431</v>
      </c>
      <c r="B66" s="618">
        <v>791068.77730000007</v>
      </c>
      <c r="C66" s="618">
        <v>963956.31662000017</v>
      </c>
      <c r="D66" s="618">
        <v>1010611.4683600002</v>
      </c>
      <c r="E66" s="618">
        <v>1077281.67854</v>
      </c>
      <c r="F66" s="618">
        <v>1097346.2452</v>
      </c>
      <c r="G66" s="618">
        <v>159182.90362</v>
      </c>
      <c r="H66" s="618">
        <v>1066848.5560099999</v>
      </c>
      <c r="I66" s="618">
        <v>171388.01168999998</v>
      </c>
    </row>
    <row r="67" spans="1:9" ht="24" customHeight="1">
      <c r="A67" s="617" t="s">
        <v>432</v>
      </c>
      <c r="B67" s="618">
        <v>130557.78070000002</v>
      </c>
      <c r="C67" s="618">
        <v>132744.47372000001</v>
      </c>
      <c r="D67" s="618">
        <v>153004.66928999999</v>
      </c>
      <c r="E67" s="618">
        <v>152952.51088999998</v>
      </c>
      <c r="F67" s="618">
        <v>306011.55899000005</v>
      </c>
      <c r="G67" s="618">
        <v>42323.14662</v>
      </c>
      <c r="H67" s="618">
        <v>241459.69803999999</v>
      </c>
      <c r="I67" s="618">
        <v>27355.60511</v>
      </c>
    </row>
    <row r="68" spans="1:9" ht="24" customHeight="1">
      <c r="A68" s="617" t="s">
        <v>433</v>
      </c>
      <c r="B68" s="618">
        <v>-186391.39234999998</v>
      </c>
      <c r="C68" s="618">
        <v>-186323.21637000001</v>
      </c>
      <c r="D68" s="618">
        <v>-209914.75800999999</v>
      </c>
      <c r="E68" s="618">
        <v>-262560.86017</v>
      </c>
      <c r="F68" s="618">
        <v>-439500.37650999997</v>
      </c>
      <c r="G68" s="618">
        <v>-54766.747779999998</v>
      </c>
      <c r="H68" s="618">
        <v>-325103.38958999998</v>
      </c>
      <c r="I68" s="618">
        <v>-41528.754090000002</v>
      </c>
    </row>
    <row r="69" spans="1:9" ht="24" customHeight="1">
      <c r="A69" s="620" t="s">
        <v>434</v>
      </c>
      <c r="B69" s="618">
        <v>735235.16564999998</v>
      </c>
      <c r="C69" s="618">
        <v>910377.57397000003</v>
      </c>
      <c r="D69" s="618">
        <v>953701.37964000006</v>
      </c>
      <c r="E69" s="618">
        <v>967673.32926000003</v>
      </c>
      <c r="F69" s="618">
        <v>963857.42768000008</v>
      </c>
      <c r="G69" s="618">
        <v>146739.30246000004</v>
      </c>
      <c r="H69" s="618">
        <v>983204.86446000019</v>
      </c>
      <c r="I69" s="618">
        <v>157214.86271000002</v>
      </c>
    </row>
    <row r="70" spans="1:9" ht="24" customHeight="1">
      <c r="A70" s="619" t="s">
        <v>435</v>
      </c>
      <c r="B70" s="618">
        <v>-498014.45413000003</v>
      </c>
      <c r="C70" s="618">
        <v>-575563.28786000004</v>
      </c>
      <c r="D70" s="618">
        <v>-646383.09724000003</v>
      </c>
      <c r="E70" s="618">
        <v>-635804.16003000014</v>
      </c>
      <c r="F70" s="618">
        <v>-624936.82261000003</v>
      </c>
      <c r="G70" s="618">
        <v>-108268.05279</v>
      </c>
      <c r="H70" s="618">
        <v>-638925.21939999994</v>
      </c>
      <c r="I70" s="618">
        <v>-113639.59611000001</v>
      </c>
    </row>
    <row r="71" spans="1:9" ht="24" customHeight="1">
      <c r="A71" s="621" t="s">
        <v>436</v>
      </c>
      <c r="B71" s="618">
        <v>237220.71152000001</v>
      </c>
      <c r="C71" s="618">
        <v>334814.28610999999</v>
      </c>
      <c r="D71" s="618">
        <v>307318.28239999997</v>
      </c>
      <c r="E71" s="618">
        <v>331869.16923</v>
      </c>
      <c r="F71" s="618">
        <v>338920.60506999999</v>
      </c>
      <c r="G71" s="618">
        <v>38471.249670000005</v>
      </c>
      <c r="H71" s="618">
        <v>344279.64506000001</v>
      </c>
      <c r="I71" s="618">
        <v>43575.266600000003</v>
      </c>
    </row>
    <row r="72" spans="1:9" ht="24" customHeight="1">
      <c r="A72" s="621" t="s">
        <v>437</v>
      </c>
      <c r="B72" s="618">
        <v>1864.1137900000003</v>
      </c>
      <c r="C72" s="618">
        <v>-7102.3124900000003</v>
      </c>
      <c r="D72" s="618">
        <v>-7210.6304100000007</v>
      </c>
      <c r="E72" s="618">
        <v>-592.66287</v>
      </c>
      <c r="F72" s="618">
        <v>6963.3630400000002</v>
      </c>
      <c r="G72" s="618">
        <v>510.29054000000002</v>
      </c>
      <c r="H72" s="618">
        <v>-434.79220000000004</v>
      </c>
      <c r="I72" s="618">
        <v>185.27486999999999</v>
      </c>
    </row>
    <row r="73" spans="1:9" ht="24" customHeight="1">
      <c r="A73" s="619" t="s">
        <v>438</v>
      </c>
      <c r="B73" s="618">
        <v>-1402.7251999999999</v>
      </c>
      <c r="C73" s="618">
        <v>-9087.4842100000005</v>
      </c>
      <c r="D73" s="618">
        <v>-8227.806849999999</v>
      </c>
      <c r="E73" s="618">
        <v>-1405.18758</v>
      </c>
      <c r="F73" s="618">
        <v>6278.4925899999998</v>
      </c>
      <c r="G73" s="618">
        <v>398.3449500000001</v>
      </c>
      <c r="H73" s="618">
        <v>-1076.5829799999999</v>
      </c>
      <c r="I73" s="618">
        <v>118.59578</v>
      </c>
    </row>
    <row r="74" spans="1:9" ht="24" customHeight="1">
      <c r="A74" s="619" t="s">
        <v>439</v>
      </c>
      <c r="B74" s="618">
        <v>3266.8389900000006</v>
      </c>
      <c r="C74" s="618">
        <v>1985.1717200000001</v>
      </c>
      <c r="D74" s="618">
        <v>1017.1764400000001</v>
      </c>
      <c r="E74" s="618">
        <v>812.52470999999991</v>
      </c>
      <c r="F74" s="618">
        <v>684.87045000000001</v>
      </c>
      <c r="G74" s="618">
        <v>111.94559000000001</v>
      </c>
      <c r="H74" s="618">
        <v>641.79078000000004</v>
      </c>
      <c r="I74" s="618">
        <v>66.679090000000002</v>
      </c>
    </row>
    <row r="75" spans="1:9" ht="24" customHeight="1">
      <c r="A75" s="620" t="s">
        <v>440</v>
      </c>
      <c r="B75" s="618">
        <v>-4203.4616100000003</v>
      </c>
      <c r="C75" s="618">
        <v>8823.2157100000004</v>
      </c>
      <c r="D75" s="618">
        <v>6456.9579600000006</v>
      </c>
      <c r="E75" s="618">
        <v>1994.62184</v>
      </c>
      <c r="F75" s="618">
        <v>-7549.24892</v>
      </c>
      <c r="G75" s="618">
        <v>-738.11556999999993</v>
      </c>
      <c r="H75" s="618">
        <v>1448.86968</v>
      </c>
      <c r="I75" s="618">
        <v>218.61459000000002</v>
      </c>
    </row>
    <row r="76" spans="1:9" ht="24" customHeight="1">
      <c r="A76" s="620" t="s">
        <v>1393</v>
      </c>
      <c r="B76" s="618">
        <v>-3931.7748600000004</v>
      </c>
      <c r="C76" s="618">
        <v>9114.96119</v>
      </c>
      <c r="D76" s="618">
        <v>6747.0638400000007</v>
      </c>
      <c r="E76" s="618">
        <v>2170.50794</v>
      </c>
      <c r="F76" s="618">
        <v>-7435.9162699999997</v>
      </c>
      <c r="G76" s="618">
        <v>-726.06519000000003</v>
      </c>
      <c r="H76" s="618">
        <v>1545.0291499999998</v>
      </c>
      <c r="I76" s="618">
        <v>232.4811</v>
      </c>
    </row>
    <row r="77" spans="1:9" ht="24" customHeight="1">
      <c r="A77" s="619" t="s">
        <v>441</v>
      </c>
      <c r="B77" s="618">
        <v>-271.68675000000002</v>
      </c>
      <c r="C77" s="618">
        <v>-291.74547999999999</v>
      </c>
      <c r="D77" s="618">
        <v>-290.10588000000007</v>
      </c>
      <c r="E77" s="618">
        <v>-175.8861</v>
      </c>
      <c r="F77" s="618">
        <v>-113.33265000000002</v>
      </c>
      <c r="G77" s="618">
        <v>-12.050380000000001</v>
      </c>
      <c r="H77" s="618">
        <v>-96.159469999999999</v>
      </c>
      <c r="I77" s="618">
        <v>-13.86651</v>
      </c>
    </row>
    <row r="78" spans="1:9" ht="24" customHeight="1">
      <c r="A78" s="620" t="s">
        <v>442</v>
      </c>
      <c r="B78" s="618">
        <v>234881.36369999999</v>
      </c>
      <c r="C78" s="618">
        <v>336535.18932999996</v>
      </c>
      <c r="D78" s="618">
        <v>306564.60995000001</v>
      </c>
      <c r="E78" s="618">
        <v>333271.12819999998</v>
      </c>
      <c r="F78" s="618">
        <v>338334.71918999997</v>
      </c>
      <c r="G78" s="618">
        <v>38243.424639999997</v>
      </c>
      <c r="H78" s="618">
        <v>345293.72254000005</v>
      </c>
      <c r="I78" s="618">
        <v>43979.156060000001</v>
      </c>
    </row>
    <row r="79" spans="1:9" ht="24" customHeight="1">
      <c r="A79" s="617" t="s">
        <v>443</v>
      </c>
      <c r="B79" s="618">
        <v>274.96176000000008</v>
      </c>
      <c r="C79" s="618">
        <v>907.38535000000002</v>
      </c>
      <c r="D79" s="618">
        <v>2151.0972999999999</v>
      </c>
      <c r="E79" s="618">
        <v>3829.25218</v>
      </c>
      <c r="F79" s="618">
        <v>4441.7303100000008</v>
      </c>
      <c r="G79" s="618">
        <v>731.90283999999997</v>
      </c>
      <c r="H79" s="618">
        <v>4487.8670400000001</v>
      </c>
      <c r="I79" s="618">
        <v>579.31619999999998</v>
      </c>
    </row>
    <row r="80" spans="1:9" ht="24" customHeight="1">
      <c r="A80" s="621" t="s">
        <v>444</v>
      </c>
      <c r="B80" s="618">
        <v>235156.32546000005</v>
      </c>
      <c r="C80" s="618">
        <v>337442.57468000002</v>
      </c>
      <c r="D80" s="618">
        <v>308715.70724999998</v>
      </c>
      <c r="E80" s="618">
        <v>337100.38037999999</v>
      </c>
      <c r="F80" s="618">
        <v>342776.44949999999</v>
      </c>
      <c r="G80" s="618">
        <v>38975.32748</v>
      </c>
      <c r="H80" s="618">
        <v>349781.58957999997</v>
      </c>
      <c r="I80" s="618">
        <v>44558.472259999995</v>
      </c>
    </row>
    <row r="81" spans="1:9" ht="24" customHeight="1">
      <c r="A81" s="617" t="s">
        <v>445</v>
      </c>
      <c r="B81" s="618">
        <v>-6660.9470899999997</v>
      </c>
      <c r="C81" s="618">
        <v>-592.14200000000005</v>
      </c>
      <c r="D81" s="618">
        <v>214.71577000000002</v>
      </c>
      <c r="E81" s="618">
        <v>0</v>
      </c>
      <c r="F81" s="618">
        <v>-989.9453400000001</v>
      </c>
      <c r="G81" s="618">
        <v>0</v>
      </c>
      <c r="H81" s="618">
        <v>-340.85513000000003</v>
      </c>
      <c r="I81" s="618">
        <v>-0.89800000000000002</v>
      </c>
    </row>
    <row r="82" spans="1:9" ht="24" customHeight="1">
      <c r="A82" s="620" t="s">
        <v>446</v>
      </c>
      <c r="B82" s="618">
        <v>228495.37836999999</v>
      </c>
      <c r="C82" s="618">
        <v>336850.43268000003</v>
      </c>
      <c r="D82" s="618">
        <v>308930.42301999999</v>
      </c>
      <c r="E82" s="618">
        <v>337100.38037999999</v>
      </c>
      <c r="F82" s="618">
        <v>341786.50416000007</v>
      </c>
      <c r="G82" s="618">
        <v>38975.32748</v>
      </c>
      <c r="H82" s="618">
        <v>349440.73444999999</v>
      </c>
      <c r="I82" s="618">
        <v>44557.574260000001</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228495.37836999999</v>
      </c>
      <c r="C84" s="618">
        <v>336850.43268000003</v>
      </c>
      <c r="D84" s="618">
        <v>308930.42301999999</v>
      </c>
      <c r="E84" s="618">
        <v>337100.38037999999</v>
      </c>
      <c r="F84" s="618">
        <v>341786.50416000007</v>
      </c>
      <c r="G84" s="618">
        <v>38975.32748</v>
      </c>
      <c r="H84" s="618">
        <v>349440.73444999999</v>
      </c>
      <c r="I84" s="618">
        <v>44557.574260000001</v>
      </c>
    </row>
    <row r="85" spans="1:9" ht="24" customHeight="1" thickBot="1">
      <c r="A85" s="617" t="s">
        <v>448</v>
      </c>
      <c r="B85" s="618">
        <v>-65066.688369999996</v>
      </c>
      <c r="C85" s="618">
        <v>-108502.46838000001</v>
      </c>
      <c r="D85" s="618">
        <v>-87848.473240000007</v>
      </c>
      <c r="E85" s="618">
        <v>-110557.94534000001</v>
      </c>
      <c r="F85" s="618">
        <v>-104400.98827</v>
      </c>
      <c r="G85" s="618">
        <v>-11935.46999</v>
      </c>
      <c r="H85" s="618">
        <v>-127950.16428000001</v>
      </c>
      <c r="I85" s="618">
        <v>-11741.80285</v>
      </c>
    </row>
    <row r="86" spans="1:9" ht="24" customHeight="1" thickTop="1" thickBot="1">
      <c r="A86" s="609" t="s">
        <v>449</v>
      </c>
      <c r="B86" s="610">
        <v>163428.69</v>
      </c>
      <c r="C86" s="610">
        <v>228347.96430000005</v>
      </c>
      <c r="D86" s="610">
        <v>221081.94978</v>
      </c>
      <c r="E86" s="610">
        <v>226542.43504000001</v>
      </c>
      <c r="F86" s="610">
        <v>237385.51588999998</v>
      </c>
      <c r="G86" s="610">
        <v>27039.857490000002</v>
      </c>
      <c r="H86" s="610">
        <v>221490.57017000002</v>
      </c>
      <c r="I86" s="610">
        <v>32815.771410000001</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85" zoomScaleNormal="85" workbookViewId="0">
      <selection sqref="A1:I1"/>
    </sheetView>
  </sheetViews>
  <sheetFormatPr defaultColWidth="9.140625" defaultRowHeight="18"/>
  <cols>
    <col min="1" max="1" width="49.285156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1121</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0.5" customHeight="1" thickBot="1">
      <c r="A5" s="1276"/>
      <c r="B5" s="1276"/>
      <c r="C5" s="1276"/>
      <c r="D5" s="1276"/>
      <c r="E5" s="1276"/>
      <c r="F5" s="1276"/>
      <c r="G5" s="1276"/>
      <c r="H5" s="1276"/>
      <c r="I5" s="1276"/>
    </row>
    <row r="6" spans="1:9" s="20" customFormat="1" ht="22.5" customHeight="1" thickTop="1" thickBot="1">
      <c r="A6" s="605" t="s">
        <v>287</v>
      </c>
      <c r="B6" s="606" t="s">
        <v>388</v>
      </c>
      <c r="C6" s="606" t="s">
        <v>1108</v>
      </c>
      <c r="D6" s="606" t="s">
        <v>1205</v>
      </c>
      <c r="E6" s="606" t="s">
        <v>1250</v>
      </c>
      <c r="F6" s="606" t="s">
        <v>1318</v>
      </c>
      <c r="G6" s="606" t="s">
        <v>1522</v>
      </c>
      <c r="H6" s="606" t="s">
        <v>1374</v>
      </c>
      <c r="I6" s="606" t="s">
        <v>1523</v>
      </c>
    </row>
    <row r="7" spans="1:9" ht="3.75" customHeight="1" thickTop="1" thickBot="1">
      <c r="A7" s="607"/>
      <c r="B7" s="608"/>
      <c r="C7" s="608"/>
      <c r="D7" s="608"/>
      <c r="E7" s="608"/>
      <c r="F7" s="608"/>
      <c r="G7" s="608"/>
      <c r="H7" s="608"/>
      <c r="I7" s="608"/>
    </row>
    <row r="8" spans="1:9" ht="24" customHeight="1" thickTop="1" thickBot="1">
      <c r="A8" s="609" t="s">
        <v>389</v>
      </c>
      <c r="B8" s="610">
        <v>14561279.164379999</v>
      </c>
      <c r="C8" s="610">
        <v>19540940.07344</v>
      </c>
      <c r="D8" s="610">
        <v>29038527.784110006</v>
      </c>
      <c r="E8" s="610">
        <v>22361224.640620001</v>
      </c>
      <c r="F8" s="610">
        <v>26257174.966630001</v>
      </c>
      <c r="G8" s="610">
        <v>23661303.98897</v>
      </c>
      <c r="H8" s="610">
        <v>30201381.693250004</v>
      </c>
      <c r="I8" s="610">
        <v>27124554.769800004</v>
      </c>
    </row>
    <row r="9" spans="1:9" s="47" customFormat="1" ht="24" customHeight="1" thickTop="1">
      <c r="A9" s="611" t="s">
        <v>8</v>
      </c>
      <c r="B9" s="612">
        <v>3260464.4833000004</v>
      </c>
      <c r="C9" s="612">
        <v>5262453.6626700014</v>
      </c>
      <c r="D9" s="612">
        <v>12881109.649880001</v>
      </c>
      <c r="E9" s="612">
        <v>3908747.8115300001</v>
      </c>
      <c r="F9" s="612">
        <v>6190914.7188800015</v>
      </c>
      <c r="G9" s="612">
        <v>3715518.3290900001</v>
      </c>
      <c r="H9" s="612">
        <v>7595717.1706400001</v>
      </c>
      <c r="I9" s="612">
        <v>4251707.3124000002</v>
      </c>
    </row>
    <row r="10" spans="1:9" s="47" customFormat="1" ht="24" customHeight="1">
      <c r="A10" s="611" t="s">
        <v>17</v>
      </c>
      <c r="B10" s="612">
        <v>2974902.57846</v>
      </c>
      <c r="C10" s="612">
        <v>4347456.8643000005</v>
      </c>
      <c r="D10" s="612">
        <v>4728451.5996000012</v>
      </c>
      <c r="E10" s="612">
        <v>4851834.3443599995</v>
      </c>
      <c r="F10" s="612">
        <v>4063929.8576700003</v>
      </c>
      <c r="G10" s="612">
        <v>3984976.3700300003</v>
      </c>
      <c r="H10" s="612">
        <v>4541889.64279</v>
      </c>
      <c r="I10" s="612">
        <v>4406447.8396999994</v>
      </c>
    </row>
    <row r="11" spans="1:9" s="47" customFormat="1" ht="24" customHeight="1">
      <c r="A11" s="611" t="s">
        <v>26</v>
      </c>
      <c r="B11" s="612">
        <v>7181606.7372500002</v>
      </c>
      <c r="C11" s="612">
        <v>9196812.935440002</v>
      </c>
      <c r="D11" s="612">
        <v>10494514.735169999</v>
      </c>
      <c r="E11" s="612">
        <v>12499287.02307</v>
      </c>
      <c r="F11" s="612">
        <v>14538916.439720001</v>
      </c>
      <c r="G11" s="612">
        <v>14746388.190570001</v>
      </c>
      <c r="H11" s="612">
        <v>16585231.206969999</v>
      </c>
      <c r="I11" s="612">
        <v>16872048.29874</v>
      </c>
    </row>
    <row r="12" spans="1:9" s="47" customFormat="1" ht="24" customHeight="1">
      <c r="A12" s="613" t="s">
        <v>390</v>
      </c>
      <c r="B12" s="612">
        <v>7220032.8749500001</v>
      </c>
      <c r="C12" s="612">
        <v>9235275.0536900014</v>
      </c>
      <c r="D12" s="612">
        <v>10538390.903990002</v>
      </c>
      <c r="E12" s="612">
        <v>12551281.354549998</v>
      </c>
      <c r="F12" s="612">
        <v>14566567.77891</v>
      </c>
      <c r="G12" s="612">
        <v>14720723.308979999</v>
      </c>
      <c r="H12" s="612">
        <v>16611971.453210002</v>
      </c>
      <c r="I12" s="612">
        <v>16858020.76376</v>
      </c>
    </row>
    <row r="13" spans="1:9" s="47" customFormat="1" ht="24" customHeight="1">
      <c r="A13" s="613" t="s">
        <v>391</v>
      </c>
      <c r="B13" s="612">
        <v>7106862.8332799999</v>
      </c>
      <c r="C13" s="612">
        <v>9114383.7860700004</v>
      </c>
      <c r="D13" s="612">
        <v>10309848.60592</v>
      </c>
      <c r="E13" s="612">
        <v>12138077.087469999</v>
      </c>
      <c r="F13" s="612">
        <v>14126477.1734</v>
      </c>
      <c r="G13" s="612">
        <v>14235663.026940001</v>
      </c>
      <c r="H13" s="612">
        <v>16085669.990379998</v>
      </c>
      <c r="I13" s="612">
        <v>16334596.385120001</v>
      </c>
    </row>
    <row r="14" spans="1:9" s="47" customFormat="1" ht="24" customHeight="1">
      <c r="A14" s="613" t="s">
        <v>392</v>
      </c>
      <c r="B14" s="612">
        <v>113170.04167000002</v>
      </c>
      <c r="C14" s="612">
        <v>120891.26762</v>
      </c>
      <c r="D14" s="612">
        <v>228542.29806999999</v>
      </c>
      <c r="E14" s="612">
        <v>413204.26708000002</v>
      </c>
      <c r="F14" s="612">
        <v>440090.60550999996</v>
      </c>
      <c r="G14" s="612">
        <v>485060.28204000008</v>
      </c>
      <c r="H14" s="612">
        <v>526301.46282999997</v>
      </c>
      <c r="I14" s="612">
        <v>523424.37864000007</v>
      </c>
    </row>
    <row r="15" spans="1:9" s="47" customFormat="1" ht="24" customHeight="1">
      <c r="A15" s="613" t="s">
        <v>393</v>
      </c>
      <c r="B15" s="612">
        <v>17671.459420000003</v>
      </c>
      <c r="C15" s="612">
        <v>28853.839830000001</v>
      </c>
      <c r="D15" s="612">
        <v>32931.684390000002</v>
      </c>
      <c r="E15" s="612">
        <v>40902.683280000005</v>
      </c>
      <c r="F15" s="612">
        <v>35672.755320000004</v>
      </c>
      <c r="G15" s="612">
        <v>95849.047829999996</v>
      </c>
      <c r="H15" s="612">
        <v>54546.954020000012</v>
      </c>
      <c r="I15" s="612">
        <v>101702.56581999999</v>
      </c>
    </row>
    <row r="16" spans="1:9" s="47" customFormat="1" ht="24" customHeight="1">
      <c r="A16" s="613" t="s">
        <v>394</v>
      </c>
      <c r="B16" s="612">
        <v>15503.139050000002</v>
      </c>
      <c r="C16" s="612">
        <v>27720.601699999999</v>
      </c>
      <c r="D16" s="612">
        <v>31369.831340000001</v>
      </c>
      <c r="E16" s="612">
        <v>38297.370909999998</v>
      </c>
      <c r="F16" s="612">
        <v>31579.317899999998</v>
      </c>
      <c r="G16" s="612">
        <v>68260.814010000002</v>
      </c>
      <c r="H16" s="612">
        <v>39636.640899999999</v>
      </c>
      <c r="I16" s="612">
        <v>58369.05563000001</v>
      </c>
    </row>
    <row r="17" spans="1:9" s="47" customFormat="1" ht="24" customHeight="1">
      <c r="A17" s="613" t="s">
        <v>395</v>
      </c>
      <c r="B17" s="612">
        <v>2168.3203699999999</v>
      </c>
      <c r="C17" s="612">
        <v>1133.23813</v>
      </c>
      <c r="D17" s="612">
        <v>1561.8530499999999</v>
      </c>
      <c r="E17" s="612">
        <v>2605.3123700000001</v>
      </c>
      <c r="F17" s="612">
        <v>4093.4374199999997</v>
      </c>
      <c r="G17" s="612">
        <v>27588.233820000001</v>
      </c>
      <c r="H17" s="612">
        <v>14910.313120000001</v>
      </c>
      <c r="I17" s="612">
        <v>43333.510190000001</v>
      </c>
    </row>
    <row r="18" spans="1:9" s="47" customFormat="1" ht="24" customHeight="1">
      <c r="A18" s="613" t="s">
        <v>396</v>
      </c>
      <c r="B18" s="612">
        <v>115000.36677000001</v>
      </c>
      <c r="C18" s="612">
        <v>116018.77256000001</v>
      </c>
      <c r="D18" s="612">
        <v>129358.11641</v>
      </c>
      <c r="E18" s="612">
        <v>139507.21421000001</v>
      </c>
      <c r="F18" s="612">
        <v>164203.02045000001</v>
      </c>
      <c r="G18" s="612">
        <v>171973.76676</v>
      </c>
      <c r="H18" s="612">
        <v>210733.42294999998</v>
      </c>
      <c r="I18" s="612">
        <v>215911.86238000001</v>
      </c>
    </row>
    <row r="19" spans="1:9" s="47" customFormat="1" ht="24" customHeight="1">
      <c r="A19" s="613" t="s">
        <v>397</v>
      </c>
      <c r="B19" s="612">
        <v>89509.861519999991</v>
      </c>
      <c r="C19" s="612">
        <v>85810.886400000003</v>
      </c>
      <c r="D19" s="612">
        <v>94484.794900000023</v>
      </c>
      <c r="E19" s="612">
        <v>102628.63774000001</v>
      </c>
      <c r="F19" s="612">
        <v>131364.60655</v>
      </c>
      <c r="G19" s="612">
        <v>139094.2965</v>
      </c>
      <c r="H19" s="612">
        <v>163897.32277000003</v>
      </c>
      <c r="I19" s="612">
        <v>167933.21915000005</v>
      </c>
    </row>
    <row r="20" spans="1:9" s="47" customFormat="1" ht="24" customHeight="1">
      <c r="A20" s="613" t="s">
        <v>398</v>
      </c>
      <c r="B20" s="612">
        <v>25490.505250000002</v>
      </c>
      <c r="C20" s="612">
        <v>30207.886160000005</v>
      </c>
      <c r="D20" s="612">
        <v>34873.321509999994</v>
      </c>
      <c r="E20" s="612">
        <v>36878.57647</v>
      </c>
      <c r="F20" s="612">
        <v>32838.413900000007</v>
      </c>
      <c r="G20" s="612">
        <v>32879.470260000002</v>
      </c>
      <c r="H20" s="612">
        <v>46836.100180000001</v>
      </c>
      <c r="I20" s="612">
        <v>47978.643229999994</v>
      </c>
    </row>
    <row r="21" spans="1:9" s="47" customFormat="1" ht="24" customHeight="1">
      <c r="A21" s="613" t="s">
        <v>39</v>
      </c>
      <c r="B21" s="612">
        <v>68865.802050000013</v>
      </c>
      <c r="C21" s="612">
        <v>85458.088640000002</v>
      </c>
      <c r="D21" s="612">
        <v>89146.863629999993</v>
      </c>
      <c r="E21" s="612">
        <v>100326.91164000001</v>
      </c>
      <c r="F21" s="612">
        <v>120662.60805000001</v>
      </c>
      <c r="G21" s="612">
        <v>119413.37420999999</v>
      </c>
      <c r="H21" s="612">
        <v>137535.93503999998</v>
      </c>
      <c r="I21" s="612">
        <v>140828.76221000004</v>
      </c>
    </row>
    <row r="22" spans="1:9" s="47" customFormat="1" ht="24" customHeight="1">
      <c r="A22" s="613" t="s">
        <v>46</v>
      </c>
      <c r="B22" s="612">
        <v>-239963.76594000001</v>
      </c>
      <c r="C22" s="612">
        <v>-268792.81928</v>
      </c>
      <c r="D22" s="612">
        <v>-295312.83325000003</v>
      </c>
      <c r="E22" s="612">
        <v>-332731.14061</v>
      </c>
      <c r="F22" s="612">
        <v>-348189.72301000002</v>
      </c>
      <c r="G22" s="612">
        <v>-361571.30721000006</v>
      </c>
      <c r="H22" s="612">
        <v>-429556.55825</v>
      </c>
      <c r="I22" s="612">
        <v>-444415.65542999998</v>
      </c>
    </row>
    <row r="23" spans="1:9" s="47" customFormat="1" ht="24" customHeight="1">
      <c r="A23" s="611" t="s">
        <v>57</v>
      </c>
      <c r="B23" s="612">
        <v>84849.734169999996</v>
      </c>
      <c r="C23" s="612">
        <v>96169.410770000002</v>
      </c>
      <c r="D23" s="612">
        <v>103746.59203</v>
      </c>
      <c r="E23" s="612">
        <v>104395.30511</v>
      </c>
      <c r="F23" s="612">
        <v>107840.57462</v>
      </c>
      <c r="G23" s="612">
        <v>97307.767670000001</v>
      </c>
      <c r="H23" s="612">
        <v>107978.87502000001</v>
      </c>
      <c r="I23" s="612">
        <v>146543.46125999998</v>
      </c>
    </row>
    <row r="24" spans="1:9" s="47" customFormat="1" ht="24" customHeight="1">
      <c r="A24" s="611" t="s">
        <v>63</v>
      </c>
      <c r="B24" s="612">
        <v>198.69798</v>
      </c>
      <c r="C24" s="612">
        <v>256.83129000000002</v>
      </c>
      <c r="D24" s="612">
        <v>153.75670000000002</v>
      </c>
      <c r="E24" s="612">
        <v>652.27449000000013</v>
      </c>
      <c r="F24" s="612">
        <v>890.44313</v>
      </c>
      <c r="G24" s="612">
        <v>606.76603</v>
      </c>
      <c r="H24" s="612">
        <v>931.48019000000011</v>
      </c>
      <c r="I24" s="612">
        <v>860.23653999999999</v>
      </c>
    </row>
    <row r="25" spans="1:9" s="47" customFormat="1" ht="24" customHeight="1">
      <c r="A25" s="611" t="s">
        <v>399</v>
      </c>
      <c r="B25" s="612">
        <v>755915.96401000011</v>
      </c>
      <c r="C25" s="612">
        <v>297382.53258</v>
      </c>
      <c r="D25" s="612">
        <v>451822.21490000002</v>
      </c>
      <c r="E25" s="612">
        <v>582497.77037000016</v>
      </c>
      <c r="F25" s="612">
        <v>877248.87676000001</v>
      </c>
      <c r="G25" s="612">
        <v>652504.69850000006</v>
      </c>
      <c r="H25" s="612">
        <v>889461.10169000004</v>
      </c>
      <c r="I25" s="612">
        <v>977388.44293000002</v>
      </c>
    </row>
    <row r="26" spans="1:9" s="47" customFormat="1" ht="24" customHeight="1">
      <c r="A26" s="611" t="s">
        <v>74</v>
      </c>
      <c r="B26" s="612">
        <v>275845.94898000004</v>
      </c>
      <c r="C26" s="612">
        <v>313345.14570999995</v>
      </c>
      <c r="D26" s="612">
        <v>359045.64919999999</v>
      </c>
      <c r="E26" s="612">
        <v>392047.02289999998</v>
      </c>
      <c r="F26" s="612">
        <v>443660.27825000003</v>
      </c>
      <c r="G26" s="612">
        <v>436924.21636999998</v>
      </c>
      <c r="H26" s="612">
        <v>430132.78920999996</v>
      </c>
      <c r="I26" s="612">
        <v>437848.94885000004</v>
      </c>
    </row>
    <row r="27" spans="1:9" s="48" customFormat="1" ht="24" customHeight="1">
      <c r="A27" s="611" t="s">
        <v>400</v>
      </c>
      <c r="B27" s="612">
        <v>27495.020230000002</v>
      </c>
      <c r="C27" s="612">
        <v>27062.690680000003</v>
      </c>
      <c r="D27" s="612">
        <v>19683.586629999998</v>
      </c>
      <c r="E27" s="612">
        <v>21763.088790000002</v>
      </c>
      <c r="F27" s="612">
        <v>33773.777600000001</v>
      </c>
      <c r="G27" s="612">
        <v>27077.650710000002</v>
      </c>
      <c r="H27" s="612">
        <v>50039.42674000001</v>
      </c>
      <c r="I27" s="612">
        <v>31710.229380000001</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13477854.84409</v>
      </c>
      <c r="C29" s="610">
        <v>18313187.961369999</v>
      </c>
      <c r="D29" s="610">
        <v>27675165.293680005</v>
      </c>
      <c r="E29" s="610">
        <v>20677176.70538</v>
      </c>
      <c r="F29" s="610">
        <v>24409818.483310003</v>
      </c>
      <c r="G29" s="610">
        <v>21763978.752880003</v>
      </c>
      <c r="H29" s="610">
        <v>28161941.947509997</v>
      </c>
      <c r="I29" s="610">
        <v>25034558.722459998</v>
      </c>
    </row>
    <row r="30" spans="1:9" s="47" customFormat="1" ht="24" customHeight="1" thickTop="1">
      <c r="A30" s="611" t="s">
        <v>402</v>
      </c>
      <c r="B30" s="612">
        <v>11422531.631150002</v>
      </c>
      <c r="C30" s="612">
        <v>15206837.091610003</v>
      </c>
      <c r="D30" s="612">
        <v>21998200.754370004</v>
      </c>
      <c r="E30" s="612">
        <v>15820471.67564</v>
      </c>
      <c r="F30" s="612">
        <v>16649221.31088</v>
      </c>
      <c r="G30" s="612">
        <v>15259127.222280001</v>
      </c>
      <c r="H30" s="612">
        <v>20613960.020479999</v>
      </c>
      <c r="I30" s="612">
        <v>18095431.65969</v>
      </c>
    </row>
    <row r="31" spans="1:9" s="47" customFormat="1" ht="24" customHeight="1">
      <c r="A31" s="613" t="s">
        <v>403</v>
      </c>
      <c r="B31" s="612">
        <v>3108361.2362500005</v>
      </c>
      <c r="C31" s="612">
        <v>3921123.9153100005</v>
      </c>
      <c r="D31" s="612">
        <v>6040077.2302700011</v>
      </c>
      <c r="E31" s="612">
        <v>4643454.0537900003</v>
      </c>
      <c r="F31" s="612">
        <v>4022127.5671100002</v>
      </c>
      <c r="G31" s="612">
        <v>3299718.6865600003</v>
      </c>
      <c r="H31" s="612">
        <v>4307212.3771599997</v>
      </c>
      <c r="I31" s="612">
        <v>3548021.78786</v>
      </c>
    </row>
    <row r="32" spans="1:9" s="47" customFormat="1" ht="24" customHeight="1">
      <c r="A32" s="613" t="s">
        <v>404</v>
      </c>
      <c r="B32" s="612">
        <v>5023113.6287500001</v>
      </c>
      <c r="C32" s="612">
        <v>7130167.2214899994</v>
      </c>
      <c r="D32" s="612">
        <v>11622798.352150001</v>
      </c>
      <c r="E32" s="612">
        <v>6999865.8011400001</v>
      </c>
      <c r="F32" s="612">
        <v>7786295.3412100011</v>
      </c>
      <c r="G32" s="612">
        <v>7031897.1962000001</v>
      </c>
      <c r="H32" s="612">
        <v>9828827.570629999</v>
      </c>
      <c r="I32" s="612">
        <v>8098738.1452900004</v>
      </c>
    </row>
    <row r="33" spans="1:9" s="47" customFormat="1" ht="24" customHeight="1">
      <c r="A33" s="613" t="s">
        <v>405</v>
      </c>
      <c r="B33" s="612">
        <v>375215.65574999998</v>
      </c>
      <c r="C33" s="612">
        <v>80285.847070000003</v>
      </c>
      <c r="D33" s="612">
        <v>46519.527030000012</v>
      </c>
      <c r="E33" s="612">
        <v>25124.122299999999</v>
      </c>
      <c r="F33" s="612">
        <v>33831.829880000005</v>
      </c>
      <c r="G33" s="612">
        <v>33220.80487</v>
      </c>
      <c r="H33" s="612">
        <v>6561.4993300000006</v>
      </c>
      <c r="I33" s="612">
        <v>5560.078840000001</v>
      </c>
    </row>
    <row r="34" spans="1:9" s="47" customFormat="1" ht="24" customHeight="1">
      <c r="A34" s="613" t="s">
        <v>406</v>
      </c>
      <c r="B34" s="612">
        <v>292251.18276</v>
      </c>
      <c r="C34" s="612">
        <v>347714.42634000001</v>
      </c>
      <c r="D34" s="612">
        <v>656808.18958000001</v>
      </c>
      <c r="E34" s="612">
        <v>710407.06960000005</v>
      </c>
      <c r="F34" s="612">
        <v>616273.61379999993</v>
      </c>
      <c r="G34" s="612">
        <v>470983.96520999999</v>
      </c>
      <c r="H34" s="612">
        <v>462074.35363999999</v>
      </c>
      <c r="I34" s="612">
        <v>519026.04021000006</v>
      </c>
    </row>
    <row r="35" spans="1:9" s="47" customFormat="1" ht="24" customHeight="1">
      <c r="A35" s="613" t="s">
        <v>407</v>
      </c>
      <c r="B35" s="612">
        <v>2510243.2123000007</v>
      </c>
      <c r="C35" s="612">
        <v>3537325.2198700001</v>
      </c>
      <c r="D35" s="612">
        <v>3377299.2399900001</v>
      </c>
      <c r="E35" s="612">
        <v>3141647.9826199999</v>
      </c>
      <c r="F35" s="612">
        <v>3808636.0388400005</v>
      </c>
      <c r="G35" s="612">
        <v>4025110.8329400006</v>
      </c>
      <c r="H35" s="612">
        <v>5530540.38368</v>
      </c>
      <c r="I35" s="612">
        <v>5424779.2604399994</v>
      </c>
    </row>
    <row r="36" spans="1:9" s="47" customFormat="1" ht="24" customHeight="1">
      <c r="A36" s="613" t="s">
        <v>408</v>
      </c>
      <c r="B36" s="612">
        <v>113346.71534000002</v>
      </c>
      <c r="C36" s="612">
        <v>190220.46153000003</v>
      </c>
      <c r="D36" s="612">
        <v>254698.21534999998</v>
      </c>
      <c r="E36" s="612">
        <v>299972.64619</v>
      </c>
      <c r="F36" s="612">
        <v>382056.92004</v>
      </c>
      <c r="G36" s="612">
        <v>398195.7365</v>
      </c>
      <c r="H36" s="612">
        <v>478743.83604000002</v>
      </c>
      <c r="I36" s="612">
        <v>499306.34705000004</v>
      </c>
    </row>
    <row r="37" spans="1:9" s="47" customFormat="1" ht="24" customHeight="1">
      <c r="A37" s="611" t="s">
        <v>409</v>
      </c>
      <c r="B37" s="612">
        <v>146636.62841</v>
      </c>
      <c r="C37" s="612">
        <v>102758.11087</v>
      </c>
      <c r="D37" s="612">
        <v>196081.15238999997</v>
      </c>
      <c r="E37" s="612">
        <v>117024.45144000002</v>
      </c>
      <c r="F37" s="612">
        <v>58968.294529999999</v>
      </c>
      <c r="G37" s="612">
        <v>149250.55379000001</v>
      </c>
      <c r="H37" s="612">
        <v>89278.41562</v>
      </c>
      <c r="I37" s="612">
        <v>129746.82456000001</v>
      </c>
    </row>
    <row r="38" spans="1:9" s="47" customFormat="1" ht="24" customHeight="1">
      <c r="A38" s="611" t="s">
        <v>410</v>
      </c>
      <c r="B38" s="612">
        <v>422940.25332000008</v>
      </c>
      <c r="C38" s="612">
        <v>765369.53162999998</v>
      </c>
      <c r="D38" s="612">
        <v>896524.86806000001</v>
      </c>
      <c r="E38" s="612">
        <v>1143942.8863499998</v>
      </c>
      <c r="F38" s="612">
        <v>2088034.6582000002</v>
      </c>
      <c r="G38" s="612">
        <v>1560132.3566500002</v>
      </c>
      <c r="H38" s="612">
        <v>1923054.7456800002</v>
      </c>
      <c r="I38" s="612">
        <v>1840210.4266199998</v>
      </c>
    </row>
    <row r="39" spans="1:9" s="47" customFormat="1" ht="24" customHeight="1">
      <c r="A39" s="611" t="s">
        <v>411</v>
      </c>
      <c r="B39" s="612">
        <v>239128.69735000003</v>
      </c>
      <c r="C39" s="612">
        <v>336712.19042</v>
      </c>
      <c r="D39" s="612">
        <v>338193.77468999999</v>
      </c>
      <c r="E39" s="612">
        <v>361484.03256999998</v>
      </c>
      <c r="F39" s="612">
        <v>425531.04518000002</v>
      </c>
      <c r="G39" s="612">
        <v>458221.66067000001</v>
      </c>
      <c r="H39" s="612">
        <v>453472.25979000004</v>
      </c>
      <c r="I39" s="612">
        <v>549944.10071999999</v>
      </c>
    </row>
    <row r="40" spans="1:9" s="47" customFormat="1" ht="24" customHeight="1">
      <c r="A40" s="611" t="s">
        <v>123</v>
      </c>
      <c r="B40" s="612">
        <v>128397.08528000001</v>
      </c>
      <c r="C40" s="612">
        <v>153046.23752000002</v>
      </c>
      <c r="D40" s="612">
        <v>202238.58353</v>
      </c>
      <c r="E40" s="612">
        <v>193730.24202000001</v>
      </c>
      <c r="F40" s="612">
        <v>239684.80334000004</v>
      </c>
      <c r="G40" s="612">
        <v>239541.95977000004</v>
      </c>
      <c r="H40" s="612">
        <v>281290.25310000009</v>
      </c>
      <c r="I40" s="612">
        <v>287011.85337000003</v>
      </c>
    </row>
    <row r="41" spans="1:9" s="47" customFormat="1" ht="24" customHeight="1">
      <c r="A41" s="611" t="s">
        <v>129</v>
      </c>
      <c r="B41" s="612">
        <v>0</v>
      </c>
      <c r="C41" s="612">
        <v>0</v>
      </c>
      <c r="D41" s="612">
        <v>0</v>
      </c>
      <c r="E41" s="612">
        <v>0</v>
      </c>
      <c r="F41" s="612">
        <v>0</v>
      </c>
      <c r="G41" s="612">
        <v>0</v>
      </c>
      <c r="H41" s="612">
        <v>0</v>
      </c>
      <c r="I41" s="612">
        <v>0</v>
      </c>
    </row>
    <row r="42" spans="1:9" s="47" customFormat="1" ht="24" customHeight="1">
      <c r="A42" s="611" t="s">
        <v>412</v>
      </c>
      <c r="B42" s="612">
        <v>0</v>
      </c>
      <c r="C42" s="612">
        <v>0</v>
      </c>
      <c r="D42" s="612">
        <v>0</v>
      </c>
      <c r="E42" s="612">
        <v>0</v>
      </c>
      <c r="F42" s="612">
        <v>0</v>
      </c>
      <c r="G42" s="612">
        <v>0</v>
      </c>
      <c r="H42" s="612">
        <v>0</v>
      </c>
      <c r="I42" s="612">
        <v>0</v>
      </c>
    </row>
    <row r="43" spans="1:9" s="48" customFormat="1" ht="24" customHeight="1" thickBot="1">
      <c r="A43" s="614" t="s">
        <v>106</v>
      </c>
      <c r="B43" s="615">
        <v>1118220.5485799999</v>
      </c>
      <c r="C43" s="615">
        <v>1748464.79932</v>
      </c>
      <c r="D43" s="615">
        <v>4043926.1606400004</v>
      </c>
      <c r="E43" s="615">
        <v>3040523.4173600003</v>
      </c>
      <c r="F43" s="615">
        <v>4948378.3711800007</v>
      </c>
      <c r="G43" s="615">
        <v>4097704.9997200002</v>
      </c>
      <c r="H43" s="615">
        <v>4800886.2528400002</v>
      </c>
      <c r="I43" s="615">
        <v>4132213.8575000004</v>
      </c>
    </row>
    <row r="44" spans="1:9" ht="24" customHeight="1" thickTop="1" thickBot="1">
      <c r="A44" s="609" t="s">
        <v>413</v>
      </c>
      <c r="B44" s="610">
        <v>1083424.3202799999</v>
      </c>
      <c r="C44" s="610">
        <v>1227752.1120600002</v>
      </c>
      <c r="D44" s="610">
        <v>1363362.4904100001</v>
      </c>
      <c r="E44" s="610">
        <v>1684047.9352299999</v>
      </c>
      <c r="F44" s="610">
        <v>1847356.4832900001</v>
      </c>
      <c r="G44" s="610">
        <v>1897325.2360699999</v>
      </c>
      <c r="H44" s="610">
        <v>2039439.7457300003</v>
      </c>
      <c r="I44" s="610">
        <v>2089996.0473199999</v>
      </c>
    </row>
    <row r="45" spans="1:9" s="47" customFormat="1" ht="24" customHeight="1" thickTop="1">
      <c r="A45" s="611" t="s">
        <v>143</v>
      </c>
      <c r="B45" s="612">
        <v>937709.67</v>
      </c>
      <c r="C45" s="612">
        <v>1023772.39</v>
      </c>
      <c r="D45" s="612">
        <v>1145007.69</v>
      </c>
      <c r="E45" s="612">
        <v>1405394.55</v>
      </c>
      <c r="F45" s="612">
        <v>1565113.55</v>
      </c>
      <c r="G45" s="612">
        <v>1565113.55</v>
      </c>
      <c r="H45" s="612">
        <v>1711875.84</v>
      </c>
      <c r="I45" s="612">
        <v>1711875.84</v>
      </c>
    </row>
    <row r="46" spans="1:9" s="47" customFormat="1" ht="24" customHeight="1">
      <c r="A46" s="611" t="s">
        <v>147</v>
      </c>
      <c r="B46" s="612">
        <v>0</v>
      </c>
      <c r="C46" s="612">
        <v>0</v>
      </c>
      <c r="D46" s="612">
        <v>0</v>
      </c>
      <c r="E46" s="612">
        <v>0</v>
      </c>
      <c r="F46" s="612">
        <v>0</v>
      </c>
      <c r="G46" s="612">
        <v>0</v>
      </c>
      <c r="H46" s="612">
        <v>0</v>
      </c>
      <c r="I46" s="612">
        <v>0</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50089.405680000003</v>
      </c>
      <c r="C48" s="612">
        <v>59651.93028</v>
      </c>
      <c r="D48" s="612">
        <v>74084.754549999998</v>
      </c>
      <c r="E48" s="612">
        <v>88511.737659999999</v>
      </c>
      <c r="F48" s="612">
        <v>107525.88639</v>
      </c>
      <c r="G48" s="612">
        <v>107525.88639</v>
      </c>
      <c r="H48" s="612">
        <v>124997.62048</v>
      </c>
      <c r="I48" s="612">
        <v>124997.62048</v>
      </c>
    </row>
    <row r="49" spans="1:9" s="47" customFormat="1" ht="24" customHeight="1">
      <c r="A49" s="611" t="s">
        <v>157</v>
      </c>
      <c r="B49" s="612">
        <v>95625.244599999991</v>
      </c>
      <c r="C49" s="612">
        <v>144327.79178</v>
      </c>
      <c r="D49" s="612">
        <v>144270.04586000001</v>
      </c>
      <c r="E49" s="612">
        <v>190141.64757</v>
      </c>
      <c r="F49" s="612">
        <v>174717.04690000004</v>
      </c>
      <c r="G49" s="612">
        <v>224685.79968000003</v>
      </c>
      <c r="H49" s="612">
        <v>202566.28525000002</v>
      </c>
      <c r="I49" s="612">
        <v>253122.58684</v>
      </c>
    </row>
    <row r="50" spans="1:9" s="47" customFormat="1" ht="24" customHeight="1">
      <c r="A50" s="613" t="s">
        <v>415</v>
      </c>
      <c r="B50" s="612">
        <v>0</v>
      </c>
      <c r="C50" s="612">
        <v>0</v>
      </c>
      <c r="D50" s="612">
        <v>0</v>
      </c>
      <c r="E50" s="612">
        <v>0</v>
      </c>
      <c r="F50" s="612">
        <v>0</v>
      </c>
      <c r="G50" s="612">
        <v>174717.04690000004</v>
      </c>
      <c r="H50" s="612">
        <v>0</v>
      </c>
      <c r="I50" s="612">
        <v>202566.28528000004</v>
      </c>
    </row>
    <row r="51" spans="1:9" s="48" customFormat="1" ht="24" customHeight="1" thickBot="1">
      <c r="A51" s="616" t="s">
        <v>416</v>
      </c>
      <c r="B51" s="615">
        <v>95625.244599999991</v>
      </c>
      <c r="C51" s="615">
        <v>144327.79178</v>
      </c>
      <c r="D51" s="615">
        <v>144270.04586000001</v>
      </c>
      <c r="E51" s="615">
        <v>190141.64757</v>
      </c>
      <c r="F51" s="615">
        <v>174717.04690000004</v>
      </c>
      <c r="G51" s="615">
        <v>49968.752780000003</v>
      </c>
      <c r="H51" s="615">
        <v>202566.28525000002</v>
      </c>
      <c r="I51" s="615">
        <v>50556.30156</v>
      </c>
    </row>
    <row r="52" spans="1:9" ht="24" customHeight="1" thickTop="1" thickBot="1">
      <c r="A52" s="609" t="s">
        <v>417</v>
      </c>
      <c r="B52" s="610">
        <v>14561279.16437</v>
      </c>
      <c r="C52" s="610">
        <v>19540940.073430002</v>
      </c>
      <c r="D52" s="610">
        <v>29038527.784090005</v>
      </c>
      <c r="E52" s="610">
        <v>22361224.640610002</v>
      </c>
      <c r="F52" s="610">
        <v>26257174.966599997</v>
      </c>
      <c r="G52" s="610">
        <v>23661303.988949999</v>
      </c>
      <c r="H52" s="610">
        <v>30201381.693240006</v>
      </c>
      <c r="I52" s="610">
        <v>27124554.769779999</v>
      </c>
    </row>
    <row r="53" spans="1:9" s="47" customFormat="1" ht="24" customHeight="1" thickTop="1">
      <c r="A53" s="611" t="s">
        <v>418</v>
      </c>
      <c r="B53" s="612">
        <v>768258.01873000001</v>
      </c>
      <c r="C53" s="612">
        <v>1107349.74535</v>
      </c>
      <c r="D53" s="612">
        <v>1507792.5715300001</v>
      </c>
      <c r="E53" s="612">
        <v>1590394.90329</v>
      </c>
      <c r="F53" s="612">
        <v>1456489.89001</v>
      </c>
      <c r="G53" s="612">
        <v>1231447.1514000003</v>
      </c>
      <c r="H53" s="612">
        <v>1177499.6113699998</v>
      </c>
      <c r="I53" s="612">
        <v>1338115.7389200001</v>
      </c>
    </row>
    <row r="54" spans="1:9" s="48" customFormat="1" ht="24" customHeight="1">
      <c r="A54" s="616" t="s">
        <v>419</v>
      </c>
      <c r="B54" s="615">
        <v>81962.152010000005</v>
      </c>
      <c r="C54" s="615">
        <v>140717.05882000001</v>
      </c>
      <c r="D54" s="615">
        <v>130612.24309</v>
      </c>
      <c r="E54" s="615">
        <v>253926.85183</v>
      </c>
      <c r="F54" s="615">
        <v>82621.259080000003</v>
      </c>
      <c r="G54" s="615">
        <v>45670.037689999997</v>
      </c>
      <c r="H54" s="615">
        <v>35453.115659999996</v>
      </c>
      <c r="I54" s="615">
        <v>35122.293880000012</v>
      </c>
    </row>
    <row r="55" spans="1:9" s="48" customFormat="1" ht="24" customHeight="1">
      <c r="A55" s="616" t="s">
        <v>420</v>
      </c>
      <c r="B55" s="615">
        <v>645181.16495000001</v>
      </c>
      <c r="C55" s="615">
        <v>923021.57632000011</v>
      </c>
      <c r="D55" s="615">
        <v>1333914.2200499999</v>
      </c>
      <c r="E55" s="615">
        <v>1286416.2268900003</v>
      </c>
      <c r="F55" s="615">
        <v>1320814.95386</v>
      </c>
      <c r="G55" s="615">
        <v>1132369.9850999999</v>
      </c>
      <c r="H55" s="615">
        <v>1086613.1690799999</v>
      </c>
      <c r="I55" s="615">
        <v>1247766.4197200004</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41114.70177</v>
      </c>
      <c r="C57" s="615">
        <v>43611.110209999999</v>
      </c>
      <c r="D57" s="615">
        <v>43266.108390000009</v>
      </c>
      <c r="E57" s="615">
        <v>50051.824569999997</v>
      </c>
      <c r="F57" s="615">
        <v>53053.677069999998</v>
      </c>
      <c r="G57" s="615">
        <v>53407.12861</v>
      </c>
      <c r="H57" s="615">
        <v>55433.32663000001</v>
      </c>
      <c r="I57" s="615">
        <v>55227.025320000001</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47954134.772400007</v>
      </c>
      <c r="C59" s="615">
        <v>50118723.616999999</v>
      </c>
      <c r="D59" s="615">
        <v>52118673.665959999</v>
      </c>
      <c r="E59" s="615">
        <v>54075939.261199996</v>
      </c>
      <c r="F59" s="615">
        <v>57048943.715810001</v>
      </c>
      <c r="G59" s="615">
        <v>57894613.745290011</v>
      </c>
      <c r="H59" s="615">
        <v>60544313.260590002</v>
      </c>
      <c r="I59" s="615">
        <v>61354849.6395</v>
      </c>
    </row>
    <row r="60" spans="1:9" ht="24" customHeight="1" thickTop="1" thickBot="1">
      <c r="A60" s="609" t="s">
        <v>425</v>
      </c>
      <c r="B60" s="610"/>
      <c r="C60" s="610"/>
      <c r="D60" s="610"/>
      <c r="E60" s="610"/>
      <c r="F60" s="610"/>
      <c r="G60" s="610"/>
      <c r="H60" s="610"/>
      <c r="I60" s="610"/>
    </row>
    <row r="61" spans="1:9" ht="24" customHeight="1" thickTop="1">
      <c r="A61" s="617" t="s">
        <v>426</v>
      </c>
      <c r="B61" s="618">
        <v>704599.76342999993</v>
      </c>
      <c r="C61" s="618">
        <v>1054467.2258200001</v>
      </c>
      <c r="D61" s="618">
        <v>1170763.4408000002</v>
      </c>
      <c r="E61" s="618">
        <v>1231575.5424300001</v>
      </c>
      <c r="F61" s="618">
        <v>1381570.56736</v>
      </c>
      <c r="G61" s="618">
        <v>235320.98046000005</v>
      </c>
      <c r="H61" s="618">
        <v>1552237.4139700001</v>
      </c>
      <c r="I61" s="618">
        <v>272936.35632000002</v>
      </c>
    </row>
    <row r="62" spans="1:9" ht="24" customHeight="1">
      <c r="A62" s="619" t="s">
        <v>427</v>
      </c>
      <c r="B62" s="618">
        <v>-101459.20199000002</v>
      </c>
      <c r="C62" s="618">
        <v>-143518.57343000002</v>
      </c>
      <c r="D62" s="618">
        <v>-194033.91063</v>
      </c>
      <c r="E62" s="618">
        <v>-174989.57236000002</v>
      </c>
      <c r="F62" s="618">
        <v>-224475.45957000004</v>
      </c>
      <c r="G62" s="618">
        <v>-45045.331650000007</v>
      </c>
      <c r="H62" s="618">
        <v>-327992.07935000001</v>
      </c>
      <c r="I62" s="618">
        <v>-59543.322659999998</v>
      </c>
    </row>
    <row r="63" spans="1:9" ht="24" customHeight="1">
      <c r="A63" s="620" t="s">
        <v>428</v>
      </c>
      <c r="B63" s="618">
        <v>603140.56144000008</v>
      </c>
      <c r="C63" s="618">
        <v>910948.65239000006</v>
      </c>
      <c r="D63" s="618">
        <v>976729.53016999993</v>
      </c>
      <c r="E63" s="618">
        <v>1056585.97007</v>
      </c>
      <c r="F63" s="618">
        <v>1157095.10779</v>
      </c>
      <c r="G63" s="618">
        <v>190275.64881000001</v>
      </c>
      <c r="H63" s="618">
        <v>1224245.3346199999</v>
      </c>
      <c r="I63" s="618">
        <v>213393.03365999999</v>
      </c>
    </row>
    <row r="64" spans="1:9" ht="24" customHeight="1">
      <c r="A64" s="617" t="s">
        <v>429</v>
      </c>
      <c r="B64" s="618">
        <v>360456.18</v>
      </c>
      <c r="C64" s="618">
        <v>374788.08441000007</v>
      </c>
      <c r="D64" s="618">
        <v>446759.68632000004</v>
      </c>
      <c r="E64" s="618">
        <v>525550.67966000002</v>
      </c>
      <c r="F64" s="618">
        <v>567498.59389999998</v>
      </c>
      <c r="G64" s="618">
        <v>105683.32825000001</v>
      </c>
      <c r="H64" s="618">
        <v>534565.64194999996</v>
      </c>
      <c r="I64" s="618">
        <v>119795.74045999999</v>
      </c>
    </row>
    <row r="65" spans="1:9" ht="24" customHeight="1">
      <c r="A65" s="619" t="s">
        <v>430</v>
      </c>
      <c r="B65" s="618">
        <v>-84245.474920000008</v>
      </c>
      <c r="C65" s="618">
        <v>-93457.174459999995</v>
      </c>
      <c r="D65" s="618">
        <v>-96240.914999999994</v>
      </c>
      <c r="E65" s="618">
        <v>-184360.22695000001</v>
      </c>
      <c r="F65" s="618">
        <v>-211993.13978999999</v>
      </c>
      <c r="G65" s="618">
        <v>-29477.951249999998</v>
      </c>
      <c r="H65" s="618">
        <v>-200672.62082000001</v>
      </c>
      <c r="I65" s="618">
        <v>-44305.24674000001</v>
      </c>
    </row>
    <row r="66" spans="1:9" ht="24" customHeight="1">
      <c r="A66" s="621" t="s">
        <v>431</v>
      </c>
      <c r="B66" s="618">
        <v>879351.26652000006</v>
      </c>
      <c r="C66" s="618">
        <v>1192279.5623399999</v>
      </c>
      <c r="D66" s="618">
        <v>1327248.30149</v>
      </c>
      <c r="E66" s="618">
        <v>1397776.4227799999</v>
      </c>
      <c r="F66" s="618">
        <v>1512600.5619000001</v>
      </c>
      <c r="G66" s="618">
        <v>266481.02581000008</v>
      </c>
      <c r="H66" s="618">
        <v>1558138.3557500003</v>
      </c>
      <c r="I66" s="618">
        <v>288883.52738000004</v>
      </c>
    </row>
    <row r="67" spans="1:9" ht="24" customHeight="1">
      <c r="A67" s="617" t="s">
        <v>432</v>
      </c>
      <c r="B67" s="618">
        <v>181163.90896</v>
      </c>
      <c r="C67" s="618">
        <v>192469.22731000005</v>
      </c>
      <c r="D67" s="618">
        <v>211066.14285</v>
      </c>
      <c r="E67" s="618">
        <v>285406.28489000001</v>
      </c>
      <c r="F67" s="618">
        <v>248689.22697000002</v>
      </c>
      <c r="G67" s="618">
        <v>34090.783520000005</v>
      </c>
      <c r="H67" s="618">
        <v>306788.58017999999</v>
      </c>
      <c r="I67" s="618">
        <v>38519.405079999997</v>
      </c>
    </row>
    <row r="68" spans="1:9" ht="24" customHeight="1">
      <c r="A68" s="617" t="s">
        <v>433</v>
      </c>
      <c r="B68" s="618">
        <v>-297956.26165</v>
      </c>
      <c r="C68" s="618">
        <v>-297317.96883999999</v>
      </c>
      <c r="D68" s="618">
        <v>-298710.71861000004</v>
      </c>
      <c r="E68" s="618">
        <v>-375341.36285000003</v>
      </c>
      <c r="F68" s="618">
        <v>-414954.69498000003</v>
      </c>
      <c r="G68" s="618">
        <v>-47556.722540000002</v>
      </c>
      <c r="H68" s="618">
        <v>-449327.31943000009</v>
      </c>
      <c r="I68" s="618">
        <v>-60166.880780000007</v>
      </c>
    </row>
    <row r="69" spans="1:9" ht="24" customHeight="1">
      <c r="A69" s="620" t="s">
        <v>434</v>
      </c>
      <c r="B69" s="618">
        <v>762558.91383000009</v>
      </c>
      <c r="C69" s="618">
        <v>1087430.8208099999</v>
      </c>
      <c r="D69" s="618">
        <v>1239603.7257300001</v>
      </c>
      <c r="E69" s="618">
        <v>1307841.34482</v>
      </c>
      <c r="F69" s="618">
        <v>1346335.0938900001</v>
      </c>
      <c r="G69" s="618">
        <v>253015.08679000003</v>
      </c>
      <c r="H69" s="618">
        <v>1415599.6165</v>
      </c>
      <c r="I69" s="618">
        <v>267236.05168000003</v>
      </c>
    </row>
    <row r="70" spans="1:9" ht="24" customHeight="1">
      <c r="A70" s="619" t="s">
        <v>435</v>
      </c>
      <c r="B70" s="618">
        <v>-632135.94123000011</v>
      </c>
      <c r="C70" s="618">
        <v>-853966.15091000008</v>
      </c>
      <c r="D70" s="618">
        <v>-1010114.8298500001</v>
      </c>
      <c r="E70" s="618">
        <v>-1027431.7079100001</v>
      </c>
      <c r="F70" s="618">
        <v>-1050696.9902999999</v>
      </c>
      <c r="G70" s="618">
        <v>-193820.74241000004</v>
      </c>
      <c r="H70" s="618">
        <v>-1123612.2882300001</v>
      </c>
      <c r="I70" s="618">
        <v>-194495.81255999999</v>
      </c>
    </row>
    <row r="71" spans="1:9" ht="24" customHeight="1">
      <c r="A71" s="621" t="s">
        <v>436</v>
      </c>
      <c r="B71" s="618">
        <v>130422.97260000001</v>
      </c>
      <c r="C71" s="618">
        <v>233464.66990000001</v>
      </c>
      <c r="D71" s="618">
        <v>229488.89588000003</v>
      </c>
      <c r="E71" s="618">
        <v>280409.63691</v>
      </c>
      <c r="F71" s="618">
        <v>295638.10358999996</v>
      </c>
      <c r="G71" s="618">
        <v>59194.34438000001</v>
      </c>
      <c r="H71" s="618">
        <v>291987.32827</v>
      </c>
      <c r="I71" s="618">
        <v>72740.239119999998</v>
      </c>
    </row>
    <row r="72" spans="1:9" ht="24" customHeight="1">
      <c r="A72" s="621" t="s">
        <v>437</v>
      </c>
      <c r="B72" s="618">
        <v>51.304929999999999</v>
      </c>
      <c r="C72" s="618">
        <v>68.75009</v>
      </c>
      <c r="D72" s="618">
        <v>64.290720000000022</v>
      </c>
      <c r="E72" s="618">
        <v>92.66022000000001</v>
      </c>
      <c r="F72" s="618">
        <v>37.114139999999999</v>
      </c>
      <c r="G72" s="618">
        <v>4.4395100000000003</v>
      </c>
      <c r="H72" s="618">
        <v>97.268210000000025</v>
      </c>
      <c r="I72" s="618">
        <v>21.605049999999999</v>
      </c>
    </row>
    <row r="73" spans="1:9" ht="24" customHeight="1">
      <c r="A73" s="619" t="s">
        <v>438</v>
      </c>
      <c r="B73" s="618">
        <v>2.0000000000000002E-5</v>
      </c>
      <c r="C73" s="618">
        <v>1.0000000000000001E-5</v>
      </c>
      <c r="D73" s="618">
        <v>0</v>
      </c>
      <c r="E73" s="618">
        <v>0</v>
      </c>
      <c r="F73" s="618">
        <v>1.0000000000000001E-5</v>
      </c>
      <c r="G73" s="618">
        <v>0</v>
      </c>
      <c r="H73" s="618">
        <v>0</v>
      </c>
      <c r="I73" s="618">
        <v>1.0000000000000001E-5</v>
      </c>
    </row>
    <row r="74" spans="1:9" ht="24" customHeight="1">
      <c r="A74" s="619" t="s">
        <v>439</v>
      </c>
      <c r="B74" s="618">
        <v>51.304910000000014</v>
      </c>
      <c r="C74" s="618">
        <v>68.750079999999997</v>
      </c>
      <c r="D74" s="618">
        <v>64.290720000000022</v>
      </c>
      <c r="E74" s="618">
        <v>92.66022000000001</v>
      </c>
      <c r="F74" s="618">
        <v>37.114129999999996</v>
      </c>
      <c r="G74" s="618">
        <v>4.4395100000000003</v>
      </c>
      <c r="H74" s="618">
        <v>97.268210000000025</v>
      </c>
      <c r="I74" s="618">
        <v>21.605040000000006</v>
      </c>
    </row>
    <row r="75" spans="1:9" ht="24" customHeight="1">
      <c r="A75" s="620" t="s">
        <v>440</v>
      </c>
      <c r="B75" s="618">
        <v>-284.20971000000009</v>
      </c>
      <c r="C75" s="618">
        <v>-1175.27936</v>
      </c>
      <c r="D75" s="618">
        <v>-1193.0952400000001</v>
      </c>
      <c r="E75" s="618">
        <v>-2965.2384500000003</v>
      </c>
      <c r="F75" s="618">
        <v>-191.54129</v>
      </c>
      <c r="G75" s="618">
        <v>-37.631180000000008</v>
      </c>
      <c r="H75" s="618">
        <v>-157.54550000000003</v>
      </c>
      <c r="I75" s="618">
        <v>-11.461259999999999</v>
      </c>
    </row>
    <row r="76" spans="1:9" ht="24" customHeight="1">
      <c r="A76" s="620" t="s">
        <v>1393</v>
      </c>
      <c r="B76" s="618">
        <v>-1.0000000000000001E-5</v>
      </c>
      <c r="C76" s="618">
        <v>-798.71964000000014</v>
      </c>
      <c r="D76" s="618">
        <v>-765.95702000000017</v>
      </c>
      <c r="E76" s="618">
        <v>-2659.9407700000002</v>
      </c>
      <c r="F76" s="618">
        <v>0</v>
      </c>
      <c r="G76" s="618">
        <v>0</v>
      </c>
      <c r="H76" s="618">
        <v>-2.0000000000000002E-5</v>
      </c>
      <c r="I76" s="618">
        <v>0</v>
      </c>
    </row>
    <row r="77" spans="1:9" ht="24" customHeight="1">
      <c r="A77" s="619" t="s">
        <v>441</v>
      </c>
      <c r="B77" s="618">
        <v>-284.2097</v>
      </c>
      <c r="C77" s="618">
        <v>-376.55971999999997</v>
      </c>
      <c r="D77" s="618">
        <v>-427.13822000000005</v>
      </c>
      <c r="E77" s="618">
        <v>-305.29768000000001</v>
      </c>
      <c r="F77" s="618">
        <v>-191.54129</v>
      </c>
      <c r="G77" s="618">
        <v>-37.631180000000008</v>
      </c>
      <c r="H77" s="618">
        <v>-157.54548</v>
      </c>
      <c r="I77" s="618">
        <v>-11.461259999999999</v>
      </c>
    </row>
    <row r="78" spans="1:9" ht="24" customHeight="1">
      <c r="A78" s="620" t="s">
        <v>442</v>
      </c>
      <c r="B78" s="618">
        <v>130190.06782</v>
      </c>
      <c r="C78" s="618">
        <v>232358.14063000001</v>
      </c>
      <c r="D78" s="618">
        <v>228360.09136000002</v>
      </c>
      <c r="E78" s="618">
        <v>277537.05868000002</v>
      </c>
      <c r="F78" s="618">
        <v>295483.67644000001</v>
      </c>
      <c r="G78" s="618">
        <v>59161.152710000002</v>
      </c>
      <c r="H78" s="618">
        <v>291927.05098</v>
      </c>
      <c r="I78" s="618">
        <v>72750.38291</v>
      </c>
    </row>
    <row r="79" spans="1:9" ht="24" customHeight="1">
      <c r="A79" s="617" t="s">
        <v>443</v>
      </c>
      <c r="B79" s="618">
        <v>0</v>
      </c>
      <c r="C79" s="618">
        <v>0</v>
      </c>
      <c r="D79" s="618">
        <v>0</v>
      </c>
      <c r="E79" s="618">
        <v>0</v>
      </c>
      <c r="F79" s="618">
        <v>-3.0000000000000001E-5</v>
      </c>
      <c r="G79" s="618">
        <v>-1.0000000000000001E-5</v>
      </c>
      <c r="H79" s="618">
        <v>-1.0000000000000001E-5</v>
      </c>
      <c r="I79" s="618">
        <v>-1.0000000000000001E-5</v>
      </c>
    </row>
    <row r="80" spans="1:9" ht="24" customHeight="1">
      <c r="A80" s="621" t="s">
        <v>444</v>
      </c>
      <c r="B80" s="618">
        <v>130190.06782</v>
      </c>
      <c r="C80" s="618">
        <v>232358.14063000001</v>
      </c>
      <c r="D80" s="618">
        <v>228360.09136000002</v>
      </c>
      <c r="E80" s="618">
        <v>277537.05868000002</v>
      </c>
      <c r="F80" s="618">
        <v>295483.67641000001</v>
      </c>
      <c r="G80" s="618">
        <v>59161.152700000006</v>
      </c>
      <c r="H80" s="618">
        <v>291927.05097000004</v>
      </c>
      <c r="I80" s="618">
        <v>72750.382900000011</v>
      </c>
    </row>
    <row r="81" spans="1:9" ht="24" customHeight="1">
      <c r="A81" s="617" t="s">
        <v>445</v>
      </c>
      <c r="B81" s="618">
        <v>-98.675260000000009</v>
      </c>
      <c r="C81" s="618">
        <v>4.2009999999999996</v>
      </c>
      <c r="D81" s="618">
        <v>1286.6023300000002</v>
      </c>
      <c r="E81" s="618">
        <v>5470.2887199999996</v>
      </c>
      <c r="F81" s="618">
        <v>10827.086080000001</v>
      </c>
      <c r="G81" s="618">
        <v>0</v>
      </c>
      <c r="H81" s="618">
        <v>9265.3102400000025</v>
      </c>
      <c r="I81" s="618">
        <v>341.01865000000004</v>
      </c>
    </row>
    <row r="82" spans="1:9" ht="24" customHeight="1">
      <c r="A82" s="620" t="s">
        <v>446</v>
      </c>
      <c r="B82" s="618">
        <v>130091.39256000001</v>
      </c>
      <c r="C82" s="618">
        <v>232362.34163000001</v>
      </c>
      <c r="D82" s="618">
        <v>229646.69368999999</v>
      </c>
      <c r="E82" s="618">
        <v>283007.34739999997</v>
      </c>
      <c r="F82" s="618">
        <v>306310.76248999999</v>
      </c>
      <c r="G82" s="618">
        <v>59161.152700000006</v>
      </c>
      <c r="H82" s="618">
        <v>301192.36121</v>
      </c>
      <c r="I82" s="618">
        <v>73091.401549999995</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130091.39256000001</v>
      </c>
      <c r="C84" s="618">
        <v>232362.34163000001</v>
      </c>
      <c r="D84" s="618">
        <v>229646.69368999999</v>
      </c>
      <c r="E84" s="618">
        <v>283007.34739999997</v>
      </c>
      <c r="F84" s="618">
        <v>306310.76248999999</v>
      </c>
      <c r="G84" s="618">
        <v>59161.152700000006</v>
      </c>
      <c r="H84" s="618">
        <v>301192.36121</v>
      </c>
      <c r="I84" s="618">
        <v>73091.401549999995</v>
      </c>
    </row>
    <row r="85" spans="1:9" ht="24" customHeight="1" thickBot="1">
      <c r="A85" s="617" t="s">
        <v>448</v>
      </c>
      <c r="B85" s="618">
        <v>-34466.147960000002</v>
      </c>
      <c r="C85" s="618">
        <v>-88034.549849999996</v>
      </c>
      <c r="D85" s="618">
        <v>-85376.647830000016</v>
      </c>
      <c r="E85" s="618">
        <v>-92865.699800000017</v>
      </c>
      <c r="F85" s="618">
        <v>-131593.71561000001</v>
      </c>
      <c r="G85" s="618">
        <v>-9192.4</v>
      </c>
      <c r="H85" s="618">
        <v>-98626.076239999995</v>
      </c>
      <c r="I85" s="618">
        <v>-22535.100000000002</v>
      </c>
    </row>
    <row r="86" spans="1:9" ht="24" customHeight="1" thickTop="1" thickBot="1">
      <c r="A86" s="609" t="s">
        <v>449</v>
      </c>
      <c r="B86" s="610">
        <v>95625.244599999991</v>
      </c>
      <c r="C86" s="610">
        <v>144327.79178</v>
      </c>
      <c r="D86" s="610">
        <v>144270.04586000001</v>
      </c>
      <c r="E86" s="610">
        <v>190141.6476</v>
      </c>
      <c r="F86" s="610">
        <v>174717.04688000001</v>
      </c>
      <c r="G86" s="610">
        <v>49968.752700000012</v>
      </c>
      <c r="H86" s="610">
        <v>202566.28497000001</v>
      </c>
      <c r="I86" s="610">
        <v>50556.301549999996</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85" zoomScaleNormal="85" workbookViewId="0">
      <selection sqref="A1:I1"/>
    </sheetView>
  </sheetViews>
  <sheetFormatPr defaultColWidth="9.140625" defaultRowHeight="18"/>
  <cols>
    <col min="1" max="1" width="89.85546875" style="228" bestFit="1"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451</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33.75" customHeight="1" thickTop="1" thickBot="1">
      <c r="A6" s="605" t="s">
        <v>287</v>
      </c>
      <c r="B6" s="606" t="s">
        <v>388</v>
      </c>
      <c r="C6" s="606" t="s">
        <v>1108</v>
      </c>
      <c r="D6" s="606" t="s">
        <v>1205</v>
      </c>
      <c r="E6" s="606" t="s">
        <v>1250</v>
      </c>
      <c r="F6" s="606" t="s">
        <v>1318</v>
      </c>
      <c r="G6" s="606" t="s">
        <v>1522</v>
      </c>
      <c r="H6" s="606" t="s">
        <v>1374</v>
      </c>
      <c r="I6" s="606" t="s">
        <v>1523</v>
      </c>
    </row>
    <row r="7" spans="1:9" ht="6.75" customHeight="1" thickTop="1" thickBot="1">
      <c r="A7" s="607"/>
      <c r="B7" s="608"/>
      <c r="C7" s="608"/>
      <c r="D7" s="608"/>
      <c r="E7" s="608"/>
      <c r="F7" s="608"/>
      <c r="G7" s="608"/>
      <c r="H7" s="608"/>
      <c r="I7" s="608"/>
    </row>
    <row r="8" spans="1:9" ht="24" customHeight="1" thickTop="1" thickBot="1">
      <c r="A8" s="609" t="s">
        <v>389</v>
      </c>
      <c r="B8" s="610">
        <v>18152819.799550001</v>
      </c>
      <c r="C8" s="610">
        <v>21617398.879590005</v>
      </c>
      <c r="D8" s="610">
        <v>25399495.692700002</v>
      </c>
      <c r="E8" s="610">
        <v>28029830.424970005</v>
      </c>
      <c r="F8" s="610">
        <v>34377292.038539998</v>
      </c>
      <c r="G8" s="610">
        <v>33429006.191320002</v>
      </c>
      <c r="H8" s="610">
        <v>35753537.751999997</v>
      </c>
      <c r="I8" s="610">
        <v>35733443.530640006</v>
      </c>
    </row>
    <row r="9" spans="1:9" s="47" customFormat="1" ht="24" customHeight="1" thickTop="1">
      <c r="A9" s="611" t="s">
        <v>8</v>
      </c>
      <c r="B9" s="612">
        <v>2997950.7628900004</v>
      </c>
      <c r="C9" s="612">
        <v>3161721.5009400002</v>
      </c>
      <c r="D9" s="612">
        <v>4880164.94135</v>
      </c>
      <c r="E9" s="612">
        <v>4659529.6176600009</v>
      </c>
      <c r="F9" s="612">
        <v>4264145.4583000001</v>
      </c>
      <c r="G9" s="612">
        <v>4314684.6138000004</v>
      </c>
      <c r="H9" s="612">
        <v>3435214.9212199999</v>
      </c>
      <c r="I9" s="612">
        <v>3024818.1240900001</v>
      </c>
    </row>
    <row r="10" spans="1:9" s="47" customFormat="1" ht="24" customHeight="1">
      <c r="A10" s="611" t="s">
        <v>17</v>
      </c>
      <c r="B10" s="612">
        <v>3859778.2862400003</v>
      </c>
      <c r="C10" s="612">
        <v>5656336.2305800002</v>
      </c>
      <c r="D10" s="612">
        <v>5745277.4148699995</v>
      </c>
      <c r="E10" s="612">
        <v>5854798.50722</v>
      </c>
      <c r="F10" s="612">
        <v>6411401.5929199997</v>
      </c>
      <c r="G10" s="612">
        <v>5872759.3759799991</v>
      </c>
      <c r="H10" s="612">
        <v>5902895.6624399992</v>
      </c>
      <c r="I10" s="612">
        <v>6032800.6123299999</v>
      </c>
    </row>
    <row r="11" spans="1:9" s="47" customFormat="1" ht="24" customHeight="1">
      <c r="A11" s="611" t="s">
        <v>26</v>
      </c>
      <c r="B11" s="612">
        <v>10205702.931510001</v>
      </c>
      <c r="C11" s="612">
        <v>11851576.622629998</v>
      </c>
      <c r="D11" s="612">
        <v>13604878.595640002</v>
      </c>
      <c r="E11" s="612">
        <v>16175338.007940002</v>
      </c>
      <c r="F11" s="612">
        <v>21857899.296380002</v>
      </c>
      <c r="G11" s="612">
        <v>21985743.886179999</v>
      </c>
      <c r="H11" s="612">
        <v>23644805.734110001</v>
      </c>
      <c r="I11" s="612">
        <v>23903931.936360002</v>
      </c>
    </row>
    <row r="12" spans="1:9" s="47" customFormat="1" ht="24" customHeight="1">
      <c r="A12" s="613" t="s">
        <v>390</v>
      </c>
      <c r="B12" s="612">
        <v>10193521.487389999</v>
      </c>
      <c r="C12" s="612">
        <v>11797035.31638</v>
      </c>
      <c r="D12" s="612">
        <v>13594967.903620001</v>
      </c>
      <c r="E12" s="612">
        <v>16129785.702080002</v>
      </c>
      <c r="F12" s="612">
        <v>21757660.728349999</v>
      </c>
      <c r="G12" s="612">
        <v>21875886.431320004</v>
      </c>
      <c r="H12" s="612">
        <v>23559639.275349997</v>
      </c>
      <c r="I12" s="612">
        <v>23811322.163349997</v>
      </c>
    </row>
    <row r="13" spans="1:9" s="47" customFormat="1" ht="24" customHeight="1">
      <c r="A13" s="613" t="s">
        <v>391</v>
      </c>
      <c r="B13" s="612">
        <v>10110490.047459999</v>
      </c>
      <c r="C13" s="612">
        <v>11694459.06003</v>
      </c>
      <c r="D13" s="612">
        <v>13488393.134569999</v>
      </c>
      <c r="E13" s="612">
        <v>15927510.128590003</v>
      </c>
      <c r="F13" s="612">
        <v>21401876.134290006</v>
      </c>
      <c r="G13" s="612">
        <v>21478391.03994</v>
      </c>
      <c r="H13" s="612">
        <v>23133780.488029998</v>
      </c>
      <c r="I13" s="612">
        <v>23389883.946060006</v>
      </c>
    </row>
    <row r="14" spans="1:9" s="47" customFormat="1" ht="24" customHeight="1">
      <c r="A14" s="613" t="s">
        <v>392</v>
      </c>
      <c r="B14" s="612">
        <v>83031.439930000008</v>
      </c>
      <c r="C14" s="612">
        <v>102576.25635000001</v>
      </c>
      <c r="D14" s="612">
        <v>106574.76905000002</v>
      </c>
      <c r="E14" s="612">
        <v>202275.57349000004</v>
      </c>
      <c r="F14" s="612">
        <v>355784.59405999997</v>
      </c>
      <c r="G14" s="612">
        <v>397495.39138000004</v>
      </c>
      <c r="H14" s="612">
        <v>425858.78732</v>
      </c>
      <c r="I14" s="612">
        <v>421438.21729</v>
      </c>
    </row>
    <row r="15" spans="1:9" s="47" customFormat="1" ht="24" customHeight="1">
      <c r="A15" s="613" t="s">
        <v>393</v>
      </c>
      <c r="B15" s="612">
        <v>23207.095329999996</v>
      </c>
      <c r="C15" s="612">
        <v>47998.590880000003</v>
      </c>
      <c r="D15" s="612">
        <v>46121.991610000005</v>
      </c>
      <c r="E15" s="612">
        <v>49351.359450000004</v>
      </c>
      <c r="F15" s="612">
        <v>94091.46981000001</v>
      </c>
      <c r="G15" s="612">
        <v>150820.58853000001</v>
      </c>
      <c r="H15" s="612">
        <v>109178.46534000001</v>
      </c>
      <c r="I15" s="612">
        <v>113979.03276</v>
      </c>
    </row>
    <row r="16" spans="1:9" s="47" customFormat="1" ht="24" customHeight="1">
      <c r="A16" s="613" t="s">
        <v>394</v>
      </c>
      <c r="B16" s="612">
        <v>22662.386130000003</v>
      </c>
      <c r="C16" s="612">
        <v>47993.624349999998</v>
      </c>
      <c r="D16" s="612">
        <v>45427.980869999999</v>
      </c>
      <c r="E16" s="612">
        <v>49251.359450000011</v>
      </c>
      <c r="F16" s="612">
        <v>89195.357919999995</v>
      </c>
      <c r="G16" s="612">
        <v>145212.34782</v>
      </c>
      <c r="H16" s="612">
        <v>104300.46251000001</v>
      </c>
      <c r="I16" s="612">
        <v>105944.70879000002</v>
      </c>
    </row>
    <row r="17" spans="1:9" s="47" customFormat="1" ht="24" customHeight="1">
      <c r="A17" s="613" t="s">
        <v>395</v>
      </c>
      <c r="B17" s="612">
        <v>544.70920000000001</v>
      </c>
      <c r="C17" s="612">
        <v>4.9665299999999997</v>
      </c>
      <c r="D17" s="612">
        <v>694.01073999999994</v>
      </c>
      <c r="E17" s="612">
        <v>100</v>
      </c>
      <c r="F17" s="612">
        <v>4896.1118899999992</v>
      </c>
      <c r="G17" s="612">
        <v>5608.24071</v>
      </c>
      <c r="H17" s="612">
        <v>4878.0028300000004</v>
      </c>
      <c r="I17" s="612">
        <v>8034.3239699999995</v>
      </c>
    </row>
    <row r="18" spans="1:9" s="47" customFormat="1" ht="24" customHeight="1">
      <c r="A18" s="613" t="s">
        <v>396</v>
      </c>
      <c r="B18" s="612">
        <v>210377.98890999999</v>
      </c>
      <c r="C18" s="612">
        <v>218805.99831999998</v>
      </c>
      <c r="D18" s="612">
        <v>224107.94878999999</v>
      </c>
      <c r="E18" s="612">
        <v>272333.43222000008</v>
      </c>
      <c r="F18" s="612">
        <v>402728.69326000003</v>
      </c>
      <c r="G18" s="612">
        <v>422998.36803000001</v>
      </c>
      <c r="H18" s="612">
        <v>483976.52549999999</v>
      </c>
      <c r="I18" s="612">
        <v>495721.11033000005</v>
      </c>
    </row>
    <row r="19" spans="1:9" s="47" customFormat="1" ht="24" customHeight="1">
      <c r="A19" s="613" t="s">
        <v>397</v>
      </c>
      <c r="B19" s="612">
        <v>134414.15953</v>
      </c>
      <c r="C19" s="612">
        <v>145822.13255000004</v>
      </c>
      <c r="D19" s="612">
        <v>160379.62230000005</v>
      </c>
      <c r="E19" s="612">
        <v>210544.62112</v>
      </c>
      <c r="F19" s="612">
        <v>317749.94550999999</v>
      </c>
      <c r="G19" s="612">
        <v>337587.24022000004</v>
      </c>
      <c r="H19" s="612">
        <v>394918.72781999997</v>
      </c>
      <c r="I19" s="612">
        <v>407234.27452000004</v>
      </c>
    </row>
    <row r="20" spans="1:9" s="47" customFormat="1" ht="24" customHeight="1">
      <c r="A20" s="613" t="s">
        <v>398</v>
      </c>
      <c r="B20" s="612">
        <v>75963.829379999996</v>
      </c>
      <c r="C20" s="612">
        <v>72983.865769999989</v>
      </c>
      <c r="D20" s="612">
        <v>63728.326489999999</v>
      </c>
      <c r="E20" s="612">
        <v>61788.811099999999</v>
      </c>
      <c r="F20" s="612">
        <v>84978.747749999995</v>
      </c>
      <c r="G20" s="612">
        <v>85411.127810000005</v>
      </c>
      <c r="H20" s="612">
        <v>89057.797680000018</v>
      </c>
      <c r="I20" s="612">
        <v>88486.835810000004</v>
      </c>
    </row>
    <row r="21" spans="1:9" s="47" customFormat="1" ht="24" customHeight="1">
      <c r="A21" s="613" t="s">
        <v>39</v>
      </c>
      <c r="B21" s="612">
        <v>62035.508780000004</v>
      </c>
      <c r="C21" s="612">
        <v>80000.753479999999</v>
      </c>
      <c r="D21" s="612">
        <v>84635.601180000012</v>
      </c>
      <c r="E21" s="612">
        <v>90651.122140000007</v>
      </c>
      <c r="F21" s="612">
        <v>135001.73261000004</v>
      </c>
      <c r="G21" s="612">
        <v>126288.88773999999</v>
      </c>
      <c r="H21" s="612">
        <v>141646.39377000002</v>
      </c>
      <c r="I21" s="612">
        <v>139402.88874000002</v>
      </c>
    </row>
    <row r="22" spans="1:9" s="47" customFormat="1" ht="24" customHeight="1">
      <c r="A22" s="613" t="s">
        <v>46</v>
      </c>
      <c r="B22" s="612">
        <v>-283439.14890000003</v>
      </c>
      <c r="C22" s="612">
        <v>-292264.03642999998</v>
      </c>
      <c r="D22" s="612">
        <v>-344954.84956000006</v>
      </c>
      <c r="E22" s="612">
        <v>-366783.60794999998</v>
      </c>
      <c r="F22" s="612">
        <v>-531583.32765000011</v>
      </c>
      <c r="G22" s="612">
        <v>-590250.38944000006</v>
      </c>
      <c r="H22" s="612">
        <v>-649634.92585000012</v>
      </c>
      <c r="I22" s="612">
        <v>-656493.2588200001</v>
      </c>
    </row>
    <row r="23" spans="1:9" s="47" customFormat="1" ht="24" customHeight="1">
      <c r="A23" s="611" t="s">
        <v>57</v>
      </c>
      <c r="B23" s="612">
        <v>127367.63533</v>
      </c>
      <c r="C23" s="612">
        <v>145060.43993000002</v>
      </c>
      <c r="D23" s="612">
        <v>263078.86368999997</v>
      </c>
      <c r="E23" s="612">
        <v>194300.43829000002</v>
      </c>
      <c r="F23" s="612">
        <v>286719.73929</v>
      </c>
      <c r="G23" s="612">
        <v>247498.66303000003</v>
      </c>
      <c r="H23" s="612">
        <v>136278.28209000002</v>
      </c>
      <c r="I23" s="612">
        <v>135472.28200000001</v>
      </c>
    </row>
    <row r="24" spans="1:9" s="47" customFormat="1" ht="24" customHeight="1">
      <c r="A24" s="611" t="s">
        <v>63</v>
      </c>
      <c r="B24" s="612">
        <v>6749.7676799999999</v>
      </c>
      <c r="C24" s="612">
        <v>4063.8865800000003</v>
      </c>
      <c r="D24" s="612">
        <v>10264.010039999999</v>
      </c>
      <c r="E24" s="612">
        <v>8333.7534800000012</v>
      </c>
      <c r="F24" s="612">
        <v>31120.85296</v>
      </c>
      <c r="G24" s="612">
        <v>29939.610570000004</v>
      </c>
      <c r="H24" s="612">
        <v>77895.153129999992</v>
      </c>
      <c r="I24" s="612">
        <v>67368.292099999991</v>
      </c>
    </row>
    <row r="25" spans="1:9" s="47" customFormat="1" ht="24" customHeight="1">
      <c r="A25" s="611" t="s">
        <v>399</v>
      </c>
      <c r="B25" s="612">
        <v>642053.77760999999</v>
      </c>
      <c r="C25" s="612">
        <v>442086.20494000003</v>
      </c>
      <c r="D25" s="612">
        <v>507157.86781000003</v>
      </c>
      <c r="E25" s="612">
        <v>734338.10848000005</v>
      </c>
      <c r="F25" s="612">
        <v>897530.50663000008</v>
      </c>
      <c r="G25" s="612">
        <v>297462.01331000001</v>
      </c>
      <c r="H25" s="612">
        <v>1858384.8470000003</v>
      </c>
      <c r="I25" s="612">
        <v>1862533.5943700001</v>
      </c>
    </row>
    <row r="26" spans="1:9" s="47" customFormat="1" ht="24" customHeight="1">
      <c r="A26" s="611" t="s">
        <v>74</v>
      </c>
      <c r="B26" s="612">
        <v>276486.02863000002</v>
      </c>
      <c r="C26" s="612">
        <v>314445.33422000002</v>
      </c>
      <c r="D26" s="612">
        <v>332392.69967</v>
      </c>
      <c r="E26" s="612">
        <v>316598.24533000001</v>
      </c>
      <c r="F26" s="612">
        <v>387496.60332000005</v>
      </c>
      <c r="G26" s="612">
        <v>378167.45652999997</v>
      </c>
      <c r="H26" s="612">
        <v>357664.22600999998</v>
      </c>
      <c r="I26" s="612">
        <v>355796.01856</v>
      </c>
    </row>
    <row r="27" spans="1:9" s="48" customFormat="1" ht="24" customHeight="1">
      <c r="A27" s="611" t="s">
        <v>400</v>
      </c>
      <c r="B27" s="612">
        <v>36730.609659999995</v>
      </c>
      <c r="C27" s="612">
        <v>42108.659770000006</v>
      </c>
      <c r="D27" s="612">
        <v>56281.299630000009</v>
      </c>
      <c r="E27" s="612">
        <v>86593.746569999988</v>
      </c>
      <c r="F27" s="612">
        <v>240977.98874000003</v>
      </c>
      <c r="G27" s="612">
        <v>302750.57192000002</v>
      </c>
      <c r="H27" s="612">
        <v>340398.92600000004</v>
      </c>
      <c r="I27" s="612">
        <v>350722.67082999996</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16794438.050270002</v>
      </c>
      <c r="C29" s="610">
        <v>20091187.298289999</v>
      </c>
      <c r="D29" s="610">
        <v>23844071.20276</v>
      </c>
      <c r="E29" s="610">
        <v>26260030.652330007</v>
      </c>
      <c r="F29" s="610">
        <v>32387852.623020004</v>
      </c>
      <c r="G29" s="610">
        <v>31590406.837200001</v>
      </c>
      <c r="H29" s="610">
        <v>33776496.186290011</v>
      </c>
      <c r="I29" s="610">
        <v>33802673.101750001</v>
      </c>
    </row>
    <row r="30" spans="1:9" s="47" customFormat="1" ht="24" customHeight="1" thickTop="1">
      <c r="A30" s="611" t="s">
        <v>402</v>
      </c>
      <c r="B30" s="612">
        <v>14050185.636610001</v>
      </c>
      <c r="C30" s="612">
        <v>17247807.142470002</v>
      </c>
      <c r="D30" s="612">
        <v>21097816.088540003</v>
      </c>
      <c r="E30" s="612">
        <v>22379001.359640002</v>
      </c>
      <c r="F30" s="612">
        <v>28383505.282340005</v>
      </c>
      <c r="G30" s="612">
        <v>28085817.29865</v>
      </c>
      <c r="H30" s="612">
        <v>28044916.79786</v>
      </c>
      <c r="I30" s="612">
        <v>26072974.931639999</v>
      </c>
    </row>
    <row r="31" spans="1:9" s="47" customFormat="1" ht="24" customHeight="1">
      <c r="A31" s="613" t="s">
        <v>403</v>
      </c>
      <c r="B31" s="612">
        <v>4119966.8643900002</v>
      </c>
      <c r="C31" s="612">
        <v>4399450.4684600001</v>
      </c>
      <c r="D31" s="612">
        <v>4557830.5464100009</v>
      </c>
      <c r="E31" s="612">
        <v>6172946.4064999996</v>
      </c>
      <c r="F31" s="612">
        <v>5553267.4951999998</v>
      </c>
      <c r="G31" s="612">
        <v>5720506.6945900014</v>
      </c>
      <c r="H31" s="612">
        <v>5261660.0674799997</v>
      </c>
      <c r="I31" s="612">
        <v>4944641.3679499999</v>
      </c>
    </row>
    <row r="32" spans="1:9" s="47" customFormat="1" ht="24" customHeight="1">
      <c r="A32" s="613" t="s">
        <v>404</v>
      </c>
      <c r="B32" s="612">
        <v>5806033.7968999995</v>
      </c>
      <c r="C32" s="612">
        <v>7089078.5248199999</v>
      </c>
      <c r="D32" s="612">
        <v>9739656.2026700024</v>
      </c>
      <c r="E32" s="612">
        <v>7960697.3917000005</v>
      </c>
      <c r="F32" s="612">
        <v>9695195.6235199999</v>
      </c>
      <c r="G32" s="612">
        <v>9466543.728620002</v>
      </c>
      <c r="H32" s="612">
        <v>10147394.495680001</v>
      </c>
      <c r="I32" s="612">
        <v>9553581.5260700006</v>
      </c>
    </row>
    <row r="33" spans="1:9" s="47" customFormat="1" ht="24" customHeight="1">
      <c r="A33" s="613" t="s">
        <v>405</v>
      </c>
      <c r="B33" s="612">
        <v>1056502.38332</v>
      </c>
      <c r="C33" s="612">
        <v>303253.93029000011</v>
      </c>
      <c r="D33" s="612">
        <v>210758.21381000004</v>
      </c>
      <c r="E33" s="612">
        <v>209983.80572999999</v>
      </c>
      <c r="F33" s="612">
        <v>87028.633409999995</v>
      </c>
      <c r="G33" s="612">
        <v>80811.76483</v>
      </c>
      <c r="H33" s="612">
        <v>56700.286060000006</v>
      </c>
      <c r="I33" s="612">
        <v>51665.877210000006</v>
      </c>
    </row>
    <row r="34" spans="1:9" s="47" customFormat="1" ht="24" customHeight="1">
      <c r="A34" s="613" t="s">
        <v>406</v>
      </c>
      <c r="B34" s="612">
        <v>338801.49362999998</v>
      </c>
      <c r="C34" s="612">
        <v>323127.51610000007</v>
      </c>
      <c r="D34" s="612">
        <v>354126.06595000002</v>
      </c>
      <c r="E34" s="612">
        <v>365724.73830000008</v>
      </c>
      <c r="F34" s="612">
        <v>442725.54266000004</v>
      </c>
      <c r="G34" s="612">
        <v>512767.69120999996</v>
      </c>
      <c r="H34" s="612">
        <v>524976.39755000011</v>
      </c>
      <c r="I34" s="612">
        <v>521233.75255999999</v>
      </c>
    </row>
    <row r="35" spans="1:9" s="47" customFormat="1" ht="24" customHeight="1">
      <c r="A35" s="613" t="s">
        <v>407</v>
      </c>
      <c r="B35" s="612">
        <v>2598393.3142399997</v>
      </c>
      <c r="C35" s="612">
        <v>4900964.1007300001</v>
      </c>
      <c r="D35" s="612">
        <v>5901688.91548</v>
      </c>
      <c r="E35" s="612">
        <v>7281341.3679900011</v>
      </c>
      <c r="F35" s="612">
        <v>11943666.24327</v>
      </c>
      <c r="G35" s="612">
        <v>11650052.433319999</v>
      </c>
      <c r="H35" s="612">
        <v>11364752.741870001</v>
      </c>
      <c r="I35" s="612">
        <v>10323113.018610001</v>
      </c>
    </row>
    <row r="36" spans="1:9" s="47" customFormat="1" ht="24" customHeight="1">
      <c r="A36" s="613" t="s">
        <v>408</v>
      </c>
      <c r="B36" s="612">
        <v>130487.78413000001</v>
      </c>
      <c r="C36" s="612">
        <v>231932.60206999999</v>
      </c>
      <c r="D36" s="612">
        <v>333756.14422000002</v>
      </c>
      <c r="E36" s="612">
        <v>388307.64942000003</v>
      </c>
      <c r="F36" s="612">
        <v>661621.74427999998</v>
      </c>
      <c r="G36" s="612">
        <v>655134.98608000006</v>
      </c>
      <c r="H36" s="612">
        <v>689432.80922000005</v>
      </c>
      <c r="I36" s="612">
        <v>678739.38924000016</v>
      </c>
    </row>
    <row r="37" spans="1:9" s="47" customFormat="1" ht="24" customHeight="1">
      <c r="A37" s="611" t="s">
        <v>409</v>
      </c>
      <c r="B37" s="612">
        <v>12082.08041</v>
      </c>
      <c r="C37" s="612">
        <v>11529.42801</v>
      </c>
      <c r="D37" s="612">
        <v>10987.09995</v>
      </c>
      <c r="E37" s="612">
        <v>9325.7513199999994</v>
      </c>
      <c r="F37" s="612">
        <v>9125.1443099999997</v>
      </c>
      <c r="G37" s="612">
        <v>46216.968249999998</v>
      </c>
      <c r="H37" s="612">
        <v>14041.512700000001</v>
      </c>
      <c r="I37" s="612">
        <v>15968.621430000001</v>
      </c>
    </row>
    <row r="38" spans="1:9" s="47" customFormat="1" ht="24" customHeight="1">
      <c r="A38" s="611" t="s">
        <v>410</v>
      </c>
      <c r="B38" s="612">
        <v>54492.697240000001</v>
      </c>
      <c r="C38" s="612">
        <v>65558.898829999991</v>
      </c>
      <c r="D38" s="612">
        <v>618022.11082000006</v>
      </c>
      <c r="E38" s="612">
        <v>518048.58963000006</v>
      </c>
      <c r="F38" s="612">
        <v>727491.42995000002</v>
      </c>
      <c r="G38" s="612">
        <v>281649.36847000004</v>
      </c>
      <c r="H38" s="612">
        <v>2579371.1750000003</v>
      </c>
      <c r="I38" s="612">
        <v>2905153.1615399998</v>
      </c>
    </row>
    <row r="39" spans="1:9" s="47" customFormat="1" ht="24" customHeight="1">
      <c r="A39" s="611" t="s">
        <v>411</v>
      </c>
      <c r="B39" s="612">
        <v>258543.69603999998</v>
      </c>
      <c r="C39" s="612">
        <v>294395.55726999999</v>
      </c>
      <c r="D39" s="612">
        <v>219235.45793</v>
      </c>
      <c r="E39" s="612">
        <v>383879.56351999997</v>
      </c>
      <c r="F39" s="612">
        <v>479348.68669</v>
      </c>
      <c r="G39" s="612">
        <v>576533.40726000001</v>
      </c>
      <c r="H39" s="612">
        <v>357864.03922000004</v>
      </c>
      <c r="I39" s="612">
        <v>421578.34399999998</v>
      </c>
    </row>
    <row r="40" spans="1:9" s="47" customFormat="1" ht="24" customHeight="1">
      <c r="A40" s="611" t="s">
        <v>123</v>
      </c>
      <c r="B40" s="612">
        <v>122324.40610000001</v>
      </c>
      <c r="C40" s="612">
        <v>130692.95522</v>
      </c>
      <c r="D40" s="612">
        <v>136660.87662</v>
      </c>
      <c r="E40" s="612">
        <v>149281.82003999999</v>
      </c>
      <c r="F40" s="612">
        <v>192393.72550000003</v>
      </c>
      <c r="G40" s="612">
        <v>193712.33100000003</v>
      </c>
      <c r="H40" s="612">
        <v>198871.05011000001</v>
      </c>
      <c r="I40" s="612">
        <v>205838.2059</v>
      </c>
    </row>
    <row r="41" spans="1:9" s="47" customFormat="1" ht="24" customHeight="1">
      <c r="A41" s="611" t="s">
        <v>129</v>
      </c>
      <c r="B41" s="612">
        <v>0</v>
      </c>
      <c r="C41" s="612">
        <v>0</v>
      </c>
      <c r="D41" s="612">
        <v>514877.56503</v>
      </c>
      <c r="E41" s="612">
        <v>688184.88335000002</v>
      </c>
      <c r="F41" s="612">
        <v>860026.42002000008</v>
      </c>
      <c r="G41" s="612">
        <v>775566.39937999996</v>
      </c>
      <c r="H41" s="612">
        <v>733668.15997000004</v>
      </c>
      <c r="I41" s="612">
        <v>649623.71394000016</v>
      </c>
    </row>
    <row r="42" spans="1:9" s="47" customFormat="1" ht="24" customHeight="1">
      <c r="A42" s="611" t="s">
        <v>412</v>
      </c>
      <c r="B42" s="612">
        <v>171818.6575</v>
      </c>
      <c r="C42" s="612">
        <v>171818.31682000004</v>
      </c>
      <c r="D42" s="612">
        <v>171689.32180000001</v>
      </c>
      <c r="E42" s="612">
        <v>481709.71558000002</v>
      </c>
      <c r="F42" s="612">
        <v>453305.87668000004</v>
      </c>
      <c r="G42" s="612">
        <v>456852.88374000008</v>
      </c>
      <c r="H42" s="612">
        <v>424899.00586999999</v>
      </c>
      <c r="I42" s="612">
        <v>428283.49898000009</v>
      </c>
    </row>
    <row r="43" spans="1:9" s="48" customFormat="1" ht="24" customHeight="1" thickBot="1">
      <c r="A43" s="614" t="s">
        <v>106</v>
      </c>
      <c r="B43" s="615">
        <v>2124990.8763699997</v>
      </c>
      <c r="C43" s="615">
        <v>2169384.9996700003</v>
      </c>
      <c r="D43" s="615">
        <v>1074782.6820699999</v>
      </c>
      <c r="E43" s="615">
        <v>1650598.9692500001</v>
      </c>
      <c r="F43" s="615">
        <v>1282656.0575299999</v>
      </c>
      <c r="G43" s="615">
        <v>1174058.1804500001</v>
      </c>
      <c r="H43" s="615">
        <v>1422864.4455600001</v>
      </c>
      <c r="I43" s="615">
        <v>3103252.6243199999</v>
      </c>
    </row>
    <row r="44" spans="1:9" ht="24" customHeight="1" thickTop="1" thickBot="1">
      <c r="A44" s="609" t="s">
        <v>413</v>
      </c>
      <c r="B44" s="610">
        <v>1358381.7486300003</v>
      </c>
      <c r="C44" s="610">
        <v>1526211.5812899999</v>
      </c>
      <c r="D44" s="610">
        <v>1555424.4895200001</v>
      </c>
      <c r="E44" s="610">
        <v>1769799.7726200002</v>
      </c>
      <c r="F44" s="610">
        <v>1989439.4167500003</v>
      </c>
      <c r="G44" s="610">
        <v>1838599.35409</v>
      </c>
      <c r="H44" s="610">
        <v>1977041.5657500001</v>
      </c>
      <c r="I44" s="610">
        <v>1930770.42982</v>
      </c>
    </row>
    <row r="45" spans="1:9" s="47" customFormat="1" ht="24" customHeight="1" thickTop="1">
      <c r="A45" s="611" t="s">
        <v>143</v>
      </c>
      <c r="B45" s="612">
        <v>731879.4</v>
      </c>
      <c r="C45" s="612">
        <v>731879.4</v>
      </c>
      <c r="D45" s="612">
        <v>731879.4</v>
      </c>
      <c r="E45" s="612">
        <v>731879.4</v>
      </c>
      <c r="F45" s="612">
        <v>1315405.83</v>
      </c>
      <c r="G45" s="612">
        <v>1315405.83</v>
      </c>
      <c r="H45" s="612">
        <v>1442495.21</v>
      </c>
      <c r="I45" s="612">
        <v>1442495.21</v>
      </c>
    </row>
    <row r="46" spans="1:9" s="47" customFormat="1" ht="24" customHeight="1">
      <c r="A46" s="611" t="s">
        <v>147</v>
      </c>
      <c r="B46" s="612">
        <v>190854.92436999999</v>
      </c>
      <c r="C46" s="612">
        <v>278064.10041000001</v>
      </c>
      <c r="D46" s="612">
        <v>385461.69255000004</v>
      </c>
      <c r="E46" s="612">
        <v>463649.35444000008</v>
      </c>
      <c r="F46" s="612">
        <v>28587.736040000003</v>
      </c>
      <c r="G46" s="612">
        <v>127089.38</v>
      </c>
      <c r="H46" s="612">
        <v>28583.333409999999</v>
      </c>
      <c r="I46" s="612">
        <v>28583.333409999999</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242776.47967</v>
      </c>
      <c r="C48" s="612">
        <v>262076.47967</v>
      </c>
      <c r="D48" s="612">
        <v>287496.47967000003</v>
      </c>
      <c r="E48" s="612">
        <v>302556.47967000003</v>
      </c>
      <c r="F48" s="612">
        <v>329728.47967000003</v>
      </c>
      <c r="G48" s="612">
        <v>361300.21888999996</v>
      </c>
      <c r="H48" s="612">
        <v>361300.21888999996</v>
      </c>
      <c r="I48" s="612">
        <v>375766.82493</v>
      </c>
    </row>
    <row r="49" spans="1:9" s="47" customFormat="1" ht="24" customHeight="1">
      <c r="A49" s="611" t="s">
        <v>157</v>
      </c>
      <c r="B49" s="612">
        <v>192870.94459000003</v>
      </c>
      <c r="C49" s="612">
        <v>254191.60121000005</v>
      </c>
      <c r="D49" s="612">
        <v>150586.91730000003</v>
      </c>
      <c r="E49" s="612">
        <v>271714.53850999998</v>
      </c>
      <c r="F49" s="612">
        <v>315717.37104</v>
      </c>
      <c r="G49" s="612">
        <v>34803.925200000005</v>
      </c>
      <c r="H49" s="612">
        <v>144662.80344999998</v>
      </c>
      <c r="I49" s="612">
        <v>83925.061480000004</v>
      </c>
    </row>
    <row r="50" spans="1:9" s="47" customFormat="1" ht="24" customHeight="1">
      <c r="A50" s="613" t="s">
        <v>415</v>
      </c>
      <c r="B50" s="612">
        <v>0</v>
      </c>
      <c r="C50" s="612">
        <v>0</v>
      </c>
      <c r="D50" s="612">
        <v>0</v>
      </c>
      <c r="E50" s="612">
        <v>0</v>
      </c>
      <c r="F50" s="612">
        <v>0</v>
      </c>
      <c r="G50" s="612">
        <v>28583.333409999999</v>
      </c>
      <c r="H50" s="612">
        <v>0</v>
      </c>
      <c r="I50" s="612">
        <v>60931.629960000006</v>
      </c>
    </row>
    <row r="51" spans="1:9" s="48" customFormat="1" ht="24" customHeight="1" thickBot="1">
      <c r="A51" s="616" t="s">
        <v>416</v>
      </c>
      <c r="B51" s="615">
        <v>192870.94459000003</v>
      </c>
      <c r="C51" s="615">
        <v>254191.60121000005</v>
      </c>
      <c r="D51" s="615">
        <v>150586.91730000003</v>
      </c>
      <c r="E51" s="615">
        <v>271714.53850999998</v>
      </c>
      <c r="F51" s="615">
        <v>315717.37104</v>
      </c>
      <c r="G51" s="615">
        <v>6220.5917900000013</v>
      </c>
      <c r="H51" s="615">
        <v>144662.80344999998</v>
      </c>
      <c r="I51" s="615">
        <v>22993.431520000002</v>
      </c>
    </row>
    <row r="52" spans="1:9" ht="24" customHeight="1" thickTop="1" thickBot="1">
      <c r="A52" s="609" t="s">
        <v>417</v>
      </c>
      <c r="B52" s="610">
        <v>18152819.798900001</v>
      </c>
      <c r="C52" s="610">
        <v>21617398.879580002</v>
      </c>
      <c r="D52" s="610">
        <v>25399495.692279998</v>
      </c>
      <c r="E52" s="610">
        <v>28029830.42495</v>
      </c>
      <c r="F52" s="610">
        <v>34377292.03977</v>
      </c>
      <c r="G52" s="610">
        <v>33429006.191290006</v>
      </c>
      <c r="H52" s="610">
        <v>35753537.752039999</v>
      </c>
      <c r="I52" s="610">
        <v>35733443.531570002</v>
      </c>
    </row>
    <row r="53" spans="1:9" s="47" customFormat="1" ht="24" customHeight="1" thickTop="1">
      <c r="A53" s="611" t="s">
        <v>418</v>
      </c>
      <c r="B53" s="612">
        <v>2471739.6190900002</v>
      </c>
      <c r="C53" s="612">
        <v>2618818.31923</v>
      </c>
      <c r="D53" s="612">
        <v>3462976.7984499997</v>
      </c>
      <c r="E53" s="612">
        <v>4130453.9725300008</v>
      </c>
      <c r="F53" s="612">
        <v>3184105.0098600001</v>
      </c>
      <c r="G53" s="612">
        <v>3251770.8557399996</v>
      </c>
      <c r="H53" s="612">
        <v>2600412.1929000006</v>
      </c>
      <c r="I53" s="612">
        <v>2685834.0628200001</v>
      </c>
    </row>
    <row r="54" spans="1:9" s="48" customFormat="1" ht="24" customHeight="1">
      <c r="A54" s="616" t="s">
        <v>419</v>
      </c>
      <c r="B54" s="615">
        <v>141790.11577999999</v>
      </c>
      <c r="C54" s="615">
        <v>187127.62716999999</v>
      </c>
      <c r="D54" s="615">
        <v>150768.07615000001</v>
      </c>
      <c r="E54" s="615">
        <v>86931.089200000017</v>
      </c>
      <c r="F54" s="615">
        <v>137528.51965</v>
      </c>
      <c r="G54" s="615">
        <v>119952.14394000001</v>
      </c>
      <c r="H54" s="615">
        <v>98685.097340000008</v>
      </c>
      <c r="I54" s="615">
        <v>132133.63068000003</v>
      </c>
    </row>
    <row r="55" spans="1:9" s="48" customFormat="1" ht="24" customHeight="1">
      <c r="A55" s="616" t="s">
        <v>420</v>
      </c>
      <c r="B55" s="615">
        <v>2137157.68029</v>
      </c>
      <c r="C55" s="615">
        <v>2219096.25618</v>
      </c>
      <c r="D55" s="615">
        <v>3094341.3324499996</v>
      </c>
      <c r="E55" s="615">
        <v>3833550.0254000006</v>
      </c>
      <c r="F55" s="615">
        <v>2769538.1498800004</v>
      </c>
      <c r="G55" s="615">
        <v>2924837.7246200005</v>
      </c>
      <c r="H55" s="615">
        <v>2227239.1066100006</v>
      </c>
      <c r="I55" s="615">
        <v>2262700.4758899999</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189218.34654</v>
      </c>
      <c r="C57" s="615">
        <v>209213.87964000003</v>
      </c>
      <c r="D57" s="615">
        <v>210944.75328999999</v>
      </c>
      <c r="E57" s="615">
        <v>202945.90025999999</v>
      </c>
      <c r="F57" s="615">
        <v>200215.09041</v>
      </c>
      <c r="G57" s="615">
        <v>201486.10157</v>
      </c>
      <c r="H57" s="615">
        <v>226650.34184000001</v>
      </c>
      <c r="I57" s="615">
        <v>223212.49779000002</v>
      </c>
    </row>
    <row r="58" spans="1:9" s="48" customFormat="1" ht="24" customHeight="1">
      <c r="A58" s="616" t="s">
        <v>423</v>
      </c>
      <c r="B58" s="615">
        <v>3573.4764800000003</v>
      </c>
      <c r="C58" s="615">
        <v>3380.5562400000003</v>
      </c>
      <c r="D58" s="615">
        <v>6922.6365600000008</v>
      </c>
      <c r="E58" s="615">
        <v>7026.9576700000007</v>
      </c>
      <c r="F58" s="615">
        <v>76823.249920000002</v>
      </c>
      <c r="G58" s="615">
        <v>5494.8856100000012</v>
      </c>
      <c r="H58" s="615">
        <v>47837.647110000005</v>
      </c>
      <c r="I58" s="615">
        <v>67787.458459999994</v>
      </c>
    </row>
    <row r="59" spans="1:9" s="48" customFormat="1" ht="24" customHeight="1" thickBot="1">
      <c r="A59" s="614" t="s">
        <v>424</v>
      </c>
      <c r="B59" s="615">
        <v>27789257.65591</v>
      </c>
      <c r="C59" s="615">
        <v>37016770.605620012</v>
      </c>
      <c r="D59" s="615">
        <v>41631777.47225</v>
      </c>
      <c r="E59" s="615">
        <v>52108486.087910011</v>
      </c>
      <c r="F59" s="615">
        <v>80234913.957950011</v>
      </c>
      <c r="G59" s="615">
        <v>81168880.116139993</v>
      </c>
      <c r="H59" s="615">
        <v>84732325.684750021</v>
      </c>
      <c r="I59" s="615">
        <v>85640870.938429996</v>
      </c>
    </row>
    <row r="60" spans="1:9" ht="24" customHeight="1" thickTop="1" thickBot="1">
      <c r="A60" s="609" t="s">
        <v>425</v>
      </c>
      <c r="B60" s="610"/>
      <c r="C60" s="610"/>
      <c r="D60" s="610"/>
      <c r="E60" s="610"/>
      <c r="F60" s="610"/>
      <c r="G60" s="610"/>
      <c r="H60" s="610"/>
      <c r="I60" s="610"/>
    </row>
    <row r="61" spans="1:9" ht="24" customHeight="1" thickTop="1">
      <c r="A61" s="617" t="s">
        <v>426</v>
      </c>
      <c r="B61" s="618">
        <v>825242.91301999998</v>
      </c>
      <c r="C61" s="618">
        <v>1061515.19362</v>
      </c>
      <c r="D61" s="618">
        <v>1133289.2070499999</v>
      </c>
      <c r="E61" s="618">
        <v>1306928.9427800002</v>
      </c>
      <c r="F61" s="618">
        <v>1851866.7823700001</v>
      </c>
      <c r="G61" s="618">
        <v>314264.60973000003</v>
      </c>
      <c r="H61" s="618">
        <v>2008663.26553</v>
      </c>
      <c r="I61" s="618">
        <v>342380.15058000002</v>
      </c>
    </row>
    <row r="62" spans="1:9" ht="24" customHeight="1">
      <c r="A62" s="619" t="s">
        <v>427</v>
      </c>
      <c r="B62" s="618">
        <v>-123624.29719000001</v>
      </c>
      <c r="C62" s="618">
        <v>-215843.58569000001</v>
      </c>
      <c r="D62" s="618">
        <v>-303565.06468000001</v>
      </c>
      <c r="E62" s="618">
        <v>-338391.82319000002</v>
      </c>
      <c r="F62" s="618">
        <v>-516323.58711000002</v>
      </c>
      <c r="G62" s="618">
        <v>-100395.81447</v>
      </c>
      <c r="H62" s="618">
        <v>-675513.02279000008</v>
      </c>
      <c r="I62" s="618">
        <v>-116183.10719</v>
      </c>
    </row>
    <row r="63" spans="1:9" ht="24" customHeight="1">
      <c r="A63" s="620" t="s">
        <v>428</v>
      </c>
      <c r="B63" s="618">
        <v>701618.61583000014</v>
      </c>
      <c r="C63" s="618">
        <v>845671.60792999994</v>
      </c>
      <c r="D63" s="618">
        <v>829724.14237000013</v>
      </c>
      <c r="E63" s="618">
        <v>968537.11959000002</v>
      </c>
      <c r="F63" s="618">
        <v>1335543.1952599999</v>
      </c>
      <c r="G63" s="618">
        <v>213868.79526000001</v>
      </c>
      <c r="H63" s="618">
        <v>1333150.2427399999</v>
      </c>
      <c r="I63" s="618">
        <v>226197.04339000001</v>
      </c>
    </row>
    <row r="64" spans="1:9" ht="24" customHeight="1">
      <c r="A64" s="617" t="s">
        <v>429</v>
      </c>
      <c r="B64" s="618">
        <v>407091.69826999999</v>
      </c>
      <c r="C64" s="618">
        <v>366509.48168000003</v>
      </c>
      <c r="D64" s="618">
        <v>406407.87695000006</v>
      </c>
      <c r="E64" s="618">
        <v>547311.47296000004</v>
      </c>
      <c r="F64" s="618">
        <v>571118.61066999997</v>
      </c>
      <c r="G64" s="618">
        <v>86012.733819999994</v>
      </c>
      <c r="H64" s="618">
        <v>582287.21730999998</v>
      </c>
      <c r="I64" s="618">
        <v>122957.07392</v>
      </c>
    </row>
    <row r="65" spans="1:9" ht="24" customHeight="1">
      <c r="A65" s="619" t="s">
        <v>430</v>
      </c>
      <c r="B65" s="618">
        <v>-176040.59195000003</v>
      </c>
      <c r="C65" s="618">
        <v>-145979.33734000003</v>
      </c>
      <c r="D65" s="618">
        <v>-222912.03244000001</v>
      </c>
      <c r="E65" s="618">
        <v>-327412.02295000001</v>
      </c>
      <c r="F65" s="618">
        <v>-400036.38342000003</v>
      </c>
      <c r="G65" s="618">
        <v>-61874.221229999996</v>
      </c>
      <c r="H65" s="618">
        <v>-489043.60386999999</v>
      </c>
      <c r="I65" s="618">
        <v>-96236.793579999998</v>
      </c>
    </row>
    <row r="66" spans="1:9" ht="24" customHeight="1">
      <c r="A66" s="621" t="s">
        <v>431</v>
      </c>
      <c r="B66" s="618">
        <v>932669.72215000005</v>
      </c>
      <c r="C66" s="618">
        <v>1066201.7522700001</v>
      </c>
      <c r="D66" s="618">
        <v>1013219.98688</v>
      </c>
      <c r="E66" s="618">
        <v>1188436.5695999998</v>
      </c>
      <c r="F66" s="618">
        <v>1506625.4225099999</v>
      </c>
      <c r="G66" s="618">
        <v>238007.30785000001</v>
      </c>
      <c r="H66" s="618">
        <v>1426393.8561800001</v>
      </c>
      <c r="I66" s="618">
        <v>252917.32373000003</v>
      </c>
    </row>
    <row r="67" spans="1:9" ht="24" customHeight="1">
      <c r="A67" s="617" t="s">
        <v>432</v>
      </c>
      <c r="B67" s="618">
        <v>152687.15143000003</v>
      </c>
      <c r="C67" s="618">
        <v>75445.762040000016</v>
      </c>
      <c r="D67" s="618">
        <v>111357.62975000001</v>
      </c>
      <c r="E67" s="618">
        <v>90074.570970000001</v>
      </c>
      <c r="F67" s="618">
        <v>365963.70130999997</v>
      </c>
      <c r="G67" s="618">
        <v>25468.521860000004</v>
      </c>
      <c r="H67" s="618">
        <v>166316.99257</v>
      </c>
      <c r="I67" s="618">
        <v>14819.81926</v>
      </c>
    </row>
    <row r="68" spans="1:9" ht="24" customHeight="1">
      <c r="A68" s="617" t="s">
        <v>433</v>
      </c>
      <c r="B68" s="618">
        <v>-199706.77997</v>
      </c>
      <c r="C68" s="618">
        <v>-121667.73844</v>
      </c>
      <c r="D68" s="618">
        <v>-228211.65967000002</v>
      </c>
      <c r="E68" s="618">
        <v>-163453.99007</v>
      </c>
      <c r="F68" s="618">
        <v>-485708.51616000006</v>
      </c>
      <c r="G68" s="618">
        <v>-74470.873580000014</v>
      </c>
      <c r="H68" s="618">
        <v>-380948.77765</v>
      </c>
      <c r="I68" s="618">
        <v>-35111.959460000005</v>
      </c>
    </row>
    <row r="69" spans="1:9" ht="24" customHeight="1">
      <c r="A69" s="620" t="s">
        <v>434</v>
      </c>
      <c r="B69" s="618">
        <v>885650.09360999998</v>
      </c>
      <c r="C69" s="618">
        <v>1019979.7758700001</v>
      </c>
      <c r="D69" s="618">
        <v>896365.95695999998</v>
      </c>
      <c r="E69" s="618">
        <v>1115057.1505</v>
      </c>
      <c r="F69" s="618">
        <v>1386880.60766</v>
      </c>
      <c r="G69" s="618">
        <v>189004.95613000004</v>
      </c>
      <c r="H69" s="618">
        <v>1211762.0711000001</v>
      </c>
      <c r="I69" s="618">
        <v>232625.18353000004</v>
      </c>
    </row>
    <row r="70" spans="1:9" ht="24" customHeight="1">
      <c r="A70" s="619" t="s">
        <v>435</v>
      </c>
      <c r="B70" s="618">
        <v>-561261.13844000001</v>
      </c>
      <c r="C70" s="618">
        <v>-645053.47784000007</v>
      </c>
      <c r="D70" s="618">
        <v>-715016.37273000006</v>
      </c>
      <c r="E70" s="618">
        <v>-716129.1446</v>
      </c>
      <c r="F70" s="618">
        <v>-907202.7681300001</v>
      </c>
      <c r="G70" s="618">
        <v>-174430.44021999999</v>
      </c>
      <c r="H70" s="618">
        <v>-1002674.5948300001</v>
      </c>
      <c r="I70" s="618">
        <v>-177263.87990999999</v>
      </c>
    </row>
    <row r="71" spans="1:9" ht="24" customHeight="1">
      <c r="A71" s="621" t="s">
        <v>436</v>
      </c>
      <c r="B71" s="618">
        <v>324388.95517000003</v>
      </c>
      <c r="C71" s="618">
        <v>374926.29803000001</v>
      </c>
      <c r="D71" s="618">
        <v>181349.58423000001</v>
      </c>
      <c r="E71" s="618">
        <v>398928.00589999999</v>
      </c>
      <c r="F71" s="618">
        <v>479677.83953</v>
      </c>
      <c r="G71" s="618">
        <v>14574.51591</v>
      </c>
      <c r="H71" s="618">
        <v>209087.47627000004</v>
      </c>
      <c r="I71" s="618">
        <v>55361.303619999999</v>
      </c>
    </row>
    <row r="72" spans="1:9" ht="24" customHeight="1">
      <c r="A72" s="621" t="s">
        <v>437</v>
      </c>
      <c r="B72" s="618">
        <v>1379.0215900000001</v>
      </c>
      <c r="C72" s="618">
        <v>364.57739000000004</v>
      </c>
      <c r="D72" s="618">
        <v>-183.00934000000004</v>
      </c>
      <c r="E72" s="618">
        <v>-137.86801</v>
      </c>
      <c r="F72" s="618">
        <v>1944.49478</v>
      </c>
      <c r="G72" s="618">
        <v>-260.95654999999999</v>
      </c>
      <c r="H72" s="618">
        <v>-1250.93451</v>
      </c>
      <c r="I72" s="618">
        <v>171.12979999999999</v>
      </c>
    </row>
    <row r="73" spans="1:9" ht="24" customHeight="1">
      <c r="A73" s="619" t="s">
        <v>438</v>
      </c>
      <c r="B73" s="618">
        <v>100.10462</v>
      </c>
      <c r="C73" s="618">
        <v>-699.80042000000014</v>
      </c>
      <c r="D73" s="618">
        <v>-1223.3332800000001</v>
      </c>
      <c r="E73" s="618">
        <v>-2179.4427099999998</v>
      </c>
      <c r="F73" s="618">
        <v>-1118.1665100000002</v>
      </c>
      <c r="G73" s="618">
        <v>-547.09094999999991</v>
      </c>
      <c r="H73" s="618">
        <v>-2797.8924400000001</v>
      </c>
      <c r="I73" s="618">
        <v>-46.137070000000001</v>
      </c>
    </row>
    <row r="74" spans="1:9" ht="24" customHeight="1">
      <c r="A74" s="619" t="s">
        <v>439</v>
      </c>
      <c r="B74" s="618">
        <v>1278.91697</v>
      </c>
      <c r="C74" s="618">
        <v>1064.3778100000002</v>
      </c>
      <c r="D74" s="618">
        <v>1040.32394</v>
      </c>
      <c r="E74" s="618">
        <v>2041.5746999999999</v>
      </c>
      <c r="F74" s="618">
        <v>3062.66129</v>
      </c>
      <c r="G74" s="618">
        <v>286.13440000000003</v>
      </c>
      <c r="H74" s="618">
        <v>1546.95793</v>
      </c>
      <c r="I74" s="618">
        <v>217.26687000000001</v>
      </c>
    </row>
    <row r="75" spans="1:9" ht="24" customHeight="1">
      <c r="A75" s="620" t="s">
        <v>440</v>
      </c>
      <c r="B75" s="618">
        <v>-596.62356999999997</v>
      </c>
      <c r="C75" s="618">
        <v>-915.81987000000015</v>
      </c>
      <c r="D75" s="618">
        <v>-849.71022000000005</v>
      </c>
      <c r="E75" s="618">
        <v>-941.8682500000001</v>
      </c>
      <c r="F75" s="618">
        <v>-2391.5504100000003</v>
      </c>
      <c r="G75" s="618">
        <v>-148.39204999999998</v>
      </c>
      <c r="H75" s="618">
        <v>-663.41340000000002</v>
      </c>
      <c r="I75" s="618">
        <v>-56.879130000000004</v>
      </c>
    </row>
    <row r="76" spans="1:9" ht="24" customHeight="1">
      <c r="A76" s="620" t="s">
        <v>1393</v>
      </c>
      <c r="B76" s="618">
        <v>-3.8888099999999999</v>
      </c>
      <c r="C76" s="618">
        <v>12.616149999999999</v>
      </c>
      <c r="D76" s="618">
        <v>1.5540000000000002E-2</v>
      </c>
      <c r="E76" s="618">
        <v>-0.16101000000000001</v>
      </c>
      <c r="F76" s="618">
        <v>-92.354420000000005</v>
      </c>
      <c r="G76" s="618">
        <v>-1.5720000000000001E-2</v>
      </c>
      <c r="H76" s="618">
        <v>-3.7256800000000001</v>
      </c>
      <c r="I76" s="618">
        <v>2.6269200000000001</v>
      </c>
    </row>
    <row r="77" spans="1:9" ht="24" customHeight="1">
      <c r="A77" s="619" t="s">
        <v>441</v>
      </c>
      <c r="B77" s="618">
        <v>-592.73476000000016</v>
      </c>
      <c r="C77" s="618">
        <v>-928.4360200000001</v>
      </c>
      <c r="D77" s="618">
        <v>-849.72576000000015</v>
      </c>
      <c r="E77" s="618">
        <v>-941.70723999999996</v>
      </c>
      <c r="F77" s="618">
        <v>-2299.1959900000006</v>
      </c>
      <c r="G77" s="618">
        <v>-148.37633</v>
      </c>
      <c r="H77" s="618">
        <v>-659.68772000000013</v>
      </c>
      <c r="I77" s="618">
        <v>-59.506050000000009</v>
      </c>
    </row>
    <row r="78" spans="1:9" ht="24" customHeight="1">
      <c r="A78" s="620" t="s">
        <v>442</v>
      </c>
      <c r="B78" s="618">
        <v>325171.35318999999</v>
      </c>
      <c r="C78" s="618">
        <v>374375.05554999999</v>
      </c>
      <c r="D78" s="618">
        <v>180316.86466999998</v>
      </c>
      <c r="E78" s="618">
        <v>397848.26964000001</v>
      </c>
      <c r="F78" s="618">
        <v>479230.78390000004</v>
      </c>
      <c r="G78" s="618">
        <v>14165.167310000003</v>
      </c>
      <c r="H78" s="618">
        <v>207173.12836</v>
      </c>
      <c r="I78" s="618">
        <v>55475.554290000007</v>
      </c>
    </row>
    <row r="79" spans="1:9" ht="24" customHeight="1">
      <c r="A79" s="617" t="s">
        <v>443</v>
      </c>
      <c r="B79" s="618">
        <v>0</v>
      </c>
      <c r="C79" s="618">
        <v>1440.9260800000004</v>
      </c>
      <c r="D79" s="618">
        <v>1806.0461200000002</v>
      </c>
      <c r="E79" s="618">
        <v>2316.7933800000001</v>
      </c>
      <c r="F79" s="618">
        <v>14341.90828</v>
      </c>
      <c r="G79" s="618">
        <v>2219.0732000000003</v>
      </c>
      <c r="H79" s="618">
        <v>6737.0586700000003</v>
      </c>
      <c r="I79" s="618">
        <v>997.28212000000008</v>
      </c>
    </row>
    <row r="80" spans="1:9" ht="24" customHeight="1">
      <c r="A80" s="621" t="s">
        <v>444</v>
      </c>
      <c r="B80" s="618">
        <v>325171.35318999999</v>
      </c>
      <c r="C80" s="618">
        <v>375815.98163000005</v>
      </c>
      <c r="D80" s="618">
        <v>182122.91078999999</v>
      </c>
      <c r="E80" s="618">
        <v>400165.06302</v>
      </c>
      <c r="F80" s="618">
        <v>493572.69218000001</v>
      </c>
      <c r="G80" s="618">
        <v>16384.240510000003</v>
      </c>
      <c r="H80" s="618">
        <v>213910.18703000003</v>
      </c>
      <c r="I80" s="618">
        <v>56472.836410000004</v>
      </c>
    </row>
    <row r="81" spans="1:9" ht="24" customHeight="1">
      <c r="A81" s="617" t="s">
        <v>445</v>
      </c>
      <c r="B81" s="618">
        <v>-17833.15021</v>
      </c>
      <c r="C81" s="618">
        <v>8509.1571899999999</v>
      </c>
      <c r="D81" s="618">
        <v>7964.0076100000015</v>
      </c>
      <c r="E81" s="618">
        <v>635.46703000000002</v>
      </c>
      <c r="F81" s="618">
        <v>6210.9660899999999</v>
      </c>
      <c r="G81" s="618">
        <v>-4153.1486900000009</v>
      </c>
      <c r="H81" s="618">
        <v>10105.41524</v>
      </c>
      <c r="I81" s="618">
        <v>-1875.38582</v>
      </c>
    </row>
    <row r="82" spans="1:9" ht="24" customHeight="1">
      <c r="A82" s="620" t="s">
        <v>446</v>
      </c>
      <c r="B82" s="618">
        <v>307338.20298</v>
      </c>
      <c r="C82" s="618">
        <v>384325.13881999999</v>
      </c>
      <c r="D82" s="618">
        <v>190086.9184</v>
      </c>
      <c r="E82" s="618">
        <v>400800.53005</v>
      </c>
      <c r="F82" s="618">
        <v>499783.65827000001</v>
      </c>
      <c r="G82" s="618">
        <v>12231.09182</v>
      </c>
      <c r="H82" s="618">
        <v>224015.60227</v>
      </c>
      <c r="I82" s="618">
        <v>54597.45059</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307338.20298</v>
      </c>
      <c r="C84" s="618">
        <v>384325.13881999999</v>
      </c>
      <c r="D84" s="618">
        <v>190086.9184</v>
      </c>
      <c r="E84" s="618">
        <v>400800.53005</v>
      </c>
      <c r="F84" s="618">
        <v>499783.65827000001</v>
      </c>
      <c r="G84" s="618">
        <v>12231.09182</v>
      </c>
      <c r="H84" s="618">
        <v>224015.60227</v>
      </c>
      <c r="I84" s="618">
        <v>54597.45059</v>
      </c>
    </row>
    <row r="85" spans="1:9" ht="24" customHeight="1" thickBot="1">
      <c r="A85" s="617" t="s">
        <v>448</v>
      </c>
      <c r="B85" s="618">
        <v>-114467.25774</v>
      </c>
      <c r="C85" s="618">
        <v>-130133.53760000001</v>
      </c>
      <c r="D85" s="618">
        <v>-39500.000619999999</v>
      </c>
      <c r="E85" s="618">
        <v>-129085.99187</v>
      </c>
      <c r="F85" s="618">
        <v>-184066.28722999999</v>
      </c>
      <c r="G85" s="618">
        <v>-6010.5</v>
      </c>
      <c r="H85" s="618">
        <v>-79352.798859999995</v>
      </c>
      <c r="I85" s="618">
        <v>-31604.02</v>
      </c>
    </row>
    <row r="86" spans="1:9" ht="24" customHeight="1" thickTop="1" thickBot="1">
      <c r="A86" s="609" t="s">
        <v>449</v>
      </c>
      <c r="B86" s="610">
        <v>192870.94524</v>
      </c>
      <c r="C86" s="610">
        <v>254191.60122000004</v>
      </c>
      <c r="D86" s="610">
        <v>150586.91778000002</v>
      </c>
      <c r="E86" s="610">
        <v>271714.53818000003</v>
      </c>
      <c r="F86" s="610">
        <v>315717.37104</v>
      </c>
      <c r="G86" s="610">
        <v>6220.5918200000006</v>
      </c>
      <c r="H86" s="610">
        <v>144662.80340999999</v>
      </c>
      <c r="I86" s="610">
        <v>22993.43059</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85" zoomScaleNormal="85" workbookViewId="0">
      <selection sqref="A1:I1"/>
    </sheetView>
  </sheetViews>
  <sheetFormatPr defaultColWidth="9.140625" defaultRowHeight="18"/>
  <cols>
    <col min="1" max="1" width="77.425781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452</v>
      </c>
      <c r="B3" s="1276"/>
      <c r="C3" s="1276"/>
      <c r="D3" s="1276"/>
      <c r="E3" s="1276"/>
      <c r="F3" s="1276"/>
      <c r="G3" s="1276"/>
      <c r="H3" s="1276"/>
      <c r="I3" s="1276"/>
    </row>
    <row r="4" spans="1:9" ht="24" customHeight="1">
      <c r="A4" s="1279" t="s">
        <v>1375</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33" customHeight="1" thickTop="1" thickBot="1">
      <c r="A6" s="605" t="s">
        <v>287</v>
      </c>
      <c r="B6" s="606" t="s">
        <v>388</v>
      </c>
      <c r="C6" s="606" t="s">
        <v>1108</v>
      </c>
      <c r="D6" s="606" t="s">
        <v>1205</v>
      </c>
      <c r="E6" s="606" t="s">
        <v>1250</v>
      </c>
      <c r="F6" s="606" t="s">
        <v>1318</v>
      </c>
      <c r="G6" s="606" t="s">
        <v>1522</v>
      </c>
      <c r="H6" s="606" t="s">
        <v>1374</v>
      </c>
      <c r="I6" s="606" t="s">
        <v>1523</v>
      </c>
    </row>
    <row r="7" spans="1:9" ht="3.75" customHeight="1" thickTop="1" thickBot="1">
      <c r="A7" s="607"/>
      <c r="B7" s="608"/>
      <c r="C7" s="608"/>
      <c r="D7" s="608"/>
      <c r="E7" s="608"/>
      <c r="F7" s="608"/>
      <c r="G7" s="608"/>
      <c r="H7" s="608"/>
      <c r="I7" s="608"/>
    </row>
    <row r="8" spans="1:9" ht="24" customHeight="1" thickTop="1" thickBot="1">
      <c r="A8" s="609" t="s">
        <v>389</v>
      </c>
      <c r="B8" s="610">
        <v>13379458.00209</v>
      </c>
      <c r="C8" s="610">
        <v>16349686.066989999</v>
      </c>
      <c r="D8" s="610">
        <v>16712307.895680001</v>
      </c>
      <c r="E8" s="610">
        <v>18340388.580949999</v>
      </c>
      <c r="F8" s="610">
        <v>20691942.038660005</v>
      </c>
      <c r="G8" s="610">
        <v>20012992.925470002</v>
      </c>
      <c r="H8" s="610">
        <v>21373415.541549999</v>
      </c>
      <c r="I8" s="610">
        <v>21426035.964610003</v>
      </c>
    </row>
    <row r="9" spans="1:9" s="47" customFormat="1" ht="24" customHeight="1" thickTop="1">
      <c r="A9" s="611" t="s">
        <v>8</v>
      </c>
      <c r="B9" s="612">
        <v>2690913.8800100009</v>
      </c>
      <c r="C9" s="612">
        <v>3693562.7569400002</v>
      </c>
      <c r="D9" s="612">
        <v>2940085.3669099999</v>
      </c>
      <c r="E9" s="612">
        <v>3060483.7812600005</v>
      </c>
      <c r="F9" s="612">
        <v>3173156.1096899998</v>
      </c>
      <c r="G9" s="612">
        <v>2694008.7419899995</v>
      </c>
      <c r="H9" s="612">
        <v>2323865.4294000003</v>
      </c>
      <c r="I9" s="612">
        <v>2665737.3540599998</v>
      </c>
    </row>
    <row r="10" spans="1:9" s="47" customFormat="1" ht="24" customHeight="1">
      <c r="A10" s="611" t="s">
        <v>17</v>
      </c>
      <c r="B10" s="612">
        <v>3356088.1354200002</v>
      </c>
      <c r="C10" s="612">
        <v>3750316.7069000001</v>
      </c>
      <c r="D10" s="612">
        <v>3185891.6490000007</v>
      </c>
      <c r="E10" s="612">
        <v>2883248.1741799996</v>
      </c>
      <c r="F10" s="612">
        <v>3503511.6605599998</v>
      </c>
      <c r="G10" s="612">
        <v>3801371.9990599998</v>
      </c>
      <c r="H10" s="612">
        <v>3108389.2639799998</v>
      </c>
      <c r="I10" s="612">
        <v>2900426.0312800002</v>
      </c>
    </row>
    <row r="11" spans="1:9" s="47" customFormat="1" ht="24" customHeight="1">
      <c r="A11" s="611" t="s">
        <v>26</v>
      </c>
      <c r="B11" s="612">
        <v>6200548.5542900003</v>
      </c>
      <c r="C11" s="612">
        <v>7652763.2853500014</v>
      </c>
      <c r="D11" s="612">
        <v>9196653.0046800002</v>
      </c>
      <c r="E11" s="612">
        <v>10789243.829770001</v>
      </c>
      <c r="F11" s="612">
        <v>12730297.15911</v>
      </c>
      <c r="G11" s="612">
        <v>12638518.34935</v>
      </c>
      <c r="H11" s="612">
        <v>14701109.461060001</v>
      </c>
      <c r="I11" s="612">
        <v>14565160.521590002</v>
      </c>
    </row>
    <row r="12" spans="1:9" s="47" customFormat="1" ht="24" customHeight="1">
      <c r="A12" s="613" t="s">
        <v>390</v>
      </c>
      <c r="B12" s="612">
        <v>6259165.3405100005</v>
      </c>
      <c r="C12" s="612">
        <v>7713458.8149100002</v>
      </c>
      <c r="D12" s="612">
        <v>9250514.9101599995</v>
      </c>
      <c r="E12" s="612">
        <v>10850429.504280001</v>
      </c>
      <c r="F12" s="612">
        <v>12826371.222970001</v>
      </c>
      <c r="G12" s="612">
        <v>12699539.5538</v>
      </c>
      <c r="H12" s="612">
        <v>14770909.019889999</v>
      </c>
      <c r="I12" s="612">
        <v>14599169.391659999</v>
      </c>
    </row>
    <row r="13" spans="1:9" s="47" customFormat="1" ht="24" customHeight="1">
      <c r="A13" s="613" t="s">
        <v>391</v>
      </c>
      <c r="B13" s="612">
        <v>6057502.3917800002</v>
      </c>
      <c r="C13" s="612">
        <v>7590767.4454499995</v>
      </c>
      <c r="D13" s="612">
        <v>9093854.1807599999</v>
      </c>
      <c r="E13" s="612">
        <v>10544372.16206</v>
      </c>
      <c r="F13" s="612">
        <v>12362143.13648</v>
      </c>
      <c r="G13" s="612">
        <v>12191613.56127</v>
      </c>
      <c r="H13" s="612">
        <v>13690421.26826</v>
      </c>
      <c r="I13" s="612">
        <v>13673028.119250001</v>
      </c>
    </row>
    <row r="14" spans="1:9" s="47" customFormat="1" ht="24" customHeight="1">
      <c r="A14" s="613" t="s">
        <v>392</v>
      </c>
      <c r="B14" s="612">
        <v>201662.94873</v>
      </c>
      <c r="C14" s="612">
        <v>122691.36946</v>
      </c>
      <c r="D14" s="612">
        <v>156660.72940000004</v>
      </c>
      <c r="E14" s="612">
        <v>306057.34222000005</v>
      </c>
      <c r="F14" s="612">
        <v>464228.08649000007</v>
      </c>
      <c r="G14" s="612">
        <v>507925.99252999999</v>
      </c>
      <c r="H14" s="612">
        <v>1080487.7516300001</v>
      </c>
      <c r="I14" s="612">
        <v>926141.27241000009</v>
      </c>
    </row>
    <row r="15" spans="1:9" s="47" customFormat="1" ht="24" customHeight="1">
      <c r="A15" s="613" t="s">
        <v>393</v>
      </c>
      <c r="B15" s="612">
        <v>42983.734429999997</v>
      </c>
      <c r="C15" s="612">
        <v>45731.723330000001</v>
      </c>
      <c r="D15" s="612">
        <v>32170.721310000001</v>
      </c>
      <c r="E15" s="612">
        <v>45080.383170000001</v>
      </c>
      <c r="F15" s="612">
        <v>72305.994299999991</v>
      </c>
      <c r="G15" s="612">
        <v>93008.609190000003</v>
      </c>
      <c r="H15" s="612">
        <v>45498.611669999998</v>
      </c>
      <c r="I15" s="612">
        <v>93203.409569999989</v>
      </c>
    </row>
    <row r="16" spans="1:9" s="47" customFormat="1" ht="24" customHeight="1">
      <c r="A16" s="613" t="s">
        <v>394</v>
      </c>
      <c r="B16" s="612">
        <v>30707.770909999999</v>
      </c>
      <c r="C16" s="612">
        <v>40858.831640000004</v>
      </c>
      <c r="D16" s="612">
        <v>26994.35397</v>
      </c>
      <c r="E16" s="612">
        <v>36873.753579999997</v>
      </c>
      <c r="F16" s="612">
        <v>56332.991219999996</v>
      </c>
      <c r="G16" s="612">
        <v>74532.691449999998</v>
      </c>
      <c r="H16" s="612">
        <v>43324.176710000007</v>
      </c>
      <c r="I16" s="612">
        <v>54382.8819</v>
      </c>
    </row>
    <row r="17" spans="1:9" s="47" customFormat="1" ht="24" customHeight="1">
      <c r="A17" s="613" t="s">
        <v>395</v>
      </c>
      <c r="B17" s="612">
        <v>12275.963519999999</v>
      </c>
      <c r="C17" s="612">
        <v>4872.8916900000013</v>
      </c>
      <c r="D17" s="612">
        <v>5176.3673399999998</v>
      </c>
      <c r="E17" s="612">
        <v>8206.6295900000005</v>
      </c>
      <c r="F17" s="612">
        <v>15973.003080000002</v>
      </c>
      <c r="G17" s="612">
        <v>18475.917739999997</v>
      </c>
      <c r="H17" s="612">
        <v>2174.43496</v>
      </c>
      <c r="I17" s="612">
        <v>38820.527670000003</v>
      </c>
    </row>
    <row r="18" spans="1:9" s="47" customFormat="1" ht="24" customHeight="1">
      <c r="A18" s="613" t="s">
        <v>396</v>
      </c>
      <c r="B18" s="612">
        <v>82278.675860000018</v>
      </c>
      <c r="C18" s="612">
        <v>114593.06925000002</v>
      </c>
      <c r="D18" s="612">
        <v>164832.82348000002</v>
      </c>
      <c r="E18" s="612">
        <v>173495.19763000001</v>
      </c>
      <c r="F18" s="612">
        <v>214907.53792</v>
      </c>
      <c r="G18" s="612">
        <v>234854.79031000001</v>
      </c>
      <c r="H18" s="612">
        <v>264592.15821000002</v>
      </c>
      <c r="I18" s="612">
        <v>276847.10738</v>
      </c>
    </row>
    <row r="19" spans="1:9" s="47" customFormat="1" ht="24" customHeight="1">
      <c r="A19" s="613" t="s">
        <v>397</v>
      </c>
      <c r="B19" s="612">
        <v>50732.988259999998</v>
      </c>
      <c r="C19" s="612">
        <v>85277.456940000004</v>
      </c>
      <c r="D19" s="612">
        <v>137823.08025</v>
      </c>
      <c r="E19" s="612">
        <v>146487.27930000002</v>
      </c>
      <c r="F19" s="612">
        <v>171443.91995000001</v>
      </c>
      <c r="G19" s="612">
        <v>178641.38383000001</v>
      </c>
      <c r="H19" s="612">
        <v>193905.11725000001</v>
      </c>
      <c r="I19" s="612">
        <v>206684.60481000002</v>
      </c>
    </row>
    <row r="20" spans="1:9" s="47" customFormat="1" ht="24" customHeight="1">
      <c r="A20" s="613" t="s">
        <v>398</v>
      </c>
      <c r="B20" s="612">
        <v>31545.687600000001</v>
      </c>
      <c r="C20" s="612">
        <v>29315.612310000004</v>
      </c>
      <c r="D20" s="612">
        <v>27009.74323</v>
      </c>
      <c r="E20" s="612">
        <v>27007.918329999997</v>
      </c>
      <c r="F20" s="612">
        <v>43463.617969999999</v>
      </c>
      <c r="G20" s="612">
        <v>56213.406479999998</v>
      </c>
      <c r="H20" s="612">
        <v>70687.040959999998</v>
      </c>
      <c r="I20" s="612">
        <v>70162.502569999997</v>
      </c>
    </row>
    <row r="21" spans="1:9" s="47" customFormat="1" ht="24" customHeight="1">
      <c r="A21" s="613" t="s">
        <v>39</v>
      </c>
      <c r="B21" s="612">
        <v>55266.633240000003</v>
      </c>
      <c r="C21" s="612">
        <v>68473.81465</v>
      </c>
      <c r="D21" s="612">
        <v>82006.388059999997</v>
      </c>
      <c r="E21" s="612">
        <v>91042.280109999992</v>
      </c>
      <c r="F21" s="612">
        <v>110524.77603000001</v>
      </c>
      <c r="G21" s="612">
        <v>119633.60560000001</v>
      </c>
      <c r="H21" s="612">
        <v>131552.04798999999</v>
      </c>
      <c r="I21" s="612">
        <v>139780.38612000001</v>
      </c>
    </row>
    <row r="22" spans="1:9" s="47" customFormat="1" ht="24" customHeight="1">
      <c r="A22" s="613" t="s">
        <v>46</v>
      </c>
      <c r="B22" s="612">
        <v>-239145.82975</v>
      </c>
      <c r="C22" s="612">
        <v>-289494.13679000008</v>
      </c>
      <c r="D22" s="612">
        <v>-332871.83833000006</v>
      </c>
      <c r="E22" s="612">
        <v>-370803.53542000003</v>
      </c>
      <c r="F22" s="612">
        <v>-493812.37211000005</v>
      </c>
      <c r="G22" s="612">
        <v>-508518.20955000003</v>
      </c>
      <c r="H22" s="612">
        <v>-511442.37669999996</v>
      </c>
      <c r="I22" s="612">
        <v>-543839.77313999995</v>
      </c>
    </row>
    <row r="23" spans="1:9" s="47" customFormat="1" ht="24" customHeight="1">
      <c r="A23" s="611" t="s">
        <v>57</v>
      </c>
      <c r="B23" s="612">
        <v>67608.75189</v>
      </c>
      <c r="C23" s="612">
        <v>104134.35179000002</v>
      </c>
      <c r="D23" s="612">
        <v>73771.415489999999</v>
      </c>
      <c r="E23" s="612">
        <v>97389.803300000014</v>
      </c>
      <c r="F23" s="612">
        <v>105465.76178000002</v>
      </c>
      <c r="G23" s="612">
        <v>96235.461079999994</v>
      </c>
      <c r="H23" s="612">
        <v>105479.5503</v>
      </c>
      <c r="I23" s="612">
        <v>142907.52465000001</v>
      </c>
    </row>
    <row r="24" spans="1:9" s="47" customFormat="1" ht="24" customHeight="1">
      <c r="A24" s="611" t="s">
        <v>63</v>
      </c>
      <c r="B24" s="612">
        <v>526.27002000000005</v>
      </c>
      <c r="C24" s="612">
        <v>723.68645000000004</v>
      </c>
      <c r="D24" s="612">
        <v>2068.7285700000002</v>
      </c>
      <c r="E24" s="612">
        <v>7544.8065800000013</v>
      </c>
      <c r="F24" s="612">
        <v>8564.93073</v>
      </c>
      <c r="G24" s="612">
        <v>10295.55494</v>
      </c>
      <c r="H24" s="612">
        <v>18778.827400000002</v>
      </c>
      <c r="I24" s="612">
        <v>17158.32518</v>
      </c>
    </row>
    <row r="25" spans="1:9" s="47" customFormat="1" ht="24" customHeight="1">
      <c r="A25" s="611" t="s">
        <v>399</v>
      </c>
      <c r="B25" s="612">
        <v>771607.23509000009</v>
      </c>
      <c r="C25" s="612">
        <v>806785.21870000008</v>
      </c>
      <c r="D25" s="612">
        <v>929609.50244000019</v>
      </c>
      <c r="E25" s="612">
        <v>1111893.4027200001</v>
      </c>
      <c r="F25" s="612">
        <v>770174.89361000014</v>
      </c>
      <c r="G25" s="612">
        <v>389408.07942000008</v>
      </c>
      <c r="H25" s="612">
        <v>745622.46776999999</v>
      </c>
      <c r="I25" s="612">
        <v>744736.73154999991</v>
      </c>
    </row>
    <row r="26" spans="1:9" s="47" customFormat="1" ht="24" customHeight="1">
      <c r="A26" s="611" t="s">
        <v>74</v>
      </c>
      <c r="B26" s="612">
        <v>259006.28735000003</v>
      </c>
      <c r="C26" s="612">
        <v>288364.46298000001</v>
      </c>
      <c r="D26" s="612">
        <v>330140.07013999997</v>
      </c>
      <c r="E26" s="612">
        <v>331685.34681999998</v>
      </c>
      <c r="F26" s="612">
        <v>231604.40927</v>
      </c>
      <c r="G26" s="612">
        <v>223827.87798000002</v>
      </c>
      <c r="H26" s="612">
        <v>208146.34321000005</v>
      </c>
      <c r="I26" s="612">
        <v>226689.84497000003</v>
      </c>
    </row>
    <row r="27" spans="1:9" s="48" customFormat="1" ht="24" customHeight="1">
      <c r="A27" s="611" t="s">
        <v>400</v>
      </c>
      <c r="B27" s="612">
        <v>33158.888020000006</v>
      </c>
      <c r="C27" s="612">
        <v>53035.597880000001</v>
      </c>
      <c r="D27" s="612">
        <v>54088.158450000003</v>
      </c>
      <c r="E27" s="612">
        <v>58899.436320000008</v>
      </c>
      <c r="F27" s="612">
        <v>74041.271219999995</v>
      </c>
      <c r="G27" s="612">
        <v>64201.018960000001</v>
      </c>
      <c r="H27" s="612">
        <v>66898.355739999999</v>
      </c>
      <c r="I27" s="612">
        <v>68093.788639999999</v>
      </c>
    </row>
    <row r="28" spans="1:9" s="48" customFormat="1" ht="24" customHeight="1" thickBot="1">
      <c r="A28" s="614" t="s">
        <v>1312</v>
      </c>
      <c r="B28" s="615">
        <v>0</v>
      </c>
      <c r="C28" s="615">
        <v>0</v>
      </c>
      <c r="D28" s="615">
        <v>0</v>
      </c>
      <c r="E28" s="615">
        <v>0</v>
      </c>
      <c r="F28" s="615">
        <v>95125.84268999999</v>
      </c>
      <c r="G28" s="615">
        <v>95125.84268999999</v>
      </c>
      <c r="H28" s="615">
        <v>95125.84268999999</v>
      </c>
      <c r="I28" s="615">
        <v>95125.84268999999</v>
      </c>
    </row>
    <row r="29" spans="1:9" ht="24" customHeight="1" thickTop="1" thickBot="1">
      <c r="A29" s="609" t="s">
        <v>401</v>
      </c>
      <c r="B29" s="610">
        <v>12038446.135749999</v>
      </c>
      <c r="C29" s="610">
        <v>14800161.812600002</v>
      </c>
      <c r="D29" s="610">
        <v>14970127.615739999</v>
      </c>
      <c r="E29" s="610">
        <v>16373027.60713</v>
      </c>
      <c r="F29" s="610">
        <v>19199155.380540002</v>
      </c>
      <c r="G29" s="610">
        <v>18652135.182229999</v>
      </c>
      <c r="H29" s="610">
        <v>19782916.186919998</v>
      </c>
      <c r="I29" s="610">
        <v>19934782.859510001</v>
      </c>
    </row>
    <row r="30" spans="1:9" s="47" customFormat="1" ht="24" customHeight="1" thickTop="1">
      <c r="A30" s="611" t="s">
        <v>402</v>
      </c>
      <c r="B30" s="612">
        <v>10779181.854049999</v>
      </c>
      <c r="C30" s="612">
        <v>12973026.304850001</v>
      </c>
      <c r="D30" s="612">
        <v>13520334.673360001</v>
      </c>
      <c r="E30" s="612">
        <v>14735885.696659999</v>
      </c>
      <c r="F30" s="612">
        <v>16906854.625100005</v>
      </c>
      <c r="G30" s="612">
        <v>16792786.426030003</v>
      </c>
      <c r="H30" s="612">
        <v>17385497.37895</v>
      </c>
      <c r="I30" s="612">
        <v>17368042.283439998</v>
      </c>
    </row>
    <row r="31" spans="1:9" s="47" customFormat="1" ht="24" customHeight="1">
      <c r="A31" s="613" t="s">
        <v>403</v>
      </c>
      <c r="B31" s="612">
        <v>4012909.8922300003</v>
      </c>
      <c r="C31" s="612">
        <v>4971037.3986900002</v>
      </c>
      <c r="D31" s="612">
        <v>4841910.0318599995</v>
      </c>
      <c r="E31" s="612">
        <v>4829224.9709899994</v>
      </c>
      <c r="F31" s="612">
        <v>4887719.408160001</v>
      </c>
      <c r="G31" s="612">
        <v>5179517.7259</v>
      </c>
      <c r="H31" s="612">
        <v>4322382.0971099995</v>
      </c>
      <c r="I31" s="612">
        <v>4527054.8771599997</v>
      </c>
    </row>
    <row r="32" spans="1:9" s="47" customFormat="1" ht="24" customHeight="1">
      <c r="A32" s="613" t="s">
        <v>404</v>
      </c>
      <c r="B32" s="612">
        <v>3140284.5476900004</v>
      </c>
      <c r="C32" s="612">
        <v>3784398.6896800003</v>
      </c>
      <c r="D32" s="612">
        <v>4147487.21734</v>
      </c>
      <c r="E32" s="612">
        <v>4153315.5141799999</v>
      </c>
      <c r="F32" s="612">
        <v>4449819.9074799996</v>
      </c>
      <c r="G32" s="612">
        <v>4272368.7818</v>
      </c>
      <c r="H32" s="612">
        <v>4370201.3192499997</v>
      </c>
      <c r="I32" s="612">
        <v>4305291.9194099996</v>
      </c>
    </row>
    <row r="33" spans="1:9" s="47" customFormat="1" ht="24" customHeight="1">
      <c r="A33" s="613" t="s">
        <v>405</v>
      </c>
      <c r="B33" s="612">
        <v>367917.07007000002</v>
      </c>
      <c r="C33" s="612">
        <v>134652.00477999999</v>
      </c>
      <c r="D33" s="612">
        <v>76871.46693000001</v>
      </c>
      <c r="E33" s="612">
        <v>50635.889619999994</v>
      </c>
      <c r="F33" s="612">
        <v>40098.445100000004</v>
      </c>
      <c r="G33" s="612">
        <v>35734.623280000007</v>
      </c>
      <c r="H33" s="612">
        <v>20948.543010000001</v>
      </c>
      <c r="I33" s="612">
        <v>19627.368600000002</v>
      </c>
    </row>
    <row r="34" spans="1:9" s="47" customFormat="1" ht="24" customHeight="1">
      <c r="A34" s="613" t="s">
        <v>406</v>
      </c>
      <c r="B34" s="612">
        <v>571677.44177000003</v>
      </c>
      <c r="C34" s="612">
        <v>754427.74537000014</v>
      </c>
      <c r="D34" s="612">
        <v>597765.19889999996</v>
      </c>
      <c r="E34" s="612">
        <v>802809.03274000005</v>
      </c>
      <c r="F34" s="612">
        <v>1004436.4792300001</v>
      </c>
      <c r="G34" s="612">
        <v>737709.30297000008</v>
      </c>
      <c r="H34" s="612">
        <v>538166.39423000009</v>
      </c>
      <c r="I34" s="612">
        <v>494037.95710000006</v>
      </c>
    </row>
    <row r="35" spans="1:9" s="47" customFormat="1" ht="24" customHeight="1">
      <c r="A35" s="613" t="s">
        <v>407</v>
      </c>
      <c r="B35" s="612">
        <v>2467534.3133800002</v>
      </c>
      <c r="C35" s="612">
        <v>3064003.8468700005</v>
      </c>
      <c r="D35" s="612">
        <v>3501373.0828400003</v>
      </c>
      <c r="E35" s="612">
        <v>4425918.5766199995</v>
      </c>
      <c r="F35" s="612">
        <v>5930757.2032700013</v>
      </c>
      <c r="G35" s="612">
        <v>5940372.3493800014</v>
      </c>
      <c r="H35" s="612">
        <v>7325846.1773300013</v>
      </c>
      <c r="I35" s="612">
        <v>7197212.423440001</v>
      </c>
    </row>
    <row r="36" spans="1:9" s="47" customFormat="1" ht="24" customHeight="1">
      <c r="A36" s="613" t="s">
        <v>408</v>
      </c>
      <c r="B36" s="612">
        <v>218858.58890999999</v>
      </c>
      <c r="C36" s="612">
        <v>264506.61946000002</v>
      </c>
      <c r="D36" s="612">
        <v>354927.67548999999</v>
      </c>
      <c r="E36" s="612">
        <v>473981.71250999998</v>
      </c>
      <c r="F36" s="612">
        <v>594023.18186000001</v>
      </c>
      <c r="G36" s="612">
        <v>627083.6427000002</v>
      </c>
      <c r="H36" s="612">
        <v>807952.84802000015</v>
      </c>
      <c r="I36" s="612">
        <v>824817.73773000005</v>
      </c>
    </row>
    <row r="37" spans="1:9" s="47" customFormat="1" ht="24" customHeight="1">
      <c r="A37" s="611" t="s">
        <v>409</v>
      </c>
      <c r="B37" s="612">
        <v>3604.2810000000004</v>
      </c>
      <c r="C37" s="612">
        <v>9046.2826700000005</v>
      </c>
      <c r="D37" s="612">
        <v>9544.6768200000024</v>
      </c>
      <c r="E37" s="612">
        <v>3383.8609799999999</v>
      </c>
      <c r="F37" s="612">
        <v>2616.4835800000001</v>
      </c>
      <c r="G37" s="612">
        <v>17970.834800000004</v>
      </c>
      <c r="H37" s="612">
        <v>19308.52332</v>
      </c>
      <c r="I37" s="612">
        <v>21840.315930000001</v>
      </c>
    </row>
    <row r="38" spans="1:9" s="47" customFormat="1" ht="24" customHeight="1">
      <c r="A38" s="611" t="s">
        <v>410</v>
      </c>
      <c r="B38" s="612">
        <v>282561.73884000001</v>
      </c>
      <c r="C38" s="612">
        <v>373840.73499000008</v>
      </c>
      <c r="D38" s="612">
        <v>275130.71258999995</v>
      </c>
      <c r="E38" s="612">
        <v>318857.25923000003</v>
      </c>
      <c r="F38" s="612">
        <v>895201.32322000002</v>
      </c>
      <c r="G38" s="612">
        <v>520789.18012999999</v>
      </c>
      <c r="H38" s="612">
        <v>970832.77117000008</v>
      </c>
      <c r="I38" s="612">
        <v>1151960.6771099998</v>
      </c>
    </row>
    <row r="39" spans="1:9" s="47" customFormat="1" ht="24" customHeight="1">
      <c r="A39" s="611" t="s">
        <v>411</v>
      </c>
      <c r="B39" s="612">
        <v>279270.69425</v>
      </c>
      <c r="C39" s="612">
        <v>475589.85751000006</v>
      </c>
      <c r="D39" s="612">
        <v>452361.37367</v>
      </c>
      <c r="E39" s="612">
        <v>407950.45854000002</v>
      </c>
      <c r="F39" s="612">
        <v>452939.53547</v>
      </c>
      <c r="G39" s="612">
        <v>401754.97898000007</v>
      </c>
      <c r="H39" s="612">
        <v>395299.56492000003</v>
      </c>
      <c r="I39" s="612">
        <v>429427.68242999999</v>
      </c>
    </row>
    <row r="40" spans="1:9" s="47" customFormat="1" ht="24" customHeight="1">
      <c r="A40" s="611" t="s">
        <v>123</v>
      </c>
      <c r="B40" s="612">
        <v>326654.52976</v>
      </c>
      <c r="C40" s="612">
        <v>332293.09347000002</v>
      </c>
      <c r="D40" s="612">
        <v>260989.92038999998</v>
      </c>
      <c r="E40" s="612">
        <v>269257.73670000001</v>
      </c>
      <c r="F40" s="612">
        <v>290106.10446</v>
      </c>
      <c r="G40" s="612">
        <v>286268.57191</v>
      </c>
      <c r="H40" s="612">
        <v>320341.11418000003</v>
      </c>
      <c r="I40" s="612">
        <v>319910.68761999998</v>
      </c>
    </row>
    <row r="41" spans="1:9" s="47" customFormat="1" ht="24" customHeight="1">
      <c r="A41" s="611" t="s">
        <v>129</v>
      </c>
      <c r="B41" s="612">
        <v>0</v>
      </c>
      <c r="C41" s="612">
        <v>0</v>
      </c>
      <c r="D41" s="612">
        <v>0</v>
      </c>
      <c r="E41" s="612">
        <v>0</v>
      </c>
      <c r="F41" s="612">
        <v>0</v>
      </c>
      <c r="G41" s="612">
        <v>0</v>
      </c>
      <c r="H41" s="612">
        <v>0</v>
      </c>
      <c r="I41" s="612">
        <v>0</v>
      </c>
    </row>
    <row r="42" spans="1:9" s="47" customFormat="1" ht="24" customHeight="1">
      <c r="A42" s="611" t="s">
        <v>412</v>
      </c>
      <c r="B42" s="612">
        <v>9107.7775099999999</v>
      </c>
      <c r="C42" s="612">
        <v>137240.59748</v>
      </c>
      <c r="D42" s="612">
        <v>277511.01363</v>
      </c>
      <c r="E42" s="612">
        <v>461453.51266000007</v>
      </c>
      <c r="F42" s="612">
        <v>421256.34603000002</v>
      </c>
      <c r="G42" s="612">
        <v>424736.09549000004</v>
      </c>
      <c r="H42" s="612">
        <v>416550.33919999999</v>
      </c>
      <c r="I42" s="612">
        <v>420123.10785000003</v>
      </c>
    </row>
    <row r="43" spans="1:9" s="48" customFormat="1" ht="24" customHeight="1" thickBot="1">
      <c r="A43" s="614" t="s">
        <v>106</v>
      </c>
      <c r="B43" s="615">
        <v>358065.26033999998</v>
      </c>
      <c r="C43" s="615">
        <v>499124.94163000002</v>
      </c>
      <c r="D43" s="615">
        <v>174255.24528000003</v>
      </c>
      <c r="E43" s="615">
        <v>176239.08236000003</v>
      </c>
      <c r="F43" s="615">
        <v>230180.96268</v>
      </c>
      <c r="G43" s="615">
        <v>207829.09489000001</v>
      </c>
      <c r="H43" s="615">
        <v>275086.49518000003</v>
      </c>
      <c r="I43" s="615">
        <v>223478.10512999998</v>
      </c>
    </row>
    <row r="44" spans="1:9" ht="24" customHeight="1" thickTop="1" thickBot="1">
      <c r="A44" s="609" t="s">
        <v>413</v>
      </c>
      <c r="B44" s="610">
        <v>1341011.8663399999</v>
      </c>
      <c r="C44" s="610">
        <v>1549524.2543900004</v>
      </c>
      <c r="D44" s="610">
        <v>1742180.27994</v>
      </c>
      <c r="E44" s="610">
        <v>1967360.9738200002</v>
      </c>
      <c r="F44" s="610">
        <v>1492786.6581199998</v>
      </c>
      <c r="G44" s="610">
        <v>1360857.74324</v>
      </c>
      <c r="H44" s="610">
        <v>1590499.3546300002</v>
      </c>
      <c r="I44" s="610">
        <v>1491253.1048699999</v>
      </c>
    </row>
    <row r="45" spans="1:9" s="47" customFormat="1" ht="24" customHeight="1" thickTop="1">
      <c r="A45" s="611" t="s">
        <v>143</v>
      </c>
      <c r="B45" s="612">
        <v>1009032.43</v>
      </c>
      <c r="C45" s="612">
        <v>1092785.4500000002</v>
      </c>
      <c r="D45" s="612">
        <v>1215536.92</v>
      </c>
      <c r="E45" s="612">
        <v>1398246.65</v>
      </c>
      <c r="F45" s="612">
        <v>886747.63000000012</v>
      </c>
      <c r="G45" s="612">
        <v>886747.63000000012</v>
      </c>
      <c r="H45" s="612">
        <v>1031563.6600000001</v>
      </c>
      <c r="I45" s="612">
        <v>1031563.6600000001</v>
      </c>
    </row>
    <row r="46" spans="1:9" s="47" customFormat="1" ht="24" customHeight="1">
      <c r="A46" s="611" t="s">
        <v>147</v>
      </c>
      <c r="B46" s="612">
        <v>0</v>
      </c>
      <c r="C46" s="612">
        <v>0</v>
      </c>
      <c r="D46" s="612">
        <v>0</v>
      </c>
      <c r="E46" s="612">
        <v>0</v>
      </c>
      <c r="F46" s="612">
        <v>5.1153100000000009</v>
      </c>
      <c r="G46" s="612">
        <v>5.1153100000000009</v>
      </c>
      <c r="H46" s="612">
        <v>9.0220300000000009</v>
      </c>
      <c r="I46" s="612">
        <v>9.0220300000000009</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145861.61122999998</v>
      </c>
      <c r="C48" s="612">
        <v>164473.39504</v>
      </c>
      <c r="D48" s="612">
        <v>193699.93790000002</v>
      </c>
      <c r="E48" s="612">
        <v>226994.28736000002</v>
      </c>
      <c r="F48" s="612">
        <v>261206.29100999999</v>
      </c>
      <c r="G48" s="612">
        <v>400149.98762000003</v>
      </c>
      <c r="H48" s="612">
        <v>295696.71762000001</v>
      </c>
      <c r="I48" s="612">
        <v>369394.29415000003</v>
      </c>
    </row>
    <row r="49" spans="1:9" s="47" customFormat="1" ht="24" customHeight="1">
      <c r="A49" s="611" t="s">
        <v>157</v>
      </c>
      <c r="B49" s="612">
        <v>186117.82511000001</v>
      </c>
      <c r="C49" s="612">
        <v>292265.40935000009</v>
      </c>
      <c r="D49" s="612">
        <v>332943.42204000003</v>
      </c>
      <c r="E49" s="612">
        <v>342120.03645999997</v>
      </c>
      <c r="F49" s="612">
        <v>344827.62180000002</v>
      </c>
      <c r="G49" s="612">
        <v>73955.010310000012</v>
      </c>
      <c r="H49" s="612">
        <v>263229.95497999998</v>
      </c>
      <c r="I49" s="612">
        <v>90286.128689999998</v>
      </c>
    </row>
    <row r="50" spans="1:9" s="47" customFormat="1" ht="24" customHeight="1">
      <c r="A50" s="613" t="s">
        <v>415</v>
      </c>
      <c r="B50" s="612">
        <v>0</v>
      </c>
      <c r="C50" s="612">
        <v>0</v>
      </c>
      <c r="D50" s="612">
        <v>0</v>
      </c>
      <c r="E50" s="612">
        <v>0</v>
      </c>
      <c r="F50" s="612">
        <v>0</v>
      </c>
      <c r="G50" s="612">
        <v>40366.666720000008</v>
      </c>
      <c r="H50" s="612">
        <v>0</v>
      </c>
      <c r="I50" s="612">
        <v>63182.000060000006</v>
      </c>
    </row>
    <row r="51" spans="1:9" s="48" customFormat="1" ht="24" customHeight="1" thickBot="1">
      <c r="A51" s="616" t="s">
        <v>416</v>
      </c>
      <c r="B51" s="615">
        <v>186117.82511000001</v>
      </c>
      <c r="C51" s="615">
        <v>292265.40935000009</v>
      </c>
      <c r="D51" s="615">
        <v>332943.42204000003</v>
      </c>
      <c r="E51" s="615">
        <v>342120.03645999997</v>
      </c>
      <c r="F51" s="615">
        <v>344827.62180000002</v>
      </c>
      <c r="G51" s="615">
        <v>33588.343590000004</v>
      </c>
      <c r="H51" s="615">
        <v>263229.95497999998</v>
      </c>
      <c r="I51" s="615">
        <v>27104.128629999999</v>
      </c>
    </row>
    <row r="52" spans="1:9" ht="24" customHeight="1" thickTop="1" thickBot="1">
      <c r="A52" s="609" t="s">
        <v>417</v>
      </c>
      <c r="B52" s="610">
        <v>13379458.00209</v>
      </c>
      <c r="C52" s="610">
        <v>16349686.066989999</v>
      </c>
      <c r="D52" s="610">
        <v>16712307.895680001</v>
      </c>
      <c r="E52" s="610">
        <v>18340388.580949999</v>
      </c>
      <c r="F52" s="610">
        <v>20691942.038660005</v>
      </c>
      <c r="G52" s="610">
        <v>20012992.925470002</v>
      </c>
      <c r="H52" s="610">
        <v>21373415.541549999</v>
      </c>
      <c r="I52" s="610">
        <v>21426035.964380004</v>
      </c>
    </row>
    <row r="53" spans="1:9" s="47" customFormat="1" ht="24" customHeight="1" thickTop="1">
      <c r="A53" s="611" t="s">
        <v>418</v>
      </c>
      <c r="B53" s="612">
        <v>3503367.6193400002</v>
      </c>
      <c r="C53" s="612">
        <v>4563916.48587</v>
      </c>
      <c r="D53" s="612">
        <v>5873857.4799600001</v>
      </c>
      <c r="E53" s="612">
        <v>7111593.8951599998</v>
      </c>
      <c r="F53" s="612">
        <v>6938425.0796000017</v>
      </c>
      <c r="G53" s="612">
        <v>6499997.5237100003</v>
      </c>
      <c r="H53" s="612">
        <v>6684108.59088</v>
      </c>
      <c r="I53" s="612">
        <v>6698237.0965100005</v>
      </c>
    </row>
    <row r="54" spans="1:9" s="48" customFormat="1" ht="24" customHeight="1">
      <c r="A54" s="616" t="s">
        <v>419</v>
      </c>
      <c r="B54" s="615">
        <v>241239.88172</v>
      </c>
      <c r="C54" s="615">
        <v>291493.19162000006</v>
      </c>
      <c r="D54" s="615">
        <v>296322.07329999999</v>
      </c>
      <c r="E54" s="615">
        <v>275081.24857000005</v>
      </c>
      <c r="F54" s="615">
        <v>228968.47469999999</v>
      </c>
      <c r="G54" s="615">
        <v>211735.88022999998</v>
      </c>
      <c r="H54" s="615">
        <v>367028.74558999995</v>
      </c>
      <c r="I54" s="615">
        <v>334806.3394</v>
      </c>
    </row>
    <row r="55" spans="1:9" s="48" customFormat="1" ht="24" customHeight="1">
      <c r="A55" s="616" t="s">
        <v>420</v>
      </c>
      <c r="B55" s="615">
        <v>3084761.4738799999</v>
      </c>
      <c r="C55" s="615">
        <v>4087653.9325000001</v>
      </c>
      <c r="D55" s="615">
        <v>5334435.1212999998</v>
      </c>
      <c r="E55" s="615">
        <v>6572848.7295699995</v>
      </c>
      <c r="F55" s="615">
        <v>6422221.0214999998</v>
      </c>
      <c r="G55" s="615">
        <v>6012708.8298400007</v>
      </c>
      <c r="H55" s="615">
        <v>6032896.6224699998</v>
      </c>
      <c r="I55" s="615">
        <v>6058547.5182499997</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175067.36374000003</v>
      </c>
      <c r="C57" s="615">
        <v>181557.95600999999</v>
      </c>
      <c r="D57" s="615">
        <v>240757.28536000004</v>
      </c>
      <c r="E57" s="615">
        <v>261458.11702000001</v>
      </c>
      <c r="F57" s="615">
        <v>285029.78339999996</v>
      </c>
      <c r="G57" s="615">
        <v>272722.60964000004</v>
      </c>
      <c r="H57" s="615">
        <v>281353.01882</v>
      </c>
      <c r="I57" s="615">
        <v>302053.03486000001</v>
      </c>
    </row>
    <row r="58" spans="1:9" s="48" customFormat="1" ht="24" customHeight="1">
      <c r="A58" s="616" t="s">
        <v>423</v>
      </c>
      <c r="B58" s="615">
        <v>2298.9</v>
      </c>
      <c r="C58" s="615">
        <v>3211.4057400000002</v>
      </c>
      <c r="D58" s="615">
        <v>2343</v>
      </c>
      <c r="E58" s="615">
        <v>2205.8000000000002</v>
      </c>
      <c r="F58" s="615">
        <v>2205.8000000000002</v>
      </c>
      <c r="G58" s="615">
        <v>2830.2040000000006</v>
      </c>
      <c r="H58" s="615">
        <v>2830.2040000000006</v>
      </c>
      <c r="I58" s="615">
        <v>2830.2040000000006</v>
      </c>
    </row>
    <row r="59" spans="1:9" s="48" customFormat="1" ht="24" customHeight="1" thickBot="1">
      <c r="A59" s="614" t="s">
        <v>424</v>
      </c>
      <c r="B59" s="615">
        <v>21219575.967720006</v>
      </c>
      <c r="C59" s="615">
        <v>25031708.243970003</v>
      </c>
      <c r="D59" s="615">
        <v>29176464.446580004</v>
      </c>
      <c r="E59" s="615">
        <v>31585259.347890005</v>
      </c>
      <c r="F59" s="615">
        <v>35425114.255819999</v>
      </c>
      <c r="G59" s="615">
        <v>35362069.597050004</v>
      </c>
      <c r="H59" s="615">
        <v>38300975.375390001</v>
      </c>
      <c r="I59" s="615">
        <v>38561511.295410015</v>
      </c>
    </row>
    <row r="60" spans="1:9" ht="24" customHeight="1" thickTop="1" thickBot="1">
      <c r="A60" s="609" t="s">
        <v>425</v>
      </c>
      <c r="B60" s="610"/>
      <c r="C60" s="610"/>
      <c r="D60" s="610"/>
      <c r="E60" s="610"/>
      <c r="F60" s="610"/>
      <c r="G60" s="610"/>
      <c r="H60" s="610"/>
      <c r="I60" s="610"/>
    </row>
    <row r="61" spans="1:9" ht="24" customHeight="1" thickTop="1">
      <c r="A61" s="617" t="s">
        <v>426</v>
      </c>
      <c r="B61" s="618">
        <v>604209.9060800001</v>
      </c>
      <c r="C61" s="618">
        <v>767653.15595000004</v>
      </c>
      <c r="D61" s="618">
        <v>869269.8711300001</v>
      </c>
      <c r="E61" s="618">
        <v>980144.69975000003</v>
      </c>
      <c r="F61" s="618">
        <v>1100959.4400200003</v>
      </c>
      <c r="G61" s="618">
        <v>196466.01056999998</v>
      </c>
      <c r="H61" s="618">
        <v>1295808.01406</v>
      </c>
      <c r="I61" s="618">
        <v>214276.19465000005</v>
      </c>
    </row>
    <row r="62" spans="1:9" ht="24" customHeight="1">
      <c r="A62" s="619" t="s">
        <v>427</v>
      </c>
      <c r="B62" s="618">
        <v>-108339.764</v>
      </c>
      <c r="C62" s="618">
        <v>-115988.05849000001</v>
      </c>
      <c r="D62" s="618">
        <v>-140305.88333000001</v>
      </c>
      <c r="E62" s="618">
        <v>-173132.27813000002</v>
      </c>
      <c r="F62" s="618">
        <v>-225209.48851</v>
      </c>
      <c r="G62" s="618">
        <v>-45670.87141</v>
      </c>
      <c r="H62" s="618">
        <v>-312359.32685000001</v>
      </c>
      <c r="I62" s="618">
        <v>-57373.055679999998</v>
      </c>
    </row>
    <row r="63" spans="1:9" ht="24" customHeight="1">
      <c r="A63" s="620" t="s">
        <v>428</v>
      </c>
      <c r="B63" s="618">
        <v>495870.14207999996</v>
      </c>
      <c r="C63" s="618">
        <v>651665.09746000008</v>
      </c>
      <c r="D63" s="618">
        <v>728963.9878</v>
      </c>
      <c r="E63" s="618">
        <v>807012.42162000004</v>
      </c>
      <c r="F63" s="618">
        <v>875749.95151000016</v>
      </c>
      <c r="G63" s="618">
        <v>150795.13915999999</v>
      </c>
      <c r="H63" s="618">
        <v>983448.68721000012</v>
      </c>
      <c r="I63" s="618">
        <v>156903.13897</v>
      </c>
    </row>
    <row r="64" spans="1:9" ht="24" customHeight="1">
      <c r="A64" s="617" t="s">
        <v>429</v>
      </c>
      <c r="B64" s="618">
        <v>407386.46199000004</v>
      </c>
      <c r="C64" s="618">
        <v>512118.39217000001</v>
      </c>
      <c r="D64" s="618">
        <v>517409.98402999999</v>
      </c>
      <c r="E64" s="618">
        <v>833557.29282000009</v>
      </c>
      <c r="F64" s="618">
        <v>898734.44538000005</v>
      </c>
      <c r="G64" s="618">
        <v>95611.828959999999</v>
      </c>
      <c r="H64" s="618">
        <v>609505.77225000004</v>
      </c>
      <c r="I64" s="618">
        <v>106205.90552</v>
      </c>
    </row>
    <row r="65" spans="1:9" ht="24" customHeight="1">
      <c r="A65" s="619" t="s">
        <v>430</v>
      </c>
      <c r="B65" s="618">
        <v>-85430.574840000001</v>
      </c>
      <c r="C65" s="618">
        <v>-69447.055590000004</v>
      </c>
      <c r="D65" s="618">
        <v>-164143.84211000003</v>
      </c>
      <c r="E65" s="618">
        <v>-425690.65331000002</v>
      </c>
      <c r="F65" s="618">
        <v>-469642.28615</v>
      </c>
      <c r="G65" s="618">
        <v>-54951.228230000001</v>
      </c>
      <c r="H65" s="618">
        <v>-358550.80456000002</v>
      </c>
      <c r="I65" s="618">
        <v>-55414.411420000004</v>
      </c>
    </row>
    <row r="66" spans="1:9" ht="24" customHeight="1">
      <c r="A66" s="621" t="s">
        <v>431</v>
      </c>
      <c r="B66" s="618">
        <v>817826.0292300001</v>
      </c>
      <c r="C66" s="618">
        <v>1094336.43404</v>
      </c>
      <c r="D66" s="618">
        <v>1082230.1297200001</v>
      </c>
      <c r="E66" s="618">
        <v>1214879.06113</v>
      </c>
      <c r="F66" s="618">
        <v>1304842.1107399999</v>
      </c>
      <c r="G66" s="618">
        <v>191455.73989000003</v>
      </c>
      <c r="H66" s="618">
        <v>1234403.6549000002</v>
      </c>
      <c r="I66" s="618">
        <v>207694.63306999998</v>
      </c>
    </row>
    <row r="67" spans="1:9" ht="24" customHeight="1">
      <c r="A67" s="617" t="s">
        <v>432</v>
      </c>
      <c r="B67" s="618">
        <v>212134.69458000001</v>
      </c>
      <c r="C67" s="618">
        <v>259569.73797000002</v>
      </c>
      <c r="D67" s="618">
        <v>347393.16204000002</v>
      </c>
      <c r="E67" s="618">
        <v>250962.61183000004</v>
      </c>
      <c r="F67" s="618">
        <v>277893.32831999997</v>
      </c>
      <c r="G67" s="618">
        <v>39059.24093</v>
      </c>
      <c r="H67" s="618">
        <v>306725.87611000001</v>
      </c>
      <c r="I67" s="618">
        <v>39107.612430000001</v>
      </c>
    </row>
    <row r="68" spans="1:9" ht="24" customHeight="1">
      <c r="A68" s="617" t="s">
        <v>433</v>
      </c>
      <c r="B68" s="618">
        <v>-276177.19710000005</v>
      </c>
      <c r="C68" s="618">
        <v>-340286.65164</v>
      </c>
      <c r="D68" s="618">
        <v>-376359.43072</v>
      </c>
      <c r="E68" s="618">
        <v>-386467.06650000002</v>
      </c>
      <c r="F68" s="618">
        <v>-444594.84038999997</v>
      </c>
      <c r="G68" s="618">
        <v>-64296.054140000007</v>
      </c>
      <c r="H68" s="618">
        <v>-440618.39585000009</v>
      </c>
      <c r="I68" s="618">
        <v>-73761.441959999996</v>
      </c>
    </row>
    <row r="69" spans="1:9" ht="24" customHeight="1">
      <c r="A69" s="620" t="s">
        <v>434</v>
      </c>
      <c r="B69" s="618">
        <v>753783.52671000012</v>
      </c>
      <c r="C69" s="618">
        <v>1013619.52037</v>
      </c>
      <c r="D69" s="618">
        <v>1053263.8610400001</v>
      </c>
      <c r="E69" s="618">
        <v>1079374.6064599999</v>
      </c>
      <c r="F69" s="618">
        <v>1138140.59867</v>
      </c>
      <c r="G69" s="618">
        <v>166218.92668</v>
      </c>
      <c r="H69" s="618">
        <v>1100511.1351600001</v>
      </c>
      <c r="I69" s="618">
        <v>173040.80353999999</v>
      </c>
    </row>
    <row r="70" spans="1:9" ht="24" customHeight="1">
      <c r="A70" s="619" t="s">
        <v>435</v>
      </c>
      <c r="B70" s="618">
        <v>-521365.60769000003</v>
      </c>
      <c r="C70" s="618">
        <v>-573037.93539</v>
      </c>
      <c r="D70" s="618">
        <v>-625098.30799</v>
      </c>
      <c r="E70" s="618">
        <v>-609881.12515000009</v>
      </c>
      <c r="F70" s="618">
        <v>-673968.76482000004</v>
      </c>
      <c r="G70" s="618">
        <v>-113608.53092</v>
      </c>
      <c r="H70" s="618">
        <v>-710300.44900999998</v>
      </c>
      <c r="I70" s="618">
        <v>-118316.40693000003</v>
      </c>
    </row>
    <row r="71" spans="1:9" ht="24" customHeight="1">
      <c r="A71" s="621" t="s">
        <v>436</v>
      </c>
      <c r="B71" s="618">
        <v>232417.91902000003</v>
      </c>
      <c r="C71" s="618">
        <v>440581.5849800001</v>
      </c>
      <c r="D71" s="618">
        <v>428165.55305000005</v>
      </c>
      <c r="E71" s="618">
        <v>469493.48131</v>
      </c>
      <c r="F71" s="618">
        <v>464171.83385000005</v>
      </c>
      <c r="G71" s="618">
        <v>52610.395760000007</v>
      </c>
      <c r="H71" s="618">
        <v>390210.68614999996</v>
      </c>
      <c r="I71" s="618">
        <v>54724.396610000003</v>
      </c>
    </row>
    <row r="72" spans="1:9" ht="24" customHeight="1">
      <c r="A72" s="621" t="s">
        <v>437</v>
      </c>
      <c r="B72" s="618">
        <v>-6970.1560399999998</v>
      </c>
      <c r="C72" s="618">
        <v>-31737.322000000004</v>
      </c>
      <c r="D72" s="618">
        <v>-36217.997289999999</v>
      </c>
      <c r="E72" s="618">
        <v>-15504.714550000001</v>
      </c>
      <c r="F72" s="618">
        <v>141390.65537999998</v>
      </c>
      <c r="G72" s="618">
        <v>6070.99028</v>
      </c>
      <c r="H72" s="618">
        <v>-17452.12945</v>
      </c>
      <c r="I72" s="618">
        <v>-17261.76137</v>
      </c>
    </row>
    <row r="73" spans="1:9" ht="24" customHeight="1">
      <c r="A73" s="619" t="s">
        <v>438</v>
      </c>
      <c r="B73" s="618">
        <v>-7366.8368300000002</v>
      </c>
      <c r="C73" s="618">
        <v>-32258.49784</v>
      </c>
      <c r="D73" s="618">
        <v>-36218.839220000009</v>
      </c>
      <c r="E73" s="618">
        <v>-15655.014650000001</v>
      </c>
      <c r="F73" s="618">
        <v>141365.23576000001</v>
      </c>
      <c r="G73" s="618">
        <v>6066.9680000000008</v>
      </c>
      <c r="H73" s="618">
        <v>-17474.444380000001</v>
      </c>
      <c r="I73" s="618">
        <v>-17264.08509</v>
      </c>
    </row>
    <row r="74" spans="1:9" ht="24" customHeight="1">
      <c r="A74" s="619" t="s">
        <v>439</v>
      </c>
      <c r="B74" s="618">
        <v>396.68079</v>
      </c>
      <c r="C74" s="618">
        <v>521.17583999999999</v>
      </c>
      <c r="D74" s="618">
        <v>0.84192999999999996</v>
      </c>
      <c r="E74" s="618">
        <v>150.30010000000001</v>
      </c>
      <c r="F74" s="618">
        <v>25.419620000000002</v>
      </c>
      <c r="G74" s="618">
        <v>4.0222800000000003</v>
      </c>
      <c r="H74" s="618">
        <v>22.314930000000004</v>
      </c>
      <c r="I74" s="618">
        <v>2.3237200000000002</v>
      </c>
    </row>
    <row r="75" spans="1:9" ht="24" customHeight="1">
      <c r="A75" s="620" t="s">
        <v>440</v>
      </c>
      <c r="B75" s="618">
        <v>7136.3452700000007</v>
      </c>
      <c r="C75" s="618">
        <v>32159.979480000005</v>
      </c>
      <c r="D75" s="618">
        <v>36691.652150000002</v>
      </c>
      <c r="E75" s="618">
        <v>15927.499400000002</v>
      </c>
      <c r="F75" s="618">
        <v>-141220.40103000004</v>
      </c>
      <c r="G75" s="618">
        <v>-6073.1667100000004</v>
      </c>
      <c r="H75" s="618">
        <v>17031.544539999999</v>
      </c>
      <c r="I75" s="618">
        <v>17249.547280000003</v>
      </c>
    </row>
    <row r="76" spans="1:9" ht="24" customHeight="1">
      <c r="A76" s="620" t="s">
        <v>1393</v>
      </c>
      <c r="B76" s="618">
        <v>7342.1022100000009</v>
      </c>
      <c r="C76" s="618">
        <v>32306.281190000005</v>
      </c>
      <c r="D76" s="618">
        <v>36783.726020000009</v>
      </c>
      <c r="E76" s="618">
        <v>16009.44433</v>
      </c>
      <c r="F76" s="618">
        <v>-141147.70997999999</v>
      </c>
      <c r="G76" s="618">
        <v>-6060.7643699999999</v>
      </c>
      <c r="H76" s="618">
        <v>17094.722070000003</v>
      </c>
      <c r="I76" s="618">
        <v>17255.34129</v>
      </c>
    </row>
    <row r="77" spans="1:9" ht="24" customHeight="1">
      <c r="A77" s="619" t="s">
        <v>441</v>
      </c>
      <c r="B77" s="618">
        <v>-205.75694000000001</v>
      </c>
      <c r="C77" s="618">
        <v>-146.30170999999999</v>
      </c>
      <c r="D77" s="618">
        <v>-92.073869999999999</v>
      </c>
      <c r="E77" s="618">
        <v>-81.944929999999999</v>
      </c>
      <c r="F77" s="618">
        <v>-72.691050000000018</v>
      </c>
      <c r="G77" s="618">
        <v>-12.402340000000001</v>
      </c>
      <c r="H77" s="618">
        <v>-63.177530000000004</v>
      </c>
      <c r="I77" s="618">
        <v>-5.7940100000000001</v>
      </c>
    </row>
    <row r="78" spans="1:9" ht="24" customHeight="1">
      <c r="A78" s="620" t="s">
        <v>442</v>
      </c>
      <c r="B78" s="618">
        <v>232584.10825000002</v>
      </c>
      <c r="C78" s="618">
        <v>441004.24246000004</v>
      </c>
      <c r="D78" s="618">
        <v>428639.20791000006</v>
      </c>
      <c r="E78" s="618">
        <v>469916.26616</v>
      </c>
      <c r="F78" s="618">
        <v>464342.08820000006</v>
      </c>
      <c r="G78" s="618">
        <v>52608.219330000007</v>
      </c>
      <c r="H78" s="618">
        <v>389790.10123999999</v>
      </c>
      <c r="I78" s="618">
        <v>54712.182520000002</v>
      </c>
    </row>
    <row r="79" spans="1:9" ht="24" customHeight="1">
      <c r="A79" s="617" t="s">
        <v>443</v>
      </c>
      <c r="B79" s="618">
        <v>25700.221420000002</v>
      </c>
      <c r="C79" s="618">
        <v>227.5033</v>
      </c>
      <c r="D79" s="618">
        <v>87.33032</v>
      </c>
      <c r="E79" s="618">
        <v>-10.434330000000001</v>
      </c>
      <c r="F79" s="618">
        <v>1204.9932200000001</v>
      </c>
      <c r="G79" s="618">
        <v>174.96942999999999</v>
      </c>
      <c r="H79" s="618">
        <v>1135.7741299999998</v>
      </c>
      <c r="I79" s="618">
        <v>178.47458</v>
      </c>
    </row>
    <row r="80" spans="1:9" ht="24" customHeight="1">
      <c r="A80" s="621" t="s">
        <v>444</v>
      </c>
      <c r="B80" s="618">
        <v>258284.32966999998</v>
      </c>
      <c r="C80" s="618">
        <v>441231.74576000002</v>
      </c>
      <c r="D80" s="618">
        <v>428726.53823000001</v>
      </c>
      <c r="E80" s="618">
        <v>469905.83183000004</v>
      </c>
      <c r="F80" s="618">
        <v>465547.08142000006</v>
      </c>
      <c r="G80" s="618">
        <v>52783.188759999997</v>
      </c>
      <c r="H80" s="618">
        <v>390925.87537000002</v>
      </c>
      <c r="I80" s="618">
        <v>54890.657100000004</v>
      </c>
    </row>
    <row r="81" spans="1:9" ht="24" customHeight="1">
      <c r="A81" s="617" t="s">
        <v>445</v>
      </c>
      <c r="B81" s="618">
        <v>3897.4334399999998</v>
      </c>
      <c r="C81" s="618">
        <v>128.47359</v>
      </c>
      <c r="D81" s="618">
        <v>1904.0488100000002</v>
      </c>
      <c r="E81" s="618">
        <v>1690.0206300000002</v>
      </c>
      <c r="F81" s="618">
        <v>2379.38438</v>
      </c>
      <c r="G81" s="618">
        <v>2051.1828300000002</v>
      </c>
      <c r="H81" s="618">
        <v>17809.975570000002</v>
      </c>
      <c r="I81" s="618">
        <v>-2543.6484700000001</v>
      </c>
    </row>
    <row r="82" spans="1:9" ht="24" customHeight="1">
      <c r="A82" s="620" t="s">
        <v>446</v>
      </c>
      <c r="B82" s="618">
        <v>262181.76311</v>
      </c>
      <c r="C82" s="618">
        <v>441360.21935000003</v>
      </c>
      <c r="D82" s="618">
        <v>430630.58704000001</v>
      </c>
      <c r="E82" s="618">
        <v>471595.85245999997</v>
      </c>
      <c r="F82" s="618">
        <v>467926.46580000006</v>
      </c>
      <c r="G82" s="618">
        <v>54834.37159000001</v>
      </c>
      <c r="H82" s="618">
        <v>408735.85094000003</v>
      </c>
      <c r="I82" s="618">
        <v>52347.008630000011</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262181.76311</v>
      </c>
      <c r="C84" s="618">
        <v>441360.21935000003</v>
      </c>
      <c r="D84" s="618">
        <v>430630.58704000001</v>
      </c>
      <c r="E84" s="618">
        <v>471595.85245999997</v>
      </c>
      <c r="F84" s="618">
        <v>467926.46580000006</v>
      </c>
      <c r="G84" s="618">
        <v>54834.37159000001</v>
      </c>
      <c r="H84" s="618">
        <v>408735.85094000003</v>
      </c>
      <c r="I84" s="618">
        <v>52347.008630000011</v>
      </c>
    </row>
    <row r="85" spans="1:9" ht="24" customHeight="1" thickBot="1">
      <c r="A85" s="617" t="s">
        <v>448</v>
      </c>
      <c r="B85" s="618">
        <v>-76063.937999999995</v>
      </c>
      <c r="C85" s="618">
        <v>-149094.81</v>
      </c>
      <c r="D85" s="618">
        <v>-97687.164999999994</v>
      </c>
      <c r="E85" s="618">
        <v>-129475.81600000002</v>
      </c>
      <c r="F85" s="618">
        <v>-123098.84400000001</v>
      </c>
      <c r="G85" s="618">
        <v>-21246.027999999998</v>
      </c>
      <c r="H85" s="618">
        <v>-145505.89595999999</v>
      </c>
      <c r="I85" s="618">
        <v>-25242.880000000001</v>
      </c>
    </row>
    <row r="86" spans="1:9" ht="24" customHeight="1" thickTop="1" thickBot="1">
      <c r="A86" s="609" t="s">
        <v>449</v>
      </c>
      <c r="B86" s="610">
        <v>186117.82511000001</v>
      </c>
      <c r="C86" s="610">
        <v>292265.40935000009</v>
      </c>
      <c r="D86" s="610">
        <v>332943.42204000003</v>
      </c>
      <c r="E86" s="610">
        <v>342120.03645999997</v>
      </c>
      <c r="F86" s="610">
        <v>344827.62180000002</v>
      </c>
      <c r="G86" s="610">
        <v>33588.343590000004</v>
      </c>
      <c r="H86" s="610">
        <v>263229.95497999998</v>
      </c>
      <c r="I86" s="610">
        <v>27104.128629999999</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K227"/>
  <sheetViews>
    <sheetView showGridLines="0" zoomScale="85" zoomScaleNormal="85" workbookViewId="0">
      <selection sqref="A1:I1"/>
    </sheetView>
  </sheetViews>
  <sheetFormatPr defaultColWidth="11.42578125" defaultRowHeight="18"/>
  <cols>
    <col min="1" max="1" width="101.140625" style="228" customWidth="1"/>
    <col min="2" max="8" width="16" style="19" customWidth="1"/>
    <col min="9" max="9" width="16" style="22" customWidth="1"/>
    <col min="10" max="256" width="11.42578125" style="19"/>
    <col min="257" max="257" width="132.28515625" style="19" customWidth="1"/>
    <col min="258" max="265" width="16" style="19" customWidth="1"/>
    <col min="266" max="512" width="11.42578125" style="19"/>
    <col min="513" max="513" width="132.28515625" style="19" customWidth="1"/>
    <col min="514" max="521" width="16" style="19" customWidth="1"/>
    <col min="522" max="768" width="11.42578125" style="19"/>
    <col min="769" max="769" width="132.28515625" style="19" customWidth="1"/>
    <col min="770" max="777" width="16" style="19" customWidth="1"/>
    <col min="778" max="1024" width="11.42578125" style="19"/>
    <col min="1025" max="1025" width="132.28515625" style="19" customWidth="1"/>
    <col min="1026" max="1033" width="16" style="19" customWidth="1"/>
    <col min="1034" max="1280" width="11.42578125" style="19"/>
    <col min="1281" max="1281" width="132.28515625" style="19" customWidth="1"/>
    <col min="1282" max="1289" width="16" style="19" customWidth="1"/>
    <col min="1290" max="1536" width="11.42578125" style="19"/>
    <col min="1537" max="1537" width="132.28515625" style="19" customWidth="1"/>
    <col min="1538" max="1545" width="16" style="19" customWidth="1"/>
    <col min="1546" max="1792" width="11.42578125" style="19"/>
    <col min="1793" max="1793" width="132.28515625" style="19" customWidth="1"/>
    <col min="1794" max="1801" width="16" style="19" customWidth="1"/>
    <col min="1802" max="2048" width="11.42578125" style="19"/>
    <col min="2049" max="2049" width="132.28515625" style="19" customWidth="1"/>
    <col min="2050" max="2057" width="16" style="19" customWidth="1"/>
    <col min="2058" max="2304" width="11.42578125" style="19"/>
    <col min="2305" max="2305" width="132.28515625" style="19" customWidth="1"/>
    <col min="2306" max="2313" width="16" style="19" customWidth="1"/>
    <col min="2314" max="2560" width="11.42578125" style="19"/>
    <col min="2561" max="2561" width="132.28515625" style="19" customWidth="1"/>
    <col min="2562" max="2569" width="16" style="19" customWidth="1"/>
    <col min="2570" max="2816" width="11.42578125" style="19"/>
    <col min="2817" max="2817" width="132.28515625" style="19" customWidth="1"/>
    <col min="2818" max="2825" width="16" style="19" customWidth="1"/>
    <col min="2826" max="3072" width="11.42578125" style="19"/>
    <col min="3073" max="3073" width="132.28515625" style="19" customWidth="1"/>
    <col min="3074" max="3081" width="16" style="19" customWidth="1"/>
    <col min="3082" max="3328" width="11.42578125" style="19"/>
    <col min="3329" max="3329" width="132.28515625" style="19" customWidth="1"/>
    <col min="3330" max="3337" width="16" style="19" customWidth="1"/>
    <col min="3338" max="3584" width="11.42578125" style="19"/>
    <col min="3585" max="3585" width="132.28515625" style="19" customWidth="1"/>
    <col min="3586" max="3593" width="16" style="19" customWidth="1"/>
    <col min="3594" max="3840" width="11.42578125" style="19"/>
    <col min="3841" max="3841" width="132.28515625" style="19" customWidth="1"/>
    <col min="3842" max="3849" width="16" style="19" customWidth="1"/>
    <col min="3850" max="4096" width="11.42578125" style="19"/>
    <col min="4097" max="4097" width="132.28515625" style="19" customWidth="1"/>
    <col min="4098" max="4105" width="16" style="19" customWidth="1"/>
    <col min="4106" max="4352" width="11.42578125" style="19"/>
    <col min="4353" max="4353" width="132.28515625" style="19" customWidth="1"/>
    <col min="4354" max="4361" width="16" style="19" customWidth="1"/>
    <col min="4362" max="4608" width="11.42578125" style="19"/>
    <col min="4609" max="4609" width="132.28515625" style="19" customWidth="1"/>
    <col min="4610" max="4617" width="16" style="19" customWidth="1"/>
    <col min="4618" max="4864" width="11.42578125" style="19"/>
    <col min="4865" max="4865" width="132.28515625" style="19" customWidth="1"/>
    <col min="4866" max="4873" width="16" style="19" customWidth="1"/>
    <col min="4874" max="5120" width="11.42578125" style="19"/>
    <col min="5121" max="5121" width="132.28515625" style="19" customWidth="1"/>
    <col min="5122" max="5129" width="16" style="19" customWidth="1"/>
    <col min="5130" max="5376" width="11.42578125" style="19"/>
    <col min="5377" max="5377" width="132.28515625" style="19" customWidth="1"/>
    <col min="5378" max="5385" width="16" style="19" customWidth="1"/>
    <col min="5386" max="5632" width="11.42578125" style="19"/>
    <col min="5633" max="5633" width="132.28515625" style="19" customWidth="1"/>
    <col min="5634" max="5641" width="16" style="19" customWidth="1"/>
    <col min="5642" max="5888" width="11.42578125" style="19"/>
    <col min="5889" max="5889" width="132.28515625" style="19" customWidth="1"/>
    <col min="5890" max="5897" width="16" style="19" customWidth="1"/>
    <col min="5898" max="6144" width="11.42578125" style="19"/>
    <col min="6145" max="6145" width="132.28515625" style="19" customWidth="1"/>
    <col min="6146" max="6153" width="16" style="19" customWidth="1"/>
    <col min="6154" max="6400" width="11.42578125" style="19"/>
    <col min="6401" max="6401" width="132.28515625" style="19" customWidth="1"/>
    <col min="6402" max="6409" width="16" style="19" customWidth="1"/>
    <col min="6410" max="6656" width="11.42578125" style="19"/>
    <col min="6657" max="6657" width="132.28515625" style="19" customWidth="1"/>
    <col min="6658" max="6665" width="16" style="19" customWidth="1"/>
    <col min="6666" max="6912" width="11.42578125" style="19"/>
    <col min="6913" max="6913" width="132.28515625" style="19" customWidth="1"/>
    <col min="6914" max="6921" width="16" style="19" customWidth="1"/>
    <col min="6922" max="7168" width="11.42578125" style="19"/>
    <col min="7169" max="7169" width="132.28515625" style="19" customWidth="1"/>
    <col min="7170" max="7177" width="16" style="19" customWidth="1"/>
    <col min="7178" max="7424" width="11.42578125" style="19"/>
    <col min="7425" max="7425" width="132.28515625" style="19" customWidth="1"/>
    <col min="7426" max="7433" width="16" style="19" customWidth="1"/>
    <col min="7434" max="7680" width="11.42578125" style="19"/>
    <col min="7681" max="7681" width="132.28515625" style="19" customWidth="1"/>
    <col min="7682" max="7689" width="16" style="19" customWidth="1"/>
    <col min="7690" max="7936" width="11.42578125" style="19"/>
    <col min="7937" max="7937" width="132.28515625" style="19" customWidth="1"/>
    <col min="7938" max="7945" width="16" style="19" customWidth="1"/>
    <col min="7946" max="8192" width="11.42578125" style="19"/>
    <col min="8193" max="8193" width="132.28515625" style="19" customWidth="1"/>
    <col min="8194" max="8201" width="16" style="19" customWidth="1"/>
    <col min="8202" max="8448" width="11.42578125" style="19"/>
    <col min="8449" max="8449" width="132.28515625" style="19" customWidth="1"/>
    <col min="8450" max="8457" width="16" style="19" customWidth="1"/>
    <col min="8458" max="8704" width="11.42578125" style="19"/>
    <col min="8705" max="8705" width="132.28515625" style="19" customWidth="1"/>
    <col min="8706" max="8713" width="16" style="19" customWidth="1"/>
    <col min="8714" max="8960" width="11.42578125" style="19"/>
    <col min="8961" max="8961" width="132.28515625" style="19" customWidth="1"/>
    <col min="8962" max="8969" width="16" style="19" customWidth="1"/>
    <col min="8970" max="9216" width="11.42578125" style="19"/>
    <col min="9217" max="9217" width="132.28515625" style="19" customWidth="1"/>
    <col min="9218" max="9225" width="16" style="19" customWidth="1"/>
    <col min="9226" max="9472" width="11.42578125" style="19"/>
    <col min="9473" max="9473" width="132.28515625" style="19" customWidth="1"/>
    <col min="9474" max="9481" width="16" style="19" customWidth="1"/>
    <col min="9482" max="9728" width="11.42578125" style="19"/>
    <col min="9729" max="9729" width="132.28515625" style="19" customWidth="1"/>
    <col min="9730" max="9737" width="16" style="19" customWidth="1"/>
    <col min="9738" max="9984" width="11.42578125" style="19"/>
    <col min="9985" max="9985" width="132.28515625" style="19" customWidth="1"/>
    <col min="9986" max="9993" width="16" style="19" customWidth="1"/>
    <col min="9994" max="10240" width="11.42578125" style="19"/>
    <col min="10241" max="10241" width="132.28515625" style="19" customWidth="1"/>
    <col min="10242" max="10249" width="16" style="19" customWidth="1"/>
    <col min="10250" max="10496" width="11.42578125" style="19"/>
    <col min="10497" max="10497" width="132.28515625" style="19" customWidth="1"/>
    <col min="10498" max="10505" width="16" style="19" customWidth="1"/>
    <col min="10506" max="10752" width="11.42578125" style="19"/>
    <col min="10753" max="10753" width="132.28515625" style="19" customWidth="1"/>
    <col min="10754" max="10761" width="16" style="19" customWidth="1"/>
    <col min="10762" max="11008" width="11.42578125" style="19"/>
    <col min="11009" max="11009" width="132.28515625" style="19" customWidth="1"/>
    <col min="11010" max="11017" width="16" style="19" customWidth="1"/>
    <col min="11018" max="11264" width="11.42578125" style="19"/>
    <col min="11265" max="11265" width="132.28515625" style="19" customWidth="1"/>
    <col min="11266" max="11273" width="16" style="19" customWidth="1"/>
    <col min="11274" max="11520" width="11.42578125" style="19"/>
    <col min="11521" max="11521" width="132.28515625" style="19" customWidth="1"/>
    <col min="11522" max="11529" width="16" style="19" customWidth="1"/>
    <col min="11530" max="11776" width="11.42578125" style="19"/>
    <col min="11777" max="11777" width="132.28515625" style="19" customWidth="1"/>
    <col min="11778" max="11785" width="16" style="19" customWidth="1"/>
    <col min="11786" max="12032" width="11.42578125" style="19"/>
    <col min="12033" max="12033" width="132.28515625" style="19" customWidth="1"/>
    <col min="12034" max="12041" width="16" style="19" customWidth="1"/>
    <col min="12042" max="12288" width="11.42578125" style="19"/>
    <col min="12289" max="12289" width="132.28515625" style="19" customWidth="1"/>
    <col min="12290" max="12297" width="16" style="19" customWidth="1"/>
    <col min="12298" max="12544" width="11.42578125" style="19"/>
    <col min="12545" max="12545" width="132.28515625" style="19" customWidth="1"/>
    <col min="12546" max="12553" width="16" style="19" customWidth="1"/>
    <col min="12554" max="12800" width="11.42578125" style="19"/>
    <col min="12801" max="12801" width="132.28515625" style="19" customWidth="1"/>
    <col min="12802" max="12809" width="16" style="19" customWidth="1"/>
    <col min="12810" max="13056" width="11.42578125" style="19"/>
    <col min="13057" max="13057" width="132.28515625" style="19" customWidth="1"/>
    <col min="13058" max="13065" width="16" style="19" customWidth="1"/>
    <col min="13066" max="13312" width="11.42578125" style="19"/>
    <col min="13313" max="13313" width="132.28515625" style="19" customWidth="1"/>
    <col min="13314" max="13321" width="16" style="19" customWidth="1"/>
    <col min="13322" max="13568" width="11.42578125" style="19"/>
    <col min="13569" max="13569" width="132.28515625" style="19" customWidth="1"/>
    <col min="13570" max="13577" width="16" style="19" customWidth="1"/>
    <col min="13578" max="13824" width="11.42578125" style="19"/>
    <col min="13825" max="13825" width="132.28515625" style="19" customWidth="1"/>
    <col min="13826" max="13833" width="16" style="19" customWidth="1"/>
    <col min="13834" max="14080" width="11.42578125" style="19"/>
    <col min="14081" max="14081" width="132.28515625" style="19" customWidth="1"/>
    <col min="14082" max="14089" width="16" style="19" customWidth="1"/>
    <col min="14090" max="14336" width="11.42578125" style="19"/>
    <col min="14337" max="14337" width="132.28515625" style="19" customWidth="1"/>
    <col min="14338" max="14345" width="16" style="19" customWidth="1"/>
    <col min="14346" max="14592" width="11.42578125" style="19"/>
    <col min="14593" max="14593" width="132.28515625" style="19" customWidth="1"/>
    <col min="14594" max="14601" width="16" style="19" customWidth="1"/>
    <col min="14602" max="14848" width="11.42578125" style="19"/>
    <col min="14849" max="14849" width="132.28515625" style="19" customWidth="1"/>
    <col min="14850" max="14857" width="16" style="19" customWidth="1"/>
    <col min="14858" max="15104" width="11.42578125" style="19"/>
    <col min="15105" max="15105" width="132.28515625" style="19" customWidth="1"/>
    <col min="15106" max="15113" width="16" style="19" customWidth="1"/>
    <col min="15114" max="15360" width="11.42578125" style="19"/>
    <col min="15361" max="15361" width="132.28515625" style="19" customWidth="1"/>
    <col min="15362" max="15369" width="16" style="19" customWidth="1"/>
    <col min="15370" max="15616" width="11.42578125" style="19"/>
    <col min="15617" max="15617" width="132.28515625" style="19" customWidth="1"/>
    <col min="15618" max="15625" width="16" style="19" customWidth="1"/>
    <col min="15626" max="15872" width="11.42578125" style="19"/>
    <col min="15873" max="15873" width="132.28515625" style="19" customWidth="1"/>
    <col min="15874" max="15881" width="16" style="19" customWidth="1"/>
    <col min="15882" max="16128" width="11.42578125" style="19"/>
    <col min="16129" max="16129" width="132.28515625" style="19" customWidth="1"/>
    <col min="16130" max="16137" width="16" style="19" customWidth="1"/>
    <col min="16138" max="16384" width="11.425781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1309</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36" customHeight="1" thickTop="1" thickBot="1">
      <c r="A6" s="605" t="s">
        <v>287</v>
      </c>
      <c r="B6" s="606" t="s">
        <v>388</v>
      </c>
      <c r="C6" s="606" t="s">
        <v>1108</v>
      </c>
      <c r="D6" s="606" t="s">
        <v>1205</v>
      </c>
      <c r="E6" s="606" t="s">
        <v>1250</v>
      </c>
      <c r="F6" s="606" t="s">
        <v>1318</v>
      </c>
      <c r="G6" s="606" t="s">
        <v>1522</v>
      </c>
      <c r="H6" s="606" t="s">
        <v>1374</v>
      </c>
      <c r="I6" s="606" t="s">
        <v>1523</v>
      </c>
    </row>
    <row r="7" spans="1:9" ht="5.25" customHeight="1" thickTop="1" thickBot="1">
      <c r="A7" s="222"/>
      <c r="B7" s="299"/>
      <c r="C7" s="299"/>
      <c r="D7" s="299"/>
      <c r="E7" s="299"/>
      <c r="F7" s="299"/>
      <c r="G7" s="299"/>
      <c r="H7" s="299"/>
      <c r="I7" s="299"/>
    </row>
    <row r="8" spans="1:9" ht="24" customHeight="1" thickTop="1" thickBot="1">
      <c r="A8" s="609" t="s">
        <v>389</v>
      </c>
      <c r="B8" s="610">
        <v>11583466.62999</v>
      </c>
      <c r="C8" s="610">
        <v>12081870.929879999</v>
      </c>
      <c r="D8" s="610">
        <v>14605967.315410001</v>
      </c>
      <c r="E8" s="610">
        <v>16340049.671600001</v>
      </c>
      <c r="F8" s="610">
        <v>19387325.796150006</v>
      </c>
      <c r="G8" s="610">
        <v>19631835.023639999</v>
      </c>
      <c r="H8" s="610">
        <v>20377489.639049999</v>
      </c>
      <c r="I8" s="610">
        <v>20527531.705900002</v>
      </c>
    </row>
    <row r="9" spans="1:9" s="47" customFormat="1" ht="21" customHeight="1" thickTop="1">
      <c r="A9" s="611" t="s">
        <v>8</v>
      </c>
      <c r="B9" s="612">
        <v>1986822.2998800003</v>
      </c>
      <c r="C9" s="612">
        <v>1400379.8483699998</v>
      </c>
      <c r="D9" s="612">
        <v>2593488.8986900002</v>
      </c>
      <c r="E9" s="612">
        <v>2744060.84589</v>
      </c>
      <c r="F9" s="612">
        <v>2712279.5924200001</v>
      </c>
      <c r="G9" s="612">
        <v>3096355.9019299997</v>
      </c>
      <c r="H9" s="612">
        <v>2568680.2866199999</v>
      </c>
      <c r="I9" s="612">
        <v>2568667.4445500001</v>
      </c>
    </row>
    <row r="10" spans="1:9" s="47" customFormat="1" ht="21" customHeight="1">
      <c r="A10" s="611" t="s">
        <v>17</v>
      </c>
      <c r="B10" s="612">
        <v>2198391.9931600001</v>
      </c>
      <c r="C10" s="612">
        <v>2591673.2665500003</v>
      </c>
      <c r="D10" s="612">
        <v>2484226.5169100002</v>
      </c>
      <c r="E10" s="612">
        <v>2454838.9117199997</v>
      </c>
      <c r="F10" s="612">
        <v>3070303.0286900005</v>
      </c>
      <c r="G10" s="612">
        <v>2965403.2207100005</v>
      </c>
      <c r="H10" s="612">
        <v>2865697.8148200004</v>
      </c>
      <c r="I10" s="612">
        <v>2852139.6364199999</v>
      </c>
    </row>
    <row r="11" spans="1:9" s="47" customFormat="1" ht="21" customHeight="1">
      <c r="A11" s="611" t="s">
        <v>26</v>
      </c>
      <c r="B11" s="612">
        <v>7171806.14047</v>
      </c>
      <c r="C11" s="612">
        <v>7887666.4761400009</v>
      </c>
      <c r="D11" s="612">
        <v>9250498.4815499987</v>
      </c>
      <c r="E11" s="612">
        <v>10938092.64931</v>
      </c>
      <c r="F11" s="612">
        <v>13020362.850120001</v>
      </c>
      <c r="G11" s="612">
        <v>13119792.52995</v>
      </c>
      <c r="H11" s="612">
        <v>14386380.247540003</v>
      </c>
      <c r="I11" s="612">
        <v>14505950.814110002</v>
      </c>
    </row>
    <row r="12" spans="1:9" s="47" customFormat="1" ht="21" customHeight="1">
      <c r="A12" s="613" t="s">
        <v>390</v>
      </c>
      <c r="B12" s="612">
        <v>7215777.7671499997</v>
      </c>
      <c r="C12" s="612">
        <v>7934986.4191300003</v>
      </c>
      <c r="D12" s="612">
        <v>9289607.9904200006</v>
      </c>
      <c r="E12" s="612">
        <v>10953889.248370001</v>
      </c>
      <c r="F12" s="612">
        <v>13005962.823180003</v>
      </c>
      <c r="G12" s="612">
        <v>13099933.592780003</v>
      </c>
      <c r="H12" s="612">
        <v>14365670.398399999</v>
      </c>
      <c r="I12" s="612">
        <v>14473233.649979999</v>
      </c>
    </row>
    <row r="13" spans="1:9" s="47" customFormat="1" ht="21" customHeight="1">
      <c r="A13" s="613" t="s">
        <v>391</v>
      </c>
      <c r="B13" s="612">
        <v>7187424.5397000005</v>
      </c>
      <c r="C13" s="612">
        <v>7886992.3791000014</v>
      </c>
      <c r="D13" s="612">
        <v>9247070.1102099996</v>
      </c>
      <c r="E13" s="612">
        <v>10900081.651690001</v>
      </c>
      <c r="F13" s="612">
        <v>12957598.629139999</v>
      </c>
      <c r="G13" s="612">
        <v>13054911.270920001</v>
      </c>
      <c r="H13" s="612">
        <v>14315287.277479999</v>
      </c>
      <c r="I13" s="612">
        <v>14420410.245300001</v>
      </c>
    </row>
    <row r="14" spans="1:9" s="47" customFormat="1" ht="21" customHeight="1">
      <c r="A14" s="613" t="s">
        <v>392</v>
      </c>
      <c r="B14" s="612">
        <v>28353.227449999998</v>
      </c>
      <c r="C14" s="612">
        <v>47994.040030000004</v>
      </c>
      <c r="D14" s="612">
        <v>42537.880210000003</v>
      </c>
      <c r="E14" s="612">
        <v>53807.596680000002</v>
      </c>
      <c r="F14" s="612">
        <v>48364.194040000009</v>
      </c>
      <c r="G14" s="612">
        <v>45022.321859999996</v>
      </c>
      <c r="H14" s="612">
        <v>50383.120920000001</v>
      </c>
      <c r="I14" s="612">
        <v>52823.40468</v>
      </c>
    </row>
    <row r="15" spans="1:9" s="47" customFormat="1" ht="21" customHeight="1">
      <c r="A15" s="613" t="s">
        <v>393</v>
      </c>
      <c r="B15" s="612">
        <v>49397.238770000011</v>
      </c>
      <c r="C15" s="612">
        <v>49985.785960000001</v>
      </c>
      <c r="D15" s="612">
        <v>49878.378509999995</v>
      </c>
      <c r="E15" s="612">
        <v>84685.838060000009</v>
      </c>
      <c r="F15" s="612">
        <v>123501.45218000001</v>
      </c>
      <c r="G15" s="612">
        <v>131898.58178000001</v>
      </c>
      <c r="H15" s="612">
        <v>122314.76429000001</v>
      </c>
      <c r="I15" s="612">
        <v>141384.12706999999</v>
      </c>
    </row>
    <row r="16" spans="1:9" s="47" customFormat="1" ht="21" customHeight="1">
      <c r="A16" s="613" t="s">
        <v>394</v>
      </c>
      <c r="B16" s="612">
        <v>40873.123679999997</v>
      </c>
      <c r="C16" s="612">
        <v>47965.089359999998</v>
      </c>
      <c r="D16" s="612">
        <v>49260.712350000002</v>
      </c>
      <c r="E16" s="612">
        <v>76584.043680000002</v>
      </c>
      <c r="F16" s="612">
        <v>109224.28329000001</v>
      </c>
      <c r="G16" s="612">
        <v>118959.21528</v>
      </c>
      <c r="H16" s="612">
        <v>114707.41697000001</v>
      </c>
      <c r="I16" s="612">
        <v>135339.99170000001</v>
      </c>
    </row>
    <row r="17" spans="1:9" s="47" customFormat="1" ht="21" customHeight="1">
      <c r="A17" s="613" t="s">
        <v>395</v>
      </c>
      <c r="B17" s="612">
        <v>8524.1150899999993</v>
      </c>
      <c r="C17" s="612">
        <v>2020.6966000000002</v>
      </c>
      <c r="D17" s="612">
        <v>617.66615999999999</v>
      </c>
      <c r="E17" s="612">
        <v>8101.7943800000003</v>
      </c>
      <c r="F17" s="612">
        <v>14277.168890000003</v>
      </c>
      <c r="G17" s="612">
        <v>12939.366500000002</v>
      </c>
      <c r="H17" s="612">
        <v>7607.3473199999999</v>
      </c>
      <c r="I17" s="612">
        <v>6044.13537</v>
      </c>
    </row>
    <row r="18" spans="1:9" s="47" customFormat="1" ht="21" customHeight="1">
      <c r="A18" s="613" t="s">
        <v>396</v>
      </c>
      <c r="B18" s="612">
        <v>48654.499550000008</v>
      </c>
      <c r="C18" s="612">
        <v>61283.585150000006</v>
      </c>
      <c r="D18" s="612">
        <v>98862.168799999999</v>
      </c>
      <c r="E18" s="612">
        <v>116961.68326999999</v>
      </c>
      <c r="F18" s="612">
        <v>126953.39704000003</v>
      </c>
      <c r="G18" s="612">
        <v>138346.24421999999</v>
      </c>
      <c r="H18" s="612">
        <v>156240.87693000003</v>
      </c>
      <c r="I18" s="612">
        <v>154262.84451000002</v>
      </c>
    </row>
    <row r="19" spans="1:9" s="47" customFormat="1" ht="21" customHeight="1">
      <c r="A19" s="613" t="s">
        <v>397</v>
      </c>
      <c r="B19" s="612">
        <v>47828.710740000002</v>
      </c>
      <c r="C19" s="612">
        <v>54717.54926</v>
      </c>
      <c r="D19" s="612">
        <v>93424.805240000002</v>
      </c>
      <c r="E19" s="612">
        <v>112594.24827000001</v>
      </c>
      <c r="F19" s="612">
        <v>122748.32994000001</v>
      </c>
      <c r="G19" s="612">
        <v>132888.58648999999</v>
      </c>
      <c r="H19" s="612">
        <v>152290.29141999999</v>
      </c>
      <c r="I19" s="612">
        <v>150784.87136000002</v>
      </c>
    </row>
    <row r="20" spans="1:9" s="47" customFormat="1" ht="21" customHeight="1">
      <c r="A20" s="613" t="s">
        <v>398</v>
      </c>
      <c r="B20" s="612">
        <v>825.78881000000013</v>
      </c>
      <c r="C20" s="612">
        <v>6566.0358900000001</v>
      </c>
      <c r="D20" s="612">
        <v>5437.3635600000007</v>
      </c>
      <c r="E20" s="612">
        <v>4367.4350000000004</v>
      </c>
      <c r="F20" s="612">
        <v>4205.0670999999993</v>
      </c>
      <c r="G20" s="612">
        <v>5457.6577300000008</v>
      </c>
      <c r="H20" s="612">
        <v>3950.5855100000003</v>
      </c>
      <c r="I20" s="612">
        <v>3477.9731499999998</v>
      </c>
    </row>
    <row r="21" spans="1:9" s="47" customFormat="1" ht="21" customHeight="1">
      <c r="A21" s="613" t="s">
        <v>39</v>
      </c>
      <c r="B21" s="612">
        <v>46751.371979999996</v>
      </c>
      <c r="C21" s="612">
        <v>52659.261760000001</v>
      </c>
      <c r="D21" s="612">
        <v>64232.11937</v>
      </c>
      <c r="E21" s="612">
        <v>74130.365769999989</v>
      </c>
      <c r="F21" s="612">
        <v>96574.820540000015</v>
      </c>
      <c r="G21" s="612">
        <v>84009.990409999999</v>
      </c>
      <c r="H21" s="612">
        <v>101864.14281</v>
      </c>
      <c r="I21" s="612">
        <v>95670.814070000008</v>
      </c>
    </row>
    <row r="22" spans="1:9" s="47" customFormat="1" ht="21" customHeight="1">
      <c r="A22" s="613" t="s">
        <v>46</v>
      </c>
      <c r="B22" s="612">
        <v>-188774.73697999999</v>
      </c>
      <c r="C22" s="612">
        <v>-211248.57586000004</v>
      </c>
      <c r="D22" s="612">
        <v>-252082.17555000004</v>
      </c>
      <c r="E22" s="612">
        <v>-291574.48616000003</v>
      </c>
      <c r="F22" s="612">
        <v>-332629.64282000001</v>
      </c>
      <c r="G22" s="612">
        <v>-334395.87924000004</v>
      </c>
      <c r="H22" s="612">
        <v>-359709.93489000003</v>
      </c>
      <c r="I22" s="612">
        <v>-358600.62151999999</v>
      </c>
    </row>
    <row r="23" spans="1:9" s="47" customFormat="1" ht="21" customHeight="1">
      <c r="A23" s="611" t="s">
        <v>57</v>
      </c>
      <c r="B23" s="612">
        <v>60488.460890000002</v>
      </c>
      <c r="C23" s="612">
        <v>59527.791790000003</v>
      </c>
      <c r="D23" s="612">
        <v>141760.56016999998</v>
      </c>
      <c r="E23" s="612">
        <v>92423.669040000008</v>
      </c>
      <c r="F23" s="612">
        <v>86843.014459999991</v>
      </c>
      <c r="G23" s="612">
        <v>85291.555110000001</v>
      </c>
      <c r="H23" s="612">
        <v>95075.146750000014</v>
      </c>
      <c r="I23" s="612">
        <v>94133.214059999998</v>
      </c>
    </row>
    <row r="24" spans="1:9" s="47" customFormat="1" ht="21" customHeight="1">
      <c r="A24" s="611" t="s">
        <v>63</v>
      </c>
      <c r="B24" s="612">
        <v>2.0000000000000002E-5</v>
      </c>
      <c r="C24" s="612">
        <v>2.0000000000000002E-5</v>
      </c>
      <c r="D24" s="612">
        <v>308.94678999999996</v>
      </c>
      <c r="E24" s="612">
        <v>2121.2027700000003</v>
      </c>
      <c r="F24" s="612">
        <v>5859.4836799999994</v>
      </c>
      <c r="G24" s="612">
        <v>6347.8080000000009</v>
      </c>
      <c r="H24" s="612">
        <v>9333.16986</v>
      </c>
      <c r="I24" s="612">
        <v>58688.97368000001</v>
      </c>
    </row>
    <row r="25" spans="1:9" s="47" customFormat="1" ht="21" customHeight="1">
      <c r="A25" s="611" t="s">
        <v>399</v>
      </c>
      <c r="B25" s="612">
        <v>48498.864150000001</v>
      </c>
      <c r="C25" s="612">
        <v>22712.525460000001</v>
      </c>
      <c r="D25" s="612">
        <v>22745.79149</v>
      </c>
      <c r="E25" s="612">
        <v>25210.522370000006</v>
      </c>
      <c r="F25" s="612">
        <v>340137.88567000005</v>
      </c>
      <c r="G25" s="612">
        <v>212042.08552000002</v>
      </c>
      <c r="H25" s="612">
        <v>211345.37124000004</v>
      </c>
      <c r="I25" s="612">
        <v>280589.80661999999</v>
      </c>
    </row>
    <row r="26" spans="1:9" s="47" customFormat="1" ht="21" customHeight="1">
      <c r="A26" s="611" t="s">
        <v>74</v>
      </c>
      <c r="B26" s="612">
        <v>90265.924790000005</v>
      </c>
      <c r="C26" s="612">
        <v>93169.617870000016</v>
      </c>
      <c r="D26" s="612">
        <v>85641.332739999998</v>
      </c>
      <c r="E26" s="612">
        <v>53288.46734000001</v>
      </c>
      <c r="F26" s="612">
        <v>119113.89709000001</v>
      </c>
      <c r="G26" s="612">
        <v>118326.00206000001</v>
      </c>
      <c r="H26" s="612">
        <v>200469.56889</v>
      </c>
      <c r="I26" s="612">
        <v>131448.02933000002</v>
      </c>
    </row>
    <row r="27" spans="1:9" s="47" customFormat="1" ht="21" customHeight="1">
      <c r="A27" s="611" t="s">
        <v>400</v>
      </c>
      <c r="B27" s="612">
        <v>27192.946629999999</v>
      </c>
      <c r="C27" s="612">
        <v>26741.403679999999</v>
      </c>
      <c r="D27" s="612">
        <v>27296.787070000002</v>
      </c>
      <c r="E27" s="612">
        <v>30013.403160000002</v>
      </c>
      <c r="F27" s="612">
        <v>32426.044020000005</v>
      </c>
      <c r="G27" s="612">
        <v>28275.920360000004</v>
      </c>
      <c r="H27" s="612">
        <v>40508.033329999998</v>
      </c>
      <c r="I27" s="612">
        <v>35913.787130000012</v>
      </c>
    </row>
    <row r="28" spans="1:9" s="48" customFormat="1" ht="22.5"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10622723.03277</v>
      </c>
      <c r="C29" s="610">
        <v>10995304.59829</v>
      </c>
      <c r="D29" s="610">
        <v>13476176.851490002</v>
      </c>
      <c r="E29" s="610">
        <v>15104770.424250001</v>
      </c>
      <c r="F29" s="610">
        <v>18071762.654720001</v>
      </c>
      <c r="G29" s="610">
        <v>18379351.182470001</v>
      </c>
      <c r="H29" s="610">
        <v>18976226.57088</v>
      </c>
      <c r="I29" s="610">
        <v>19181558.905749999</v>
      </c>
    </row>
    <row r="30" spans="1:9" s="47" customFormat="1" ht="21" customHeight="1" thickTop="1">
      <c r="A30" s="611" t="s">
        <v>402</v>
      </c>
      <c r="B30" s="612">
        <v>9112225.77819</v>
      </c>
      <c r="C30" s="612">
        <v>9595714.4068600014</v>
      </c>
      <c r="D30" s="612">
        <v>12240905.093049999</v>
      </c>
      <c r="E30" s="612">
        <v>12799547.704890002</v>
      </c>
      <c r="F30" s="612">
        <v>15669677.808810001</v>
      </c>
      <c r="G30" s="612">
        <v>16175366.134450004</v>
      </c>
      <c r="H30" s="612">
        <v>16151923.270750001</v>
      </c>
      <c r="I30" s="612">
        <v>16230024.465790002</v>
      </c>
    </row>
    <row r="31" spans="1:9" s="47" customFormat="1" ht="21" customHeight="1">
      <c r="A31" s="613" t="s">
        <v>403</v>
      </c>
      <c r="B31" s="612">
        <v>2822819.4681100002</v>
      </c>
      <c r="C31" s="612">
        <v>2837931.6305399998</v>
      </c>
      <c r="D31" s="612">
        <v>3793101.3455600003</v>
      </c>
      <c r="E31" s="612">
        <v>3247358.7558600004</v>
      </c>
      <c r="F31" s="612">
        <v>3652193.0540400003</v>
      </c>
      <c r="G31" s="612">
        <v>3953413.8262300007</v>
      </c>
      <c r="H31" s="612">
        <v>3255222.49089</v>
      </c>
      <c r="I31" s="612">
        <v>3542250.2576000001</v>
      </c>
    </row>
    <row r="32" spans="1:9" s="47" customFormat="1" ht="21" customHeight="1">
      <c r="A32" s="613" t="s">
        <v>404</v>
      </c>
      <c r="B32" s="612">
        <v>2891368.5244299998</v>
      </c>
      <c r="C32" s="612">
        <v>3045495.7265000003</v>
      </c>
      <c r="D32" s="612">
        <v>3556939.3172600009</v>
      </c>
      <c r="E32" s="612">
        <v>3576268.7871500002</v>
      </c>
      <c r="F32" s="612">
        <v>3827890.8127000001</v>
      </c>
      <c r="G32" s="612">
        <v>3822754.6401200001</v>
      </c>
      <c r="H32" s="612">
        <v>4458361.1240200009</v>
      </c>
      <c r="I32" s="612">
        <v>4340364.3539600009</v>
      </c>
    </row>
    <row r="33" spans="1:11" s="47" customFormat="1" ht="21" customHeight="1">
      <c r="A33" s="613" t="s">
        <v>405</v>
      </c>
      <c r="B33" s="612">
        <v>425580.52983999997</v>
      </c>
      <c r="C33" s="612">
        <v>88808.046489999993</v>
      </c>
      <c r="D33" s="612">
        <v>34785.454189999997</v>
      </c>
      <c r="E33" s="612">
        <v>21637.355500000005</v>
      </c>
      <c r="F33" s="612">
        <v>18361.25634</v>
      </c>
      <c r="G33" s="612">
        <v>17235.881850000002</v>
      </c>
      <c r="H33" s="612">
        <v>6826.6131000000005</v>
      </c>
      <c r="I33" s="612">
        <v>6328.4584400000003</v>
      </c>
    </row>
    <row r="34" spans="1:11" s="47" customFormat="1" ht="21" customHeight="1">
      <c r="A34" s="613" t="s">
        <v>406</v>
      </c>
      <c r="B34" s="612">
        <v>250149.52321000001</v>
      </c>
      <c r="C34" s="612">
        <v>262915.93943000003</v>
      </c>
      <c r="D34" s="612">
        <v>520662.87589999998</v>
      </c>
      <c r="E34" s="612">
        <v>682068.10499999998</v>
      </c>
      <c r="F34" s="612">
        <v>396811.31869000004</v>
      </c>
      <c r="G34" s="612">
        <v>430421.11177999998</v>
      </c>
      <c r="H34" s="612">
        <v>433142.61255000008</v>
      </c>
      <c r="I34" s="612">
        <v>454351.08650000003</v>
      </c>
    </row>
    <row r="35" spans="1:11" s="47" customFormat="1" ht="21" customHeight="1">
      <c r="A35" s="613" t="s">
        <v>407</v>
      </c>
      <c r="B35" s="612">
        <v>2587589.87</v>
      </c>
      <c r="C35" s="612">
        <v>3199110.3875300004</v>
      </c>
      <c r="D35" s="612">
        <v>4102470.64971</v>
      </c>
      <c r="E35" s="612">
        <v>4958371.9012700012</v>
      </c>
      <c r="F35" s="612">
        <v>7315302.5512299994</v>
      </c>
      <c r="G35" s="612">
        <v>7452561.8578000013</v>
      </c>
      <c r="H35" s="612">
        <v>7335001.4088100009</v>
      </c>
      <c r="I35" s="612">
        <v>7207075.0106199998</v>
      </c>
    </row>
    <row r="36" spans="1:11" s="47" customFormat="1" ht="21" customHeight="1">
      <c r="A36" s="613" t="s">
        <v>408</v>
      </c>
      <c r="B36" s="612">
        <v>134717.86259999999</v>
      </c>
      <c r="C36" s="612">
        <v>161452.67637</v>
      </c>
      <c r="D36" s="612">
        <v>232945.45043</v>
      </c>
      <c r="E36" s="612">
        <v>313842.80011000001</v>
      </c>
      <c r="F36" s="612">
        <v>459118.81581000006</v>
      </c>
      <c r="G36" s="612">
        <v>498978.81667000003</v>
      </c>
      <c r="H36" s="612">
        <v>663369.02138000017</v>
      </c>
      <c r="I36" s="612">
        <v>679655.29867000005</v>
      </c>
    </row>
    <row r="37" spans="1:11" s="47" customFormat="1" ht="21" customHeight="1">
      <c r="A37" s="611" t="s">
        <v>409</v>
      </c>
      <c r="B37" s="612">
        <v>980.27736000000004</v>
      </c>
      <c r="C37" s="612">
        <v>609.07144000000005</v>
      </c>
      <c r="D37" s="612">
        <v>1512.91344</v>
      </c>
      <c r="E37" s="612">
        <v>2059.93444</v>
      </c>
      <c r="F37" s="612">
        <v>2186.9641900000001</v>
      </c>
      <c r="G37" s="612">
        <v>632.02023999999994</v>
      </c>
      <c r="H37" s="612">
        <v>1495.39744</v>
      </c>
      <c r="I37" s="612">
        <v>448.51842999999997</v>
      </c>
    </row>
    <row r="38" spans="1:11" s="47" customFormat="1" ht="21" customHeight="1">
      <c r="A38" s="611" t="s">
        <v>410</v>
      </c>
      <c r="B38" s="612">
        <v>116520.30865000002</v>
      </c>
      <c r="C38" s="612">
        <v>105539.67513</v>
      </c>
      <c r="D38" s="612">
        <v>32623.934950000003</v>
      </c>
      <c r="E38" s="612">
        <v>1043088.78992</v>
      </c>
      <c r="F38" s="612">
        <v>1166487.42609</v>
      </c>
      <c r="G38" s="612">
        <v>881350.28188000014</v>
      </c>
      <c r="H38" s="612">
        <v>1196052.4701900003</v>
      </c>
      <c r="I38" s="612">
        <v>1216250.0279800002</v>
      </c>
    </row>
    <row r="39" spans="1:11" s="47" customFormat="1" ht="21" customHeight="1">
      <c r="A39" s="611" t="s">
        <v>411</v>
      </c>
      <c r="B39" s="612">
        <v>208305.43734999999</v>
      </c>
      <c r="C39" s="612">
        <v>269795.86748000002</v>
      </c>
      <c r="D39" s="612">
        <v>264105.52532000002</v>
      </c>
      <c r="E39" s="612">
        <v>382648.17638000002</v>
      </c>
      <c r="F39" s="612">
        <v>353119.76981000003</v>
      </c>
      <c r="G39" s="612">
        <v>379222.74504000001</v>
      </c>
      <c r="H39" s="612">
        <v>313120.39324</v>
      </c>
      <c r="I39" s="612">
        <v>362728.26208999997</v>
      </c>
    </row>
    <row r="40" spans="1:11" s="47" customFormat="1" ht="21" customHeight="1">
      <c r="A40" s="611" t="s">
        <v>123</v>
      </c>
      <c r="B40" s="612">
        <v>165490.75633</v>
      </c>
      <c r="C40" s="612">
        <v>171624.72297999999</v>
      </c>
      <c r="D40" s="612">
        <v>184480.59252000003</v>
      </c>
      <c r="E40" s="612">
        <v>170030.28258</v>
      </c>
      <c r="F40" s="612">
        <v>205410.58246000001</v>
      </c>
      <c r="G40" s="612">
        <v>199040.43831999999</v>
      </c>
      <c r="H40" s="612">
        <v>179919.14452999999</v>
      </c>
      <c r="I40" s="612">
        <v>183679.83050000001</v>
      </c>
    </row>
    <row r="41" spans="1:11" s="47" customFormat="1" ht="21" customHeight="1">
      <c r="A41" s="611" t="s">
        <v>129</v>
      </c>
      <c r="B41" s="612">
        <v>0</v>
      </c>
      <c r="C41" s="612">
        <v>0</v>
      </c>
      <c r="D41" s="612">
        <v>0</v>
      </c>
      <c r="E41" s="612">
        <v>0</v>
      </c>
      <c r="F41" s="612">
        <v>0</v>
      </c>
      <c r="G41" s="612">
        <v>0</v>
      </c>
      <c r="H41" s="612">
        <v>0</v>
      </c>
      <c r="I41" s="612">
        <v>0</v>
      </c>
    </row>
    <row r="42" spans="1:11" s="47" customFormat="1" ht="21" customHeight="1">
      <c r="A42" s="611" t="s">
        <v>412</v>
      </c>
      <c r="B42" s="612">
        <v>70718.970780000003</v>
      </c>
      <c r="C42" s="612">
        <v>70729.166670000006</v>
      </c>
      <c r="D42" s="612">
        <v>212873.33937000003</v>
      </c>
      <c r="E42" s="612">
        <v>210423.83050000001</v>
      </c>
      <c r="F42" s="612">
        <v>210584.63602000001</v>
      </c>
      <c r="G42" s="612">
        <v>208880.64158000005</v>
      </c>
      <c r="H42" s="612">
        <v>210745.44155000005</v>
      </c>
      <c r="I42" s="612">
        <v>209041.44710000002</v>
      </c>
    </row>
    <row r="43" spans="1:11" s="48" customFormat="1" ht="26.25" customHeight="1" thickBot="1">
      <c r="A43" s="614" t="s">
        <v>106</v>
      </c>
      <c r="B43" s="615">
        <v>948481.50410999998</v>
      </c>
      <c r="C43" s="615">
        <v>781291.68773000001</v>
      </c>
      <c r="D43" s="615">
        <v>539675.45284000004</v>
      </c>
      <c r="E43" s="615">
        <v>496971.70554</v>
      </c>
      <c r="F43" s="615">
        <v>464295.46734000003</v>
      </c>
      <c r="G43" s="615">
        <v>534858.92096000002</v>
      </c>
      <c r="H43" s="615">
        <v>922970.45317999995</v>
      </c>
      <c r="I43" s="615">
        <v>979386.35386000015</v>
      </c>
    </row>
    <row r="44" spans="1:11" ht="24" customHeight="1" thickTop="1" thickBot="1">
      <c r="A44" s="609" t="s">
        <v>413</v>
      </c>
      <c r="B44" s="610">
        <v>960743.59551000001</v>
      </c>
      <c r="C44" s="610">
        <v>1086566.3299600002</v>
      </c>
      <c r="D44" s="610">
        <v>1129790.4628599999</v>
      </c>
      <c r="E44" s="610">
        <v>1235279.2462500003</v>
      </c>
      <c r="F44" s="610">
        <v>1315563.1421300001</v>
      </c>
      <c r="G44" s="610">
        <v>1252483.84207</v>
      </c>
      <c r="H44" s="610">
        <v>1401263.06898</v>
      </c>
      <c r="I44" s="610">
        <v>1345972.8003699998</v>
      </c>
      <c r="K44" s="837"/>
    </row>
    <row r="45" spans="1:11" s="47" customFormat="1" ht="21" customHeight="1" thickTop="1">
      <c r="A45" s="611" t="s">
        <v>143</v>
      </c>
      <c r="B45" s="612">
        <v>294578</v>
      </c>
      <c r="C45" s="612">
        <v>294578</v>
      </c>
      <c r="D45" s="612">
        <v>294660.00000000006</v>
      </c>
      <c r="E45" s="612">
        <v>902280.00000000012</v>
      </c>
      <c r="F45" s="612">
        <v>902280.00000000012</v>
      </c>
      <c r="G45" s="612">
        <v>902280.00000000012</v>
      </c>
      <c r="H45" s="612">
        <v>902280.00000000012</v>
      </c>
      <c r="I45" s="612">
        <v>902280.00000000012</v>
      </c>
    </row>
    <row r="46" spans="1:11" s="47" customFormat="1" ht="21" customHeight="1">
      <c r="A46" s="611" t="s">
        <v>147</v>
      </c>
      <c r="B46" s="612">
        <v>0</v>
      </c>
      <c r="C46" s="612">
        <v>0</v>
      </c>
      <c r="D46" s="612">
        <v>8</v>
      </c>
      <c r="E46" s="612">
        <v>8</v>
      </c>
      <c r="F46" s="612">
        <v>8</v>
      </c>
      <c r="G46" s="612">
        <v>8</v>
      </c>
      <c r="H46" s="612">
        <v>8</v>
      </c>
      <c r="I46" s="612">
        <v>8</v>
      </c>
    </row>
    <row r="47" spans="1:11" s="47" customFormat="1" ht="21" customHeight="1">
      <c r="A47" s="611" t="s">
        <v>151</v>
      </c>
      <c r="B47" s="612">
        <v>0</v>
      </c>
      <c r="C47" s="612">
        <v>0</v>
      </c>
      <c r="D47" s="612">
        <v>0</v>
      </c>
      <c r="E47" s="612">
        <v>0</v>
      </c>
      <c r="F47" s="612">
        <v>0</v>
      </c>
      <c r="G47" s="612">
        <v>0</v>
      </c>
      <c r="H47" s="612">
        <v>0</v>
      </c>
      <c r="I47" s="612">
        <v>0</v>
      </c>
    </row>
    <row r="48" spans="1:11" s="47" customFormat="1" ht="21" customHeight="1">
      <c r="A48" s="611" t="s">
        <v>414</v>
      </c>
      <c r="B48" s="612">
        <v>578962.26379</v>
      </c>
      <c r="C48" s="612">
        <v>626924.31230000011</v>
      </c>
      <c r="D48" s="612">
        <v>695524.20683000004</v>
      </c>
      <c r="E48" s="612">
        <v>157769</v>
      </c>
      <c r="F48" s="612">
        <v>245380.34113999997</v>
      </c>
      <c r="G48" s="612">
        <v>329328.17939999996</v>
      </c>
      <c r="H48" s="612">
        <v>329328.17939999996</v>
      </c>
      <c r="I48" s="612">
        <v>414151.97802000004</v>
      </c>
    </row>
    <row r="49" spans="1:9" s="47" customFormat="1" ht="21" customHeight="1">
      <c r="A49" s="611" t="s">
        <v>157</v>
      </c>
      <c r="B49" s="612">
        <v>87203.331720000002</v>
      </c>
      <c r="C49" s="612">
        <v>165064.01766000001</v>
      </c>
      <c r="D49" s="612">
        <v>139598.25602999999</v>
      </c>
      <c r="E49" s="612">
        <v>175222.24625</v>
      </c>
      <c r="F49" s="612">
        <v>167894.80099000002</v>
      </c>
      <c r="G49" s="612">
        <v>20867.662670000002</v>
      </c>
      <c r="H49" s="612">
        <v>169646.88958000002</v>
      </c>
      <c r="I49" s="612">
        <v>29532.822350000006</v>
      </c>
    </row>
    <row r="50" spans="1:9" s="47" customFormat="1" ht="21" customHeight="1">
      <c r="A50" s="613" t="s">
        <v>415</v>
      </c>
      <c r="B50" s="612">
        <v>0</v>
      </c>
      <c r="C50" s="612">
        <v>0</v>
      </c>
      <c r="D50" s="612">
        <v>0</v>
      </c>
      <c r="E50" s="612">
        <v>0</v>
      </c>
      <c r="F50" s="612">
        <v>0</v>
      </c>
      <c r="G50" s="612">
        <v>0</v>
      </c>
      <c r="H50" s="612">
        <v>0</v>
      </c>
      <c r="I50" s="612">
        <v>0</v>
      </c>
    </row>
    <row r="51" spans="1:9" s="48" customFormat="1" ht="22.5" customHeight="1" thickBot="1">
      <c r="A51" s="616" t="s">
        <v>416</v>
      </c>
      <c r="B51" s="615">
        <v>87203.331720000002</v>
      </c>
      <c r="C51" s="615">
        <v>165064.01766000001</v>
      </c>
      <c r="D51" s="615">
        <v>139598.25602999999</v>
      </c>
      <c r="E51" s="615">
        <v>175222.24625</v>
      </c>
      <c r="F51" s="615">
        <v>167894.80099000002</v>
      </c>
      <c r="G51" s="615">
        <v>20867.662670000002</v>
      </c>
      <c r="H51" s="615">
        <v>169646.88958000002</v>
      </c>
      <c r="I51" s="615">
        <v>29532.822350000006</v>
      </c>
    </row>
    <row r="52" spans="1:9" ht="24" customHeight="1" thickTop="1" thickBot="1">
      <c r="A52" s="609" t="s">
        <v>417</v>
      </c>
      <c r="B52" s="610">
        <v>11583466.628280001</v>
      </c>
      <c r="C52" s="610">
        <v>12081870.928250002</v>
      </c>
      <c r="D52" s="610">
        <v>14605967.31435</v>
      </c>
      <c r="E52" s="610">
        <v>16340049.670499999</v>
      </c>
      <c r="F52" s="610">
        <v>19387325.796850003</v>
      </c>
      <c r="G52" s="610">
        <v>19631835.02454</v>
      </c>
      <c r="H52" s="610">
        <v>20377489.63986</v>
      </c>
      <c r="I52" s="610">
        <v>20527531.706119999</v>
      </c>
    </row>
    <row r="53" spans="1:9" s="47" customFormat="1" ht="24" customHeight="1" thickTop="1">
      <c r="A53" s="611" t="s">
        <v>418</v>
      </c>
      <c r="B53" s="612">
        <v>1869128.38222</v>
      </c>
      <c r="C53" s="612">
        <v>1884535.6102199999</v>
      </c>
      <c r="D53" s="612">
        <v>2430208.22126</v>
      </c>
      <c r="E53" s="612">
        <v>3307542.34522</v>
      </c>
      <c r="F53" s="612">
        <v>3060668.5941900001</v>
      </c>
      <c r="G53" s="612">
        <v>2929112.5651599998</v>
      </c>
      <c r="H53" s="612">
        <v>4160588.7245900007</v>
      </c>
      <c r="I53" s="612">
        <v>4212288.1105000004</v>
      </c>
    </row>
    <row r="54" spans="1:9" s="48" customFormat="1" ht="21" customHeight="1">
      <c r="A54" s="616" t="s">
        <v>419</v>
      </c>
      <c r="B54" s="615">
        <v>128656.87126999999</v>
      </c>
      <c r="C54" s="615">
        <v>130224.11141</v>
      </c>
      <c r="D54" s="615">
        <v>92550.123859999992</v>
      </c>
      <c r="E54" s="615">
        <v>131353.83948</v>
      </c>
      <c r="F54" s="615">
        <v>256407.62756999998</v>
      </c>
      <c r="G54" s="615">
        <v>241232.94182000001</v>
      </c>
      <c r="H54" s="615">
        <v>1058695.1754999999</v>
      </c>
      <c r="I54" s="615">
        <v>1287234.2468900001</v>
      </c>
    </row>
    <row r="55" spans="1:9" s="48" customFormat="1" ht="21" customHeight="1">
      <c r="A55" s="616" t="s">
        <v>420</v>
      </c>
      <c r="B55" s="615">
        <v>1583155.8246300004</v>
      </c>
      <c r="C55" s="615">
        <v>1601578.6914900001</v>
      </c>
      <c r="D55" s="615">
        <v>2154078.5290000001</v>
      </c>
      <c r="E55" s="615">
        <v>2958358.41029</v>
      </c>
      <c r="F55" s="615">
        <v>2593867.9296500008</v>
      </c>
      <c r="G55" s="615">
        <v>2497736.05162</v>
      </c>
      <c r="H55" s="615">
        <v>2865745.3790900004</v>
      </c>
      <c r="I55" s="615">
        <v>2693220.2865700005</v>
      </c>
    </row>
    <row r="56" spans="1:9" s="48" customFormat="1" ht="21" customHeight="1">
      <c r="A56" s="616" t="s">
        <v>421</v>
      </c>
      <c r="B56" s="615">
        <v>0</v>
      </c>
      <c r="C56" s="615">
        <v>0</v>
      </c>
      <c r="D56" s="615">
        <v>0</v>
      </c>
      <c r="E56" s="615">
        <v>0</v>
      </c>
      <c r="F56" s="615">
        <v>0</v>
      </c>
      <c r="G56" s="615">
        <v>0</v>
      </c>
      <c r="H56" s="615">
        <v>0</v>
      </c>
      <c r="I56" s="615">
        <v>0</v>
      </c>
    </row>
    <row r="57" spans="1:9" s="48" customFormat="1" ht="21" customHeight="1">
      <c r="A57" s="616" t="s">
        <v>422</v>
      </c>
      <c r="B57" s="615">
        <v>131277.00665</v>
      </c>
      <c r="C57" s="615">
        <v>126571.64234999999</v>
      </c>
      <c r="D57" s="615">
        <v>137372.1329</v>
      </c>
      <c r="E57" s="615">
        <v>171622.65995</v>
      </c>
      <c r="F57" s="615">
        <v>184522.68729</v>
      </c>
      <c r="G57" s="615">
        <v>189235.89082</v>
      </c>
      <c r="H57" s="615">
        <v>235240.48910000004</v>
      </c>
      <c r="I57" s="615">
        <v>230925.89613000004</v>
      </c>
    </row>
    <row r="58" spans="1:9" s="48" customFormat="1" ht="21" customHeight="1">
      <c r="A58" s="616" t="s">
        <v>423</v>
      </c>
      <c r="B58" s="615">
        <v>26038.679670000001</v>
      </c>
      <c r="C58" s="615">
        <v>26161.164969999998</v>
      </c>
      <c r="D58" s="615">
        <v>46207.4355</v>
      </c>
      <c r="E58" s="615">
        <v>46207.4355</v>
      </c>
      <c r="F58" s="615">
        <v>25870.349680000003</v>
      </c>
      <c r="G58" s="615">
        <v>907.68090000000007</v>
      </c>
      <c r="H58" s="615">
        <v>907.68090000000007</v>
      </c>
      <c r="I58" s="615">
        <v>907.68091000000004</v>
      </c>
    </row>
    <row r="59" spans="1:9" s="48" customFormat="1" ht="18.75" thickBot="1">
      <c r="A59" s="614" t="s">
        <v>424</v>
      </c>
      <c r="B59" s="615">
        <v>22030779.172349997</v>
      </c>
      <c r="C59" s="615">
        <v>30611953.370499998</v>
      </c>
      <c r="D59" s="615">
        <v>31497001.632900003</v>
      </c>
      <c r="E59" s="615">
        <v>42389213.882010005</v>
      </c>
      <c r="F59" s="615">
        <v>42271544.952809997</v>
      </c>
      <c r="G59" s="615">
        <v>40728420.830309995</v>
      </c>
      <c r="H59" s="615">
        <v>43093935.200629994</v>
      </c>
      <c r="I59" s="615">
        <v>44549633.796620011</v>
      </c>
    </row>
    <row r="60" spans="1:9" ht="31.5" customHeight="1" thickTop="1" thickBot="1">
      <c r="A60" s="609" t="s">
        <v>425</v>
      </c>
      <c r="B60" s="610"/>
      <c r="C60" s="610"/>
      <c r="D60" s="610"/>
      <c r="E60" s="610"/>
      <c r="F60" s="610"/>
      <c r="G60" s="610"/>
      <c r="H60" s="610"/>
      <c r="I60" s="610"/>
    </row>
    <row r="61" spans="1:9" ht="30" customHeight="1" thickTop="1">
      <c r="A61" s="617" t="s">
        <v>426</v>
      </c>
      <c r="B61" s="618">
        <v>616177.91338000004</v>
      </c>
      <c r="C61" s="618">
        <v>746716.37260999996</v>
      </c>
      <c r="D61" s="618">
        <v>812397.73669000005</v>
      </c>
      <c r="E61" s="618">
        <v>935768.18222000019</v>
      </c>
      <c r="F61" s="618">
        <v>1137249.243</v>
      </c>
      <c r="G61" s="618">
        <v>195851.02519000001</v>
      </c>
      <c r="H61" s="618">
        <v>1280641.72279</v>
      </c>
      <c r="I61" s="618">
        <v>216225.07234000001</v>
      </c>
    </row>
    <row r="62" spans="1:9" ht="21" customHeight="1">
      <c r="A62" s="619" t="s">
        <v>427</v>
      </c>
      <c r="B62" s="618">
        <v>-80955.143840000004</v>
      </c>
      <c r="C62" s="618">
        <v>-151749.38738</v>
      </c>
      <c r="D62" s="618">
        <v>-190844.57633000001</v>
      </c>
      <c r="E62" s="618">
        <v>-207031.62544000003</v>
      </c>
      <c r="F62" s="618">
        <v>-318648.51182000001</v>
      </c>
      <c r="G62" s="618">
        <v>-67075.497579999996</v>
      </c>
      <c r="H62" s="618">
        <v>-454932.35414000001</v>
      </c>
      <c r="I62" s="618">
        <v>-81160.789040000003</v>
      </c>
    </row>
    <row r="63" spans="1:9" ht="21.75" customHeight="1">
      <c r="A63" s="620" t="s">
        <v>428</v>
      </c>
      <c r="B63" s="618">
        <v>535222.76954000001</v>
      </c>
      <c r="C63" s="618">
        <v>594966.98522999999</v>
      </c>
      <c r="D63" s="618">
        <v>621553.16035999998</v>
      </c>
      <c r="E63" s="618">
        <v>728736.55677999998</v>
      </c>
      <c r="F63" s="618">
        <v>818600.73118000012</v>
      </c>
      <c r="G63" s="618">
        <v>128775.52761</v>
      </c>
      <c r="H63" s="618">
        <v>825709.36864999996</v>
      </c>
      <c r="I63" s="618">
        <v>135064.28330000004</v>
      </c>
    </row>
    <row r="64" spans="1:9">
      <c r="A64" s="617" t="s">
        <v>429</v>
      </c>
      <c r="B64" s="618">
        <v>220561.64451000001</v>
      </c>
      <c r="C64" s="618">
        <v>229926.00722999999</v>
      </c>
      <c r="D64" s="618">
        <v>230284.88915999999</v>
      </c>
      <c r="E64" s="618">
        <v>268010.8775</v>
      </c>
      <c r="F64" s="618">
        <v>481137.17657000001</v>
      </c>
      <c r="G64" s="618">
        <v>62534.964490000006</v>
      </c>
      <c r="H64" s="618">
        <v>476468.82746000006</v>
      </c>
      <c r="I64" s="618">
        <v>75324.569300000003</v>
      </c>
    </row>
    <row r="65" spans="1:9">
      <c r="A65" s="619" t="s">
        <v>430</v>
      </c>
      <c r="B65" s="618">
        <v>-102036.93565000001</v>
      </c>
      <c r="C65" s="618">
        <v>-85505.973830000003</v>
      </c>
      <c r="D65" s="618">
        <v>-117677.95231000001</v>
      </c>
      <c r="E65" s="618">
        <v>-156852.11702999999</v>
      </c>
      <c r="F65" s="618">
        <v>-356802.95496000006</v>
      </c>
      <c r="G65" s="618">
        <v>-65366.767460000003</v>
      </c>
      <c r="H65" s="618">
        <v>-390810.14345999999</v>
      </c>
      <c r="I65" s="618">
        <v>-83243.699059999999</v>
      </c>
    </row>
    <row r="66" spans="1:9">
      <c r="A66" s="621" t="s">
        <v>431</v>
      </c>
      <c r="B66" s="618">
        <v>653747.47840000002</v>
      </c>
      <c r="C66" s="618">
        <v>739387.01863000006</v>
      </c>
      <c r="D66" s="618">
        <v>734160.09721000015</v>
      </c>
      <c r="E66" s="618">
        <v>839895.31725000008</v>
      </c>
      <c r="F66" s="618">
        <v>942934.95279000013</v>
      </c>
      <c r="G66" s="618">
        <v>125943.72464000001</v>
      </c>
      <c r="H66" s="618">
        <v>911368.05264999997</v>
      </c>
      <c r="I66" s="618">
        <v>127145.15354</v>
      </c>
    </row>
    <row r="67" spans="1:9">
      <c r="A67" s="617" t="s">
        <v>432</v>
      </c>
      <c r="B67" s="618">
        <v>112314.60485999999</v>
      </c>
      <c r="C67" s="618">
        <v>96960.455370000011</v>
      </c>
      <c r="D67" s="618">
        <v>137785.99553000001</v>
      </c>
      <c r="E67" s="618">
        <v>176041.32522999999</v>
      </c>
      <c r="F67" s="618">
        <v>110745.41157000001</v>
      </c>
      <c r="G67" s="618">
        <v>58470.546600000009</v>
      </c>
      <c r="H67" s="618">
        <v>135620.29443000001</v>
      </c>
      <c r="I67" s="618">
        <v>21291.824129999997</v>
      </c>
    </row>
    <row r="68" spans="1:9">
      <c r="A68" s="617" t="s">
        <v>433</v>
      </c>
      <c r="B68" s="618">
        <v>-212233.54744000002</v>
      </c>
      <c r="C68" s="618">
        <v>-148608.72018999999</v>
      </c>
      <c r="D68" s="618">
        <v>-206404.67382</v>
      </c>
      <c r="E68" s="618">
        <v>-281396.99206999998</v>
      </c>
      <c r="F68" s="618">
        <v>-294400.07931</v>
      </c>
      <c r="G68" s="618">
        <v>-59060.181360000002</v>
      </c>
      <c r="H68" s="618">
        <v>-289822.8542200001</v>
      </c>
      <c r="I68" s="618">
        <v>-24101.06826</v>
      </c>
    </row>
    <row r="69" spans="1:9">
      <c r="A69" s="620" t="s">
        <v>434</v>
      </c>
      <c r="B69" s="618">
        <v>553828.53582000011</v>
      </c>
      <c r="C69" s="618">
        <v>687738.75380999991</v>
      </c>
      <c r="D69" s="618">
        <v>665541.41891999997</v>
      </c>
      <c r="E69" s="618">
        <v>734539.65041</v>
      </c>
      <c r="F69" s="618">
        <v>759280.28504999995</v>
      </c>
      <c r="G69" s="618">
        <v>125354.08988</v>
      </c>
      <c r="H69" s="618">
        <v>757165.49286</v>
      </c>
      <c r="I69" s="618">
        <v>124335.90941000001</v>
      </c>
    </row>
    <row r="70" spans="1:9">
      <c r="A70" s="619" t="s">
        <v>435</v>
      </c>
      <c r="B70" s="618">
        <v>-436652.30583999999</v>
      </c>
      <c r="C70" s="618">
        <v>-443402.74620999995</v>
      </c>
      <c r="D70" s="618">
        <v>-470338.05349000008</v>
      </c>
      <c r="E70" s="618">
        <v>-472642.93050000002</v>
      </c>
      <c r="F70" s="618">
        <v>-529483.67932999996</v>
      </c>
      <c r="G70" s="618">
        <v>-95124.378390000013</v>
      </c>
      <c r="H70" s="618">
        <v>-562081.27110999997</v>
      </c>
      <c r="I70" s="618">
        <v>-94699.262099999993</v>
      </c>
    </row>
    <row r="71" spans="1:9">
      <c r="A71" s="621" t="s">
        <v>436</v>
      </c>
      <c r="B71" s="618">
        <v>117176.22998</v>
      </c>
      <c r="C71" s="618">
        <v>244336.00759999998</v>
      </c>
      <c r="D71" s="618">
        <v>195203.36543000001</v>
      </c>
      <c r="E71" s="618">
        <v>261896.71991000001</v>
      </c>
      <c r="F71" s="618">
        <v>229796.60571999999</v>
      </c>
      <c r="G71" s="618">
        <v>30229.711489999998</v>
      </c>
      <c r="H71" s="618">
        <v>195084.22175000003</v>
      </c>
      <c r="I71" s="618">
        <v>29636.64731</v>
      </c>
    </row>
    <row r="72" spans="1:9">
      <c r="A72" s="621" t="s">
        <v>437</v>
      </c>
      <c r="B72" s="618">
        <v>-4463.6047699999999</v>
      </c>
      <c r="C72" s="618">
        <v>-768.19606999999996</v>
      </c>
      <c r="D72" s="618">
        <v>-964.99037999999996</v>
      </c>
      <c r="E72" s="618">
        <v>-646.49045999999998</v>
      </c>
      <c r="F72" s="618">
        <v>-218.46256</v>
      </c>
      <c r="G72" s="618">
        <v>61.918110000000006</v>
      </c>
      <c r="H72" s="618">
        <v>-332.91888</v>
      </c>
      <c r="I72" s="618">
        <v>2.84971</v>
      </c>
    </row>
    <row r="73" spans="1:9">
      <c r="A73" s="619" t="s">
        <v>438</v>
      </c>
      <c r="B73" s="618">
        <v>-4684.2260900000001</v>
      </c>
      <c r="C73" s="618">
        <v>-1130.7436200000002</v>
      </c>
      <c r="D73" s="618">
        <v>-969.18436999999994</v>
      </c>
      <c r="E73" s="618">
        <v>-650.43453000000011</v>
      </c>
      <c r="F73" s="618">
        <v>-221.93956000000003</v>
      </c>
      <c r="G73" s="618">
        <v>61.823920000000001</v>
      </c>
      <c r="H73" s="618">
        <v>-336.05010999999996</v>
      </c>
      <c r="I73" s="618">
        <v>2.6308800000000008</v>
      </c>
    </row>
    <row r="74" spans="1:9">
      <c r="A74" s="619" t="s">
        <v>439</v>
      </c>
      <c r="B74" s="618">
        <v>220.62132</v>
      </c>
      <c r="C74" s="618">
        <v>362.54755</v>
      </c>
      <c r="D74" s="618">
        <v>4.1939899999999994</v>
      </c>
      <c r="E74" s="618">
        <v>3.9440700000000004</v>
      </c>
      <c r="F74" s="618">
        <v>3.4769999999999999</v>
      </c>
      <c r="G74" s="618">
        <v>9.4189999999999996E-2</v>
      </c>
      <c r="H74" s="618">
        <v>3.13123</v>
      </c>
      <c r="I74" s="618">
        <v>0.21883000000000005</v>
      </c>
    </row>
    <row r="75" spans="1:9">
      <c r="A75" s="620" t="s">
        <v>440</v>
      </c>
      <c r="B75" s="618">
        <v>-24.34948</v>
      </c>
      <c r="C75" s="618">
        <v>-11.052100000000001</v>
      </c>
      <c r="D75" s="618">
        <v>52.45496</v>
      </c>
      <c r="E75" s="618">
        <v>-8.6009700000000002</v>
      </c>
      <c r="F75" s="618">
        <v>-77.906910000000025</v>
      </c>
      <c r="G75" s="618">
        <v>-55.905660000000012</v>
      </c>
      <c r="H75" s="618">
        <v>-57.945590000000003</v>
      </c>
      <c r="I75" s="618">
        <v>0.67112000000000005</v>
      </c>
    </row>
    <row r="76" spans="1:9">
      <c r="A76" s="620" t="s">
        <v>1393</v>
      </c>
      <c r="B76" s="618">
        <v>-2.6848200000000007</v>
      </c>
      <c r="C76" s="618">
        <v>17.521180000000001</v>
      </c>
      <c r="D76" s="618">
        <v>57.247699999999995</v>
      </c>
      <c r="E76" s="618">
        <v>9.4644900000000014</v>
      </c>
      <c r="F76" s="618">
        <v>-70.932600000000008</v>
      </c>
      <c r="G76" s="618">
        <v>-50.893150000000006</v>
      </c>
      <c r="H76" s="618">
        <v>-41.589440000000003</v>
      </c>
      <c r="I76" s="618">
        <v>1.33114</v>
      </c>
    </row>
    <row r="77" spans="1:9">
      <c r="A77" s="619" t="s">
        <v>441</v>
      </c>
      <c r="B77" s="618">
        <v>-21.664660000000001</v>
      </c>
      <c r="C77" s="618">
        <v>-28.57328</v>
      </c>
      <c r="D77" s="618">
        <v>-4.7927400000000002</v>
      </c>
      <c r="E77" s="618">
        <v>-18.065459999999998</v>
      </c>
      <c r="F77" s="618">
        <v>-6.9743100000000009</v>
      </c>
      <c r="G77" s="618">
        <v>-5.0125099999999998</v>
      </c>
      <c r="H77" s="618">
        <v>-16.356150000000003</v>
      </c>
      <c r="I77" s="618">
        <v>-0.66002000000000005</v>
      </c>
    </row>
    <row r="78" spans="1:9">
      <c r="A78" s="620" t="s">
        <v>442</v>
      </c>
      <c r="B78" s="618">
        <v>112688.27573000001</v>
      </c>
      <c r="C78" s="618">
        <v>243556.75943000001</v>
      </c>
      <c r="D78" s="618">
        <v>194290.83000999998</v>
      </c>
      <c r="E78" s="618">
        <v>261241.62848000001</v>
      </c>
      <c r="F78" s="618">
        <v>229500.23625000002</v>
      </c>
      <c r="G78" s="618">
        <v>30235.72394</v>
      </c>
      <c r="H78" s="618">
        <v>194693.35728</v>
      </c>
      <c r="I78" s="618">
        <v>29640.168140000002</v>
      </c>
    </row>
    <row r="79" spans="1:9">
      <c r="A79" s="617" t="s">
        <v>443</v>
      </c>
      <c r="B79" s="618">
        <v>5092.0778900000005</v>
      </c>
      <c r="C79" s="618">
        <v>-2.3440000000000006E-2</v>
      </c>
      <c r="D79" s="618">
        <v>1121.36043</v>
      </c>
      <c r="E79" s="618">
        <v>14063.71451</v>
      </c>
      <c r="F79" s="618">
        <v>5480.72552</v>
      </c>
      <c r="G79" s="618">
        <v>-3416.82827</v>
      </c>
      <c r="H79" s="618">
        <v>37772.643530000001</v>
      </c>
      <c r="I79" s="618">
        <v>64.740380000000016</v>
      </c>
    </row>
    <row r="80" spans="1:9">
      <c r="A80" s="621" t="s">
        <v>444</v>
      </c>
      <c r="B80" s="618">
        <v>117780.35362000001</v>
      </c>
      <c r="C80" s="618">
        <v>243556.73599000002</v>
      </c>
      <c r="D80" s="618">
        <v>195412.19044000003</v>
      </c>
      <c r="E80" s="618">
        <v>275305.34299000003</v>
      </c>
      <c r="F80" s="618">
        <v>234980.96177000005</v>
      </c>
      <c r="G80" s="618">
        <v>26818.895670000002</v>
      </c>
      <c r="H80" s="618">
        <v>232466.00081</v>
      </c>
      <c r="I80" s="618">
        <v>29704.908520000005</v>
      </c>
    </row>
    <row r="81" spans="1:9">
      <c r="A81" s="617" t="s">
        <v>445</v>
      </c>
      <c r="B81" s="618">
        <v>4219.3199400000003</v>
      </c>
      <c r="C81" s="618">
        <v>2149.4786600000002</v>
      </c>
      <c r="D81" s="618">
        <v>2384.6495800000002</v>
      </c>
      <c r="E81" s="618">
        <v>3673.9967000000001</v>
      </c>
      <c r="F81" s="618">
        <v>1787.2292200000002</v>
      </c>
      <c r="G81" s="618">
        <v>0</v>
      </c>
      <c r="H81" s="618">
        <v>3114.4447700000001</v>
      </c>
      <c r="I81" s="618">
        <v>-172.08617000000001</v>
      </c>
    </row>
    <row r="82" spans="1:9" ht="21" customHeight="1">
      <c r="A82" s="620" t="s">
        <v>446</v>
      </c>
      <c r="B82" s="618">
        <v>121999.67356</v>
      </c>
      <c r="C82" s="618">
        <v>245706.21465000004</v>
      </c>
      <c r="D82" s="618">
        <v>197796.84002</v>
      </c>
      <c r="E82" s="618">
        <v>278979.33968999999</v>
      </c>
      <c r="F82" s="618">
        <v>236768.19099</v>
      </c>
      <c r="G82" s="618">
        <v>26818.895670000002</v>
      </c>
      <c r="H82" s="618">
        <v>235580.44558</v>
      </c>
      <c r="I82" s="618">
        <v>29532.822350000006</v>
      </c>
    </row>
    <row r="83" spans="1:9" ht="21" customHeight="1">
      <c r="A83" s="617" t="s">
        <v>1421</v>
      </c>
      <c r="B83" s="618">
        <v>0</v>
      </c>
      <c r="C83" s="618">
        <v>0</v>
      </c>
      <c r="D83" s="618">
        <v>0</v>
      </c>
      <c r="E83" s="618">
        <v>0</v>
      </c>
      <c r="F83" s="618">
        <v>0</v>
      </c>
      <c r="G83" s="618">
        <v>0</v>
      </c>
      <c r="H83" s="618">
        <v>0</v>
      </c>
      <c r="I83" s="618">
        <v>0</v>
      </c>
    </row>
    <row r="84" spans="1:9" ht="21" customHeight="1">
      <c r="A84" s="620" t="s">
        <v>447</v>
      </c>
      <c r="B84" s="618">
        <v>121999.67356</v>
      </c>
      <c r="C84" s="618">
        <v>245706.21465000004</v>
      </c>
      <c r="D84" s="618">
        <v>197796.84002</v>
      </c>
      <c r="E84" s="618">
        <v>278979.33968999999</v>
      </c>
      <c r="F84" s="618">
        <v>236768.19099</v>
      </c>
      <c r="G84" s="618">
        <v>26818.895670000002</v>
      </c>
      <c r="H84" s="618">
        <v>235580.44558</v>
      </c>
      <c r="I84" s="618">
        <v>29532.822350000006</v>
      </c>
    </row>
    <row r="85" spans="1:9" ht="18" customHeight="1" thickBot="1">
      <c r="A85" s="617" t="s">
        <v>448</v>
      </c>
      <c r="B85" s="618">
        <v>-34796.341860000008</v>
      </c>
      <c r="C85" s="618">
        <v>-80642.197040000028</v>
      </c>
      <c r="D85" s="618">
        <v>-58198.584000000003</v>
      </c>
      <c r="E85" s="618">
        <v>-103757.09344</v>
      </c>
      <c r="F85" s="618">
        <v>-68873.39</v>
      </c>
      <c r="G85" s="618">
        <v>-5951.2330000000002</v>
      </c>
      <c r="H85" s="618">
        <v>-65933.555999999997</v>
      </c>
      <c r="I85" s="618">
        <v>0</v>
      </c>
    </row>
    <row r="86" spans="1:9" ht="24" customHeight="1" thickTop="1" thickBot="1">
      <c r="A86" s="609" t="s">
        <v>449</v>
      </c>
      <c r="B86" s="610">
        <v>87203.33170000001</v>
      </c>
      <c r="C86" s="610">
        <v>165064.01761000001</v>
      </c>
      <c r="D86" s="610">
        <v>139598.25602</v>
      </c>
      <c r="E86" s="610">
        <v>175222.24625</v>
      </c>
      <c r="F86" s="610">
        <v>167894.80099000002</v>
      </c>
      <c r="G86" s="610">
        <v>20867.662670000002</v>
      </c>
      <c r="H86" s="610">
        <v>169646.88958000002</v>
      </c>
      <c r="I86" s="610">
        <v>29532.822350000006</v>
      </c>
    </row>
    <row r="87" spans="1:9" ht="15" customHeight="1" thickTop="1" thickBot="1">
      <c r="A87" s="838"/>
      <c r="B87" s="839"/>
      <c r="C87" s="839"/>
      <c r="D87" s="839"/>
      <c r="E87" s="839"/>
      <c r="F87" s="839"/>
      <c r="G87" s="839"/>
      <c r="H87" s="839"/>
      <c r="I87" s="839"/>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85" zoomScaleNormal="85" workbookViewId="0">
      <selection sqref="A1:I1"/>
    </sheetView>
  </sheetViews>
  <sheetFormatPr defaultRowHeight="18"/>
  <cols>
    <col min="1" max="1" width="79.85546875" style="228" customWidth="1"/>
    <col min="2" max="8" width="16" style="19" customWidth="1"/>
    <col min="9" max="9" width="16" style="22" customWidth="1"/>
    <col min="10" max="256" width="11.42578125" style="19" customWidth="1"/>
    <col min="257" max="257" width="132.28515625" style="19" customWidth="1"/>
    <col min="258" max="265" width="16" style="19" customWidth="1"/>
    <col min="266" max="512" width="11.42578125" style="19" customWidth="1"/>
    <col min="513" max="513" width="132.28515625" style="19" customWidth="1"/>
    <col min="514" max="521" width="16" style="19" customWidth="1"/>
    <col min="522" max="768" width="11.42578125" style="19" customWidth="1"/>
    <col min="769" max="769" width="132.28515625" style="19" customWidth="1"/>
    <col min="770" max="777" width="16" style="19" customWidth="1"/>
    <col min="778" max="1024" width="11.42578125" style="19" customWidth="1"/>
    <col min="1025" max="1025" width="132.28515625" style="19" customWidth="1"/>
    <col min="1026" max="1033" width="16" style="19" customWidth="1"/>
    <col min="1034" max="1280" width="11.42578125" style="19" customWidth="1"/>
    <col min="1281" max="1281" width="132.28515625" style="19" customWidth="1"/>
    <col min="1282" max="1289" width="16" style="19" customWidth="1"/>
    <col min="1290" max="1536" width="11.42578125" style="19" customWidth="1"/>
    <col min="1537" max="1537" width="132.28515625" style="19" customWidth="1"/>
    <col min="1538" max="1545" width="16" style="19" customWidth="1"/>
    <col min="1546" max="1792" width="11.42578125" style="19" customWidth="1"/>
    <col min="1793" max="1793" width="132.28515625" style="19" customWidth="1"/>
    <col min="1794" max="1801" width="16" style="19" customWidth="1"/>
    <col min="1802" max="2048" width="11.42578125" style="19" customWidth="1"/>
    <col min="2049" max="2049" width="132.28515625" style="19" customWidth="1"/>
    <col min="2050" max="2057" width="16" style="19" customWidth="1"/>
    <col min="2058" max="2304" width="11.42578125" style="19" customWidth="1"/>
    <col min="2305" max="2305" width="132.28515625" style="19" customWidth="1"/>
    <col min="2306" max="2313" width="16" style="19" customWidth="1"/>
    <col min="2314" max="2560" width="11.42578125" style="19" customWidth="1"/>
    <col min="2561" max="2561" width="132.28515625" style="19" customWidth="1"/>
    <col min="2562" max="2569" width="16" style="19" customWidth="1"/>
    <col min="2570" max="2816" width="11.42578125" style="19" customWidth="1"/>
    <col min="2817" max="2817" width="132.28515625" style="19" customWidth="1"/>
    <col min="2818" max="2825" width="16" style="19" customWidth="1"/>
    <col min="2826" max="3072" width="11.42578125" style="19" customWidth="1"/>
    <col min="3073" max="3073" width="132.28515625" style="19" customWidth="1"/>
    <col min="3074" max="3081" width="16" style="19" customWidth="1"/>
    <col min="3082" max="3328" width="11.42578125" style="19" customWidth="1"/>
    <col min="3329" max="3329" width="132.28515625" style="19" customWidth="1"/>
    <col min="3330" max="3337" width="16" style="19" customWidth="1"/>
    <col min="3338" max="3584" width="11.42578125" style="19" customWidth="1"/>
    <col min="3585" max="3585" width="132.28515625" style="19" customWidth="1"/>
    <col min="3586" max="3593" width="16" style="19" customWidth="1"/>
    <col min="3594" max="3840" width="11.42578125" style="19" customWidth="1"/>
    <col min="3841" max="3841" width="132.28515625" style="19" customWidth="1"/>
    <col min="3842" max="3849" width="16" style="19" customWidth="1"/>
    <col min="3850" max="4096" width="11.42578125" style="19" customWidth="1"/>
    <col min="4097" max="4097" width="132.28515625" style="19" customWidth="1"/>
    <col min="4098" max="4105" width="16" style="19" customWidth="1"/>
    <col min="4106" max="4352" width="11.42578125" style="19" customWidth="1"/>
    <col min="4353" max="4353" width="132.28515625" style="19" customWidth="1"/>
    <col min="4354" max="4361" width="16" style="19" customWidth="1"/>
    <col min="4362" max="4608" width="11.42578125" style="19" customWidth="1"/>
    <col min="4609" max="4609" width="132.28515625" style="19" customWidth="1"/>
    <col min="4610" max="4617" width="16" style="19" customWidth="1"/>
    <col min="4618" max="4864" width="11.42578125" style="19" customWidth="1"/>
    <col min="4865" max="4865" width="132.28515625" style="19" customWidth="1"/>
    <col min="4866" max="4873" width="16" style="19" customWidth="1"/>
    <col min="4874" max="5120" width="11.42578125" style="19" customWidth="1"/>
    <col min="5121" max="5121" width="132.28515625" style="19" customWidth="1"/>
    <col min="5122" max="5129" width="16" style="19" customWidth="1"/>
    <col min="5130" max="5376" width="11.42578125" style="19" customWidth="1"/>
    <col min="5377" max="5377" width="132.28515625" style="19" customWidth="1"/>
    <col min="5378" max="5385" width="16" style="19" customWidth="1"/>
    <col min="5386" max="5632" width="11.42578125" style="19" customWidth="1"/>
    <col min="5633" max="5633" width="132.28515625" style="19" customWidth="1"/>
    <col min="5634" max="5641" width="16" style="19" customWidth="1"/>
    <col min="5642" max="5888" width="11.42578125" style="19" customWidth="1"/>
    <col min="5889" max="5889" width="132.28515625" style="19" customWidth="1"/>
    <col min="5890" max="5897" width="16" style="19" customWidth="1"/>
    <col min="5898" max="6144" width="11.42578125" style="19" customWidth="1"/>
    <col min="6145" max="6145" width="132.28515625" style="19" customWidth="1"/>
    <col min="6146" max="6153" width="16" style="19" customWidth="1"/>
    <col min="6154" max="6400" width="11.42578125" style="19" customWidth="1"/>
    <col min="6401" max="6401" width="132.28515625" style="19" customWidth="1"/>
    <col min="6402" max="6409" width="16" style="19" customWidth="1"/>
    <col min="6410" max="6656" width="11.42578125" style="19" customWidth="1"/>
    <col min="6657" max="6657" width="132.28515625" style="19" customWidth="1"/>
    <col min="6658" max="6665" width="16" style="19" customWidth="1"/>
    <col min="6666" max="6912" width="11.42578125" style="19" customWidth="1"/>
    <col min="6913" max="6913" width="132.28515625" style="19" customWidth="1"/>
    <col min="6914" max="6921" width="16" style="19" customWidth="1"/>
    <col min="6922" max="7168" width="11.42578125" style="19" customWidth="1"/>
    <col min="7169" max="7169" width="132.28515625" style="19" customWidth="1"/>
    <col min="7170" max="7177" width="16" style="19" customWidth="1"/>
    <col min="7178" max="7424" width="11.42578125" style="19" customWidth="1"/>
    <col min="7425" max="7425" width="132.28515625" style="19" customWidth="1"/>
    <col min="7426" max="7433" width="16" style="19" customWidth="1"/>
    <col min="7434" max="7680" width="11.42578125" style="19" customWidth="1"/>
    <col min="7681" max="7681" width="132.28515625" style="19" customWidth="1"/>
    <col min="7682" max="7689" width="16" style="19" customWidth="1"/>
    <col min="7690" max="7936" width="11.42578125" style="19" customWidth="1"/>
    <col min="7937" max="7937" width="132.28515625" style="19" customWidth="1"/>
    <col min="7938" max="7945" width="16" style="19" customWidth="1"/>
    <col min="7946" max="8192" width="11.42578125" style="19" customWidth="1"/>
    <col min="8193" max="8193" width="132.28515625" style="19" customWidth="1"/>
    <col min="8194" max="8201" width="16" style="19" customWidth="1"/>
    <col min="8202" max="8448" width="11.42578125" style="19" customWidth="1"/>
    <col min="8449" max="8449" width="132.28515625" style="19" customWidth="1"/>
    <col min="8450" max="8457" width="16" style="19" customWidth="1"/>
    <col min="8458" max="8704" width="11.42578125" style="19" customWidth="1"/>
    <col min="8705" max="8705" width="132.28515625" style="19" customWidth="1"/>
    <col min="8706" max="8713" width="16" style="19" customWidth="1"/>
    <col min="8714" max="8960" width="11.42578125" style="19" customWidth="1"/>
    <col min="8961" max="8961" width="132.28515625" style="19" customWidth="1"/>
    <col min="8962" max="8969" width="16" style="19" customWidth="1"/>
    <col min="8970" max="9216" width="11.42578125" style="19" customWidth="1"/>
    <col min="9217" max="9217" width="132.28515625" style="19" customWidth="1"/>
    <col min="9218" max="9225" width="16" style="19" customWidth="1"/>
    <col min="9226" max="9472" width="11.42578125" style="19" customWidth="1"/>
    <col min="9473" max="9473" width="132.28515625" style="19" customWidth="1"/>
    <col min="9474" max="9481" width="16" style="19" customWidth="1"/>
    <col min="9482" max="9728" width="11.42578125" style="19" customWidth="1"/>
    <col min="9729" max="9729" width="132.28515625" style="19" customWidth="1"/>
    <col min="9730" max="9737" width="16" style="19" customWidth="1"/>
    <col min="9738" max="9984" width="11.42578125" style="19" customWidth="1"/>
    <col min="9985" max="9985" width="132.28515625" style="19" customWidth="1"/>
    <col min="9986" max="9993" width="16" style="19" customWidth="1"/>
    <col min="9994" max="10240" width="11.42578125" style="19" customWidth="1"/>
    <col min="10241" max="10241" width="132.28515625" style="19" customWidth="1"/>
    <col min="10242" max="10249" width="16" style="19" customWidth="1"/>
    <col min="10250" max="10496" width="11.42578125" style="19" customWidth="1"/>
    <col min="10497" max="10497" width="132.28515625" style="19" customWidth="1"/>
    <col min="10498" max="10505" width="16" style="19" customWidth="1"/>
    <col min="10506" max="10752" width="11.42578125" style="19" customWidth="1"/>
    <col min="10753" max="10753" width="132.28515625" style="19" customWidth="1"/>
    <col min="10754" max="10761" width="16" style="19" customWidth="1"/>
    <col min="10762" max="11008" width="11.42578125" style="19" customWidth="1"/>
    <col min="11009" max="11009" width="132.28515625" style="19" customWidth="1"/>
    <col min="11010" max="11017" width="16" style="19" customWidth="1"/>
    <col min="11018" max="11264" width="11.42578125" style="19" customWidth="1"/>
    <col min="11265" max="11265" width="132.28515625" style="19" customWidth="1"/>
    <col min="11266" max="11273" width="16" style="19" customWidth="1"/>
    <col min="11274" max="11520" width="11.42578125" style="19" customWidth="1"/>
    <col min="11521" max="11521" width="132.28515625" style="19" customWidth="1"/>
    <col min="11522" max="11529" width="16" style="19" customWidth="1"/>
    <col min="11530" max="11776" width="11.42578125" style="19" customWidth="1"/>
    <col min="11777" max="11777" width="132.28515625" style="19" customWidth="1"/>
    <col min="11778" max="11785" width="16" style="19" customWidth="1"/>
    <col min="11786" max="12032" width="11.42578125" style="19" customWidth="1"/>
    <col min="12033" max="12033" width="132.28515625" style="19" customWidth="1"/>
    <col min="12034" max="12041" width="16" style="19" customWidth="1"/>
    <col min="12042" max="12288" width="11.42578125" style="19" customWidth="1"/>
    <col min="12289" max="12289" width="132.28515625" style="19" customWidth="1"/>
    <col min="12290" max="12297" width="16" style="19" customWidth="1"/>
    <col min="12298" max="12544" width="11.42578125" style="19" customWidth="1"/>
    <col min="12545" max="12545" width="132.28515625" style="19" customWidth="1"/>
    <col min="12546" max="12553" width="16" style="19" customWidth="1"/>
    <col min="12554" max="12800" width="11.42578125" style="19" customWidth="1"/>
    <col min="12801" max="12801" width="132.28515625" style="19" customWidth="1"/>
    <col min="12802" max="12809" width="16" style="19" customWidth="1"/>
    <col min="12810" max="13056" width="11.42578125" style="19" customWidth="1"/>
    <col min="13057" max="13057" width="132.28515625" style="19" customWidth="1"/>
    <col min="13058" max="13065" width="16" style="19" customWidth="1"/>
    <col min="13066" max="13312" width="11.42578125" style="19" customWidth="1"/>
    <col min="13313" max="13313" width="132.28515625" style="19" customWidth="1"/>
    <col min="13314" max="13321" width="16" style="19" customWidth="1"/>
    <col min="13322" max="13568" width="11.42578125" style="19" customWidth="1"/>
    <col min="13569" max="13569" width="132.28515625" style="19" customWidth="1"/>
    <col min="13570" max="13577" width="16" style="19" customWidth="1"/>
    <col min="13578" max="13824" width="11.42578125" style="19" customWidth="1"/>
    <col min="13825" max="13825" width="132.28515625" style="19" customWidth="1"/>
    <col min="13826" max="13833" width="16" style="19" customWidth="1"/>
    <col min="13834" max="14080" width="11.42578125" style="19" customWidth="1"/>
    <col min="14081" max="14081" width="132.28515625" style="19" customWidth="1"/>
    <col min="14082" max="14089" width="16" style="19" customWidth="1"/>
    <col min="14090" max="14336" width="11.42578125" style="19" customWidth="1"/>
    <col min="14337" max="14337" width="132.28515625" style="19" customWidth="1"/>
    <col min="14338" max="14345" width="16" style="19" customWidth="1"/>
    <col min="14346" max="14592" width="11.42578125" style="19" customWidth="1"/>
    <col min="14593" max="14593" width="132.28515625" style="19" customWidth="1"/>
    <col min="14594" max="14601" width="16" style="19" customWidth="1"/>
    <col min="14602" max="14848" width="11.42578125" style="19" customWidth="1"/>
    <col min="14849" max="14849" width="132.28515625" style="19" customWidth="1"/>
    <col min="14850" max="14857" width="16" style="19" customWidth="1"/>
    <col min="14858" max="15104" width="11.42578125" style="19" customWidth="1"/>
    <col min="15105" max="15105" width="132.28515625" style="19" customWidth="1"/>
    <col min="15106" max="15113" width="16" style="19" customWidth="1"/>
    <col min="15114" max="15360" width="11.42578125" style="19" customWidth="1"/>
    <col min="15361" max="15361" width="132.28515625" style="19" customWidth="1"/>
    <col min="15362" max="15369" width="16" style="19" customWidth="1"/>
    <col min="15370" max="15616" width="11.42578125" style="19" customWidth="1"/>
    <col min="15617" max="15617" width="132.28515625" style="19" customWidth="1"/>
    <col min="15618" max="15625" width="16" style="19" customWidth="1"/>
    <col min="15626" max="15872" width="11.42578125" style="19" customWidth="1"/>
    <col min="15873" max="15873" width="132.28515625" style="19" customWidth="1"/>
    <col min="15874" max="15881" width="16" style="19" customWidth="1"/>
    <col min="15882" max="16128" width="11.42578125" style="19" customWidth="1"/>
    <col min="16129" max="16129" width="132.28515625" style="19" customWidth="1"/>
    <col min="16130" max="16137" width="16" style="19" customWidth="1"/>
    <col min="16138" max="16384" width="11.42578125" style="19" customWidth="1"/>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453</v>
      </c>
      <c r="B3" s="1276"/>
      <c r="C3" s="1276"/>
      <c r="D3" s="1276"/>
      <c r="E3" s="1276"/>
      <c r="F3" s="1276"/>
      <c r="G3" s="1276"/>
      <c r="H3" s="1276"/>
      <c r="I3" s="1276"/>
    </row>
    <row r="4" spans="1:9" ht="24" customHeight="1">
      <c r="A4" s="1279" t="s">
        <v>1216</v>
      </c>
      <c r="B4" s="1279"/>
      <c r="C4" s="1279"/>
      <c r="D4" s="1279"/>
      <c r="E4" s="1279"/>
      <c r="F4" s="1279"/>
      <c r="G4" s="1279"/>
      <c r="H4" s="1279"/>
      <c r="I4" s="1279"/>
    </row>
    <row r="5" spans="1:9" ht="9.75" customHeight="1" thickBot="1">
      <c r="A5" s="1280"/>
      <c r="B5" s="1280"/>
      <c r="C5" s="1280"/>
      <c r="D5" s="1280"/>
      <c r="E5" s="1280"/>
      <c r="F5" s="1280"/>
      <c r="G5" s="1280"/>
      <c r="H5" s="1280"/>
      <c r="I5" s="1280"/>
    </row>
    <row r="6" spans="1:9" s="20" customFormat="1" ht="37.5" customHeight="1" thickTop="1" thickBot="1">
      <c r="A6" s="605" t="s">
        <v>287</v>
      </c>
      <c r="B6" s="606" t="s">
        <v>388</v>
      </c>
      <c r="C6" s="606" t="s">
        <v>1108</v>
      </c>
      <c r="D6" s="606" t="s">
        <v>1205</v>
      </c>
      <c r="E6" s="606" t="s">
        <v>1250</v>
      </c>
      <c r="F6" s="606" t="s">
        <v>1318</v>
      </c>
      <c r="G6" s="606" t="s">
        <v>1522</v>
      </c>
      <c r="H6" s="606" t="s">
        <v>1374</v>
      </c>
      <c r="I6" s="606" t="s">
        <v>1523</v>
      </c>
    </row>
    <row r="7" spans="1:9" ht="5.25" customHeight="1" thickTop="1" thickBot="1">
      <c r="A7" s="222"/>
      <c r="B7" s="299"/>
      <c r="C7" s="299"/>
      <c r="D7" s="299"/>
      <c r="E7" s="299"/>
      <c r="F7" s="299"/>
      <c r="G7" s="299"/>
      <c r="H7" s="299"/>
      <c r="I7" s="299"/>
    </row>
    <row r="8" spans="1:9" ht="24" customHeight="1" thickTop="1" thickBot="1">
      <c r="A8" s="609" t="s">
        <v>389</v>
      </c>
      <c r="B8" s="610">
        <v>6564370.7782200007</v>
      </c>
      <c r="C8" s="610">
        <v>7499554.8753700005</v>
      </c>
      <c r="D8" s="610">
        <v>8890891.9743600003</v>
      </c>
      <c r="E8" s="610">
        <v>9946224.7572800014</v>
      </c>
      <c r="F8" s="610">
        <v>11248468.165469998</v>
      </c>
      <c r="G8" s="610">
        <v>11226598.45617</v>
      </c>
      <c r="H8" s="610">
        <v>12260063.947590001</v>
      </c>
      <c r="I8" s="610">
        <v>12897586.845450001</v>
      </c>
    </row>
    <row r="9" spans="1:9" s="47" customFormat="1" ht="21" customHeight="1" thickTop="1">
      <c r="A9" s="611" t="s">
        <v>8</v>
      </c>
      <c r="B9" s="612">
        <v>864717.34601999994</v>
      </c>
      <c r="C9" s="612">
        <v>1058357.29565</v>
      </c>
      <c r="D9" s="612">
        <v>1359285.0713599999</v>
      </c>
      <c r="E9" s="612">
        <v>1446579.6166400001</v>
      </c>
      <c r="F9" s="612">
        <v>1294486.36384</v>
      </c>
      <c r="G9" s="612">
        <v>1432761.7323800002</v>
      </c>
      <c r="H9" s="612">
        <v>991270.88586000004</v>
      </c>
      <c r="I9" s="612">
        <v>1576075.6082900001</v>
      </c>
    </row>
    <row r="10" spans="1:9" s="47" customFormat="1" ht="21" customHeight="1">
      <c r="A10" s="611" t="s">
        <v>17</v>
      </c>
      <c r="B10" s="612">
        <v>1414667.0034200002</v>
      </c>
      <c r="C10" s="612">
        <v>1358266.7296099998</v>
      </c>
      <c r="D10" s="612">
        <v>1234817.22967</v>
      </c>
      <c r="E10" s="612">
        <v>1331980.78302</v>
      </c>
      <c r="F10" s="612">
        <v>1626790.9891100002</v>
      </c>
      <c r="G10" s="612">
        <v>1454061.4411199999</v>
      </c>
      <c r="H10" s="612">
        <v>1364576.8665799999</v>
      </c>
      <c r="I10" s="612">
        <v>1323875.2956000001</v>
      </c>
    </row>
    <row r="11" spans="1:9" s="47" customFormat="1" ht="21" customHeight="1">
      <c r="A11" s="611" t="s">
        <v>26</v>
      </c>
      <c r="B11" s="612">
        <v>3959820.61051</v>
      </c>
      <c r="C11" s="612">
        <v>4807827.9422899997</v>
      </c>
      <c r="D11" s="612">
        <v>6014617.2437500004</v>
      </c>
      <c r="E11" s="612">
        <v>6837839.5897700004</v>
      </c>
      <c r="F11" s="612">
        <v>7784432.0359799992</v>
      </c>
      <c r="G11" s="612">
        <v>7937191.2052200008</v>
      </c>
      <c r="H11" s="612">
        <v>8864442.8062900007</v>
      </c>
      <c r="I11" s="612">
        <v>8965576.3475800008</v>
      </c>
    </row>
    <row r="12" spans="1:9" s="47" customFormat="1" ht="21" customHeight="1">
      <c r="A12" s="613" t="s">
        <v>390</v>
      </c>
      <c r="B12" s="612">
        <v>3944665.3462499999</v>
      </c>
      <c r="C12" s="612">
        <v>4789751.4607499996</v>
      </c>
      <c r="D12" s="612">
        <v>5975000.9772400009</v>
      </c>
      <c r="E12" s="612">
        <v>6784963.0622800002</v>
      </c>
      <c r="F12" s="612">
        <v>7730949.3006300004</v>
      </c>
      <c r="G12" s="612">
        <v>7866234.737900001</v>
      </c>
      <c r="H12" s="612">
        <v>8781850.1155400015</v>
      </c>
      <c r="I12" s="612">
        <v>8868544.0764899999</v>
      </c>
    </row>
    <row r="13" spans="1:9" s="47" customFormat="1" ht="21" customHeight="1">
      <c r="A13" s="613" t="s">
        <v>391</v>
      </c>
      <c r="B13" s="612">
        <v>3856387.7606599997</v>
      </c>
      <c r="C13" s="612">
        <v>4695609.6548000006</v>
      </c>
      <c r="D13" s="612">
        <v>5847484.3177299993</v>
      </c>
      <c r="E13" s="612">
        <v>6652530.7353299996</v>
      </c>
      <c r="F13" s="612">
        <v>7613477.9515399998</v>
      </c>
      <c r="G13" s="612">
        <v>7700667.3453900013</v>
      </c>
      <c r="H13" s="612">
        <v>8497550.1076100003</v>
      </c>
      <c r="I13" s="612">
        <v>8584188.8137999997</v>
      </c>
    </row>
    <row r="14" spans="1:9" s="47" customFormat="1" ht="21" customHeight="1">
      <c r="A14" s="613" t="s">
        <v>392</v>
      </c>
      <c r="B14" s="612">
        <v>88277.585590000002</v>
      </c>
      <c r="C14" s="612">
        <v>94141.805950000009</v>
      </c>
      <c r="D14" s="612">
        <v>127516.65951000001</v>
      </c>
      <c r="E14" s="612">
        <v>132432.32695000002</v>
      </c>
      <c r="F14" s="612">
        <v>117471.34909</v>
      </c>
      <c r="G14" s="612">
        <v>165567.39251000001</v>
      </c>
      <c r="H14" s="612">
        <v>284300.00793000002</v>
      </c>
      <c r="I14" s="612">
        <v>284355.26269</v>
      </c>
    </row>
    <row r="15" spans="1:9" s="47" customFormat="1" ht="21" customHeight="1">
      <c r="A15" s="613" t="s">
        <v>393</v>
      </c>
      <c r="B15" s="612">
        <v>14131.615480000002</v>
      </c>
      <c r="C15" s="612">
        <v>9403.6785600000003</v>
      </c>
      <c r="D15" s="612">
        <v>15933.887780000001</v>
      </c>
      <c r="E15" s="612">
        <v>15028.29456</v>
      </c>
      <c r="F15" s="612">
        <v>18115.513309999998</v>
      </c>
      <c r="G15" s="612">
        <v>41054.955330000004</v>
      </c>
      <c r="H15" s="612">
        <v>33347.85944</v>
      </c>
      <c r="I15" s="612">
        <v>51517.805260000001</v>
      </c>
    </row>
    <row r="16" spans="1:9" s="47" customFormat="1" ht="21" customHeight="1">
      <c r="A16" s="613" t="s">
        <v>394</v>
      </c>
      <c r="B16" s="612">
        <v>14121.666830000002</v>
      </c>
      <c r="C16" s="612">
        <v>9403.6785600000003</v>
      </c>
      <c r="D16" s="612">
        <v>15705.633920000002</v>
      </c>
      <c r="E16" s="612">
        <v>13675.807359999999</v>
      </c>
      <c r="F16" s="612">
        <v>17986.17151</v>
      </c>
      <c r="G16" s="612">
        <v>39186.328700000013</v>
      </c>
      <c r="H16" s="612">
        <v>28256.428800000002</v>
      </c>
      <c r="I16" s="612">
        <v>44178.579380000003</v>
      </c>
    </row>
    <row r="17" spans="1:9" s="47" customFormat="1" ht="21" customHeight="1">
      <c r="A17" s="613" t="s">
        <v>395</v>
      </c>
      <c r="B17" s="612">
        <v>9.9486500000000007</v>
      </c>
      <c r="C17" s="612">
        <v>0</v>
      </c>
      <c r="D17" s="612">
        <v>228.25385999999997</v>
      </c>
      <c r="E17" s="612">
        <v>1352.4872</v>
      </c>
      <c r="F17" s="612">
        <v>129.34180000000001</v>
      </c>
      <c r="G17" s="612">
        <v>1868.6266300000002</v>
      </c>
      <c r="H17" s="612">
        <v>5091.4306400000005</v>
      </c>
      <c r="I17" s="612">
        <v>7339.22588</v>
      </c>
    </row>
    <row r="18" spans="1:9" s="47" customFormat="1" ht="21" customHeight="1">
      <c r="A18" s="613" t="s">
        <v>396</v>
      </c>
      <c r="B18" s="612">
        <v>37700.445340000006</v>
      </c>
      <c r="C18" s="612">
        <v>50336.930150000007</v>
      </c>
      <c r="D18" s="612">
        <v>60138.856350000009</v>
      </c>
      <c r="E18" s="612">
        <v>86668.982980000001</v>
      </c>
      <c r="F18" s="612">
        <v>96418.179160000014</v>
      </c>
      <c r="G18" s="612">
        <v>92788.691909999994</v>
      </c>
      <c r="H18" s="612">
        <v>100901.31013</v>
      </c>
      <c r="I18" s="612">
        <v>103381.90496</v>
      </c>
    </row>
    <row r="19" spans="1:9" s="47" customFormat="1" ht="21" customHeight="1">
      <c r="A19" s="613" t="s">
        <v>397</v>
      </c>
      <c r="B19" s="612">
        <v>19592.617460000001</v>
      </c>
      <c r="C19" s="612">
        <v>33237.073799999998</v>
      </c>
      <c r="D19" s="612">
        <v>41966.292610000004</v>
      </c>
      <c r="E19" s="612">
        <v>69216.538840000008</v>
      </c>
      <c r="F19" s="612">
        <v>77621.577099999995</v>
      </c>
      <c r="G19" s="612">
        <v>79740.383370000025</v>
      </c>
      <c r="H19" s="612">
        <v>89386.138150000013</v>
      </c>
      <c r="I19" s="612">
        <v>90792.66062000001</v>
      </c>
    </row>
    <row r="20" spans="1:9" s="47" customFormat="1" ht="21" customHeight="1">
      <c r="A20" s="613" t="s">
        <v>398</v>
      </c>
      <c r="B20" s="612">
        <v>18107.827880000001</v>
      </c>
      <c r="C20" s="612">
        <v>17099.856350000002</v>
      </c>
      <c r="D20" s="612">
        <v>18172.563740000001</v>
      </c>
      <c r="E20" s="612">
        <v>17452.44414</v>
      </c>
      <c r="F20" s="612">
        <v>18796.602059999997</v>
      </c>
      <c r="G20" s="612">
        <v>13048.30854</v>
      </c>
      <c r="H20" s="612">
        <v>11515.171980000003</v>
      </c>
      <c r="I20" s="612">
        <v>12589.244340000001</v>
      </c>
    </row>
    <row r="21" spans="1:9" s="47" customFormat="1" ht="21" customHeight="1">
      <c r="A21" s="613" t="s">
        <v>39</v>
      </c>
      <c r="B21" s="612">
        <v>35664.270210000002</v>
      </c>
      <c r="C21" s="612">
        <v>43691.724689999995</v>
      </c>
      <c r="D21" s="612">
        <v>46591.84092000001</v>
      </c>
      <c r="E21" s="612">
        <v>57526.52562</v>
      </c>
      <c r="F21" s="612">
        <v>68545.559359999999</v>
      </c>
      <c r="G21" s="612">
        <v>70039.597760000004</v>
      </c>
      <c r="H21" s="612">
        <v>81345.086569999999</v>
      </c>
      <c r="I21" s="612">
        <v>81209.963969999997</v>
      </c>
    </row>
    <row r="22" spans="1:9" s="47" customFormat="1" ht="21" customHeight="1">
      <c r="A22" s="613" t="s">
        <v>46</v>
      </c>
      <c r="B22" s="612">
        <v>-72341.06676999999</v>
      </c>
      <c r="C22" s="612">
        <v>-85355.851859999995</v>
      </c>
      <c r="D22" s="612">
        <v>-83048.318540000007</v>
      </c>
      <c r="E22" s="612">
        <v>-106347.27567</v>
      </c>
      <c r="F22" s="612">
        <v>-129596.51648000001</v>
      </c>
      <c r="G22" s="612">
        <v>-132926.77768</v>
      </c>
      <c r="H22" s="612">
        <v>-133001.56539</v>
      </c>
      <c r="I22" s="612">
        <v>-139077.40310000003</v>
      </c>
    </row>
    <row r="23" spans="1:9" s="47" customFormat="1" ht="21" customHeight="1">
      <c r="A23" s="611" t="s">
        <v>57</v>
      </c>
      <c r="B23" s="612">
        <v>44234.908530000008</v>
      </c>
      <c r="C23" s="612">
        <v>62364.712510000005</v>
      </c>
      <c r="D23" s="612">
        <v>66134.483319999999</v>
      </c>
      <c r="E23" s="612">
        <v>56742.09418</v>
      </c>
      <c r="F23" s="612">
        <v>74804.708129999999</v>
      </c>
      <c r="G23" s="612">
        <v>61939.673289999999</v>
      </c>
      <c r="H23" s="612">
        <v>60978.951740000004</v>
      </c>
      <c r="I23" s="612">
        <v>63919.559990000002</v>
      </c>
    </row>
    <row r="24" spans="1:9" s="47" customFormat="1" ht="21" customHeight="1">
      <c r="A24" s="611" t="s">
        <v>63</v>
      </c>
      <c r="B24" s="612">
        <v>677.15876000000003</v>
      </c>
      <c r="C24" s="612">
        <v>17413.33481</v>
      </c>
      <c r="D24" s="612">
        <v>2890.1803300000001</v>
      </c>
      <c r="E24" s="612">
        <v>7524.6868099999992</v>
      </c>
      <c r="F24" s="612">
        <v>10778.056779999999</v>
      </c>
      <c r="G24" s="612">
        <v>8607.7840299999989</v>
      </c>
      <c r="H24" s="612">
        <v>12240.81681</v>
      </c>
      <c r="I24" s="612">
        <v>11137.8634</v>
      </c>
    </row>
    <row r="25" spans="1:9" s="47" customFormat="1" ht="21" customHeight="1">
      <c r="A25" s="611" t="s">
        <v>399</v>
      </c>
      <c r="B25" s="612">
        <v>136389.32207000002</v>
      </c>
      <c r="C25" s="612">
        <v>10634.38337</v>
      </c>
      <c r="D25" s="612">
        <v>12325.175140000001</v>
      </c>
      <c r="E25" s="612">
        <v>34083.05217000001</v>
      </c>
      <c r="F25" s="612">
        <v>204045.7948</v>
      </c>
      <c r="G25" s="612">
        <v>68109.859810000009</v>
      </c>
      <c r="H25" s="612">
        <v>627410.56959000009</v>
      </c>
      <c r="I25" s="612">
        <v>627840.35181000002</v>
      </c>
    </row>
    <row r="26" spans="1:9" s="47" customFormat="1" ht="21" customHeight="1">
      <c r="A26" s="611" t="s">
        <v>74</v>
      </c>
      <c r="B26" s="612">
        <v>120701.78984000001</v>
      </c>
      <c r="C26" s="612">
        <v>160333.91204</v>
      </c>
      <c r="D26" s="612">
        <v>176191.06835000002</v>
      </c>
      <c r="E26" s="612">
        <v>192358.94662</v>
      </c>
      <c r="F26" s="612">
        <v>222388.05480000001</v>
      </c>
      <c r="G26" s="612">
        <v>239219.72967</v>
      </c>
      <c r="H26" s="612">
        <v>298716.21043000004</v>
      </c>
      <c r="I26" s="612">
        <v>299319.72748</v>
      </c>
    </row>
    <row r="27" spans="1:9" s="47" customFormat="1" ht="21" customHeight="1">
      <c r="A27" s="611" t="s">
        <v>400</v>
      </c>
      <c r="B27" s="612">
        <v>23162.639070000001</v>
      </c>
      <c r="C27" s="612">
        <v>24356.56509</v>
      </c>
      <c r="D27" s="612">
        <v>24631.522440000001</v>
      </c>
      <c r="E27" s="612">
        <v>39115.988070000007</v>
      </c>
      <c r="F27" s="612">
        <v>30742.16203</v>
      </c>
      <c r="G27" s="612">
        <v>24707.030650000001</v>
      </c>
      <c r="H27" s="612">
        <v>40426.840290000007</v>
      </c>
      <c r="I27" s="612">
        <v>29842.091300000004</v>
      </c>
    </row>
    <row r="28" spans="1:9" s="48" customFormat="1" ht="18.75" thickBot="1">
      <c r="A28" s="614" t="s">
        <v>1312</v>
      </c>
      <c r="B28" s="615">
        <v>0</v>
      </c>
      <c r="C28" s="615">
        <v>0</v>
      </c>
      <c r="D28" s="615">
        <v>0</v>
      </c>
      <c r="E28" s="615">
        <v>0</v>
      </c>
      <c r="F28" s="615">
        <v>0</v>
      </c>
      <c r="G28" s="615">
        <v>0</v>
      </c>
      <c r="H28" s="615">
        <v>0</v>
      </c>
      <c r="I28" s="615">
        <v>0</v>
      </c>
    </row>
    <row r="29" spans="1:9" ht="24" customHeight="1" thickTop="1" thickBot="1">
      <c r="A29" s="609" t="s">
        <v>401</v>
      </c>
      <c r="B29" s="610">
        <v>6175220.55485</v>
      </c>
      <c r="C29" s="610">
        <v>7052918.5333599998</v>
      </c>
      <c r="D29" s="610">
        <v>8346160.2538100015</v>
      </c>
      <c r="E29" s="610">
        <v>9323443.8616200034</v>
      </c>
      <c r="F29" s="610">
        <v>10555024.006620003</v>
      </c>
      <c r="G29" s="610">
        <v>10554764.482760001</v>
      </c>
      <c r="H29" s="610">
        <v>11506504.141530002</v>
      </c>
      <c r="I29" s="610">
        <v>12177890.57007</v>
      </c>
    </row>
    <row r="30" spans="1:9" s="47" customFormat="1" ht="21" customHeight="1" thickTop="1">
      <c r="A30" s="611" t="s">
        <v>402</v>
      </c>
      <c r="B30" s="612">
        <v>5462277.5272000004</v>
      </c>
      <c r="C30" s="612">
        <v>6260263.4055000013</v>
      </c>
      <c r="D30" s="612">
        <v>7117676.5008200007</v>
      </c>
      <c r="E30" s="612">
        <v>7576914.5012499997</v>
      </c>
      <c r="F30" s="612">
        <v>8695001.1132199988</v>
      </c>
      <c r="G30" s="612">
        <v>8683784.6871499997</v>
      </c>
      <c r="H30" s="612">
        <v>8897457.1287600007</v>
      </c>
      <c r="I30" s="612">
        <v>8810847.2322499994</v>
      </c>
    </row>
    <row r="31" spans="1:9" s="47" customFormat="1" ht="21" customHeight="1">
      <c r="A31" s="613" t="s">
        <v>403</v>
      </c>
      <c r="B31" s="612">
        <v>1854660.3158800001</v>
      </c>
      <c r="C31" s="612">
        <v>2028891.6802000003</v>
      </c>
      <c r="D31" s="612">
        <v>2074003.5668100002</v>
      </c>
      <c r="E31" s="612">
        <v>1950325.5014200003</v>
      </c>
      <c r="F31" s="612">
        <v>2189832.7924899999</v>
      </c>
      <c r="G31" s="612">
        <v>1977909.2893000003</v>
      </c>
      <c r="H31" s="612">
        <v>1845234.4015500001</v>
      </c>
      <c r="I31" s="612">
        <v>2203470.7492499999</v>
      </c>
    </row>
    <row r="32" spans="1:9" s="47" customFormat="1" ht="21" customHeight="1">
      <c r="A32" s="613" t="s">
        <v>404</v>
      </c>
      <c r="B32" s="612">
        <v>1459667.36794</v>
      </c>
      <c r="C32" s="612">
        <v>1775447.9323499999</v>
      </c>
      <c r="D32" s="612">
        <v>1783557.10362</v>
      </c>
      <c r="E32" s="612">
        <v>1908850.1929300001</v>
      </c>
      <c r="F32" s="612">
        <v>2098191.0874200002</v>
      </c>
      <c r="G32" s="612">
        <v>2036570.6691500004</v>
      </c>
      <c r="H32" s="612">
        <v>2178516.4921399998</v>
      </c>
      <c r="I32" s="612">
        <v>2215892.1739099999</v>
      </c>
    </row>
    <row r="33" spans="1:9" s="47" customFormat="1" ht="21" customHeight="1">
      <c r="A33" s="613" t="s">
        <v>405</v>
      </c>
      <c r="B33" s="612">
        <v>1848655.1778100003</v>
      </c>
      <c r="C33" s="612">
        <v>1534510.42882</v>
      </c>
      <c r="D33" s="612">
        <v>1318754.9747400002</v>
      </c>
      <c r="E33" s="612">
        <v>12281.937759999999</v>
      </c>
      <c r="F33" s="612">
        <v>4747.29216</v>
      </c>
      <c r="G33" s="612">
        <v>3913.9499100000003</v>
      </c>
      <c r="H33" s="612">
        <v>2821.9459100000004</v>
      </c>
      <c r="I33" s="612">
        <v>2032.7788300000002</v>
      </c>
    </row>
    <row r="34" spans="1:9" s="47" customFormat="1" ht="21" customHeight="1">
      <c r="A34" s="613" t="s">
        <v>406</v>
      </c>
      <c r="B34" s="612">
        <v>197066.50450000001</v>
      </c>
      <c r="C34" s="612">
        <v>145410.78580000001</v>
      </c>
      <c r="D34" s="612">
        <v>129468.88363</v>
      </c>
      <c r="E34" s="612">
        <v>228680.74140000003</v>
      </c>
      <c r="F34" s="612">
        <v>299705.86281999998</v>
      </c>
      <c r="G34" s="612">
        <v>358506.08283999999</v>
      </c>
      <c r="H34" s="612">
        <v>425990.49338</v>
      </c>
      <c r="I34" s="612">
        <v>426981.09205000009</v>
      </c>
    </row>
    <row r="35" spans="1:9" s="47" customFormat="1" ht="21" customHeight="1">
      <c r="A35" s="613" t="s">
        <v>407</v>
      </c>
      <c r="B35" s="612">
        <v>0</v>
      </c>
      <c r="C35" s="612">
        <v>638853.92287999997</v>
      </c>
      <c r="D35" s="612">
        <v>1625518.9230499999</v>
      </c>
      <c r="E35" s="612">
        <v>3212169.5048200004</v>
      </c>
      <c r="F35" s="612">
        <v>3751479.3803800005</v>
      </c>
      <c r="G35" s="612">
        <v>3945047.8194000004</v>
      </c>
      <c r="H35" s="612">
        <v>3985595.54312</v>
      </c>
      <c r="I35" s="612">
        <v>3521837.3501300006</v>
      </c>
    </row>
    <row r="36" spans="1:9" s="47" customFormat="1" ht="21" customHeight="1">
      <c r="A36" s="613" t="s">
        <v>408</v>
      </c>
      <c r="B36" s="612">
        <v>102228.16107</v>
      </c>
      <c r="C36" s="612">
        <v>137148.65544999999</v>
      </c>
      <c r="D36" s="612">
        <v>186373.04897000003</v>
      </c>
      <c r="E36" s="612">
        <v>264606.62291999999</v>
      </c>
      <c r="F36" s="612">
        <v>351044.69795</v>
      </c>
      <c r="G36" s="612">
        <v>361836.87654999999</v>
      </c>
      <c r="H36" s="612">
        <v>459298.25266</v>
      </c>
      <c r="I36" s="612">
        <v>440633.08807999996</v>
      </c>
    </row>
    <row r="37" spans="1:9" s="47" customFormat="1" ht="21" customHeight="1">
      <c r="A37" s="611" t="s">
        <v>409</v>
      </c>
      <c r="B37" s="612">
        <v>86.960999999999999</v>
      </c>
      <c r="C37" s="612">
        <v>7.0000000000000021E-5</v>
      </c>
      <c r="D37" s="612">
        <v>0</v>
      </c>
      <c r="E37" s="612">
        <v>0</v>
      </c>
      <c r="F37" s="612">
        <v>0</v>
      </c>
      <c r="G37" s="612">
        <v>0</v>
      </c>
      <c r="H37" s="612">
        <v>0</v>
      </c>
      <c r="I37" s="612">
        <v>0</v>
      </c>
    </row>
    <row r="38" spans="1:9" s="47" customFormat="1" ht="21" customHeight="1">
      <c r="A38" s="611" t="s">
        <v>410</v>
      </c>
      <c r="B38" s="612">
        <v>267815.52780000004</v>
      </c>
      <c r="C38" s="612">
        <v>363034.10851000005</v>
      </c>
      <c r="D38" s="612">
        <v>639866.81618000008</v>
      </c>
      <c r="E38" s="612">
        <v>1017752.4026200001</v>
      </c>
      <c r="F38" s="612">
        <v>1123556.80241</v>
      </c>
      <c r="G38" s="612">
        <v>1138715.60393</v>
      </c>
      <c r="H38" s="612">
        <v>1655154.78406</v>
      </c>
      <c r="I38" s="612">
        <v>2119640.2327200002</v>
      </c>
    </row>
    <row r="39" spans="1:9" s="47" customFormat="1" ht="21" customHeight="1">
      <c r="A39" s="611" t="s">
        <v>411</v>
      </c>
      <c r="B39" s="612">
        <v>146450.13333000001</v>
      </c>
      <c r="C39" s="612">
        <v>115873.72559999999</v>
      </c>
      <c r="D39" s="612">
        <v>130011.68701000001</v>
      </c>
      <c r="E39" s="612">
        <v>231775.20845999999</v>
      </c>
      <c r="F39" s="612">
        <v>230682.66161000004</v>
      </c>
      <c r="G39" s="612">
        <v>225576.50334999998</v>
      </c>
      <c r="H39" s="612">
        <v>215055.10561000006</v>
      </c>
      <c r="I39" s="612">
        <v>224075.28828000001</v>
      </c>
    </row>
    <row r="40" spans="1:9" s="47" customFormat="1" ht="21" customHeight="1">
      <c r="A40" s="611" t="s">
        <v>123</v>
      </c>
      <c r="B40" s="612">
        <v>69398.040290000004</v>
      </c>
      <c r="C40" s="612">
        <v>77830.075019999989</v>
      </c>
      <c r="D40" s="612">
        <v>90852.565459999998</v>
      </c>
      <c r="E40" s="612">
        <v>95044.034510000012</v>
      </c>
      <c r="F40" s="612">
        <v>100884.01565999999</v>
      </c>
      <c r="G40" s="612">
        <v>103113.38805000001</v>
      </c>
      <c r="H40" s="612">
        <v>109900.49112000001</v>
      </c>
      <c r="I40" s="612">
        <v>110667.34792000001</v>
      </c>
    </row>
    <row r="41" spans="1:9" s="47" customFormat="1" ht="21" customHeight="1">
      <c r="A41" s="611" t="s">
        <v>129</v>
      </c>
      <c r="B41" s="612">
        <v>0</v>
      </c>
      <c r="C41" s="612">
        <v>0</v>
      </c>
      <c r="D41" s="612">
        <v>0</v>
      </c>
      <c r="E41" s="612">
        <v>0</v>
      </c>
      <c r="F41" s="612">
        <v>0</v>
      </c>
      <c r="G41" s="612">
        <v>0</v>
      </c>
      <c r="H41" s="612">
        <v>170571.55556000001</v>
      </c>
      <c r="I41" s="612">
        <v>171625.36111000003</v>
      </c>
    </row>
    <row r="42" spans="1:9" s="47" customFormat="1" ht="21" customHeight="1">
      <c r="A42" s="611" t="s">
        <v>412</v>
      </c>
      <c r="B42" s="612">
        <v>100469.35067</v>
      </c>
      <c r="C42" s="612">
        <v>123907.72706999999</v>
      </c>
      <c r="D42" s="612">
        <v>148134.94921000002</v>
      </c>
      <c r="E42" s="612">
        <v>212686.28762000005</v>
      </c>
      <c r="F42" s="612">
        <v>212845.98611000006</v>
      </c>
      <c r="G42" s="612">
        <v>214928.19445000001</v>
      </c>
      <c r="H42" s="612">
        <v>205890.61111000003</v>
      </c>
      <c r="I42" s="612">
        <v>207903.98612000002</v>
      </c>
    </row>
    <row r="43" spans="1:9" s="48" customFormat="1" ht="18.75" thickBot="1">
      <c r="A43" s="614" t="s">
        <v>106</v>
      </c>
      <c r="B43" s="615">
        <v>128723.01456</v>
      </c>
      <c r="C43" s="615">
        <v>112009.49159000002</v>
      </c>
      <c r="D43" s="615">
        <v>219617.73512999999</v>
      </c>
      <c r="E43" s="615">
        <v>189271.42715999999</v>
      </c>
      <c r="F43" s="615">
        <v>192053.42761000001</v>
      </c>
      <c r="G43" s="615">
        <v>188646.10583000001</v>
      </c>
      <c r="H43" s="615">
        <v>252474.46531</v>
      </c>
      <c r="I43" s="615">
        <v>533131.12167000002</v>
      </c>
    </row>
    <row r="44" spans="1:9" ht="24" customHeight="1" thickTop="1" thickBot="1">
      <c r="A44" s="609" t="s">
        <v>413</v>
      </c>
      <c r="B44" s="610">
        <v>389150.22333000007</v>
      </c>
      <c r="C44" s="610">
        <v>446636.34164999996</v>
      </c>
      <c r="D44" s="610">
        <v>544731.72075999994</v>
      </c>
      <c r="E44" s="610">
        <v>622780.89541000011</v>
      </c>
      <c r="F44" s="610">
        <v>693444.15846000006</v>
      </c>
      <c r="G44" s="610">
        <v>671833.97364999994</v>
      </c>
      <c r="H44" s="610">
        <v>753559.80727000011</v>
      </c>
      <c r="I44" s="610">
        <v>719696.27627999999</v>
      </c>
    </row>
    <row r="45" spans="1:9" s="47" customFormat="1" ht="21" customHeight="1" thickTop="1">
      <c r="A45" s="611" t="s">
        <v>143</v>
      </c>
      <c r="B45" s="612">
        <v>279366.50000000006</v>
      </c>
      <c r="C45" s="612">
        <v>307353.5</v>
      </c>
      <c r="D45" s="612">
        <v>393588.00000000006</v>
      </c>
      <c r="E45" s="612">
        <v>444867</v>
      </c>
      <c r="F45" s="612">
        <v>489467.00000000006</v>
      </c>
      <c r="G45" s="612">
        <v>489467.00000000006</v>
      </c>
      <c r="H45" s="612">
        <v>527597.00000000012</v>
      </c>
      <c r="I45" s="612">
        <v>527597.00000000012</v>
      </c>
    </row>
    <row r="46" spans="1:9" s="47" customFormat="1" ht="21" customHeight="1">
      <c r="A46" s="611" t="s">
        <v>147</v>
      </c>
      <c r="B46" s="612">
        <v>11397.65215</v>
      </c>
      <c r="C46" s="612">
        <v>23927.163250000001</v>
      </c>
      <c r="D46" s="612">
        <v>16399.52605</v>
      </c>
      <c r="E46" s="612">
        <v>0.52604999999999991</v>
      </c>
      <c r="F46" s="612">
        <v>0.52604999999999991</v>
      </c>
      <c r="G46" s="612">
        <v>0.52604999999999991</v>
      </c>
      <c r="H46" s="612">
        <v>7000.5260500000004</v>
      </c>
      <c r="I46" s="612">
        <v>7000.5260500000004</v>
      </c>
    </row>
    <row r="47" spans="1:9" s="47" customFormat="1" ht="21" customHeight="1">
      <c r="A47" s="611" t="s">
        <v>151</v>
      </c>
      <c r="B47" s="612">
        <v>0</v>
      </c>
      <c r="C47" s="612">
        <v>0</v>
      </c>
      <c r="D47" s="612">
        <v>0</v>
      </c>
      <c r="E47" s="612">
        <v>0</v>
      </c>
      <c r="F47" s="612">
        <v>0</v>
      </c>
      <c r="G47" s="612">
        <v>0</v>
      </c>
      <c r="H47" s="612">
        <v>0</v>
      </c>
      <c r="I47" s="612">
        <v>0</v>
      </c>
    </row>
    <row r="48" spans="1:9" s="47" customFormat="1" ht="21" customHeight="1">
      <c r="A48" s="611" t="s">
        <v>414</v>
      </c>
      <c r="B48" s="612">
        <v>37942.829429999998</v>
      </c>
      <c r="C48" s="612">
        <v>43987.399690000006</v>
      </c>
      <c r="D48" s="612">
        <v>50768.023950000003</v>
      </c>
      <c r="E48" s="612">
        <v>58109.403060000011</v>
      </c>
      <c r="F48" s="612">
        <v>68072.967230000024</v>
      </c>
      <c r="G48" s="612">
        <v>78463.840760000006</v>
      </c>
      <c r="H48" s="612">
        <v>78463.840760000006</v>
      </c>
      <c r="I48" s="612">
        <v>87885.210640000005</v>
      </c>
    </row>
    <row r="49" spans="1:9" s="47" customFormat="1" ht="21" customHeight="1">
      <c r="A49" s="611" t="s">
        <v>157</v>
      </c>
      <c r="B49" s="612">
        <v>60443.241750000008</v>
      </c>
      <c r="C49" s="612">
        <v>71368.278709999999</v>
      </c>
      <c r="D49" s="612">
        <v>83976.170760000008</v>
      </c>
      <c r="E49" s="612">
        <v>119803.96630000001</v>
      </c>
      <c r="F49" s="612">
        <v>135903.66518000001</v>
      </c>
      <c r="G49" s="612">
        <v>103902.60684000001</v>
      </c>
      <c r="H49" s="612">
        <v>140498.44046000001</v>
      </c>
      <c r="I49" s="612">
        <v>97213.53959</v>
      </c>
    </row>
    <row r="50" spans="1:9" s="47" customFormat="1" ht="21" customHeight="1">
      <c r="A50" s="613" t="s">
        <v>415</v>
      </c>
      <c r="B50" s="612">
        <v>68.360399999999998</v>
      </c>
      <c r="C50" s="612">
        <v>3568.3604</v>
      </c>
      <c r="D50" s="612">
        <v>10568.791650000001</v>
      </c>
      <c r="E50" s="612">
        <v>20193.791649999999</v>
      </c>
      <c r="F50" s="612">
        <v>32093.791649999999</v>
      </c>
      <c r="G50" s="612">
        <v>91423.791649999999</v>
      </c>
      <c r="H50" s="612">
        <v>46293.791649999999</v>
      </c>
      <c r="I50" s="612">
        <v>83979.791650000014</v>
      </c>
    </row>
    <row r="51" spans="1:9" s="48" customFormat="1" ht="18.75" thickBot="1">
      <c r="A51" s="616" t="s">
        <v>416</v>
      </c>
      <c r="B51" s="615">
        <v>60374.881350000003</v>
      </c>
      <c r="C51" s="615">
        <v>67799.918310000008</v>
      </c>
      <c r="D51" s="615">
        <v>73407.379109999994</v>
      </c>
      <c r="E51" s="615">
        <v>99610.174650000001</v>
      </c>
      <c r="F51" s="615">
        <v>103809.87353000001</v>
      </c>
      <c r="G51" s="615">
        <v>12478.815190000001</v>
      </c>
      <c r="H51" s="615">
        <v>94204.648809999999</v>
      </c>
      <c r="I51" s="615">
        <v>13233.747939999999</v>
      </c>
    </row>
    <row r="52" spans="1:9" ht="24" customHeight="1" thickTop="1" thickBot="1">
      <c r="A52" s="609" t="s">
        <v>417</v>
      </c>
      <c r="B52" s="610">
        <v>6564370.7781800013</v>
      </c>
      <c r="C52" s="610">
        <v>7499554.8750100005</v>
      </c>
      <c r="D52" s="610">
        <v>8890891.9745700005</v>
      </c>
      <c r="E52" s="610">
        <v>9946224.7570300009</v>
      </c>
      <c r="F52" s="610">
        <v>11248468.16508</v>
      </c>
      <c r="G52" s="610">
        <v>11226598.45641</v>
      </c>
      <c r="H52" s="610">
        <v>12260063.948800001</v>
      </c>
      <c r="I52" s="610">
        <v>12897586.846350001</v>
      </c>
    </row>
    <row r="53" spans="1:9" s="47" customFormat="1" ht="24" customHeight="1" thickTop="1">
      <c r="A53" s="611" t="s">
        <v>418</v>
      </c>
      <c r="B53" s="612">
        <v>658940.54966000014</v>
      </c>
      <c r="C53" s="612">
        <v>711432.95513000013</v>
      </c>
      <c r="D53" s="612">
        <v>576714.29308000021</v>
      </c>
      <c r="E53" s="612">
        <v>481237.08394000004</v>
      </c>
      <c r="F53" s="612">
        <v>447788.21677</v>
      </c>
      <c r="G53" s="612">
        <v>435869.49385000009</v>
      </c>
      <c r="H53" s="612">
        <v>488392.02611999999</v>
      </c>
      <c r="I53" s="612">
        <v>470224.46020999999</v>
      </c>
    </row>
    <row r="54" spans="1:9" s="48" customFormat="1" ht="21" customHeight="1">
      <c r="A54" s="616" t="s">
        <v>419</v>
      </c>
      <c r="B54" s="615">
        <v>94847.824840000001</v>
      </c>
      <c r="C54" s="615">
        <v>87945.154989999995</v>
      </c>
      <c r="D54" s="615">
        <v>46337.236340000003</v>
      </c>
      <c r="E54" s="615">
        <v>51343.293720000009</v>
      </c>
      <c r="F54" s="615">
        <v>37387.866680000006</v>
      </c>
      <c r="G54" s="615">
        <v>54515.932119999998</v>
      </c>
      <c r="H54" s="615">
        <v>50410.105020000003</v>
      </c>
      <c r="I54" s="615">
        <v>46580.928610000003</v>
      </c>
    </row>
    <row r="55" spans="1:9" s="48" customFormat="1" ht="21" customHeight="1">
      <c r="A55" s="616" t="s">
        <v>420</v>
      </c>
      <c r="B55" s="615">
        <v>475471.77130000002</v>
      </c>
      <c r="C55" s="615">
        <v>526726.07487999997</v>
      </c>
      <c r="D55" s="615">
        <v>430654.06419000006</v>
      </c>
      <c r="E55" s="615">
        <v>317236.19867000001</v>
      </c>
      <c r="F55" s="615">
        <v>293872.80273</v>
      </c>
      <c r="G55" s="615">
        <v>268351.0111</v>
      </c>
      <c r="H55" s="615">
        <v>316639.7969800001</v>
      </c>
      <c r="I55" s="615">
        <v>302018.67477999994</v>
      </c>
    </row>
    <row r="56" spans="1:9" s="48" customFormat="1" ht="21" customHeight="1">
      <c r="A56" s="616" t="s">
        <v>421</v>
      </c>
      <c r="B56" s="615">
        <v>0</v>
      </c>
      <c r="C56" s="615">
        <v>0</v>
      </c>
      <c r="D56" s="615">
        <v>0</v>
      </c>
      <c r="E56" s="615">
        <v>0</v>
      </c>
      <c r="F56" s="615">
        <v>0</v>
      </c>
      <c r="G56" s="615">
        <v>0</v>
      </c>
      <c r="H56" s="615">
        <v>0</v>
      </c>
      <c r="I56" s="615">
        <v>0</v>
      </c>
    </row>
    <row r="57" spans="1:9" s="48" customFormat="1" ht="21" customHeight="1">
      <c r="A57" s="616" t="s">
        <v>422</v>
      </c>
      <c r="B57" s="615">
        <v>88620.953519999995</v>
      </c>
      <c r="C57" s="615">
        <v>96761.725260000007</v>
      </c>
      <c r="D57" s="615">
        <v>99722.992549999995</v>
      </c>
      <c r="E57" s="615">
        <v>112657.59155</v>
      </c>
      <c r="F57" s="615">
        <v>116527.54736</v>
      </c>
      <c r="G57" s="615">
        <v>113002.55063000001</v>
      </c>
      <c r="H57" s="615">
        <v>121342.12412000001</v>
      </c>
      <c r="I57" s="615">
        <v>121624.85682</v>
      </c>
    </row>
    <row r="58" spans="1:9" s="48" customFormat="1" ht="21" customHeight="1">
      <c r="A58" s="616" t="s">
        <v>423</v>
      </c>
      <c r="B58" s="615">
        <v>0</v>
      </c>
      <c r="C58" s="615">
        <v>0</v>
      </c>
      <c r="D58" s="615">
        <v>0</v>
      </c>
      <c r="E58" s="615">
        <v>0</v>
      </c>
      <c r="F58" s="615">
        <v>0</v>
      </c>
      <c r="G58" s="615">
        <v>0</v>
      </c>
      <c r="H58" s="615">
        <v>0</v>
      </c>
      <c r="I58" s="615">
        <v>0</v>
      </c>
    </row>
    <row r="59" spans="1:9" s="48" customFormat="1" ht="18.75" thickBot="1">
      <c r="A59" s="614" t="s">
        <v>424</v>
      </c>
      <c r="B59" s="615">
        <v>9882020.6288300026</v>
      </c>
      <c r="C59" s="615">
        <v>11928612.026799999</v>
      </c>
      <c r="D59" s="615">
        <v>15486910.321520001</v>
      </c>
      <c r="E59" s="615">
        <v>17617920.223470002</v>
      </c>
      <c r="F59" s="615">
        <v>18927260.483709998</v>
      </c>
      <c r="G59" s="615">
        <v>19178171.733169999</v>
      </c>
      <c r="H59" s="615">
        <v>20930770.58382</v>
      </c>
      <c r="I59" s="615">
        <v>20929326.222880002</v>
      </c>
    </row>
    <row r="60" spans="1:9" ht="31.5" customHeight="1" thickTop="1" thickBot="1">
      <c r="A60" s="609" t="s">
        <v>425</v>
      </c>
      <c r="B60" s="610"/>
      <c r="C60" s="610"/>
      <c r="D60" s="610"/>
      <c r="E60" s="610"/>
      <c r="F60" s="610"/>
      <c r="G60" s="610"/>
      <c r="H60" s="610"/>
      <c r="I60" s="610"/>
    </row>
    <row r="61" spans="1:9" ht="30" customHeight="1" thickTop="1">
      <c r="A61" s="617" t="s">
        <v>426</v>
      </c>
      <c r="B61" s="618">
        <v>294061.55326000002</v>
      </c>
      <c r="C61" s="618">
        <v>373740.01480000006</v>
      </c>
      <c r="D61" s="618">
        <v>427670.76536000002</v>
      </c>
      <c r="E61" s="618">
        <v>489889.65632999997</v>
      </c>
      <c r="F61" s="618">
        <v>560165.50988999999</v>
      </c>
      <c r="G61" s="618">
        <v>98413.295910000001</v>
      </c>
      <c r="H61" s="618">
        <v>647566.04058999999</v>
      </c>
      <c r="I61" s="618">
        <v>112811.97016000001</v>
      </c>
    </row>
    <row r="62" spans="1:9" ht="21" customHeight="1">
      <c r="A62" s="619" t="s">
        <v>427</v>
      </c>
      <c r="B62" s="618">
        <v>-73046.125290000025</v>
      </c>
      <c r="C62" s="618">
        <v>-100103.43517</v>
      </c>
      <c r="D62" s="618">
        <v>-129166.92169000002</v>
      </c>
      <c r="E62" s="618">
        <v>-156046.05353999999</v>
      </c>
      <c r="F62" s="618">
        <v>-195428.48540000001</v>
      </c>
      <c r="G62" s="618">
        <v>-38100.161420000011</v>
      </c>
      <c r="H62" s="618">
        <v>-264051.24843000004</v>
      </c>
      <c r="I62" s="618">
        <v>-45625.189680000003</v>
      </c>
    </row>
    <row r="63" spans="1:9" ht="21.75" customHeight="1">
      <c r="A63" s="620" t="s">
        <v>428</v>
      </c>
      <c r="B63" s="618">
        <v>221015.42796999999</v>
      </c>
      <c r="C63" s="618">
        <v>273636.57962999999</v>
      </c>
      <c r="D63" s="618">
        <v>298503.84367000003</v>
      </c>
      <c r="E63" s="618">
        <v>333843.60279000003</v>
      </c>
      <c r="F63" s="618">
        <v>364737.02448999998</v>
      </c>
      <c r="G63" s="618">
        <v>60313.134490000004</v>
      </c>
      <c r="H63" s="618">
        <v>383514.79216000001</v>
      </c>
      <c r="I63" s="618">
        <v>67186.780480000001</v>
      </c>
    </row>
    <row r="64" spans="1:9">
      <c r="A64" s="617" t="s">
        <v>429</v>
      </c>
      <c r="B64" s="618">
        <v>183570.60499000002</v>
      </c>
      <c r="C64" s="618">
        <v>202171.77968000004</v>
      </c>
      <c r="D64" s="618">
        <v>208918.09609000001</v>
      </c>
      <c r="E64" s="618">
        <v>344578.64941000001</v>
      </c>
      <c r="F64" s="618">
        <v>422846.43283999996</v>
      </c>
      <c r="G64" s="618">
        <v>77344.249110000019</v>
      </c>
      <c r="H64" s="618">
        <v>453622.94631000003</v>
      </c>
      <c r="I64" s="618">
        <v>75995.256060000014</v>
      </c>
    </row>
    <row r="65" spans="1:9">
      <c r="A65" s="619" t="s">
        <v>430</v>
      </c>
      <c r="B65" s="618">
        <v>-50453.926950000001</v>
      </c>
      <c r="C65" s="618">
        <v>-90341.470109999995</v>
      </c>
      <c r="D65" s="618">
        <v>-111550.92534000002</v>
      </c>
      <c r="E65" s="618">
        <v>-210295.67293999999</v>
      </c>
      <c r="F65" s="618">
        <v>-285745.35876999999</v>
      </c>
      <c r="G65" s="618">
        <v>-60021.435710000005</v>
      </c>
      <c r="H65" s="618">
        <v>-341198.21318000008</v>
      </c>
      <c r="I65" s="618">
        <v>-59536.597220000003</v>
      </c>
    </row>
    <row r="66" spans="1:9">
      <c r="A66" s="621" t="s">
        <v>431</v>
      </c>
      <c r="B66" s="618">
        <v>354132.10601000005</v>
      </c>
      <c r="C66" s="618">
        <v>385466.88919999998</v>
      </c>
      <c r="D66" s="618">
        <v>395871.01442000008</v>
      </c>
      <c r="E66" s="618">
        <v>468126.57926000003</v>
      </c>
      <c r="F66" s="618">
        <v>501838.09856000007</v>
      </c>
      <c r="G66" s="618">
        <v>77635.947889999996</v>
      </c>
      <c r="H66" s="618">
        <v>495939.52529000008</v>
      </c>
      <c r="I66" s="618">
        <v>83645.43931999999</v>
      </c>
    </row>
    <row r="67" spans="1:9">
      <c r="A67" s="617" t="s">
        <v>432</v>
      </c>
      <c r="B67" s="618">
        <v>7885.3301700000002</v>
      </c>
      <c r="C67" s="618">
        <v>16903.555319999999</v>
      </c>
      <c r="D67" s="618">
        <v>15682.636269999999</v>
      </c>
      <c r="E67" s="618">
        <v>47939.389740000006</v>
      </c>
      <c r="F67" s="618">
        <v>18687.082030000001</v>
      </c>
      <c r="G67" s="618">
        <v>3139.2336299999997</v>
      </c>
      <c r="H67" s="618">
        <v>15761.787470000001</v>
      </c>
      <c r="I67" s="618">
        <v>4384.0685599999997</v>
      </c>
    </row>
    <row r="68" spans="1:9">
      <c r="A68" s="617" t="s">
        <v>433</v>
      </c>
      <c r="B68" s="618">
        <v>-41589.777470000001</v>
      </c>
      <c r="C68" s="618">
        <v>-42383.482609999999</v>
      </c>
      <c r="D68" s="618">
        <v>-29749.046600000001</v>
      </c>
      <c r="E68" s="618">
        <v>-77609.670020000005</v>
      </c>
      <c r="F68" s="618">
        <v>-63074.10067</v>
      </c>
      <c r="G68" s="618">
        <v>-9597.6239800000003</v>
      </c>
      <c r="H68" s="618">
        <v>-43733.136079999997</v>
      </c>
      <c r="I68" s="618">
        <v>-11552.452929999999</v>
      </c>
    </row>
    <row r="69" spans="1:9">
      <c r="A69" s="620" t="s">
        <v>434</v>
      </c>
      <c r="B69" s="618">
        <v>320427.65871000005</v>
      </c>
      <c r="C69" s="618">
        <v>359986.96191000001</v>
      </c>
      <c r="D69" s="618">
        <v>381804.60408999998</v>
      </c>
      <c r="E69" s="618">
        <v>438456.29898000002</v>
      </c>
      <c r="F69" s="618">
        <v>457451.07991999999</v>
      </c>
      <c r="G69" s="618">
        <v>71177.557540000009</v>
      </c>
      <c r="H69" s="618">
        <v>467968.17668000009</v>
      </c>
      <c r="I69" s="618">
        <v>76477.054950000005</v>
      </c>
    </row>
    <row r="70" spans="1:9">
      <c r="A70" s="619" t="s">
        <v>435</v>
      </c>
      <c r="B70" s="618">
        <v>-221318.45138999997</v>
      </c>
      <c r="C70" s="618">
        <v>-255528.74184</v>
      </c>
      <c r="D70" s="618">
        <v>-268026.84928000008</v>
      </c>
      <c r="E70" s="618">
        <v>-262335.86384000001</v>
      </c>
      <c r="F70" s="618">
        <v>-272453.34378</v>
      </c>
      <c r="G70" s="618">
        <v>-47892.653619999997</v>
      </c>
      <c r="H70" s="618">
        <v>-305502.68341</v>
      </c>
      <c r="I70" s="618">
        <v>-52223.366790000007</v>
      </c>
    </row>
    <row r="71" spans="1:9">
      <c r="A71" s="621" t="s">
        <v>436</v>
      </c>
      <c r="B71" s="618">
        <v>99109.207319999987</v>
      </c>
      <c r="C71" s="618">
        <v>104458.22007</v>
      </c>
      <c r="D71" s="618">
        <v>113777.75481</v>
      </c>
      <c r="E71" s="618">
        <v>176120.43513999999</v>
      </c>
      <c r="F71" s="618">
        <v>184997.73613999999</v>
      </c>
      <c r="G71" s="618">
        <v>23284.903920000001</v>
      </c>
      <c r="H71" s="618">
        <v>162465.49327000001</v>
      </c>
      <c r="I71" s="618">
        <v>24253.688160000002</v>
      </c>
    </row>
    <row r="72" spans="1:9">
      <c r="A72" s="621" t="s">
        <v>437</v>
      </c>
      <c r="B72" s="618">
        <v>21040.367969999999</v>
      </c>
      <c r="C72" s="618">
        <v>-16753.44355</v>
      </c>
      <c r="D72" s="618">
        <v>-19879.644370000002</v>
      </c>
      <c r="E72" s="618">
        <v>21676.648789999999</v>
      </c>
      <c r="F72" s="618">
        <v>81176.030680000025</v>
      </c>
      <c r="G72" s="618">
        <v>10476.213310000001</v>
      </c>
      <c r="H72" s="618">
        <v>5198.9771300000002</v>
      </c>
      <c r="I72" s="618">
        <v>-1409.5755800000002</v>
      </c>
    </row>
    <row r="73" spans="1:9">
      <c r="A73" s="619" t="s">
        <v>438</v>
      </c>
      <c r="B73" s="618">
        <v>20987.484250000005</v>
      </c>
      <c r="C73" s="618">
        <v>-16814.31266</v>
      </c>
      <c r="D73" s="618">
        <v>-19952.124370000001</v>
      </c>
      <c r="E73" s="618">
        <v>21555.074410000005</v>
      </c>
      <c r="F73" s="618">
        <v>81061.893489999988</v>
      </c>
      <c r="G73" s="618">
        <v>10448.657860000001</v>
      </c>
      <c r="H73" s="618">
        <v>5080.4631200000013</v>
      </c>
      <c r="I73" s="618">
        <v>-1416.72387</v>
      </c>
    </row>
    <row r="74" spans="1:9">
      <c r="A74" s="619" t="s">
        <v>439</v>
      </c>
      <c r="B74" s="618">
        <v>52.883720000000004</v>
      </c>
      <c r="C74" s="618">
        <v>60.869110000000006</v>
      </c>
      <c r="D74" s="618">
        <v>72.480000000000018</v>
      </c>
      <c r="E74" s="618">
        <v>121.57438000000002</v>
      </c>
      <c r="F74" s="618">
        <v>114.13719</v>
      </c>
      <c r="G74" s="618">
        <v>27.55545</v>
      </c>
      <c r="H74" s="618">
        <v>118.51401</v>
      </c>
      <c r="I74" s="618">
        <v>7.1482900000000003</v>
      </c>
    </row>
    <row r="75" spans="1:9">
      <c r="A75" s="620" t="s">
        <v>440</v>
      </c>
      <c r="B75" s="618">
        <v>-20990.122500000001</v>
      </c>
      <c r="C75" s="618">
        <v>16754.34835</v>
      </c>
      <c r="D75" s="618">
        <v>20368.164670000002</v>
      </c>
      <c r="E75" s="618">
        <v>-21991.518280000004</v>
      </c>
      <c r="F75" s="618">
        <v>-81144.871310000002</v>
      </c>
      <c r="G75" s="618">
        <v>-10424.446039999999</v>
      </c>
      <c r="H75" s="618">
        <v>-5128.2146199999997</v>
      </c>
      <c r="I75" s="618">
        <v>1410.1693600000001</v>
      </c>
    </row>
    <row r="76" spans="1:9">
      <c r="A76" s="620" t="s">
        <v>1393</v>
      </c>
      <c r="B76" s="618">
        <v>-20894.916880000001</v>
      </c>
      <c r="C76" s="618">
        <v>16872.264420000003</v>
      </c>
      <c r="D76" s="618">
        <v>20438.844120000005</v>
      </c>
      <c r="E76" s="618">
        <v>-21866.65136</v>
      </c>
      <c r="F76" s="618">
        <v>-81028.233240000016</v>
      </c>
      <c r="G76" s="618">
        <v>-10396.56517</v>
      </c>
      <c r="H76" s="618">
        <v>-5011.3729599999997</v>
      </c>
      <c r="I76" s="618">
        <v>1416.8000500000001</v>
      </c>
    </row>
    <row r="77" spans="1:9">
      <c r="A77" s="619" t="s">
        <v>441</v>
      </c>
      <c r="B77" s="618">
        <v>-95.205619999999996</v>
      </c>
      <c r="C77" s="618">
        <v>-117.91607</v>
      </c>
      <c r="D77" s="618">
        <v>-70.679450000000003</v>
      </c>
      <c r="E77" s="618">
        <v>-124.86692000000001</v>
      </c>
      <c r="F77" s="618">
        <v>-116.63807000000001</v>
      </c>
      <c r="G77" s="618">
        <v>-27.880869999999998</v>
      </c>
      <c r="H77" s="618">
        <v>-116.84166000000002</v>
      </c>
      <c r="I77" s="618">
        <v>-6.6306899999999995</v>
      </c>
    </row>
    <row r="78" spans="1:9">
      <c r="A78" s="620" t="s">
        <v>442</v>
      </c>
      <c r="B78" s="618">
        <v>99159.45279000001</v>
      </c>
      <c r="C78" s="618">
        <v>104459.12487</v>
      </c>
      <c r="D78" s="618">
        <v>114266.27511000002</v>
      </c>
      <c r="E78" s="618">
        <v>175805.56565000003</v>
      </c>
      <c r="F78" s="618">
        <v>185028.89551000003</v>
      </c>
      <c r="G78" s="618">
        <v>23336.671190000001</v>
      </c>
      <c r="H78" s="618">
        <v>162536.25578000001</v>
      </c>
      <c r="I78" s="618">
        <v>24254.281940000001</v>
      </c>
    </row>
    <row r="79" spans="1:9">
      <c r="A79" s="617" t="s">
        <v>443</v>
      </c>
      <c r="B79" s="618">
        <v>0</v>
      </c>
      <c r="C79" s="618">
        <v>0</v>
      </c>
      <c r="D79" s="618">
        <v>0</v>
      </c>
      <c r="E79" s="618">
        <v>0</v>
      </c>
      <c r="F79" s="618">
        <v>1.81002</v>
      </c>
      <c r="G79" s="618">
        <v>0</v>
      </c>
      <c r="H79" s="618">
        <v>2.8730300000000004</v>
      </c>
      <c r="I79" s="618">
        <v>0</v>
      </c>
    </row>
    <row r="80" spans="1:9">
      <c r="A80" s="621" t="s">
        <v>444</v>
      </c>
      <c r="B80" s="618">
        <v>99159.45279000001</v>
      </c>
      <c r="C80" s="618">
        <v>104459.12487</v>
      </c>
      <c r="D80" s="618">
        <v>114266.27511000002</v>
      </c>
      <c r="E80" s="618">
        <v>175805.56565000003</v>
      </c>
      <c r="F80" s="618">
        <v>185030.70553000001</v>
      </c>
      <c r="G80" s="618">
        <v>23336.671190000001</v>
      </c>
      <c r="H80" s="618">
        <v>162539.12880999999</v>
      </c>
      <c r="I80" s="618">
        <v>24254.281940000001</v>
      </c>
    </row>
    <row r="81" spans="1:9">
      <c r="A81" s="617" t="s">
        <v>445</v>
      </c>
      <c r="B81" s="618">
        <v>-603.54200000000003</v>
      </c>
      <c r="C81" s="618">
        <v>1156.5224400000002</v>
      </c>
      <c r="D81" s="618">
        <v>0</v>
      </c>
      <c r="E81" s="618">
        <v>-243.77900000000002</v>
      </c>
      <c r="F81" s="618">
        <v>0</v>
      </c>
      <c r="G81" s="618">
        <v>0</v>
      </c>
      <c r="H81" s="618">
        <v>0</v>
      </c>
      <c r="I81" s="618">
        <v>0</v>
      </c>
    </row>
    <row r="82" spans="1:9" ht="21" customHeight="1">
      <c r="A82" s="620" t="s">
        <v>446</v>
      </c>
      <c r="B82" s="618">
        <v>98555.910790000009</v>
      </c>
      <c r="C82" s="618">
        <v>105615.64731</v>
      </c>
      <c r="D82" s="618">
        <v>114266.27511000002</v>
      </c>
      <c r="E82" s="618">
        <v>175561.78664999999</v>
      </c>
      <c r="F82" s="618">
        <v>185030.70553000001</v>
      </c>
      <c r="G82" s="618">
        <v>23336.671190000001</v>
      </c>
      <c r="H82" s="618">
        <v>162539.12880999999</v>
      </c>
      <c r="I82" s="618">
        <v>24254.281940000001</v>
      </c>
    </row>
    <row r="83" spans="1:9" ht="21" customHeight="1">
      <c r="A83" s="617" t="s">
        <v>1421</v>
      </c>
      <c r="B83" s="618">
        <v>0</v>
      </c>
      <c r="C83" s="618">
        <v>0</v>
      </c>
      <c r="D83" s="618">
        <v>0</v>
      </c>
      <c r="E83" s="618">
        <v>0</v>
      </c>
      <c r="F83" s="618">
        <v>0</v>
      </c>
      <c r="G83" s="618">
        <v>0</v>
      </c>
      <c r="H83" s="618">
        <v>0</v>
      </c>
      <c r="I83" s="618">
        <v>0</v>
      </c>
    </row>
    <row r="84" spans="1:9" ht="21" customHeight="1">
      <c r="A84" s="620" t="s">
        <v>447</v>
      </c>
      <c r="B84" s="618">
        <v>98555.910790000009</v>
      </c>
      <c r="C84" s="618">
        <v>105615.64731</v>
      </c>
      <c r="D84" s="618">
        <v>114266.27511000002</v>
      </c>
      <c r="E84" s="618">
        <v>175561.78664999999</v>
      </c>
      <c r="F84" s="618">
        <v>185030.70553000001</v>
      </c>
      <c r="G84" s="618">
        <v>23336.671190000001</v>
      </c>
      <c r="H84" s="618">
        <v>162539.12880999999</v>
      </c>
      <c r="I84" s="618">
        <v>24254.281940000001</v>
      </c>
    </row>
    <row r="85" spans="1:9" ht="18" customHeight="1" thickBot="1">
      <c r="A85" s="617" t="s">
        <v>448</v>
      </c>
      <c r="B85" s="618">
        <v>-38181.029439999998</v>
      </c>
      <c r="C85" s="618">
        <v>-37815.728999999999</v>
      </c>
      <c r="D85" s="618">
        <v>-40858.896000000001</v>
      </c>
      <c r="E85" s="618">
        <v>-75951.611999999994</v>
      </c>
      <c r="F85" s="618">
        <v>-81220.831999999995</v>
      </c>
      <c r="G85" s="618">
        <v>-10857.856</v>
      </c>
      <c r="H85" s="618">
        <v>-68334.48</v>
      </c>
      <c r="I85" s="618">
        <v>-11020.534</v>
      </c>
    </row>
    <row r="86" spans="1:9" ht="24" customHeight="1" thickTop="1" thickBot="1">
      <c r="A86" s="609" t="s">
        <v>449</v>
      </c>
      <c r="B86" s="610">
        <v>60374.881350000003</v>
      </c>
      <c r="C86" s="610">
        <v>67799.918310000008</v>
      </c>
      <c r="D86" s="610">
        <v>73407.379109999994</v>
      </c>
      <c r="E86" s="610">
        <v>99610.174650000001</v>
      </c>
      <c r="F86" s="610">
        <v>103809.87353000001</v>
      </c>
      <c r="G86" s="610">
        <v>12478.815190000001</v>
      </c>
      <c r="H86" s="610">
        <v>94204.648809999999</v>
      </c>
      <c r="I86" s="610">
        <v>13233.747939999999</v>
      </c>
    </row>
    <row r="87" spans="1:9" ht="15" customHeight="1" thickTop="1" thickBot="1">
      <c r="A87" s="838"/>
      <c r="B87" s="839"/>
      <c r="C87" s="839"/>
      <c r="D87" s="839"/>
      <c r="E87" s="839"/>
      <c r="F87" s="839"/>
      <c r="G87" s="839"/>
      <c r="H87" s="839"/>
      <c r="I87" s="839"/>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90" zoomScaleNormal="90" workbookViewId="0">
      <selection activeCell="A3" sqref="A3:I3"/>
    </sheetView>
  </sheetViews>
  <sheetFormatPr defaultColWidth="9.140625" defaultRowHeight="18"/>
  <cols>
    <col min="1" max="1" width="75.425781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1223</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7.25" customHeight="1" thickBot="1">
      <c r="A5" s="1276"/>
      <c r="B5" s="1276"/>
      <c r="C5" s="1276"/>
      <c r="D5" s="1276"/>
      <c r="E5" s="1276"/>
      <c r="F5" s="1276"/>
      <c r="G5" s="1276"/>
      <c r="H5" s="1276"/>
      <c r="I5" s="1276"/>
    </row>
    <row r="6" spans="1:9" s="20" customFormat="1" ht="24" customHeight="1" thickTop="1" thickBot="1">
      <c r="A6" s="605" t="s">
        <v>287</v>
      </c>
      <c r="B6" s="606" t="s">
        <v>388</v>
      </c>
      <c r="C6" s="606" t="s">
        <v>1108</v>
      </c>
      <c r="D6" s="606" t="s">
        <v>1205</v>
      </c>
      <c r="E6" s="606" t="s">
        <v>1250</v>
      </c>
      <c r="F6" s="606" t="s">
        <v>1318</v>
      </c>
      <c r="G6" s="606" t="s">
        <v>1522</v>
      </c>
      <c r="H6" s="606" t="s">
        <v>1374</v>
      </c>
      <c r="I6" s="606" t="s">
        <v>1523</v>
      </c>
    </row>
    <row r="7" spans="1:9" ht="1.5" customHeight="1" thickTop="1" thickBot="1">
      <c r="A7" s="607"/>
      <c r="B7" s="608"/>
      <c r="C7" s="608"/>
      <c r="D7" s="608"/>
      <c r="E7" s="608"/>
      <c r="F7" s="608"/>
      <c r="G7" s="608"/>
      <c r="H7" s="608"/>
      <c r="I7" s="608"/>
    </row>
    <row r="8" spans="1:9" ht="24" customHeight="1" thickTop="1" thickBot="1">
      <c r="A8" s="609" t="s">
        <v>389</v>
      </c>
      <c r="B8" s="610">
        <v>6101656.9561100006</v>
      </c>
      <c r="C8" s="610">
        <v>7223308.3173700003</v>
      </c>
      <c r="D8" s="610">
        <v>7842731.3683600007</v>
      </c>
      <c r="E8" s="610">
        <v>9235270.4148399998</v>
      </c>
      <c r="F8" s="610">
        <v>10253531.655440001</v>
      </c>
      <c r="G8" s="610">
        <v>10122411.381440001</v>
      </c>
      <c r="H8" s="610">
        <v>10538299.414940003</v>
      </c>
      <c r="I8" s="610">
        <v>10415655.164250001</v>
      </c>
    </row>
    <row r="9" spans="1:9" s="47" customFormat="1" ht="24" customHeight="1" thickTop="1">
      <c r="A9" s="611" t="s">
        <v>8</v>
      </c>
      <c r="B9" s="612">
        <v>719366.14869000006</v>
      </c>
      <c r="C9" s="612">
        <v>897949.87373999995</v>
      </c>
      <c r="D9" s="612">
        <v>975643.83765</v>
      </c>
      <c r="E9" s="612">
        <v>881227.46496000001</v>
      </c>
      <c r="F9" s="612">
        <v>1091391.3767899999</v>
      </c>
      <c r="G9" s="612">
        <v>972651.21928999992</v>
      </c>
      <c r="H9" s="612">
        <v>1084039.86048</v>
      </c>
      <c r="I9" s="612">
        <v>712986.41854999994</v>
      </c>
    </row>
    <row r="10" spans="1:9" s="47" customFormat="1" ht="24" customHeight="1">
      <c r="A10" s="611" t="s">
        <v>17</v>
      </c>
      <c r="B10" s="612">
        <v>1024569.9345</v>
      </c>
      <c r="C10" s="612">
        <v>1338002.37087</v>
      </c>
      <c r="D10" s="612">
        <v>1074834.42805</v>
      </c>
      <c r="E10" s="612">
        <v>1600733.6846</v>
      </c>
      <c r="F10" s="612">
        <v>1682069.7639600001</v>
      </c>
      <c r="G10" s="612">
        <v>1654816.99156</v>
      </c>
      <c r="H10" s="612">
        <v>1220596.2469600004</v>
      </c>
      <c r="I10" s="612">
        <v>1342861.0523200002</v>
      </c>
    </row>
    <row r="11" spans="1:9" s="47" customFormat="1" ht="24" customHeight="1">
      <c r="A11" s="611" t="s">
        <v>26</v>
      </c>
      <c r="B11" s="612">
        <v>4177291.2338600005</v>
      </c>
      <c r="C11" s="612">
        <v>4820726.0470600007</v>
      </c>
      <c r="D11" s="612">
        <v>5586924.29801</v>
      </c>
      <c r="E11" s="612">
        <v>6523537.0690900013</v>
      </c>
      <c r="F11" s="612">
        <v>7084655.6577300001</v>
      </c>
      <c r="G11" s="612">
        <v>7226870.440010001</v>
      </c>
      <c r="H11" s="612">
        <v>7770232.8568700003</v>
      </c>
      <c r="I11" s="612">
        <v>7892612.6965100011</v>
      </c>
    </row>
    <row r="12" spans="1:9" s="47" customFormat="1" ht="24" customHeight="1">
      <c r="A12" s="613" t="s">
        <v>390</v>
      </c>
      <c r="B12" s="612">
        <v>4204900.0550999995</v>
      </c>
      <c r="C12" s="612">
        <v>4850331.6453599995</v>
      </c>
      <c r="D12" s="612">
        <v>5617567.9817599999</v>
      </c>
      <c r="E12" s="612">
        <v>6557454.6520600012</v>
      </c>
      <c r="F12" s="612">
        <v>7114552.6969799995</v>
      </c>
      <c r="G12" s="612">
        <v>7243962.1320399996</v>
      </c>
      <c r="H12" s="612">
        <v>7790039.4369099997</v>
      </c>
      <c r="I12" s="612">
        <v>7913255.2056599995</v>
      </c>
    </row>
    <row r="13" spans="1:9" s="47" customFormat="1" ht="24" customHeight="1">
      <c r="A13" s="613" t="s">
        <v>391</v>
      </c>
      <c r="B13" s="612">
        <v>4185888.7889099997</v>
      </c>
      <c r="C13" s="612">
        <v>4764561.2368999999</v>
      </c>
      <c r="D13" s="612">
        <v>5443248.7034099996</v>
      </c>
      <c r="E13" s="612">
        <v>6382989.2288599992</v>
      </c>
      <c r="F13" s="612">
        <v>6923968.0471299998</v>
      </c>
      <c r="G13" s="612">
        <v>7047812.6991099995</v>
      </c>
      <c r="H13" s="612">
        <v>7561448.3668999998</v>
      </c>
      <c r="I13" s="612">
        <v>7668088.388220001</v>
      </c>
    </row>
    <row r="14" spans="1:9" s="47" customFormat="1" ht="24" customHeight="1">
      <c r="A14" s="613" t="s">
        <v>392</v>
      </c>
      <c r="B14" s="612">
        <v>19011.266190000002</v>
      </c>
      <c r="C14" s="612">
        <v>85770.408459999991</v>
      </c>
      <c r="D14" s="612">
        <v>174319.27835000001</v>
      </c>
      <c r="E14" s="612">
        <v>174465.42319999999</v>
      </c>
      <c r="F14" s="612">
        <v>190584.64984999999</v>
      </c>
      <c r="G14" s="612">
        <v>196149.43293000001</v>
      </c>
      <c r="H14" s="612">
        <v>228591.07001000002</v>
      </c>
      <c r="I14" s="612">
        <v>245166.81744000001</v>
      </c>
    </row>
    <row r="15" spans="1:9" s="47" customFormat="1" ht="24" customHeight="1">
      <c r="A15" s="613" t="s">
        <v>393</v>
      </c>
      <c r="B15" s="612">
        <v>7945.91716</v>
      </c>
      <c r="C15" s="612">
        <v>12668.696840000001</v>
      </c>
      <c r="D15" s="612">
        <v>23989.08596</v>
      </c>
      <c r="E15" s="612">
        <v>19524.553450000003</v>
      </c>
      <c r="F15" s="612">
        <v>31371.718130000001</v>
      </c>
      <c r="G15" s="612">
        <v>43673.921590000005</v>
      </c>
      <c r="H15" s="612">
        <v>31207.318629999998</v>
      </c>
      <c r="I15" s="612">
        <v>32768.210530000004</v>
      </c>
    </row>
    <row r="16" spans="1:9" s="47" customFormat="1" ht="24" customHeight="1">
      <c r="A16" s="613" t="s">
        <v>394</v>
      </c>
      <c r="B16" s="612">
        <v>7783.9906300000011</v>
      </c>
      <c r="C16" s="612">
        <v>11854.44859</v>
      </c>
      <c r="D16" s="612">
        <v>21233.137620000001</v>
      </c>
      <c r="E16" s="612">
        <v>16597.17123</v>
      </c>
      <c r="F16" s="612">
        <v>24516.231319999999</v>
      </c>
      <c r="G16" s="612">
        <v>34011.973250000003</v>
      </c>
      <c r="H16" s="612">
        <v>24590.347559999998</v>
      </c>
      <c r="I16" s="612">
        <v>22746.594860000001</v>
      </c>
    </row>
    <row r="17" spans="1:9" s="47" customFormat="1" ht="24" customHeight="1">
      <c r="A17" s="613" t="s">
        <v>395</v>
      </c>
      <c r="B17" s="612">
        <v>161.92653000000001</v>
      </c>
      <c r="C17" s="612">
        <v>814.24824999999998</v>
      </c>
      <c r="D17" s="612">
        <v>2755.9483399999999</v>
      </c>
      <c r="E17" s="612">
        <v>2927.3822200000009</v>
      </c>
      <c r="F17" s="612">
        <v>6855.4868099999994</v>
      </c>
      <c r="G17" s="612">
        <v>9661.948339999999</v>
      </c>
      <c r="H17" s="612">
        <v>6616.9710700000005</v>
      </c>
      <c r="I17" s="612">
        <v>10021.615669999999</v>
      </c>
    </row>
    <row r="18" spans="1:9" s="47" customFormat="1" ht="24" customHeight="1">
      <c r="A18" s="613" t="s">
        <v>396</v>
      </c>
      <c r="B18" s="612">
        <v>38480.857090000005</v>
      </c>
      <c r="C18" s="612">
        <v>52509.15322</v>
      </c>
      <c r="D18" s="612">
        <v>58235.36608</v>
      </c>
      <c r="E18" s="612">
        <v>76135.38291</v>
      </c>
      <c r="F18" s="612">
        <v>83348.606570000004</v>
      </c>
      <c r="G18" s="612">
        <v>91220.642770000006</v>
      </c>
      <c r="H18" s="612">
        <v>94769.83438</v>
      </c>
      <c r="I18" s="612">
        <v>104531.88263000001</v>
      </c>
    </row>
    <row r="19" spans="1:9" s="47" customFormat="1" ht="24" customHeight="1">
      <c r="A19" s="613" t="s">
        <v>397</v>
      </c>
      <c r="B19" s="612">
        <v>28505.27274</v>
      </c>
      <c r="C19" s="612">
        <v>48407.304689999997</v>
      </c>
      <c r="D19" s="612">
        <v>55099.944069999998</v>
      </c>
      <c r="E19" s="612">
        <v>61806.025350000011</v>
      </c>
      <c r="F19" s="612">
        <v>63989.835290000003</v>
      </c>
      <c r="G19" s="612">
        <v>68647.015520000015</v>
      </c>
      <c r="H19" s="612">
        <v>64721.410780000006</v>
      </c>
      <c r="I19" s="612">
        <v>69344.91972000002</v>
      </c>
    </row>
    <row r="20" spans="1:9" s="47" customFormat="1" ht="24" customHeight="1">
      <c r="A20" s="613" t="s">
        <v>398</v>
      </c>
      <c r="B20" s="612">
        <v>9975.5843499999992</v>
      </c>
      <c r="C20" s="612">
        <v>4101.8485300000002</v>
      </c>
      <c r="D20" s="612">
        <v>3135.4220100000002</v>
      </c>
      <c r="E20" s="612">
        <v>14329.35756</v>
      </c>
      <c r="F20" s="612">
        <v>19358.771280000001</v>
      </c>
      <c r="G20" s="612">
        <v>22573.627250000001</v>
      </c>
      <c r="H20" s="612">
        <v>30048.423600000002</v>
      </c>
      <c r="I20" s="612">
        <v>35186.962909999995</v>
      </c>
    </row>
    <row r="21" spans="1:9" s="47" customFormat="1" ht="24" customHeight="1">
      <c r="A21" s="613" t="s">
        <v>39</v>
      </c>
      <c r="B21" s="612">
        <v>41888.861369999999</v>
      </c>
      <c r="C21" s="612">
        <v>49778.598229999996</v>
      </c>
      <c r="D21" s="612">
        <v>55156.156070000005</v>
      </c>
      <c r="E21" s="612">
        <v>63560.720630000003</v>
      </c>
      <c r="F21" s="612">
        <v>66983.575440000001</v>
      </c>
      <c r="G21" s="612">
        <v>64910.143539999997</v>
      </c>
      <c r="H21" s="612">
        <v>72981.89304000001</v>
      </c>
      <c r="I21" s="612">
        <v>66436.112689999994</v>
      </c>
    </row>
    <row r="22" spans="1:9" s="47" customFormat="1" ht="24" customHeight="1">
      <c r="A22" s="613" t="s">
        <v>46</v>
      </c>
      <c r="B22" s="612">
        <v>-115924.45686000001</v>
      </c>
      <c r="C22" s="612">
        <v>-144562.04659000001</v>
      </c>
      <c r="D22" s="612">
        <v>-168024.29186000003</v>
      </c>
      <c r="E22" s="612">
        <v>-193138.23996000001</v>
      </c>
      <c r="F22" s="612">
        <v>-211600.93938999998</v>
      </c>
      <c r="G22" s="612">
        <v>-216896.39993000001</v>
      </c>
      <c r="H22" s="612">
        <v>-218765.62609000001</v>
      </c>
      <c r="I22" s="612">
        <v>-224378.715</v>
      </c>
    </row>
    <row r="23" spans="1:9" s="47" customFormat="1" ht="24" customHeight="1">
      <c r="A23" s="611" t="s">
        <v>57</v>
      </c>
      <c r="B23" s="612">
        <v>42303.472700000006</v>
      </c>
      <c r="C23" s="612">
        <v>50201.881430000009</v>
      </c>
      <c r="D23" s="612">
        <v>68217.99179</v>
      </c>
      <c r="E23" s="612">
        <v>71151.329769999997</v>
      </c>
      <c r="F23" s="612">
        <v>96586.277050000019</v>
      </c>
      <c r="G23" s="612">
        <v>101872.7533</v>
      </c>
      <c r="H23" s="612">
        <v>117490.71656</v>
      </c>
      <c r="I23" s="612">
        <v>121162.51690000002</v>
      </c>
    </row>
    <row r="24" spans="1:9" s="47" customFormat="1" ht="24" customHeight="1">
      <c r="A24" s="611" t="s">
        <v>63</v>
      </c>
      <c r="B24" s="612">
        <v>100.848</v>
      </c>
      <c r="C24" s="612">
        <v>107.37781000000001</v>
      </c>
      <c r="D24" s="612">
        <v>802.87522999999999</v>
      </c>
      <c r="E24" s="612">
        <v>774.5249399999999</v>
      </c>
      <c r="F24" s="612">
        <v>217.45935</v>
      </c>
      <c r="G24" s="612">
        <v>389.02565999999996</v>
      </c>
      <c r="H24" s="612">
        <v>14702.92633</v>
      </c>
      <c r="I24" s="612">
        <v>14834.747009999999</v>
      </c>
    </row>
    <row r="25" spans="1:9" s="47" customFormat="1" ht="24" customHeight="1">
      <c r="A25" s="611" t="s">
        <v>399</v>
      </c>
      <c r="B25" s="612">
        <v>33199.865250000003</v>
      </c>
      <c r="C25" s="612">
        <v>5561.5434800000003</v>
      </c>
      <c r="D25" s="612">
        <v>6145.9994800000013</v>
      </c>
      <c r="E25" s="612">
        <v>7406.5659599999999</v>
      </c>
      <c r="F25" s="612">
        <v>109452.79794</v>
      </c>
      <c r="G25" s="612">
        <v>7561.8765000000003</v>
      </c>
      <c r="H25" s="612">
        <v>145815.33447999999</v>
      </c>
      <c r="I25" s="612">
        <v>145815.33447999999</v>
      </c>
    </row>
    <row r="26" spans="1:9" s="47" customFormat="1" ht="24" customHeight="1">
      <c r="A26" s="611" t="s">
        <v>74</v>
      </c>
      <c r="B26" s="612">
        <v>85722.58415000001</v>
      </c>
      <c r="C26" s="612">
        <v>95026.110610000018</v>
      </c>
      <c r="D26" s="612">
        <v>109212.29885000001</v>
      </c>
      <c r="E26" s="612">
        <v>119937.14044000002</v>
      </c>
      <c r="F26" s="612">
        <v>125444.4391</v>
      </c>
      <c r="G26" s="612">
        <v>124409.46831000001</v>
      </c>
      <c r="H26" s="612">
        <v>136357.38650999998</v>
      </c>
      <c r="I26" s="612">
        <v>148539.87971000001</v>
      </c>
    </row>
    <row r="27" spans="1:9" s="48" customFormat="1" ht="24" customHeight="1">
      <c r="A27" s="611" t="s">
        <v>400</v>
      </c>
      <c r="B27" s="612">
        <v>19102.868960000003</v>
      </c>
      <c r="C27" s="612">
        <v>15733.112369999999</v>
      </c>
      <c r="D27" s="612">
        <v>20949.639300000003</v>
      </c>
      <c r="E27" s="612">
        <v>30502.63508</v>
      </c>
      <c r="F27" s="612">
        <v>63713.883520000003</v>
      </c>
      <c r="G27" s="612">
        <v>33839.606810000005</v>
      </c>
      <c r="H27" s="612">
        <v>49064.086750000002</v>
      </c>
      <c r="I27" s="612">
        <v>36842.51877000001</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5705311.3100899998</v>
      </c>
      <c r="C29" s="610">
        <v>6769528.1249600006</v>
      </c>
      <c r="D29" s="610">
        <v>7343811.2807799997</v>
      </c>
      <c r="E29" s="610">
        <v>8680731.9509999994</v>
      </c>
      <c r="F29" s="610">
        <v>9627167.1735499986</v>
      </c>
      <c r="G29" s="610">
        <v>9522547.3946499992</v>
      </c>
      <c r="H29" s="610">
        <v>9861719.151990002</v>
      </c>
      <c r="I29" s="610">
        <v>9761702.4167099986</v>
      </c>
    </row>
    <row r="30" spans="1:9" s="47" customFormat="1" ht="24" customHeight="1" thickTop="1">
      <c r="A30" s="611" t="s">
        <v>402</v>
      </c>
      <c r="B30" s="612">
        <v>5083747.6947700009</v>
      </c>
      <c r="C30" s="612">
        <v>5973126.0757100014</v>
      </c>
      <c r="D30" s="612">
        <v>6453670.8342700005</v>
      </c>
      <c r="E30" s="612">
        <v>7431700.9958100002</v>
      </c>
      <c r="F30" s="612">
        <v>8203038.6017399998</v>
      </c>
      <c r="G30" s="612">
        <v>8324247.5768200001</v>
      </c>
      <c r="H30" s="612">
        <v>8281147.6344300015</v>
      </c>
      <c r="I30" s="612">
        <v>8220554.2023000009</v>
      </c>
    </row>
    <row r="31" spans="1:9" s="47" customFormat="1" ht="24" customHeight="1">
      <c r="A31" s="613" t="s">
        <v>403</v>
      </c>
      <c r="B31" s="612">
        <v>864204.24950000015</v>
      </c>
      <c r="C31" s="612">
        <v>1028010.2229500002</v>
      </c>
      <c r="D31" s="612">
        <v>1315468.93802</v>
      </c>
      <c r="E31" s="612">
        <v>1435862.4922300002</v>
      </c>
      <c r="F31" s="612">
        <v>1285123.3313499999</v>
      </c>
      <c r="G31" s="612">
        <v>1239689.0279999999</v>
      </c>
      <c r="H31" s="612">
        <v>1375349.7096200001</v>
      </c>
      <c r="I31" s="612">
        <v>1343648.25287</v>
      </c>
    </row>
    <row r="32" spans="1:9" s="47" customFormat="1" ht="24" customHeight="1">
      <c r="A32" s="613" t="s">
        <v>404</v>
      </c>
      <c r="B32" s="612">
        <v>1226700.35993</v>
      </c>
      <c r="C32" s="612">
        <v>1362471.0506700003</v>
      </c>
      <c r="D32" s="612">
        <v>1585340.17866</v>
      </c>
      <c r="E32" s="612">
        <v>1731606.61301</v>
      </c>
      <c r="F32" s="612">
        <v>1763928.1807200001</v>
      </c>
      <c r="G32" s="612">
        <v>1794166.2817500003</v>
      </c>
      <c r="H32" s="612">
        <v>1765670.49511</v>
      </c>
      <c r="I32" s="612">
        <v>1713246.7675300003</v>
      </c>
    </row>
    <row r="33" spans="1:9" s="47" customFormat="1" ht="24" customHeight="1">
      <c r="A33" s="613" t="s">
        <v>405</v>
      </c>
      <c r="B33" s="612">
        <v>726736.28601000004</v>
      </c>
      <c r="C33" s="612">
        <v>120810.28158</v>
      </c>
      <c r="D33" s="612">
        <v>46620.450450000004</v>
      </c>
      <c r="E33" s="612">
        <v>25154.70318</v>
      </c>
      <c r="F33" s="612">
        <v>22135.81322</v>
      </c>
      <c r="G33" s="612">
        <v>16465.490720000005</v>
      </c>
      <c r="H33" s="612">
        <v>16021.183260000002</v>
      </c>
      <c r="I33" s="612">
        <v>10215.228930000001</v>
      </c>
    </row>
    <row r="34" spans="1:9" s="47" customFormat="1" ht="24" customHeight="1">
      <c r="A34" s="613" t="s">
        <v>406</v>
      </c>
      <c r="B34" s="612">
        <v>93555.268970000005</v>
      </c>
      <c r="C34" s="612">
        <v>74456.599900000001</v>
      </c>
      <c r="D34" s="612">
        <v>88427.482499999998</v>
      </c>
      <c r="E34" s="612">
        <v>81577.913680000012</v>
      </c>
      <c r="F34" s="612">
        <v>127668.30354000002</v>
      </c>
      <c r="G34" s="612">
        <v>136076.97191999998</v>
      </c>
      <c r="H34" s="612">
        <v>145908.53308000002</v>
      </c>
      <c r="I34" s="612">
        <v>143628.49055000002</v>
      </c>
    </row>
    <row r="35" spans="1:9" s="47" customFormat="1" ht="24" customHeight="1">
      <c r="A35" s="613" t="s">
        <v>407</v>
      </c>
      <c r="B35" s="612">
        <v>2066885.9332999999</v>
      </c>
      <c r="C35" s="612">
        <v>3208242.70939</v>
      </c>
      <c r="D35" s="612">
        <v>3179102.3071500002</v>
      </c>
      <c r="E35" s="612">
        <v>3847708.9607699998</v>
      </c>
      <c r="F35" s="612">
        <v>4597529.1383400001</v>
      </c>
      <c r="G35" s="612">
        <v>4708726.41677</v>
      </c>
      <c r="H35" s="612">
        <v>4482922.1085100006</v>
      </c>
      <c r="I35" s="612">
        <v>4489382.3533699997</v>
      </c>
    </row>
    <row r="36" spans="1:9" s="47" customFormat="1" ht="24" customHeight="1">
      <c r="A36" s="613" t="s">
        <v>408</v>
      </c>
      <c r="B36" s="612">
        <v>105665.59706</v>
      </c>
      <c r="C36" s="612">
        <v>179135.21122</v>
      </c>
      <c r="D36" s="612">
        <v>238711.47749000005</v>
      </c>
      <c r="E36" s="612">
        <v>309790.31293999997</v>
      </c>
      <c r="F36" s="612">
        <v>406653.83457000001</v>
      </c>
      <c r="G36" s="612">
        <v>429123.38766000007</v>
      </c>
      <c r="H36" s="612">
        <v>495275.60485</v>
      </c>
      <c r="I36" s="612">
        <v>520433.10905000003</v>
      </c>
    </row>
    <row r="37" spans="1:9" s="47" customFormat="1" ht="24" customHeight="1">
      <c r="A37" s="611" t="s">
        <v>409</v>
      </c>
      <c r="B37" s="612">
        <v>381.85629</v>
      </c>
      <c r="C37" s="612">
        <v>299.78474999999997</v>
      </c>
      <c r="D37" s="612">
        <v>1006.4018500000001</v>
      </c>
      <c r="E37" s="612">
        <v>1407.06782</v>
      </c>
      <c r="F37" s="612">
        <v>788.56786</v>
      </c>
      <c r="G37" s="612">
        <v>481.31916999999999</v>
      </c>
      <c r="H37" s="612">
        <v>472.66217999999998</v>
      </c>
      <c r="I37" s="612">
        <v>946.78812000000005</v>
      </c>
    </row>
    <row r="38" spans="1:9" s="47" customFormat="1" ht="24" customHeight="1">
      <c r="A38" s="611" t="s">
        <v>410</v>
      </c>
      <c r="B38" s="612">
        <v>280154.83944000001</v>
      </c>
      <c r="C38" s="612">
        <v>382489.65025999997</v>
      </c>
      <c r="D38" s="612">
        <v>411513.61619999999</v>
      </c>
      <c r="E38" s="612">
        <v>677231.78346000006</v>
      </c>
      <c r="F38" s="612">
        <v>877957.00421000004</v>
      </c>
      <c r="G38" s="612">
        <v>650272.06611999997</v>
      </c>
      <c r="H38" s="612">
        <v>1020381.20667</v>
      </c>
      <c r="I38" s="612">
        <v>941246.08418000012</v>
      </c>
    </row>
    <row r="39" spans="1:9" s="47" customFormat="1" ht="24" customHeight="1">
      <c r="A39" s="611" t="s">
        <v>411</v>
      </c>
      <c r="B39" s="612">
        <v>139330.55950999999</v>
      </c>
      <c r="C39" s="612">
        <v>159346.66347999999</v>
      </c>
      <c r="D39" s="612">
        <v>170452.63537999999</v>
      </c>
      <c r="E39" s="612">
        <v>197332.48530999999</v>
      </c>
      <c r="F39" s="612">
        <v>215294.12547</v>
      </c>
      <c r="G39" s="612">
        <v>212453.84471</v>
      </c>
      <c r="H39" s="612">
        <v>233424.46649000002</v>
      </c>
      <c r="I39" s="612">
        <v>267834.02462000004</v>
      </c>
    </row>
    <row r="40" spans="1:9" s="47" customFormat="1" ht="24" customHeight="1">
      <c r="A40" s="611" t="s">
        <v>123</v>
      </c>
      <c r="B40" s="612">
        <v>67541.784379999997</v>
      </c>
      <c r="C40" s="612">
        <v>73810.89516</v>
      </c>
      <c r="D40" s="612">
        <v>80658.394540000008</v>
      </c>
      <c r="E40" s="612">
        <v>88561.332730000009</v>
      </c>
      <c r="F40" s="612">
        <v>86152.372739999992</v>
      </c>
      <c r="G40" s="612">
        <v>87085.590639999995</v>
      </c>
      <c r="H40" s="612">
        <v>90597.630310000022</v>
      </c>
      <c r="I40" s="612">
        <v>93605.318480000002</v>
      </c>
    </row>
    <row r="41" spans="1:9" s="47" customFormat="1" ht="24" customHeight="1">
      <c r="A41" s="611" t="s">
        <v>129</v>
      </c>
      <c r="B41" s="612">
        <v>0</v>
      </c>
      <c r="C41" s="612">
        <v>0</v>
      </c>
      <c r="D41" s="612">
        <v>0</v>
      </c>
      <c r="E41" s="612">
        <v>0</v>
      </c>
      <c r="F41" s="612">
        <v>0</v>
      </c>
      <c r="G41" s="612">
        <v>0</v>
      </c>
      <c r="H41" s="612">
        <v>0</v>
      </c>
      <c r="I41" s="612">
        <v>0</v>
      </c>
    </row>
    <row r="42" spans="1:9" s="47" customFormat="1" ht="24" customHeight="1">
      <c r="A42" s="611" t="s">
        <v>412</v>
      </c>
      <c r="B42" s="612">
        <v>125927.00563000001</v>
      </c>
      <c r="C42" s="612">
        <v>173169.87084000002</v>
      </c>
      <c r="D42" s="612">
        <v>190268.00143</v>
      </c>
      <c r="E42" s="612">
        <v>235412.0612</v>
      </c>
      <c r="F42" s="612">
        <v>206491.40437</v>
      </c>
      <c r="G42" s="612">
        <v>207701.07970000003</v>
      </c>
      <c r="H42" s="612">
        <v>224346.85443000001</v>
      </c>
      <c r="I42" s="612">
        <v>225993.82355999999</v>
      </c>
    </row>
    <row r="43" spans="1:9" s="48" customFormat="1" ht="24" customHeight="1" thickBot="1">
      <c r="A43" s="614" t="s">
        <v>106</v>
      </c>
      <c r="B43" s="615">
        <v>8227.5700699999998</v>
      </c>
      <c r="C43" s="615">
        <v>7285.1847600000001</v>
      </c>
      <c r="D43" s="615">
        <v>36241.397110000005</v>
      </c>
      <c r="E43" s="615">
        <v>49086.224670000003</v>
      </c>
      <c r="F43" s="615">
        <v>37445.097159999998</v>
      </c>
      <c r="G43" s="615">
        <v>40305.917490000007</v>
      </c>
      <c r="H43" s="615">
        <v>11348.697480000003</v>
      </c>
      <c r="I43" s="615">
        <v>11522.175449999999</v>
      </c>
    </row>
    <row r="44" spans="1:9" ht="24" customHeight="1" thickTop="1" thickBot="1">
      <c r="A44" s="609" t="s">
        <v>413</v>
      </c>
      <c r="B44" s="610">
        <v>396345.64535000001</v>
      </c>
      <c r="C44" s="610">
        <v>453780.19185</v>
      </c>
      <c r="D44" s="610">
        <v>498920.08754000004</v>
      </c>
      <c r="E44" s="610">
        <v>554538.46307000006</v>
      </c>
      <c r="F44" s="610">
        <v>626364.48169000004</v>
      </c>
      <c r="G44" s="610">
        <v>599863.98657000007</v>
      </c>
      <c r="H44" s="610">
        <v>676580.26266999997</v>
      </c>
      <c r="I44" s="610">
        <v>653952.7472300001</v>
      </c>
    </row>
    <row r="45" spans="1:9" s="47" customFormat="1" ht="24" customHeight="1" thickTop="1">
      <c r="A45" s="611" t="s">
        <v>143</v>
      </c>
      <c r="B45" s="612">
        <v>281378</v>
      </c>
      <c r="C45" s="612">
        <v>311563</v>
      </c>
      <c r="D45" s="612">
        <v>348993</v>
      </c>
      <c r="E45" s="612">
        <v>394323</v>
      </c>
      <c r="F45" s="612">
        <v>452173</v>
      </c>
      <c r="G45" s="612">
        <v>452173</v>
      </c>
      <c r="H45" s="612">
        <v>506063</v>
      </c>
      <c r="I45" s="612">
        <v>514353.00000000006</v>
      </c>
    </row>
    <row r="46" spans="1:9" s="47" customFormat="1" ht="24" customHeight="1">
      <c r="A46" s="611" t="s">
        <v>147</v>
      </c>
      <c r="B46" s="612">
        <v>0</v>
      </c>
      <c r="C46" s="612">
        <v>0</v>
      </c>
      <c r="D46" s="612">
        <v>0</v>
      </c>
      <c r="E46" s="612">
        <v>5</v>
      </c>
      <c r="F46" s="612">
        <v>0</v>
      </c>
      <c r="G46" s="612">
        <v>0</v>
      </c>
      <c r="H46" s="612">
        <v>2.5</v>
      </c>
      <c r="I46" s="612">
        <v>2.5</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52838.545619999997</v>
      </c>
      <c r="C48" s="612">
        <v>59051.410430000004</v>
      </c>
      <c r="D48" s="612">
        <v>67367.365080000018</v>
      </c>
      <c r="E48" s="612">
        <v>75623.21620000001</v>
      </c>
      <c r="F48" s="612">
        <v>73271.404819999996</v>
      </c>
      <c r="G48" s="612">
        <v>83362.498000000007</v>
      </c>
      <c r="H48" s="612">
        <v>83362.498000000007</v>
      </c>
      <c r="I48" s="612">
        <v>92076.541689999998</v>
      </c>
    </row>
    <row r="49" spans="1:9" s="47" customFormat="1" ht="24" customHeight="1">
      <c r="A49" s="611" t="s">
        <v>157</v>
      </c>
      <c r="B49" s="612">
        <v>62129.099730000002</v>
      </c>
      <c r="C49" s="612">
        <v>83165.781419999999</v>
      </c>
      <c r="D49" s="612">
        <v>82559.72245999999</v>
      </c>
      <c r="E49" s="612">
        <v>84587.246870000003</v>
      </c>
      <c r="F49" s="612">
        <v>100920.07687000002</v>
      </c>
      <c r="G49" s="612">
        <v>64328.488570000001</v>
      </c>
      <c r="H49" s="612">
        <v>87152.264670000004</v>
      </c>
      <c r="I49" s="612">
        <v>47520.705540000003</v>
      </c>
    </row>
    <row r="50" spans="1:9" s="47" customFormat="1" ht="24" customHeight="1">
      <c r="A50" s="613" t="s">
        <v>415</v>
      </c>
      <c r="B50" s="612">
        <v>0.45163999999999999</v>
      </c>
      <c r="C50" s="612">
        <v>6.2349199999999998</v>
      </c>
      <c r="D50" s="612">
        <v>1.21126</v>
      </c>
      <c r="E50" s="612">
        <v>5.3606699999999998</v>
      </c>
      <c r="F50" s="612">
        <v>9.1450800000000001</v>
      </c>
      <c r="G50" s="612">
        <v>53904.32778</v>
      </c>
      <c r="H50" s="612">
        <v>11.827780000000001</v>
      </c>
      <c r="I50" s="612">
        <v>37479.794770000008</v>
      </c>
    </row>
    <row r="51" spans="1:9" s="48" customFormat="1" ht="24" customHeight="1" thickBot="1">
      <c r="A51" s="616" t="s">
        <v>416</v>
      </c>
      <c r="B51" s="615">
        <v>62128.64809000001</v>
      </c>
      <c r="C51" s="615">
        <v>83159.546499999997</v>
      </c>
      <c r="D51" s="615">
        <v>82558.511200000008</v>
      </c>
      <c r="E51" s="615">
        <v>84581.886200000008</v>
      </c>
      <c r="F51" s="615">
        <v>100910.93179</v>
      </c>
      <c r="G51" s="615">
        <v>10424.16079</v>
      </c>
      <c r="H51" s="615">
        <v>87140.436889999997</v>
      </c>
      <c r="I51" s="615">
        <v>10040.91077</v>
      </c>
    </row>
    <row r="52" spans="1:9" ht="24" customHeight="1" thickTop="1" thickBot="1">
      <c r="A52" s="609" t="s">
        <v>417</v>
      </c>
      <c r="B52" s="610">
        <v>6101656.9554399997</v>
      </c>
      <c r="C52" s="610">
        <v>7223308.3168100016</v>
      </c>
      <c r="D52" s="610">
        <v>7842731.3683199994</v>
      </c>
      <c r="E52" s="610">
        <v>9235270.414069999</v>
      </c>
      <c r="F52" s="610">
        <v>10253531.655239999</v>
      </c>
      <c r="G52" s="610">
        <v>10122411.38122</v>
      </c>
      <c r="H52" s="610">
        <v>10538299.414659999</v>
      </c>
      <c r="I52" s="610">
        <v>10415655.163940001</v>
      </c>
    </row>
    <row r="53" spans="1:9" s="47" customFormat="1" ht="24" customHeight="1" thickTop="1">
      <c r="A53" s="611" t="s">
        <v>418</v>
      </c>
      <c r="B53" s="612">
        <v>366489.00327999995</v>
      </c>
      <c r="C53" s="612">
        <v>278819.59109</v>
      </c>
      <c r="D53" s="612">
        <v>248436.04494999998</v>
      </c>
      <c r="E53" s="612">
        <v>302677.98375000001</v>
      </c>
      <c r="F53" s="612">
        <v>385105.73826999997</v>
      </c>
      <c r="G53" s="612">
        <v>367539.8737</v>
      </c>
      <c r="H53" s="612">
        <v>356467.90607999999</v>
      </c>
      <c r="I53" s="612">
        <v>423126.61426999996</v>
      </c>
    </row>
    <row r="54" spans="1:9" s="48" customFormat="1" ht="24" customHeight="1">
      <c r="A54" s="616" t="s">
        <v>419</v>
      </c>
      <c r="B54" s="615">
        <v>38456.402860000002</v>
      </c>
      <c r="C54" s="615">
        <v>21225.47997</v>
      </c>
      <c r="D54" s="615">
        <v>15423.201550000002</v>
      </c>
      <c r="E54" s="615">
        <v>5380.91705</v>
      </c>
      <c r="F54" s="615">
        <v>11028.096140000001</v>
      </c>
      <c r="G54" s="615">
        <v>4505.1189599999998</v>
      </c>
      <c r="H54" s="615">
        <v>31092.873010000007</v>
      </c>
      <c r="I54" s="615">
        <v>34661.044130000002</v>
      </c>
    </row>
    <row r="55" spans="1:9" s="48" customFormat="1" ht="24" customHeight="1">
      <c r="A55" s="616" t="s">
        <v>420</v>
      </c>
      <c r="B55" s="615">
        <v>299829.72535000002</v>
      </c>
      <c r="C55" s="615">
        <v>212346.69330000001</v>
      </c>
      <c r="D55" s="615">
        <v>154849.76678999999</v>
      </c>
      <c r="E55" s="615">
        <v>186226.14837000001</v>
      </c>
      <c r="F55" s="615">
        <v>231227.03218000004</v>
      </c>
      <c r="G55" s="615">
        <v>220743.22467</v>
      </c>
      <c r="H55" s="615">
        <v>165484.51337</v>
      </c>
      <c r="I55" s="615">
        <v>225032.18894999998</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28202.875070000002</v>
      </c>
      <c r="C57" s="615">
        <v>45247.417820000002</v>
      </c>
      <c r="D57" s="615">
        <v>78163.076610000018</v>
      </c>
      <c r="E57" s="615">
        <v>111070.91833</v>
      </c>
      <c r="F57" s="615">
        <v>138391.60994999998</v>
      </c>
      <c r="G57" s="615">
        <v>137832.53006999998</v>
      </c>
      <c r="H57" s="615">
        <v>159890.51969999998</v>
      </c>
      <c r="I57" s="615">
        <v>163433.38118999999</v>
      </c>
    </row>
    <row r="58" spans="1:9" s="48" customFormat="1" ht="24" customHeight="1">
      <c r="A58" s="616" t="s">
        <v>423</v>
      </c>
      <c r="B58" s="615">
        <v>0</v>
      </c>
      <c r="C58" s="615">
        <v>0</v>
      </c>
      <c r="D58" s="615">
        <v>0</v>
      </c>
      <c r="E58" s="615">
        <v>0</v>
      </c>
      <c r="F58" s="615">
        <v>4459</v>
      </c>
      <c r="G58" s="615">
        <v>4459</v>
      </c>
      <c r="H58" s="615">
        <v>0</v>
      </c>
      <c r="I58" s="615">
        <v>0</v>
      </c>
    </row>
    <row r="59" spans="1:9" s="48" customFormat="1" ht="24" customHeight="1" thickBot="1">
      <c r="A59" s="614" t="s">
        <v>424</v>
      </c>
      <c r="B59" s="615">
        <v>10160154.48323</v>
      </c>
      <c r="C59" s="615">
        <v>12181261.70482</v>
      </c>
      <c r="D59" s="615">
        <v>14649196.831729999</v>
      </c>
      <c r="E59" s="615">
        <v>15829800.10156</v>
      </c>
      <c r="F59" s="615">
        <v>17340327.562090006</v>
      </c>
      <c r="G59" s="615">
        <v>17404133.304299999</v>
      </c>
      <c r="H59" s="615">
        <v>18887254.48601</v>
      </c>
      <c r="I59" s="615">
        <v>18870070.156439997</v>
      </c>
    </row>
    <row r="60" spans="1:9" ht="24" customHeight="1" thickTop="1" thickBot="1">
      <c r="A60" s="609" t="s">
        <v>425</v>
      </c>
      <c r="B60" s="610"/>
      <c r="C60" s="610"/>
      <c r="D60" s="610"/>
      <c r="E60" s="610"/>
      <c r="F60" s="610"/>
      <c r="G60" s="610"/>
      <c r="H60" s="610"/>
      <c r="I60" s="610"/>
    </row>
    <row r="61" spans="1:9" ht="24" customHeight="1" thickTop="1">
      <c r="A61" s="617" t="s">
        <v>426</v>
      </c>
      <c r="B61" s="618">
        <v>393360.56449999998</v>
      </c>
      <c r="C61" s="618">
        <v>527186.80857999995</v>
      </c>
      <c r="D61" s="618">
        <v>572713.09532000008</v>
      </c>
      <c r="E61" s="618">
        <v>612388.26435000007</v>
      </c>
      <c r="F61" s="618">
        <v>670355.79972000013</v>
      </c>
      <c r="G61" s="618">
        <v>113370.13962999999</v>
      </c>
      <c r="H61" s="618">
        <v>716324.13014000014</v>
      </c>
      <c r="I61" s="618">
        <v>117883.89884000002</v>
      </c>
    </row>
    <row r="62" spans="1:9" ht="24" customHeight="1">
      <c r="A62" s="619" t="s">
        <v>427</v>
      </c>
      <c r="B62" s="618">
        <v>-78156.516739999992</v>
      </c>
      <c r="C62" s="618">
        <v>-114862.95421</v>
      </c>
      <c r="D62" s="618">
        <v>-139642.09603000004</v>
      </c>
      <c r="E62" s="618">
        <v>-147265.76958000002</v>
      </c>
      <c r="F62" s="618">
        <v>-182281.54300000001</v>
      </c>
      <c r="G62" s="618">
        <v>-35201.43361</v>
      </c>
      <c r="H62" s="618">
        <v>-228830.02646000002</v>
      </c>
      <c r="I62" s="618">
        <v>-39894.523520000002</v>
      </c>
    </row>
    <row r="63" spans="1:9" ht="24" customHeight="1">
      <c r="A63" s="620" t="s">
        <v>428</v>
      </c>
      <c r="B63" s="618">
        <v>315204.04775999999</v>
      </c>
      <c r="C63" s="618">
        <v>412323.85437000002</v>
      </c>
      <c r="D63" s="618">
        <v>433070.99929000007</v>
      </c>
      <c r="E63" s="618">
        <v>465122.49476999999</v>
      </c>
      <c r="F63" s="618">
        <v>488074.25672000006</v>
      </c>
      <c r="G63" s="618">
        <v>78168.706019999998</v>
      </c>
      <c r="H63" s="618">
        <v>487494.10368</v>
      </c>
      <c r="I63" s="618">
        <v>77989.375319999992</v>
      </c>
    </row>
    <row r="64" spans="1:9" ht="24" customHeight="1">
      <c r="A64" s="617" t="s">
        <v>429</v>
      </c>
      <c r="B64" s="618">
        <v>101295.99205</v>
      </c>
      <c r="C64" s="618">
        <v>106952.44358000001</v>
      </c>
      <c r="D64" s="618">
        <v>117681.16497</v>
      </c>
      <c r="E64" s="618">
        <v>156124.82629000003</v>
      </c>
      <c r="F64" s="618">
        <v>155747.17643000002</v>
      </c>
      <c r="G64" s="618">
        <v>36727.078380000006</v>
      </c>
      <c r="H64" s="618">
        <v>218601.43594999998</v>
      </c>
      <c r="I64" s="618">
        <v>24237.034230000001</v>
      </c>
    </row>
    <row r="65" spans="1:9" ht="24" customHeight="1">
      <c r="A65" s="619" t="s">
        <v>430</v>
      </c>
      <c r="B65" s="618">
        <v>-26474.250980000004</v>
      </c>
      <c r="C65" s="618">
        <v>-25894.532729999999</v>
      </c>
      <c r="D65" s="618">
        <v>-36859.871650000001</v>
      </c>
      <c r="E65" s="618">
        <v>-79611.340989999997</v>
      </c>
      <c r="F65" s="618">
        <v>-86556.779370000004</v>
      </c>
      <c r="G65" s="618">
        <v>-28744.869870000006</v>
      </c>
      <c r="H65" s="618">
        <v>-140653.89416999999</v>
      </c>
      <c r="I65" s="618">
        <v>-13112.498619999998</v>
      </c>
    </row>
    <row r="66" spans="1:9" ht="24" customHeight="1">
      <c r="A66" s="621" t="s">
        <v>431</v>
      </c>
      <c r="B66" s="618">
        <v>390025.78882999998</v>
      </c>
      <c r="C66" s="618">
        <v>493381.76522000006</v>
      </c>
      <c r="D66" s="618">
        <v>513892.29261000006</v>
      </c>
      <c r="E66" s="618">
        <v>541635.98007000005</v>
      </c>
      <c r="F66" s="618">
        <v>557264.65378000005</v>
      </c>
      <c r="G66" s="618">
        <v>86150.914529999995</v>
      </c>
      <c r="H66" s="618">
        <v>565441.64546000015</v>
      </c>
      <c r="I66" s="618">
        <v>89113.910930000013</v>
      </c>
    </row>
    <row r="67" spans="1:9" ht="24" customHeight="1">
      <c r="A67" s="617" t="s">
        <v>432</v>
      </c>
      <c r="B67" s="618">
        <v>44909.253499999999</v>
      </c>
      <c r="C67" s="618">
        <v>64527.883329999997</v>
      </c>
      <c r="D67" s="618">
        <v>62100.441790000004</v>
      </c>
      <c r="E67" s="618">
        <v>56363.961340000009</v>
      </c>
      <c r="F67" s="618">
        <v>72623.219319999989</v>
      </c>
      <c r="G67" s="618">
        <v>8610.1887900000002</v>
      </c>
      <c r="H67" s="618">
        <v>72939.938299999994</v>
      </c>
      <c r="I67" s="618">
        <v>10175.1394</v>
      </c>
    </row>
    <row r="68" spans="1:9" ht="24" customHeight="1">
      <c r="A68" s="617" t="s">
        <v>433</v>
      </c>
      <c r="B68" s="618">
        <v>-76636.354609999995</v>
      </c>
      <c r="C68" s="618">
        <v>-114632.55218000003</v>
      </c>
      <c r="D68" s="618">
        <v>-105299.98805</v>
      </c>
      <c r="E68" s="618">
        <v>-110175.53319000002</v>
      </c>
      <c r="F68" s="618">
        <v>-110834.5426</v>
      </c>
      <c r="G68" s="618">
        <v>-16105.422470000001</v>
      </c>
      <c r="H68" s="618">
        <v>-117058.49196</v>
      </c>
      <c r="I68" s="618">
        <v>-19589.189330000001</v>
      </c>
    </row>
    <row r="69" spans="1:9" ht="24" customHeight="1">
      <c r="A69" s="620" t="s">
        <v>434</v>
      </c>
      <c r="B69" s="618">
        <v>358298.68772000005</v>
      </c>
      <c r="C69" s="618">
        <v>443277.09636999998</v>
      </c>
      <c r="D69" s="618">
        <v>470692.74635000003</v>
      </c>
      <c r="E69" s="618">
        <v>487824.4082200001</v>
      </c>
      <c r="F69" s="618">
        <v>519053.33049999998</v>
      </c>
      <c r="G69" s="618">
        <v>78655.68084999999</v>
      </c>
      <c r="H69" s="618">
        <v>521323.09179999999</v>
      </c>
      <c r="I69" s="618">
        <v>79699.861000000019</v>
      </c>
    </row>
    <row r="70" spans="1:9" ht="24" customHeight="1">
      <c r="A70" s="619" t="s">
        <v>435</v>
      </c>
      <c r="B70" s="618">
        <v>-268564.71230999997</v>
      </c>
      <c r="C70" s="618">
        <v>-311232.55608999997</v>
      </c>
      <c r="D70" s="618">
        <v>-343701.81343000004</v>
      </c>
      <c r="E70" s="618">
        <v>-342454.71096</v>
      </c>
      <c r="F70" s="618">
        <v>-344518.73483999999</v>
      </c>
      <c r="G70" s="618">
        <v>-59203.167329999997</v>
      </c>
      <c r="H70" s="618">
        <v>-369767.40281000006</v>
      </c>
      <c r="I70" s="618">
        <v>-60764.023730000001</v>
      </c>
    </row>
    <row r="71" spans="1:9" ht="24" customHeight="1">
      <c r="A71" s="621" t="s">
        <v>436</v>
      </c>
      <c r="B71" s="618">
        <v>89733.975409999999</v>
      </c>
      <c r="C71" s="618">
        <v>132044.54028000002</v>
      </c>
      <c r="D71" s="618">
        <v>126990.93292000001</v>
      </c>
      <c r="E71" s="618">
        <v>145369.69726000002</v>
      </c>
      <c r="F71" s="618">
        <v>174534.59565999999</v>
      </c>
      <c r="G71" s="618">
        <v>19452.51352</v>
      </c>
      <c r="H71" s="618">
        <v>151555.68899000002</v>
      </c>
      <c r="I71" s="618">
        <v>18935.837270000004</v>
      </c>
    </row>
    <row r="72" spans="1:9" ht="24" customHeight="1">
      <c r="A72" s="621" t="s">
        <v>437</v>
      </c>
      <c r="B72" s="618">
        <v>67.645490000000009</v>
      </c>
      <c r="C72" s="618">
        <v>-2.7480599999999997</v>
      </c>
      <c r="D72" s="618">
        <v>-61.480060000000002</v>
      </c>
      <c r="E72" s="618">
        <v>128.61061999999998</v>
      </c>
      <c r="F72" s="618">
        <v>693.62493000000006</v>
      </c>
      <c r="G72" s="618">
        <v>137.87753000000001</v>
      </c>
      <c r="H72" s="618">
        <v>168.21929999999998</v>
      </c>
      <c r="I72" s="618">
        <v>52.228559999999995</v>
      </c>
    </row>
    <row r="73" spans="1:9" ht="24" customHeight="1">
      <c r="A73" s="619" t="s">
        <v>438</v>
      </c>
      <c r="B73" s="618">
        <v>-21.671810000000001</v>
      </c>
      <c r="C73" s="618">
        <v>-72.309130000000025</v>
      </c>
      <c r="D73" s="618">
        <v>-97.443460000000016</v>
      </c>
      <c r="E73" s="618">
        <v>101.51739000000001</v>
      </c>
      <c r="F73" s="618">
        <v>142.57954000000001</v>
      </c>
      <c r="G73" s="618">
        <v>134.64207000000002</v>
      </c>
      <c r="H73" s="618">
        <v>151.61098000000001</v>
      </c>
      <c r="I73" s="618">
        <v>50.616759999999999</v>
      </c>
    </row>
    <row r="74" spans="1:9" ht="24" customHeight="1">
      <c r="A74" s="619" t="s">
        <v>439</v>
      </c>
      <c r="B74" s="618">
        <v>89.317300000000003</v>
      </c>
      <c r="C74" s="618">
        <v>69.561070000000001</v>
      </c>
      <c r="D74" s="618">
        <v>35.963400000000007</v>
      </c>
      <c r="E74" s="618">
        <v>27.093229999999998</v>
      </c>
      <c r="F74" s="618">
        <v>551.04539</v>
      </c>
      <c r="G74" s="618">
        <v>3.2354600000000002</v>
      </c>
      <c r="H74" s="618">
        <v>16.608319999999999</v>
      </c>
      <c r="I74" s="618">
        <v>1.6118000000000001</v>
      </c>
    </row>
    <row r="75" spans="1:9" ht="24" customHeight="1">
      <c r="A75" s="620" t="s">
        <v>440</v>
      </c>
      <c r="B75" s="618">
        <v>-60.888949999999994</v>
      </c>
      <c r="C75" s="618">
        <v>-45.498489999999997</v>
      </c>
      <c r="D75" s="618">
        <v>-28.75189</v>
      </c>
      <c r="E75" s="618">
        <v>-20.5824</v>
      </c>
      <c r="F75" s="618">
        <v>-16.450020000000006</v>
      </c>
      <c r="G75" s="618">
        <v>-2.4146000000000001</v>
      </c>
      <c r="H75" s="618">
        <v>-382.26456000000002</v>
      </c>
      <c r="I75" s="618">
        <v>3.5699999999999998E-3</v>
      </c>
    </row>
    <row r="76" spans="1:9" ht="24" customHeight="1">
      <c r="A76" s="620" t="s">
        <v>1393</v>
      </c>
      <c r="B76" s="618">
        <v>0.34268999999999999</v>
      </c>
      <c r="C76" s="618">
        <v>-0.16207000000000002</v>
      </c>
      <c r="D76" s="618">
        <v>-0.14211000000000001</v>
      </c>
      <c r="E76" s="618">
        <v>-1.5349999999999999E-2</v>
      </c>
      <c r="F76" s="618">
        <v>-0.20455999999999999</v>
      </c>
      <c r="G76" s="618">
        <v>-9.9499999999999988E-3</v>
      </c>
      <c r="H76" s="618">
        <v>-371.90348999999998</v>
      </c>
      <c r="I76" s="618">
        <v>9.6300000000000014E-3</v>
      </c>
    </row>
    <row r="77" spans="1:9" ht="24" customHeight="1">
      <c r="A77" s="619" t="s">
        <v>441</v>
      </c>
      <c r="B77" s="618">
        <v>-61.231639999999999</v>
      </c>
      <c r="C77" s="618">
        <v>-45.336419999999997</v>
      </c>
      <c r="D77" s="618">
        <v>-28.609780000000001</v>
      </c>
      <c r="E77" s="618">
        <v>-20.567050000000002</v>
      </c>
      <c r="F77" s="618">
        <v>-16.245459999999998</v>
      </c>
      <c r="G77" s="618">
        <v>-2.4046500000000002</v>
      </c>
      <c r="H77" s="618">
        <v>-10.361070000000002</v>
      </c>
      <c r="I77" s="618">
        <v>-6.0599999999999994E-3</v>
      </c>
    </row>
    <row r="78" spans="1:9" ht="24" customHeight="1">
      <c r="A78" s="620" t="s">
        <v>442</v>
      </c>
      <c r="B78" s="618">
        <v>89740.731950000001</v>
      </c>
      <c r="C78" s="618">
        <v>131996.29373</v>
      </c>
      <c r="D78" s="618">
        <v>126900.70097000002</v>
      </c>
      <c r="E78" s="618">
        <v>145477.72547999999</v>
      </c>
      <c r="F78" s="618">
        <v>175211.77056999999</v>
      </c>
      <c r="G78" s="618">
        <v>19587.976449999998</v>
      </c>
      <c r="H78" s="618">
        <v>151341.64373000001</v>
      </c>
      <c r="I78" s="618">
        <v>18988.0694</v>
      </c>
    </row>
    <row r="79" spans="1:9" ht="24" customHeight="1">
      <c r="A79" s="617" t="s">
        <v>443</v>
      </c>
      <c r="B79" s="618">
        <v>14387.09499</v>
      </c>
      <c r="C79" s="618">
        <v>1037.9547399999999</v>
      </c>
      <c r="D79" s="618">
        <v>575.74929000000009</v>
      </c>
      <c r="E79" s="618">
        <v>625.72825999999998</v>
      </c>
      <c r="F79" s="618">
        <v>1411.1950900000002</v>
      </c>
      <c r="G79" s="618">
        <v>8.4882099999999987</v>
      </c>
      <c r="H79" s="618">
        <v>1451.80368</v>
      </c>
      <c r="I79" s="618">
        <v>7.2803200000000006</v>
      </c>
    </row>
    <row r="80" spans="1:9" ht="24" customHeight="1">
      <c r="A80" s="621" t="s">
        <v>444</v>
      </c>
      <c r="B80" s="618">
        <v>104127.82694</v>
      </c>
      <c r="C80" s="618">
        <v>133034.24846999999</v>
      </c>
      <c r="D80" s="618">
        <v>127476.45026000001</v>
      </c>
      <c r="E80" s="618">
        <v>146103.45374</v>
      </c>
      <c r="F80" s="618">
        <v>176622.96565999999</v>
      </c>
      <c r="G80" s="618">
        <v>19596.464660000005</v>
      </c>
      <c r="H80" s="618">
        <v>152793.44740999999</v>
      </c>
      <c r="I80" s="618">
        <v>18995.349719999998</v>
      </c>
    </row>
    <row r="81" spans="1:9" ht="24" customHeight="1">
      <c r="A81" s="617" t="s">
        <v>445</v>
      </c>
      <c r="B81" s="618">
        <v>49.82047</v>
      </c>
      <c r="C81" s="618">
        <v>3059.5428099999999</v>
      </c>
      <c r="D81" s="618">
        <v>1900.7030200000002</v>
      </c>
      <c r="E81" s="618">
        <v>3870.2790199999999</v>
      </c>
      <c r="F81" s="618">
        <v>1276.5077700000002</v>
      </c>
      <c r="G81" s="618">
        <v>35.28228</v>
      </c>
      <c r="H81" s="618">
        <v>-1283.8865200000002</v>
      </c>
      <c r="I81" s="618">
        <v>-5.2043700000000008</v>
      </c>
    </row>
    <row r="82" spans="1:9" ht="24" customHeight="1">
      <c r="A82" s="620" t="s">
        <v>446</v>
      </c>
      <c r="B82" s="618">
        <v>104177.64740999999</v>
      </c>
      <c r="C82" s="618">
        <v>136093.79128000003</v>
      </c>
      <c r="D82" s="618">
        <v>129377.15328</v>
      </c>
      <c r="E82" s="618">
        <v>149973.73275999998</v>
      </c>
      <c r="F82" s="618">
        <v>177899.47343000001</v>
      </c>
      <c r="G82" s="618">
        <v>19631.746940000001</v>
      </c>
      <c r="H82" s="618">
        <v>151509.56088999999</v>
      </c>
      <c r="I82" s="618">
        <v>18990.145350000003</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104177.64740999999</v>
      </c>
      <c r="C84" s="618">
        <v>136093.79128000003</v>
      </c>
      <c r="D84" s="618">
        <v>129377.15328</v>
      </c>
      <c r="E84" s="618">
        <v>149973.73275999998</v>
      </c>
      <c r="F84" s="618">
        <v>177899.47343000001</v>
      </c>
      <c r="G84" s="618">
        <v>19631.746940000001</v>
      </c>
      <c r="H84" s="618">
        <v>151509.56088999999</v>
      </c>
      <c r="I84" s="618">
        <v>18990.145350000003</v>
      </c>
    </row>
    <row r="85" spans="1:9" ht="24" customHeight="1" thickBot="1">
      <c r="A85" s="617" t="s">
        <v>448</v>
      </c>
      <c r="B85" s="618">
        <v>-42048.99932000001</v>
      </c>
      <c r="C85" s="618">
        <v>-52934.244840000014</v>
      </c>
      <c r="D85" s="618">
        <v>-46818.642079999998</v>
      </c>
      <c r="E85" s="618">
        <v>-65391.846549999995</v>
      </c>
      <c r="F85" s="618">
        <v>-76988.541629999992</v>
      </c>
      <c r="G85" s="618">
        <v>-9207.586150000001</v>
      </c>
      <c r="H85" s="618">
        <v>-64369.124000000011</v>
      </c>
      <c r="I85" s="618">
        <v>-8949.2345800000003</v>
      </c>
    </row>
    <row r="86" spans="1:9" ht="24" customHeight="1" thickTop="1" thickBot="1">
      <c r="A86" s="609" t="s">
        <v>449</v>
      </c>
      <c r="B86" s="610">
        <v>62128.64809000001</v>
      </c>
      <c r="C86" s="610">
        <v>83159.546439999991</v>
      </c>
      <c r="D86" s="610">
        <v>82558.511200000008</v>
      </c>
      <c r="E86" s="610">
        <v>84581.886210000011</v>
      </c>
      <c r="F86" s="610">
        <v>100910.93179999999</v>
      </c>
      <c r="G86" s="610">
        <v>10424.16079</v>
      </c>
      <c r="H86" s="610">
        <v>87140.436889999997</v>
      </c>
      <c r="I86" s="610">
        <v>10040.91077</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85" zoomScaleNormal="85" workbookViewId="0">
      <selection sqref="A1:I1"/>
    </sheetView>
  </sheetViews>
  <sheetFormatPr defaultColWidth="9.140625" defaultRowHeight="18"/>
  <cols>
    <col min="1" max="1" width="78.8554687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454</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36" customHeight="1" thickTop="1" thickBot="1">
      <c r="A6" s="605" t="s">
        <v>287</v>
      </c>
      <c r="B6" s="606" t="s">
        <v>388</v>
      </c>
      <c r="C6" s="606" t="s">
        <v>1108</v>
      </c>
      <c r="D6" s="606" t="s">
        <v>1205</v>
      </c>
      <c r="E6" s="606" t="s">
        <v>1250</v>
      </c>
      <c r="F6" s="606" t="s">
        <v>1318</v>
      </c>
      <c r="G6" s="606" t="s">
        <v>1522</v>
      </c>
      <c r="H6" s="606" t="s">
        <v>1374</v>
      </c>
      <c r="I6" s="606" t="s">
        <v>1523</v>
      </c>
    </row>
    <row r="7" spans="1:9" ht="4.5" customHeight="1" thickTop="1" thickBot="1">
      <c r="A7" s="607"/>
      <c r="B7" s="608"/>
      <c r="C7" s="608"/>
      <c r="D7" s="608"/>
      <c r="E7" s="608"/>
      <c r="F7" s="608"/>
      <c r="G7" s="608"/>
      <c r="H7" s="608"/>
      <c r="I7" s="608"/>
    </row>
    <row r="8" spans="1:9" ht="24" customHeight="1" thickTop="1" thickBot="1">
      <c r="A8" s="609" t="s">
        <v>389</v>
      </c>
      <c r="B8" s="610">
        <v>7643108.2144799996</v>
      </c>
      <c r="C8" s="610">
        <v>8852385.7659499999</v>
      </c>
      <c r="D8" s="610">
        <v>9855702.2729100026</v>
      </c>
      <c r="E8" s="610">
        <v>10932466.05387</v>
      </c>
      <c r="F8" s="610">
        <v>12155654.623210002</v>
      </c>
      <c r="G8" s="610">
        <v>12185412.0591</v>
      </c>
      <c r="H8" s="610">
        <v>13548894.174930001</v>
      </c>
      <c r="I8" s="610">
        <v>13892306.690020001</v>
      </c>
    </row>
    <row r="9" spans="1:9" s="47" customFormat="1" ht="24" customHeight="1" thickTop="1">
      <c r="A9" s="611" t="s">
        <v>8</v>
      </c>
      <c r="B9" s="612">
        <v>230038.26369999998</v>
      </c>
      <c r="C9" s="612">
        <v>464325.80667999998</v>
      </c>
      <c r="D9" s="612">
        <v>274415.87111000001</v>
      </c>
      <c r="E9" s="612">
        <v>307124.25176999997</v>
      </c>
      <c r="F9" s="612">
        <v>444061.30452000006</v>
      </c>
      <c r="G9" s="612">
        <v>351409.76188999997</v>
      </c>
      <c r="H9" s="612">
        <v>622336.96341999993</v>
      </c>
      <c r="I9" s="612">
        <v>806884.15049999999</v>
      </c>
    </row>
    <row r="10" spans="1:9" s="47" customFormat="1" ht="24" customHeight="1">
      <c r="A10" s="611" t="s">
        <v>17</v>
      </c>
      <c r="B10" s="612">
        <v>694209.90697999997</v>
      </c>
      <c r="C10" s="612">
        <v>939287.57136000006</v>
      </c>
      <c r="D10" s="612">
        <v>1221670.8847100001</v>
      </c>
      <c r="E10" s="612">
        <v>1289205.9587000001</v>
      </c>
      <c r="F10" s="612">
        <v>1386056.4845499999</v>
      </c>
      <c r="G10" s="612">
        <v>1461559.71881</v>
      </c>
      <c r="H10" s="612">
        <v>1538849.63307</v>
      </c>
      <c r="I10" s="612">
        <v>1643672.8576600002</v>
      </c>
    </row>
    <row r="11" spans="1:9" s="47" customFormat="1" ht="24" customHeight="1">
      <c r="A11" s="611" t="s">
        <v>26</v>
      </c>
      <c r="B11" s="612">
        <v>6343281.3914099997</v>
      </c>
      <c r="C11" s="612">
        <v>7134506.2674300009</v>
      </c>
      <c r="D11" s="612">
        <v>7891179.9417399997</v>
      </c>
      <c r="E11" s="612">
        <v>8808344.1607299987</v>
      </c>
      <c r="F11" s="612">
        <v>9828343.9970499985</v>
      </c>
      <c r="G11" s="612">
        <v>9914522.7232399993</v>
      </c>
      <c r="H11" s="612">
        <v>10955466.50076</v>
      </c>
      <c r="I11" s="612">
        <v>11031294.063700002</v>
      </c>
    </row>
    <row r="12" spans="1:9" s="47" customFormat="1" ht="24" customHeight="1">
      <c r="A12" s="613" t="s">
        <v>390</v>
      </c>
      <c r="B12" s="612">
        <v>6366550.1189899994</v>
      </c>
      <c r="C12" s="612">
        <v>7201887.2308200002</v>
      </c>
      <c r="D12" s="612">
        <v>7963016.0376000013</v>
      </c>
      <c r="E12" s="612">
        <v>8873734.6562400013</v>
      </c>
      <c r="F12" s="612">
        <v>9915960.6040000003</v>
      </c>
      <c r="G12" s="612">
        <v>10015650.822760001</v>
      </c>
      <c r="H12" s="612">
        <v>11056332.13222</v>
      </c>
      <c r="I12" s="612">
        <v>11153260.50508</v>
      </c>
    </row>
    <row r="13" spans="1:9" s="47" customFormat="1" ht="24" customHeight="1">
      <c r="A13" s="613" t="s">
        <v>391</v>
      </c>
      <c r="B13" s="612">
        <v>6364917.3957600007</v>
      </c>
      <c r="C13" s="612">
        <v>7192566.5534399999</v>
      </c>
      <c r="D13" s="612">
        <v>7931349.2637399994</v>
      </c>
      <c r="E13" s="612">
        <v>8814219.4212099984</v>
      </c>
      <c r="F13" s="612">
        <v>9835164.834590001</v>
      </c>
      <c r="G13" s="612">
        <v>9933318.6475699991</v>
      </c>
      <c r="H13" s="612">
        <v>10956227.617350003</v>
      </c>
      <c r="I13" s="612">
        <v>11052119.109030003</v>
      </c>
    </row>
    <row r="14" spans="1:9" s="47" customFormat="1" ht="24" customHeight="1">
      <c r="A14" s="613" t="s">
        <v>392</v>
      </c>
      <c r="B14" s="612">
        <v>1632.7232300000003</v>
      </c>
      <c r="C14" s="612">
        <v>9320.677380000001</v>
      </c>
      <c r="D14" s="612">
        <v>31666.773860000005</v>
      </c>
      <c r="E14" s="612">
        <v>59515.235030000003</v>
      </c>
      <c r="F14" s="612">
        <v>80795.769409999994</v>
      </c>
      <c r="G14" s="612">
        <v>82332.175190000009</v>
      </c>
      <c r="H14" s="612">
        <v>100104.51487</v>
      </c>
      <c r="I14" s="612">
        <v>101141.39605</v>
      </c>
    </row>
    <row r="15" spans="1:9" s="47" customFormat="1" ht="24" customHeight="1">
      <c r="A15" s="613" t="s">
        <v>393</v>
      </c>
      <c r="B15" s="612">
        <v>23492.027730000002</v>
      </c>
      <c r="C15" s="612">
        <v>38862.29219</v>
      </c>
      <c r="D15" s="612">
        <v>40732.079490000011</v>
      </c>
      <c r="E15" s="612">
        <v>36694.152249999999</v>
      </c>
      <c r="F15" s="612">
        <v>32143.101030000005</v>
      </c>
      <c r="G15" s="612">
        <v>34661.481430000007</v>
      </c>
      <c r="H15" s="612">
        <v>28932.206830000003</v>
      </c>
      <c r="I15" s="612">
        <v>29189.651870000002</v>
      </c>
    </row>
    <row r="16" spans="1:9" s="47" customFormat="1" ht="24" customHeight="1">
      <c r="A16" s="613" t="s">
        <v>394</v>
      </c>
      <c r="B16" s="612">
        <v>23347.841069999999</v>
      </c>
      <c r="C16" s="612">
        <v>38760.248060000005</v>
      </c>
      <c r="D16" s="612">
        <v>40217.843350000003</v>
      </c>
      <c r="E16" s="612">
        <v>35821.165719999997</v>
      </c>
      <c r="F16" s="612">
        <v>30541.009469999997</v>
      </c>
      <c r="G16" s="612">
        <v>32771.950550000001</v>
      </c>
      <c r="H16" s="612">
        <v>26888.015920000002</v>
      </c>
      <c r="I16" s="612">
        <v>27114.205400000003</v>
      </c>
    </row>
    <row r="17" spans="1:9" s="47" customFormat="1" ht="24" customHeight="1">
      <c r="A17" s="613" t="s">
        <v>395</v>
      </c>
      <c r="B17" s="612">
        <v>144.18666000000005</v>
      </c>
      <c r="C17" s="612">
        <v>102.04413000000001</v>
      </c>
      <c r="D17" s="612">
        <v>514.23613999999998</v>
      </c>
      <c r="E17" s="612">
        <v>872.98653000000002</v>
      </c>
      <c r="F17" s="612">
        <v>1602.0915600000003</v>
      </c>
      <c r="G17" s="612">
        <v>1889.53088</v>
      </c>
      <c r="H17" s="612">
        <v>2044.19091</v>
      </c>
      <c r="I17" s="612">
        <v>2075.4464699999999</v>
      </c>
    </row>
    <row r="18" spans="1:9" s="47" customFormat="1" ht="24" customHeight="1">
      <c r="A18" s="613" t="s">
        <v>396</v>
      </c>
      <c r="B18" s="612">
        <v>18871.196240000001</v>
      </c>
      <c r="C18" s="612">
        <v>31109.270700000001</v>
      </c>
      <c r="D18" s="612">
        <v>39578.399550000002</v>
      </c>
      <c r="E18" s="612">
        <v>40368.653620000005</v>
      </c>
      <c r="F18" s="612">
        <v>43023.121340000005</v>
      </c>
      <c r="G18" s="612">
        <v>45371.613880000004</v>
      </c>
      <c r="H18" s="612">
        <v>41349.476979999999</v>
      </c>
      <c r="I18" s="612">
        <v>44738.116270000006</v>
      </c>
    </row>
    <row r="19" spans="1:9" s="47" customFormat="1" ht="24" customHeight="1">
      <c r="A19" s="613" t="s">
        <v>397</v>
      </c>
      <c r="B19" s="612">
        <v>18733.965600000003</v>
      </c>
      <c r="C19" s="612">
        <v>30800.94124</v>
      </c>
      <c r="D19" s="612">
        <v>39007.73545</v>
      </c>
      <c r="E19" s="612">
        <v>39274.058280000012</v>
      </c>
      <c r="F19" s="612">
        <v>41027.888639999997</v>
      </c>
      <c r="G19" s="612">
        <v>43246.382270000002</v>
      </c>
      <c r="H19" s="612">
        <v>38661.563540000003</v>
      </c>
      <c r="I19" s="612">
        <v>41600.554799999998</v>
      </c>
    </row>
    <row r="20" spans="1:9" s="47" customFormat="1" ht="24" customHeight="1">
      <c r="A20" s="613" t="s">
        <v>398</v>
      </c>
      <c r="B20" s="612">
        <v>137.23064000000002</v>
      </c>
      <c r="C20" s="612">
        <v>308.32946000000004</v>
      </c>
      <c r="D20" s="612">
        <v>570.66409999999996</v>
      </c>
      <c r="E20" s="612">
        <v>1094.5953400000001</v>
      </c>
      <c r="F20" s="612">
        <v>1995.2327000000002</v>
      </c>
      <c r="G20" s="612">
        <v>2125.2316099999998</v>
      </c>
      <c r="H20" s="612">
        <v>2687.9134399999998</v>
      </c>
      <c r="I20" s="612">
        <v>3137.5614700000001</v>
      </c>
    </row>
    <row r="21" spans="1:9" s="47" customFormat="1" ht="24" customHeight="1">
      <c r="A21" s="613" t="s">
        <v>39</v>
      </c>
      <c r="B21" s="612">
        <v>81592.721290000001</v>
      </c>
      <c r="C21" s="612">
        <v>90313.748140000011</v>
      </c>
      <c r="D21" s="612">
        <v>91977.091140000004</v>
      </c>
      <c r="E21" s="612">
        <v>98482.961680000008</v>
      </c>
      <c r="F21" s="612">
        <v>107901.47651000001</v>
      </c>
      <c r="G21" s="612">
        <v>93561.189689999999</v>
      </c>
      <c r="H21" s="612">
        <v>118869.67988000001</v>
      </c>
      <c r="I21" s="612">
        <v>99231.21106999999</v>
      </c>
    </row>
    <row r="22" spans="1:9" s="47" customFormat="1" ht="24" customHeight="1">
      <c r="A22" s="613" t="s">
        <v>46</v>
      </c>
      <c r="B22" s="612">
        <v>-147224.67284000001</v>
      </c>
      <c r="C22" s="612">
        <v>-227666.27441999997</v>
      </c>
      <c r="D22" s="612">
        <v>-244123.66603999998</v>
      </c>
      <c r="E22" s="612">
        <v>-240936.26306000003</v>
      </c>
      <c r="F22" s="612">
        <v>-270684.30582999997</v>
      </c>
      <c r="G22" s="612">
        <v>-274722.38451999996</v>
      </c>
      <c r="H22" s="612">
        <v>-290016.99514999997</v>
      </c>
      <c r="I22" s="612">
        <v>-295125.42058999999</v>
      </c>
    </row>
    <row r="23" spans="1:9" s="47" customFormat="1" ht="24" customHeight="1">
      <c r="A23" s="611" t="s">
        <v>57</v>
      </c>
      <c r="B23" s="612">
        <v>59249.160940000002</v>
      </c>
      <c r="C23" s="612">
        <v>59703.355210000002</v>
      </c>
      <c r="D23" s="612">
        <v>65926.593700000012</v>
      </c>
      <c r="E23" s="612">
        <v>72841.505139999994</v>
      </c>
      <c r="F23" s="612">
        <v>78618.939079999996</v>
      </c>
      <c r="G23" s="612">
        <v>76829.835229999997</v>
      </c>
      <c r="H23" s="612">
        <v>85609.870230000015</v>
      </c>
      <c r="I23" s="612">
        <v>71230.23384999999</v>
      </c>
    </row>
    <row r="24" spans="1:9" s="47" customFormat="1" ht="24" customHeight="1">
      <c r="A24" s="611" t="s">
        <v>63</v>
      </c>
      <c r="B24" s="612">
        <v>5.8999999999999997E-2</v>
      </c>
      <c r="C24" s="612">
        <v>2.84707</v>
      </c>
      <c r="D24" s="612">
        <v>4.4428200000000002</v>
      </c>
      <c r="E24" s="612">
        <v>5.1999999999999998E-2</v>
      </c>
      <c r="F24" s="612">
        <v>41.137260000000005</v>
      </c>
      <c r="G24" s="612">
        <v>41.13826000000001</v>
      </c>
      <c r="H24" s="612">
        <v>4.4999999999999998E-2</v>
      </c>
      <c r="I24" s="612">
        <v>4.4999999999999998E-2</v>
      </c>
    </row>
    <row r="25" spans="1:9" s="47" customFormat="1" ht="24" customHeight="1">
      <c r="A25" s="611" t="s">
        <v>399</v>
      </c>
      <c r="B25" s="612">
        <v>160468.68471999999</v>
      </c>
      <c r="C25" s="612">
        <v>94501.787760000007</v>
      </c>
      <c r="D25" s="612">
        <v>247833.21055000002</v>
      </c>
      <c r="E25" s="612">
        <v>300181.27866000001</v>
      </c>
      <c r="F25" s="612">
        <v>250146.16221000004</v>
      </c>
      <c r="G25" s="612">
        <v>205872.58602000002</v>
      </c>
      <c r="H25" s="612">
        <v>149658.80906999999</v>
      </c>
      <c r="I25" s="612">
        <v>137862.17249</v>
      </c>
    </row>
    <row r="26" spans="1:9" s="47" customFormat="1" ht="24" customHeight="1">
      <c r="A26" s="611" t="s">
        <v>74</v>
      </c>
      <c r="B26" s="612">
        <v>129171.01252</v>
      </c>
      <c r="C26" s="612">
        <v>135913.19594000001</v>
      </c>
      <c r="D26" s="612">
        <v>135340.70866</v>
      </c>
      <c r="E26" s="612">
        <v>133617.77333000003</v>
      </c>
      <c r="F26" s="612">
        <v>156195.49403999999</v>
      </c>
      <c r="G26" s="612">
        <v>160744.41918</v>
      </c>
      <c r="H26" s="612">
        <v>184385.97167000003</v>
      </c>
      <c r="I26" s="612">
        <v>190073.20468000002</v>
      </c>
    </row>
    <row r="27" spans="1:9" s="48" customFormat="1" ht="24" customHeight="1">
      <c r="A27" s="611" t="s">
        <v>400</v>
      </c>
      <c r="B27" s="612">
        <v>26689.735210000006</v>
      </c>
      <c r="C27" s="612">
        <v>24144.934500000003</v>
      </c>
      <c r="D27" s="612">
        <v>19330.619620000001</v>
      </c>
      <c r="E27" s="612">
        <v>21151.073539999998</v>
      </c>
      <c r="F27" s="612">
        <v>12191.104499999999</v>
      </c>
      <c r="G27" s="612">
        <v>14431.876470000003</v>
      </c>
      <c r="H27" s="612">
        <v>12586.381710000003</v>
      </c>
      <c r="I27" s="612">
        <v>11289.962140000003</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7001506.7948200004</v>
      </c>
      <c r="C29" s="610">
        <v>8053980.2013100004</v>
      </c>
      <c r="D29" s="610">
        <v>8895161.1796899997</v>
      </c>
      <c r="E29" s="610">
        <v>9811687.9990499988</v>
      </c>
      <c r="F29" s="610">
        <v>10828081.596249999</v>
      </c>
      <c r="G29" s="610">
        <v>10931849.3914</v>
      </c>
      <c r="H29" s="610">
        <v>12061203.462069999</v>
      </c>
      <c r="I29" s="610">
        <v>12367103.28744</v>
      </c>
    </row>
    <row r="30" spans="1:9" s="47" customFormat="1" ht="24" customHeight="1" thickTop="1">
      <c r="A30" s="611" t="s">
        <v>402</v>
      </c>
      <c r="B30" s="612">
        <v>5354583.0373</v>
      </c>
      <c r="C30" s="612">
        <v>6049801.4527899995</v>
      </c>
      <c r="D30" s="612">
        <v>6829540.4648599997</v>
      </c>
      <c r="E30" s="612">
        <v>7417424.00239</v>
      </c>
      <c r="F30" s="612">
        <v>7788148.9096300006</v>
      </c>
      <c r="G30" s="612">
        <v>7840679.21734</v>
      </c>
      <c r="H30" s="612">
        <v>8949474.6310799997</v>
      </c>
      <c r="I30" s="612">
        <v>8828537.5661399998</v>
      </c>
    </row>
    <row r="31" spans="1:9" s="47" customFormat="1" ht="24" customHeight="1">
      <c r="A31" s="613" t="s">
        <v>403</v>
      </c>
      <c r="B31" s="612">
        <v>3071.4674199999999</v>
      </c>
      <c r="C31" s="612">
        <v>2479.4649400000003</v>
      </c>
      <c r="D31" s="612">
        <v>3920.0633599999996</v>
      </c>
      <c r="E31" s="612">
        <v>8338.9915000000001</v>
      </c>
      <c r="F31" s="612">
        <v>11797.390579999999</v>
      </c>
      <c r="G31" s="612">
        <v>6934.4872699999996</v>
      </c>
      <c r="H31" s="612">
        <v>3754.6722800000002</v>
      </c>
      <c r="I31" s="612">
        <v>6448.3766900000001</v>
      </c>
    </row>
    <row r="32" spans="1:9" s="47" customFormat="1" ht="24" customHeight="1">
      <c r="A32" s="613" t="s">
        <v>404</v>
      </c>
      <c r="B32" s="612">
        <v>1625285.9717300003</v>
      </c>
      <c r="C32" s="612">
        <v>1962593.7840699998</v>
      </c>
      <c r="D32" s="612">
        <v>2166392.1838099998</v>
      </c>
      <c r="E32" s="612">
        <v>2310721.83433</v>
      </c>
      <c r="F32" s="612">
        <v>2610830.8848299999</v>
      </c>
      <c r="G32" s="612">
        <v>2729187.6059699999</v>
      </c>
      <c r="H32" s="612">
        <v>3091193.7229499999</v>
      </c>
      <c r="I32" s="612">
        <v>3042096.6548700002</v>
      </c>
    </row>
    <row r="33" spans="1:9" s="47" customFormat="1" ht="24" customHeight="1">
      <c r="A33" s="613" t="s">
        <v>405</v>
      </c>
      <c r="B33" s="612">
        <v>671803.52232000011</v>
      </c>
      <c r="C33" s="612">
        <v>201610.16933000003</v>
      </c>
      <c r="D33" s="612">
        <v>37619.354249999997</v>
      </c>
      <c r="E33" s="612">
        <v>12213.028849999999</v>
      </c>
      <c r="F33" s="612">
        <v>5847.4616100000003</v>
      </c>
      <c r="G33" s="612">
        <v>5142.6171100000001</v>
      </c>
      <c r="H33" s="612">
        <v>4009.35914</v>
      </c>
      <c r="I33" s="612">
        <v>3458.6116700000002</v>
      </c>
    </row>
    <row r="34" spans="1:9" s="47" customFormat="1" ht="24" customHeight="1">
      <c r="A34" s="613" t="s">
        <v>406</v>
      </c>
      <c r="B34" s="612">
        <v>25965.092679999998</v>
      </c>
      <c r="C34" s="612">
        <v>21255.406879999999</v>
      </c>
      <c r="D34" s="612">
        <v>19846.75189</v>
      </c>
      <c r="E34" s="612">
        <v>22840.878089999998</v>
      </c>
      <c r="F34" s="612">
        <v>27499.905940000004</v>
      </c>
      <c r="G34" s="612">
        <v>26350.703220000003</v>
      </c>
      <c r="H34" s="612">
        <v>97304.243979999999</v>
      </c>
      <c r="I34" s="612">
        <v>35078.375799999994</v>
      </c>
    </row>
    <row r="35" spans="1:9" s="47" customFormat="1" ht="24" customHeight="1">
      <c r="A35" s="613" t="s">
        <v>407</v>
      </c>
      <c r="B35" s="612">
        <v>2855783.8957199999</v>
      </c>
      <c r="C35" s="612">
        <v>3602422.4721900001</v>
      </c>
      <c r="D35" s="612">
        <v>4254099.0154999997</v>
      </c>
      <c r="E35" s="612">
        <v>4642690.0051499996</v>
      </c>
      <c r="F35" s="612">
        <v>4612655.6865499998</v>
      </c>
      <c r="G35" s="612">
        <v>4543920.7221099995</v>
      </c>
      <c r="H35" s="612">
        <v>5156944.0592200002</v>
      </c>
      <c r="I35" s="612">
        <v>5132603.1912600007</v>
      </c>
    </row>
    <row r="36" spans="1:9" s="47" customFormat="1" ht="24" customHeight="1">
      <c r="A36" s="613" t="s">
        <v>408</v>
      </c>
      <c r="B36" s="612">
        <v>172673.08743000004</v>
      </c>
      <c r="C36" s="612">
        <v>259440.15538000001</v>
      </c>
      <c r="D36" s="612">
        <v>347663.09604999999</v>
      </c>
      <c r="E36" s="612">
        <v>420619.26447000005</v>
      </c>
      <c r="F36" s="612">
        <v>519517.58012000006</v>
      </c>
      <c r="G36" s="612">
        <v>529143.08166000003</v>
      </c>
      <c r="H36" s="612">
        <v>596268.57351000002</v>
      </c>
      <c r="I36" s="612">
        <v>608852.35585000017</v>
      </c>
    </row>
    <row r="37" spans="1:9" s="47" customFormat="1" ht="24" customHeight="1">
      <c r="A37" s="611" t="s">
        <v>409</v>
      </c>
      <c r="B37" s="612">
        <v>5533.2721600000004</v>
      </c>
      <c r="C37" s="612">
        <v>2450.4051400000003</v>
      </c>
      <c r="D37" s="612">
        <v>6.3222299999999994</v>
      </c>
      <c r="E37" s="612">
        <v>7236.1665800000001</v>
      </c>
      <c r="F37" s="612">
        <v>10797.342490000001</v>
      </c>
      <c r="G37" s="612">
        <v>5109.7419900000004</v>
      </c>
      <c r="H37" s="612">
        <v>157.08463</v>
      </c>
      <c r="I37" s="612">
        <v>6987.1458899999998</v>
      </c>
    </row>
    <row r="38" spans="1:9" s="47" customFormat="1" ht="24" customHeight="1">
      <c r="A38" s="611" t="s">
        <v>410</v>
      </c>
      <c r="B38" s="612">
        <v>500833.49069000001</v>
      </c>
      <c r="C38" s="612">
        <v>677627.49754000001</v>
      </c>
      <c r="D38" s="612">
        <v>741998.04794000019</v>
      </c>
      <c r="E38" s="612">
        <v>1031218.02235</v>
      </c>
      <c r="F38" s="612">
        <v>1620084.9566300004</v>
      </c>
      <c r="G38" s="612">
        <v>1550277.4419000004</v>
      </c>
      <c r="H38" s="612">
        <v>1833052.8947500002</v>
      </c>
      <c r="I38" s="612">
        <v>1846226.2849600003</v>
      </c>
    </row>
    <row r="39" spans="1:9" s="47" customFormat="1" ht="24" customHeight="1">
      <c r="A39" s="611" t="s">
        <v>411</v>
      </c>
      <c r="B39" s="612">
        <v>248527.46531999999</v>
      </c>
      <c r="C39" s="612">
        <v>260053.85097</v>
      </c>
      <c r="D39" s="612">
        <v>265479.60087999998</v>
      </c>
      <c r="E39" s="612">
        <v>322595.06680999999</v>
      </c>
      <c r="F39" s="612">
        <v>341285.48705</v>
      </c>
      <c r="G39" s="612">
        <v>500902.15493999998</v>
      </c>
      <c r="H39" s="612">
        <v>358295.73157999996</v>
      </c>
      <c r="I39" s="612">
        <v>407640.63545999996</v>
      </c>
    </row>
    <row r="40" spans="1:9" s="47" customFormat="1" ht="24" customHeight="1">
      <c r="A40" s="611" t="s">
        <v>123</v>
      </c>
      <c r="B40" s="612">
        <v>162733.96664</v>
      </c>
      <c r="C40" s="612">
        <v>170953.30208000002</v>
      </c>
      <c r="D40" s="612">
        <v>178341.52155999999</v>
      </c>
      <c r="E40" s="612">
        <v>187133.12987999999</v>
      </c>
      <c r="F40" s="612">
        <v>163705.32530000003</v>
      </c>
      <c r="G40" s="612">
        <v>164767.77962000002</v>
      </c>
      <c r="H40" s="612">
        <v>149150.89775</v>
      </c>
      <c r="I40" s="612">
        <v>150388.28319999998</v>
      </c>
    </row>
    <row r="41" spans="1:9" s="47" customFormat="1" ht="24" customHeight="1">
      <c r="A41" s="611" t="s">
        <v>129</v>
      </c>
      <c r="B41" s="612">
        <v>508356.38885000005</v>
      </c>
      <c r="C41" s="612">
        <v>678982.22215000005</v>
      </c>
      <c r="D41" s="612">
        <v>679494.72222</v>
      </c>
      <c r="E41" s="612">
        <v>680109.72211000009</v>
      </c>
      <c r="F41" s="612">
        <v>680622.22235000017</v>
      </c>
      <c r="G41" s="612">
        <v>677319.72225999995</v>
      </c>
      <c r="H41" s="612">
        <v>507333.33338999999</v>
      </c>
      <c r="I41" s="612">
        <v>502808.88895999995</v>
      </c>
    </row>
    <row r="42" spans="1:9" s="47" customFormat="1" ht="24" customHeight="1">
      <c r="A42" s="611" t="s">
        <v>412</v>
      </c>
      <c r="B42" s="612">
        <v>220939.17386000001</v>
      </c>
      <c r="C42" s="612">
        <v>214111.47063999998</v>
      </c>
      <c r="D42" s="612">
        <v>200300.5</v>
      </c>
      <c r="E42" s="612">
        <v>135823.00002000001</v>
      </c>
      <c r="F42" s="612">
        <v>192624.16665</v>
      </c>
      <c r="G42" s="612">
        <v>192793.33335</v>
      </c>
      <c r="H42" s="612">
        <v>263738.88889</v>
      </c>
      <c r="I42" s="612">
        <v>264463.66665000003</v>
      </c>
    </row>
    <row r="43" spans="1:9" s="48" customFormat="1" ht="24" customHeight="1" thickBot="1">
      <c r="A43" s="614" t="s">
        <v>106</v>
      </c>
      <c r="B43" s="615">
        <v>0</v>
      </c>
      <c r="C43" s="615">
        <v>0</v>
      </c>
      <c r="D43" s="615">
        <v>0</v>
      </c>
      <c r="E43" s="615">
        <v>30148.888910000001</v>
      </c>
      <c r="F43" s="615">
        <v>30813.186149999998</v>
      </c>
      <c r="G43" s="615">
        <v>0</v>
      </c>
      <c r="H43" s="615">
        <v>0</v>
      </c>
      <c r="I43" s="615">
        <v>360050.81618000008</v>
      </c>
    </row>
    <row r="44" spans="1:9" ht="24" customHeight="1" thickTop="1" thickBot="1">
      <c r="A44" s="609" t="s">
        <v>413</v>
      </c>
      <c r="B44" s="610">
        <v>641601.41952</v>
      </c>
      <c r="C44" s="610">
        <v>798405.56455999997</v>
      </c>
      <c r="D44" s="610">
        <v>960541.09322000004</v>
      </c>
      <c r="E44" s="610">
        <v>1120778.0547200001</v>
      </c>
      <c r="F44" s="610">
        <v>1327573.0270799999</v>
      </c>
      <c r="G44" s="610">
        <v>1253562.6673099999</v>
      </c>
      <c r="H44" s="610">
        <v>1487690.7128599999</v>
      </c>
      <c r="I44" s="610">
        <v>1525203.4027</v>
      </c>
    </row>
    <row r="45" spans="1:9" s="47" customFormat="1" ht="24" customHeight="1" thickTop="1">
      <c r="A45" s="611" t="s">
        <v>143</v>
      </c>
      <c r="B45" s="612">
        <v>345979.8</v>
      </c>
      <c r="C45" s="612">
        <v>490223.5</v>
      </c>
      <c r="D45" s="612">
        <v>626133.80000000005</v>
      </c>
      <c r="E45" s="612">
        <v>763310.00000000012</v>
      </c>
      <c r="F45" s="612">
        <v>900717.70000000007</v>
      </c>
      <c r="G45" s="612">
        <v>900717.70000000007</v>
      </c>
      <c r="H45" s="612">
        <v>1036585.1</v>
      </c>
      <c r="I45" s="612">
        <v>1036585.1</v>
      </c>
    </row>
    <row r="46" spans="1:9" s="47" customFormat="1" ht="24" customHeight="1">
      <c r="A46" s="611" t="s">
        <v>147</v>
      </c>
      <c r="B46" s="612">
        <v>53989.934549999998</v>
      </c>
      <c r="C46" s="612">
        <v>35989.534549999997</v>
      </c>
      <c r="D46" s="612">
        <v>1689.5345500000001</v>
      </c>
      <c r="E46" s="612">
        <v>1689.5345500000001</v>
      </c>
      <c r="F46" s="612">
        <v>1689.5345500000001</v>
      </c>
      <c r="G46" s="612">
        <v>1689.5345500000001</v>
      </c>
      <c r="H46" s="612">
        <v>1689.5345500000001</v>
      </c>
      <c r="I46" s="612">
        <v>1689.5345500000001</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73534.49828</v>
      </c>
      <c r="C48" s="612">
        <v>90344.217279999997</v>
      </c>
      <c r="D48" s="612">
        <v>108529.04828000002</v>
      </c>
      <c r="E48" s="612">
        <v>130947.91928</v>
      </c>
      <c r="F48" s="612">
        <v>153430.98422000004</v>
      </c>
      <c r="G48" s="612">
        <v>316471.86955</v>
      </c>
      <c r="H48" s="612">
        <v>180604.46955000001</v>
      </c>
      <c r="I48" s="612">
        <v>180604.46955000001</v>
      </c>
    </row>
    <row r="49" spans="1:9" s="47" customFormat="1" ht="24" customHeight="1">
      <c r="A49" s="611" t="s">
        <v>157</v>
      </c>
      <c r="B49" s="612">
        <v>168097.18669000003</v>
      </c>
      <c r="C49" s="612">
        <v>181848.31272999998</v>
      </c>
      <c r="D49" s="612">
        <v>224188.71038999999</v>
      </c>
      <c r="E49" s="612">
        <v>224830.60089</v>
      </c>
      <c r="F49" s="612">
        <v>271734.80830999999</v>
      </c>
      <c r="G49" s="612">
        <v>34683.56321</v>
      </c>
      <c r="H49" s="612">
        <v>268811.60875999997</v>
      </c>
      <c r="I49" s="612">
        <v>306324.29860000004</v>
      </c>
    </row>
    <row r="50" spans="1:9" s="47" customFormat="1" ht="24" customHeight="1">
      <c r="A50" s="613" t="s">
        <v>415</v>
      </c>
      <c r="B50" s="612">
        <v>0</v>
      </c>
      <c r="C50" s="612">
        <v>0</v>
      </c>
      <c r="D50" s="612">
        <v>0</v>
      </c>
      <c r="E50" s="612">
        <v>0</v>
      </c>
      <c r="F50" s="612">
        <v>0</v>
      </c>
      <c r="G50" s="612">
        <v>0</v>
      </c>
      <c r="H50" s="612">
        <v>0</v>
      </c>
      <c r="I50" s="612">
        <v>268811.60877999995</v>
      </c>
    </row>
    <row r="51" spans="1:9" s="48" customFormat="1" ht="24" customHeight="1" thickBot="1">
      <c r="A51" s="616" t="s">
        <v>416</v>
      </c>
      <c r="B51" s="615">
        <v>168097.18669000003</v>
      </c>
      <c r="C51" s="615">
        <v>181848.31272999998</v>
      </c>
      <c r="D51" s="615">
        <v>224188.71038999999</v>
      </c>
      <c r="E51" s="615">
        <v>224830.60089</v>
      </c>
      <c r="F51" s="615">
        <v>271734.80830999999</v>
      </c>
      <c r="G51" s="615">
        <v>34683.56321</v>
      </c>
      <c r="H51" s="615">
        <v>268811.60875999997</v>
      </c>
      <c r="I51" s="615">
        <v>37512.68982</v>
      </c>
    </row>
    <row r="52" spans="1:9" ht="24" customHeight="1" thickTop="1" thickBot="1">
      <c r="A52" s="609" t="s">
        <v>417</v>
      </c>
      <c r="B52" s="610">
        <v>7643108.2143400013</v>
      </c>
      <c r="C52" s="610">
        <v>8852385.7658700012</v>
      </c>
      <c r="D52" s="610">
        <v>9855702.2729100026</v>
      </c>
      <c r="E52" s="610">
        <v>10932466.05377</v>
      </c>
      <c r="F52" s="610">
        <v>12155654.623330001</v>
      </c>
      <c r="G52" s="610">
        <v>12185412.05871</v>
      </c>
      <c r="H52" s="610">
        <v>13548894.174930001</v>
      </c>
      <c r="I52" s="610">
        <v>13892306.690140001</v>
      </c>
    </row>
    <row r="53" spans="1:9" s="47" customFormat="1" ht="24" customHeight="1" thickTop="1">
      <c r="A53" s="611" t="s">
        <v>418</v>
      </c>
      <c r="B53" s="612">
        <v>2747.9281299999998</v>
      </c>
      <c r="C53" s="612">
        <v>1015.2392199999999</v>
      </c>
      <c r="D53" s="612">
        <v>527.56547999999998</v>
      </c>
      <c r="E53" s="612">
        <v>804.95120000000009</v>
      </c>
      <c r="F53" s="612">
        <v>899.96922999999992</v>
      </c>
      <c r="G53" s="612">
        <v>841.10198000000003</v>
      </c>
      <c r="H53" s="612">
        <v>507.74446999999998</v>
      </c>
      <c r="I53" s="612">
        <v>811.95594999999992</v>
      </c>
    </row>
    <row r="54" spans="1:9" s="48" customFormat="1" ht="24" customHeight="1">
      <c r="A54" s="616" t="s">
        <v>419</v>
      </c>
      <c r="B54" s="615">
        <v>0</v>
      </c>
      <c r="C54" s="615">
        <v>0</v>
      </c>
      <c r="D54" s="615">
        <v>0</v>
      </c>
      <c r="E54" s="615">
        <v>0</v>
      </c>
      <c r="F54" s="615">
        <v>0</v>
      </c>
      <c r="G54" s="615">
        <v>0</v>
      </c>
      <c r="H54" s="615">
        <v>0</v>
      </c>
      <c r="I54" s="615">
        <v>0</v>
      </c>
    </row>
    <row r="55" spans="1:9" s="48" customFormat="1" ht="24" customHeight="1">
      <c r="A55" s="616" t="s">
        <v>420</v>
      </c>
      <c r="B55" s="615">
        <v>2747.9281299999998</v>
      </c>
      <c r="C55" s="615">
        <v>1015.2392199999999</v>
      </c>
      <c r="D55" s="615">
        <v>527.56547999999998</v>
      </c>
      <c r="E55" s="615">
        <v>804.95120000000009</v>
      </c>
      <c r="F55" s="615">
        <v>899.96922999999992</v>
      </c>
      <c r="G55" s="615">
        <v>841.10198000000003</v>
      </c>
      <c r="H55" s="615">
        <v>507.74446999999998</v>
      </c>
      <c r="I55" s="615">
        <v>811.95594999999992</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0</v>
      </c>
      <c r="C57" s="615">
        <v>0</v>
      </c>
      <c r="D57" s="615">
        <v>0</v>
      </c>
      <c r="E57" s="615">
        <v>0</v>
      </c>
      <c r="F57" s="615">
        <v>0</v>
      </c>
      <c r="G57" s="615">
        <v>0</v>
      </c>
      <c r="H57" s="615">
        <v>0</v>
      </c>
      <c r="I57" s="615">
        <v>0</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6675204.6342400005</v>
      </c>
      <c r="C59" s="615">
        <v>6960664.6991899991</v>
      </c>
      <c r="D59" s="615">
        <v>9373573.0828900002</v>
      </c>
      <c r="E59" s="615">
        <v>9707927.0891299993</v>
      </c>
      <c r="F59" s="615">
        <v>10005483.222620001</v>
      </c>
      <c r="G59" s="615">
        <v>10201434.450170001</v>
      </c>
      <c r="H59" s="615">
        <v>11177969.238700001</v>
      </c>
      <c r="I59" s="615">
        <v>11253605.518580001</v>
      </c>
    </row>
    <row r="60" spans="1:9" ht="24" customHeight="1" thickTop="1" thickBot="1">
      <c r="A60" s="609" t="s">
        <v>425</v>
      </c>
      <c r="B60" s="610"/>
      <c r="C60" s="610"/>
      <c r="D60" s="610"/>
      <c r="E60" s="610"/>
      <c r="F60" s="610"/>
      <c r="G60" s="610"/>
      <c r="H60" s="610"/>
      <c r="I60" s="610"/>
    </row>
    <row r="61" spans="1:9" ht="24" customHeight="1" thickTop="1">
      <c r="A61" s="617" t="s">
        <v>426</v>
      </c>
      <c r="B61" s="618">
        <v>1048204.0461700001</v>
      </c>
      <c r="C61" s="618">
        <v>1266934.3438599999</v>
      </c>
      <c r="D61" s="618">
        <v>1323142.1149000004</v>
      </c>
      <c r="E61" s="618">
        <v>1374341.2300600002</v>
      </c>
      <c r="F61" s="618">
        <v>1480559.1611800001</v>
      </c>
      <c r="G61" s="618">
        <v>252136.54717999999</v>
      </c>
      <c r="H61" s="618">
        <v>1620473.92172</v>
      </c>
      <c r="I61" s="618">
        <v>270895.66226999997</v>
      </c>
    </row>
    <row r="62" spans="1:9" ht="24" customHeight="1">
      <c r="A62" s="619" t="s">
        <v>427</v>
      </c>
      <c r="B62" s="618">
        <v>-175715.65368000002</v>
      </c>
      <c r="C62" s="618">
        <v>-221651.61618000001</v>
      </c>
      <c r="D62" s="618">
        <v>-268545.47593999997</v>
      </c>
      <c r="E62" s="618">
        <v>-279361.38266</v>
      </c>
      <c r="F62" s="618">
        <v>-294510.83302999998</v>
      </c>
      <c r="G62" s="618">
        <v>-51638.09016</v>
      </c>
      <c r="H62" s="618">
        <v>-344353.22875000007</v>
      </c>
      <c r="I62" s="618">
        <v>-61243.624069999998</v>
      </c>
    </row>
    <row r="63" spans="1:9" ht="24" customHeight="1">
      <c r="A63" s="620" t="s">
        <v>428</v>
      </c>
      <c r="B63" s="618">
        <v>872488.39249</v>
      </c>
      <c r="C63" s="618">
        <v>1045282.7276799999</v>
      </c>
      <c r="D63" s="618">
        <v>1054596.6389600004</v>
      </c>
      <c r="E63" s="618">
        <v>1094979.8474000001</v>
      </c>
      <c r="F63" s="618">
        <v>1186048.3281500002</v>
      </c>
      <c r="G63" s="618">
        <v>200498.45702</v>
      </c>
      <c r="H63" s="618">
        <v>1276120.69297</v>
      </c>
      <c r="I63" s="618">
        <v>209652.03819999998</v>
      </c>
    </row>
    <row r="64" spans="1:9" ht="24" customHeight="1">
      <c r="A64" s="617" t="s">
        <v>429</v>
      </c>
      <c r="B64" s="618">
        <v>27917.650879999997</v>
      </c>
      <c r="C64" s="618">
        <v>31916.582839999999</v>
      </c>
      <c r="D64" s="618">
        <v>37220.025479999997</v>
      </c>
      <c r="E64" s="618">
        <v>43566.851929999997</v>
      </c>
      <c r="F64" s="618">
        <v>50722.888690000007</v>
      </c>
      <c r="G64" s="618">
        <v>7103.6298300000008</v>
      </c>
      <c r="H64" s="618">
        <v>56723.933429999997</v>
      </c>
      <c r="I64" s="618">
        <v>7954.5182100000002</v>
      </c>
    </row>
    <row r="65" spans="1:9" ht="24" customHeight="1">
      <c r="A65" s="619" t="s">
        <v>430</v>
      </c>
      <c r="B65" s="618">
        <v>-17148.095359999999</v>
      </c>
      <c r="C65" s="618">
        <v>-16287.298390000002</v>
      </c>
      <c r="D65" s="618">
        <v>-21115.004410000001</v>
      </c>
      <c r="E65" s="618">
        <v>-19243.779260000003</v>
      </c>
      <c r="F65" s="618">
        <v>-16548.501100000001</v>
      </c>
      <c r="G65" s="618">
        <v>-2371.8377200000004</v>
      </c>
      <c r="H65" s="618">
        <v>-20507.11477</v>
      </c>
      <c r="I65" s="618">
        <v>-3285.2183199999999</v>
      </c>
    </row>
    <row r="66" spans="1:9" ht="24" customHeight="1">
      <c r="A66" s="621" t="s">
        <v>431</v>
      </c>
      <c r="B66" s="618">
        <v>883257.94800999993</v>
      </c>
      <c r="C66" s="618">
        <v>1060912.0121299999</v>
      </c>
      <c r="D66" s="618">
        <v>1070701.6600299999</v>
      </c>
      <c r="E66" s="618">
        <v>1119302.92007</v>
      </c>
      <c r="F66" s="618">
        <v>1220222.7157399999</v>
      </c>
      <c r="G66" s="618">
        <v>205230.24912999998</v>
      </c>
      <c r="H66" s="618">
        <v>1312337.5116300003</v>
      </c>
      <c r="I66" s="618">
        <v>214321.33809000003</v>
      </c>
    </row>
    <row r="67" spans="1:9" ht="24" customHeight="1">
      <c r="A67" s="617" t="s">
        <v>432</v>
      </c>
      <c r="B67" s="618">
        <v>64483.899120000002</v>
      </c>
      <c r="C67" s="618">
        <v>28049.837149999999</v>
      </c>
      <c r="D67" s="618">
        <v>32797.266159999999</v>
      </c>
      <c r="E67" s="618">
        <v>37622.343930000003</v>
      </c>
      <c r="F67" s="618">
        <v>75079.262239999996</v>
      </c>
      <c r="G67" s="618">
        <v>4981.0354100000004</v>
      </c>
      <c r="H67" s="618">
        <v>62941.813000000002</v>
      </c>
      <c r="I67" s="618">
        <v>4630.7006100000008</v>
      </c>
    </row>
    <row r="68" spans="1:9" ht="24" customHeight="1">
      <c r="A68" s="617" t="s">
        <v>433</v>
      </c>
      <c r="B68" s="618">
        <v>-81253.333970000007</v>
      </c>
      <c r="C68" s="618">
        <v>-135509.11066000001</v>
      </c>
      <c r="D68" s="618">
        <v>-91455.625080000013</v>
      </c>
      <c r="E68" s="618">
        <v>-86566.498540000001</v>
      </c>
      <c r="F68" s="618">
        <v>-123553.92183000001</v>
      </c>
      <c r="G68" s="618">
        <v>-12145.238660000001</v>
      </c>
      <c r="H68" s="618">
        <v>-121329.86387999999</v>
      </c>
      <c r="I68" s="618">
        <v>-12933.024960000001</v>
      </c>
    </row>
    <row r="69" spans="1:9" ht="24" customHeight="1">
      <c r="A69" s="620" t="s">
        <v>434</v>
      </c>
      <c r="B69" s="618">
        <v>866488.51315999997</v>
      </c>
      <c r="C69" s="618">
        <v>953452.73862000008</v>
      </c>
      <c r="D69" s="618">
        <v>1012043.3011100001</v>
      </c>
      <c r="E69" s="618">
        <v>1070358.7654600004</v>
      </c>
      <c r="F69" s="618">
        <v>1171748.0561500001</v>
      </c>
      <c r="G69" s="618">
        <v>198066.04587999999</v>
      </c>
      <c r="H69" s="618">
        <v>1253949.4607500003</v>
      </c>
      <c r="I69" s="618">
        <v>206019.01374000002</v>
      </c>
    </row>
    <row r="70" spans="1:9" ht="24" customHeight="1">
      <c r="A70" s="619" t="s">
        <v>435</v>
      </c>
      <c r="B70" s="618">
        <v>-607462.1446900001</v>
      </c>
      <c r="C70" s="618">
        <v>-626804.02951999998</v>
      </c>
      <c r="D70" s="618">
        <v>-679213.29610000004</v>
      </c>
      <c r="E70" s="618">
        <v>-678935.28573000012</v>
      </c>
      <c r="F70" s="618">
        <v>-705530.30758999998</v>
      </c>
      <c r="G70" s="618">
        <v>-137540.46583000003</v>
      </c>
      <c r="H70" s="618">
        <v>-776284.82382000005</v>
      </c>
      <c r="I70" s="618">
        <v>-142848.71775000001</v>
      </c>
    </row>
    <row r="71" spans="1:9" ht="24" customHeight="1">
      <c r="A71" s="621" t="s">
        <v>436</v>
      </c>
      <c r="B71" s="618">
        <v>259026.36846999999</v>
      </c>
      <c r="C71" s="618">
        <v>326648.70910000009</v>
      </c>
      <c r="D71" s="618">
        <v>332830.00501000002</v>
      </c>
      <c r="E71" s="618">
        <v>391423.47973000002</v>
      </c>
      <c r="F71" s="618">
        <v>466217.74855999998</v>
      </c>
      <c r="G71" s="618">
        <v>60525.580049999997</v>
      </c>
      <c r="H71" s="618">
        <v>477664.63692999998</v>
      </c>
      <c r="I71" s="618">
        <v>63170.295989999999</v>
      </c>
    </row>
    <row r="72" spans="1:9" ht="24" customHeight="1">
      <c r="A72" s="621" t="s">
        <v>437</v>
      </c>
      <c r="B72" s="618">
        <v>18.150580000000001</v>
      </c>
      <c r="C72" s="618">
        <v>12.65019</v>
      </c>
      <c r="D72" s="618">
        <v>7.4485400000000004</v>
      </c>
      <c r="E72" s="618">
        <v>4.6955100000000014</v>
      </c>
      <c r="F72" s="618">
        <v>2.74668</v>
      </c>
      <c r="G72" s="618">
        <v>0.27866000000000002</v>
      </c>
      <c r="H72" s="618">
        <v>2.60866</v>
      </c>
      <c r="I72" s="618">
        <v>0.21011000000000005</v>
      </c>
    </row>
    <row r="73" spans="1:9" ht="24" customHeight="1">
      <c r="A73" s="619" t="s">
        <v>438</v>
      </c>
      <c r="B73" s="618">
        <v>0</v>
      </c>
      <c r="C73" s="618">
        <v>0</v>
      </c>
      <c r="D73" s="618">
        <v>0</v>
      </c>
      <c r="E73" s="618">
        <v>0</v>
      </c>
      <c r="F73" s="618">
        <v>0</v>
      </c>
      <c r="G73" s="618">
        <v>0</v>
      </c>
      <c r="H73" s="618">
        <v>0</v>
      </c>
      <c r="I73" s="618">
        <v>0</v>
      </c>
    </row>
    <row r="74" spans="1:9" ht="24" customHeight="1">
      <c r="A74" s="619" t="s">
        <v>439</v>
      </c>
      <c r="B74" s="618">
        <v>18.150580000000001</v>
      </c>
      <c r="C74" s="618">
        <v>12.65019</v>
      </c>
      <c r="D74" s="618">
        <v>7.4485400000000004</v>
      </c>
      <c r="E74" s="618">
        <v>4.6955100000000014</v>
      </c>
      <c r="F74" s="618">
        <v>2.74668</v>
      </c>
      <c r="G74" s="618">
        <v>0.27866000000000002</v>
      </c>
      <c r="H74" s="618">
        <v>2.60866</v>
      </c>
      <c r="I74" s="618">
        <v>0.21011000000000005</v>
      </c>
    </row>
    <row r="75" spans="1:9" ht="24" customHeight="1">
      <c r="A75" s="620" t="s">
        <v>440</v>
      </c>
      <c r="B75" s="618">
        <v>-79.511490000000023</v>
      </c>
      <c r="C75" s="618">
        <v>-70.70478</v>
      </c>
      <c r="D75" s="618">
        <v>-41.257130000000004</v>
      </c>
      <c r="E75" s="618">
        <v>-23.970220000000005</v>
      </c>
      <c r="F75" s="618">
        <v>-14.453989999999999</v>
      </c>
      <c r="G75" s="618">
        <v>-1.8732200000000003</v>
      </c>
      <c r="H75" s="618">
        <v>-9.3128500000000027</v>
      </c>
      <c r="I75" s="618">
        <v>-0.55162999999999995</v>
      </c>
    </row>
    <row r="76" spans="1:9" ht="24" customHeight="1">
      <c r="A76" s="620" t="s">
        <v>1393</v>
      </c>
      <c r="B76" s="618">
        <v>0</v>
      </c>
      <c r="C76" s="618">
        <v>0</v>
      </c>
      <c r="D76" s="618">
        <v>0</v>
      </c>
      <c r="E76" s="618">
        <v>0</v>
      </c>
      <c r="F76" s="618">
        <v>0</v>
      </c>
      <c r="G76" s="618">
        <v>0</v>
      </c>
      <c r="H76" s="618">
        <v>0</v>
      </c>
      <c r="I76" s="618">
        <v>0</v>
      </c>
    </row>
    <row r="77" spans="1:9" ht="24" customHeight="1">
      <c r="A77" s="619" t="s">
        <v>441</v>
      </c>
      <c r="B77" s="618">
        <v>-79.511490000000023</v>
      </c>
      <c r="C77" s="618">
        <v>-70.70478</v>
      </c>
      <c r="D77" s="618">
        <v>-41.257130000000004</v>
      </c>
      <c r="E77" s="618">
        <v>-23.970220000000005</v>
      </c>
      <c r="F77" s="618">
        <v>-14.453989999999999</v>
      </c>
      <c r="G77" s="618">
        <v>-1.8732200000000003</v>
      </c>
      <c r="H77" s="618">
        <v>-9.3128500000000027</v>
      </c>
      <c r="I77" s="618">
        <v>-0.55162999999999995</v>
      </c>
    </row>
    <row r="78" spans="1:9" ht="24" customHeight="1">
      <c r="A78" s="620" t="s">
        <v>442</v>
      </c>
      <c r="B78" s="618">
        <v>258965.00756</v>
      </c>
      <c r="C78" s="618">
        <v>326590.65450999996</v>
      </c>
      <c r="D78" s="618">
        <v>332796.19642000005</v>
      </c>
      <c r="E78" s="618">
        <v>391404.20502000005</v>
      </c>
      <c r="F78" s="618">
        <v>466206.04125000007</v>
      </c>
      <c r="G78" s="618">
        <v>60523.985490000006</v>
      </c>
      <c r="H78" s="618">
        <v>477657.93274000002</v>
      </c>
      <c r="I78" s="618">
        <v>63169.954469999997</v>
      </c>
    </row>
    <row r="79" spans="1:9" ht="24" customHeight="1">
      <c r="A79" s="617" t="s">
        <v>443</v>
      </c>
      <c r="B79" s="618">
        <v>0</v>
      </c>
      <c r="C79" s="618">
        <v>0</v>
      </c>
      <c r="D79" s="618">
        <v>7484.1977500000012</v>
      </c>
      <c r="E79" s="618">
        <v>7096.4698800000006</v>
      </c>
      <c r="F79" s="618">
        <v>5671.2720000000008</v>
      </c>
      <c r="G79" s="618">
        <v>913.57766000000015</v>
      </c>
      <c r="H79" s="618">
        <v>4271.2415200000005</v>
      </c>
      <c r="I79" s="618">
        <v>410.73533000000003</v>
      </c>
    </row>
    <row r="80" spans="1:9" ht="24" customHeight="1">
      <c r="A80" s="621" t="s">
        <v>444</v>
      </c>
      <c r="B80" s="618">
        <v>258965.00756</v>
      </c>
      <c r="C80" s="618">
        <v>326590.65450999996</v>
      </c>
      <c r="D80" s="618">
        <v>340280.3941700001</v>
      </c>
      <c r="E80" s="618">
        <v>398500.67489999998</v>
      </c>
      <c r="F80" s="618">
        <v>471877.31325000001</v>
      </c>
      <c r="G80" s="618">
        <v>61437.563150000002</v>
      </c>
      <c r="H80" s="618">
        <v>481929.17426</v>
      </c>
      <c r="I80" s="618">
        <v>63580.689800000007</v>
      </c>
    </row>
    <row r="81" spans="1:9" ht="24" customHeight="1">
      <c r="A81" s="617" t="s">
        <v>445</v>
      </c>
      <c r="B81" s="618">
        <v>-349.64400000000001</v>
      </c>
      <c r="C81" s="618">
        <v>-25436.733</v>
      </c>
      <c r="D81" s="618">
        <v>-60.668999999999997</v>
      </c>
      <c r="E81" s="618">
        <v>-1283.2049999999999</v>
      </c>
      <c r="F81" s="618">
        <v>-218.09500000000003</v>
      </c>
      <c r="G81" s="618">
        <v>0</v>
      </c>
      <c r="H81" s="618">
        <v>0</v>
      </c>
      <c r="I81" s="618">
        <v>0</v>
      </c>
    </row>
    <row r="82" spans="1:9" ht="24" customHeight="1">
      <c r="A82" s="620" t="s">
        <v>446</v>
      </c>
      <c r="B82" s="618">
        <v>258615.36356000003</v>
      </c>
      <c r="C82" s="618">
        <v>301153.92151000007</v>
      </c>
      <c r="D82" s="618">
        <v>340219.72516999999</v>
      </c>
      <c r="E82" s="618">
        <v>397217.46990000003</v>
      </c>
      <c r="F82" s="618">
        <v>471659.21824999998</v>
      </c>
      <c r="G82" s="618">
        <v>61437.563150000002</v>
      </c>
      <c r="H82" s="618">
        <v>481929.17426</v>
      </c>
      <c r="I82" s="618">
        <v>63580.689800000007</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258615.36356000003</v>
      </c>
      <c r="C84" s="618">
        <v>301153.92151000007</v>
      </c>
      <c r="D84" s="618">
        <v>340219.72516999999</v>
      </c>
      <c r="E84" s="618">
        <v>397217.46990000003</v>
      </c>
      <c r="F84" s="618">
        <v>471659.21824999998</v>
      </c>
      <c r="G84" s="618">
        <v>61437.563150000002</v>
      </c>
      <c r="H84" s="618">
        <v>481929.17426</v>
      </c>
      <c r="I84" s="618">
        <v>63580.689800000007</v>
      </c>
    </row>
    <row r="85" spans="1:9" ht="24" customHeight="1" thickBot="1">
      <c r="A85" s="617" t="s">
        <v>448</v>
      </c>
      <c r="B85" s="618">
        <v>-90518.176999999996</v>
      </c>
      <c r="C85" s="618">
        <v>-119305.609</v>
      </c>
      <c r="D85" s="618">
        <v>-116031.01500000001</v>
      </c>
      <c r="E85" s="618">
        <v>-172386.86900999999</v>
      </c>
      <c r="F85" s="618">
        <v>-199924.41</v>
      </c>
      <c r="G85" s="618">
        <v>-26754</v>
      </c>
      <c r="H85" s="618">
        <v>-213117.56547999999</v>
      </c>
      <c r="I85" s="618">
        <v>-26068</v>
      </c>
    </row>
    <row r="86" spans="1:9" ht="24" customHeight="1" thickTop="1" thickBot="1">
      <c r="A86" s="609" t="s">
        <v>449</v>
      </c>
      <c r="B86" s="610">
        <v>168097.18656</v>
      </c>
      <c r="C86" s="610">
        <v>181848.31251000002</v>
      </c>
      <c r="D86" s="610">
        <v>224188.71016999998</v>
      </c>
      <c r="E86" s="610">
        <v>224830.60089</v>
      </c>
      <c r="F86" s="610">
        <v>271734.80825</v>
      </c>
      <c r="G86" s="610">
        <v>34683.563150000002</v>
      </c>
      <c r="H86" s="610">
        <v>268811.60877999995</v>
      </c>
      <c r="I86" s="610">
        <v>37512.6898</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Normal="100" workbookViewId="0">
      <selection sqref="A1:I1"/>
    </sheetView>
  </sheetViews>
  <sheetFormatPr defaultColWidth="9.140625" defaultRowHeight="18"/>
  <cols>
    <col min="1" max="1" width="50"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1206</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76"/>
      <c r="B5" s="1276"/>
      <c r="C5" s="1276"/>
      <c r="D5" s="1276"/>
      <c r="E5" s="1276"/>
      <c r="F5" s="1276"/>
      <c r="G5" s="1276"/>
      <c r="H5" s="1276"/>
      <c r="I5" s="1276"/>
    </row>
    <row r="6" spans="1:9" s="20" customFormat="1" ht="24" customHeight="1" thickTop="1" thickBot="1">
      <c r="A6" s="605" t="s">
        <v>287</v>
      </c>
      <c r="B6" s="606" t="s">
        <v>388</v>
      </c>
      <c r="C6" s="606" t="s">
        <v>1108</v>
      </c>
      <c r="D6" s="606" t="s">
        <v>1205</v>
      </c>
      <c r="E6" s="606" t="s">
        <v>1250</v>
      </c>
      <c r="F6" s="606" t="s">
        <v>1318</v>
      </c>
      <c r="G6" s="606" t="s">
        <v>1522</v>
      </c>
      <c r="H6" s="606" t="s">
        <v>1374</v>
      </c>
      <c r="I6" s="606" t="s">
        <v>1523</v>
      </c>
    </row>
    <row r="7" spans="1:9" ht="3.75" customHeight="1" thickTop="1" thickBot="1">
      <c r="A7" s="607"/>
      <c r="B7" s="608"/>
      <c r="C7" s="608"/>
      <c r="D7" s="608"/>
      <c r="E7" s="608"/>
      <c r="F7" s="608"/>
      <c r="G7" s="608"/>
      <c r="H7" s="608"/>
      <c r="I7" s="608"/>
    </row>
    <row r="8" spans="1:9" ht="24" customHeight="1" thickTop="1" thickBot="1">
      <c r="A8" s="609" t="s">
        <v>389</v>
      </c>
      <c r="B8" s="610">
        <v>190222.78745</v>
      </c>
      <c r="C8" s="610">
        <v>176816.68288000001</v>
      </c>
      <c r="D8" s="610">
        <v>213154.71932000003</v>
      </c>
      <c r="E8" s="610">
        <v>220032.48993000001</v>
      </c>
      <c r="F8" s="610">
        <v>226471.73235000003</v>
      </c>
      <c r="G8" s="610">
        <v>211735.82834000001</v>
      </c>
      <c r="H8" s="610">
        <v>211970.02268000002</v>
      </c>
      <c r="I8" s="610">
        <v>184770.10245999999</v>
      </c>
    </row>
    <row r="9" spans="1:9" s="47" customFormat="1" ht="24" customHeight="1" thickTop="1">
      <c r="A9" s="611" t="s">
        <v>8</v>
      </c>
      <c r="B9" s="612">
        <v>70485.44816</v>
      </c>
      <c r="C9" s="612">
        <v>53653.21259000001</v>
      </c>
      <c r="D9" s="612">
        <v>69499.576239999995</v>
      </c>
      <c r="E9" s="612">
        <v>75946.608600000007</v>
      </c>
      <c r="F9" s="612">
        <v>53507.843439999997</v>
      </c>
      <c r="G9" s="612">
        <v>50787.609380000002</v>
      </c>
      <c r="H9" s="612">
        <v>47185.936030000004</v>
      </c>
      <c r="I9" s="612">
        <v>35485.606229999998</v>
      </c>
    </row>
    <row r="10" spans="1:9" s="47" customFormat="1" ht="24" customHeight="1">
      <c r="A10" s="611" t="s">
        <v>17</v>
      </c>
      <c r="B10" s="612">
        <v>22458.623299999999</v>
      </c>
      <c r="C10" s="612">
        <v>16507.879140000005</v>
      </c>
      <c r="D10" s="612">
        <v>26831.289420000005</v>
      </c>
      <c r="E10" s="612">
        <v>28931.440399999999</v>
      </c>
      <c r="F10" s="612">
        <v>31584.736260000001</v>
      </c>
      <c r="G10" s="612">
        <v>30466.391090000001</v>
      </c>
      <c r="H10" s="612">
        <v>30592.444320000002</v>
      </c>
      <c r="I10" s="612">
        <v>14894.029490000003</v>
      </c>
    </row>
    <row r="11" spans="1:9" s="47" customFormat="1" ht="24" customHeight="1">
      <c r="A11" s="611" t="s">
        <v>26</v>
      </c>
      <c r="B11" s="612">
        <v>92946.004549999998</v>
      </c>
      <c r="C11" s="612">
        <v>102714.47902</v>
      </c>
      <c r="D11" s="612">
        <v>113139.16163000002</v>
      </c>
      <c r="E11" s="612">
        <v>111843.46404000001</v>
      </c>
      <c r="F11" s="612">
        <v>133898.22529</v>
      </c>
      <c r="G11" s="612">
        <v>127014.59804000003</v>
      </c>
      <c r="H11" s="612">
        <v>126563.26848</v>
      </c>
      <c r="I11" s="612">
        <v>126548.68742000002</v>
      </c>
    </row>
    <row r="12" spans="1:9" s="47" customFormat="1" ht="24" customHeight="1">
      <c r="A12" s="613" t="s">
        <v>390</v>
      </c>
      <c r="B12" s="612">
        <v>93754.95627000001</v>
      </c>
      <c r="C12" s="612">
        <v>102555.73315000001</v>
      </c>
      <c r="D12" s="612">
        <v>113285.96322000001</v>
      </c>
      <c r="E12" s="612">
        <v>111334.50675000002</v>
      </c>
      <c r="F12" s="612">
        <v>133496.44920000003</v>
      </c>
      <c r="G12" s="612">
        <v>125985.00543000002</v>
      </c>
      <c r="H12" s="612">
        <v>125706.57488</v>
      </c>
      <c r="I12" s="612">
        <v>125019.3316</v>
      </c>
    </row>
    <row r="13" spans="1:9" s="47" customFormat="1" ht="24" customHeight="1">
      <c r="A13" s="613" t="s">
        <v>391</v>
      </c>
      <c r="B13" s="612">
        <v>93480.556270000001</v>
      </c>
      <c r="C13" s="612">
        <v>102555.73315000001</v>
      </c>
      <c r="D13" s="612">
        <v>113285.96322000001</v>
      </c>
      <c r="E13" s="612">
        <v>110996.09675</v>
      </c>
      <c r="F13" s="612">
        <v>133233.24142000001</v>
      </c>
      <c r="G13" s="612">
        <v>125721.79765000002</v>
      </c>
      <c r="H13" s="612">
        <v>125298.56932000001</v>
      </c>
      <c r="I13" s="612">
        <v>123829.12604</v>
      </c>
    </row>
    <row r="14" spans="1:9" s="47" customFormat="1" ht="24" customHeight="1">
      <c r="A14" s="613" t="s">
        <v>392</v>
      </c>
      <c r="B14" s="612">
        <v>274.40000000000003</v>
      </c>
      <c r="C14" s="612">
        <v>0</v>
      </c>
      <c r="D14" s="612">
        <v>0</v>
      </c>
      <c r="E14" s="612">
        <v>338.41</v>
      </c>
      <c r="F14" s="612">
        <v>263.20778000000001</v>
      </c>
      <c r="G14" s="612">
        <v>263.20778000000001</v>
      </c>
      <c r="H14" s="612">
        <v>408.00556</v>
      </c>
      <c r="I14" s="612">
        <v>1190.2055600000001</v>
      </c>
    </row>
    <row r="15" spans="1:9" s="47" customFormat="1" ht="24" customHeight="1">
      <c r="A15" s="613" t="s">
        <v>393</v>
      </c>
      <c r="B15" s="612">
        <v>124.65895</v>
      </c>
      <c r="C15" s="612">
        <v>11.41893</v>
      </c>
      <c r="D15" s="612">
        <v>0</v>
      </c>
      <c r="E15" s="612">
        <v>22.225249999999999</v>
      </c>
      <c r="F15" s="612">
        <v>30.169430000000006</v>
      </c>
      <c r="G15" s="612">
        <v>38.32641000000001</v>
      </c>
      <c r="H15" s="612">
        <v>28.966990000000003</v>
      </c>
      <c r="I15" s="612">
        <v>21.251840000000001</v>
      </c>
    </row>
    <row r="16" spans="1:9" s="47" customFormat="1" ht="24" customHeight="1">
      <c r="A16" s="613" t="s">
        <v>394</v>
      </c>
      <c r="B16" s="612">
        <v>124.65895</v>
      </c>
      <c r="C16" s="612">
        <v>11.41893</v>
      </c>
      <c r="D16" s="612">
        <v>0</v>
      </c>
      <c r="E16" s="612">
        <v>22.225249999999999</v>
      </c>
      <c r="F16" s="612">
        <v>30.169430000000006</v>
      </c>
      <c r="G16" s="612">
        <v>38.32641000000001</v>
      </c>
      <c r="H16" s="612">
        <v>28.966990000000003</v>
      </c>
      <c r="I16" s="612">
        <v>21.251840000000001</v>
      </c>
    </row>
    <row r="17" spans="1:9" s="47" customFormat="1" ht="24" customHeight="1">
      <c r="A17" s="613" t="s">
        <v>395</v>
      </c>
      <c r="B17" s="612">
        <v>0</v>
      </c>
      <c r="C17" s="612">
        <v>0</v>
      </c>
      <c r="D17" s="612">
        <v>0</v>
      </c>
      <c r="E17" s="612">
        <v>0</v>
      </c>
      <c r="F17" s="612">
        <v>0</v>
      </c>
      <c r="G17" s="612">
        <v>0</v>
      </c>
      <c r="H17" s="612">
        <v>0</v>
      </c>
      <c r="I17" s="612">
        <v>0</v>
      </c>
    </row>
    <row r="18" spans="1:9" s="47" customFormat="1" ht="24" customHeight="1">
      <c r="A18" s="613" t="s">
        <v>396</v>
      </c>
      <c r="B18" s="612">
        <v>10.908479999999999</v>
      </c>
      <c r="C18" s="612">
        <v>280.82909000000001</v>
      </c>
      <c r="D18" s="612">
        <v>274.40000000000003</v>
      </c>
      <c r="E18" s="612">
        <v>274.40000000000003</v>
      </c>
      <c r="F18" s="612">
        <v>293.53593000000001</v>
      </c>
      <c r="G18" s="612">
        <v>323.70535999999998</v>
      </c>
      <c r="H18" s="612">
        <v>351.94902000000002</v>
      </c>
      <c r="I18" s="612">
        <v>371.06479999999999</v>
      </c>
    </row>
    <row r="19" spans="1:9" s="47" customFormat="1" ht="24" customHeight="1">
      <c r="A19" s="613" t="s">
        <v>397</v>
      </c>
      <c r="B19" s="612">
        <v>10.908479999999999</v>
      </c>
      <c r="C19" s="612">
        <v>6.4290900000000004</v>
      </c>
      <c r="D19" s="612">
        <v>0</v>
      </c>
      <c r="E19" s="612">
        <v>0</v>
      </c>
      <c r="F19" s="612">
        <v>19.135930000000002</v>
      </c>
      <c r="G19" s="612">
        <v>49.30536</v>
      </c>
      <c r="H19" s="612">
        <v>77.549019999999999</v>
      </c>
      <c r="I19" s="612">
        <v>96.6648</v>
      </c>
    </row>
    <row r="20" spans="1:9" s="47" customFormat="1" ht="24" customHeight="1">
      <c r="A20" s="613" t="s">
        <v>398</v>
      </c>
      <c r="B20" s="612">
        <v>0</v>
      </c>
      <c r="C20" s="612">
        <v>274.40000000000003</v>
      </c>
      <c r="D20" s="612">
        <v>274.40000000000003</v>
      </c>
      <c r="E20" s="612">
        <v>274.40000000000003</v>
      </c>
      <c r="F20" s="612">
        <v>274.40000000000003</v>
      </c>
      <c r="G20" s="612">
        <v>274.40000000000003</v>
      </c>
      <c r="H20" s="612">
        <v>274.40000000000003</v>
      </c>
      <c r="I20" s="612">
        <v>274.40000000000003</v>
      </c>
    </row>
    <row r="21" spans="1:9" s="47" customFormat="1" ht="24" customHeight="1">
      <c r="A21" s="613" t="s">
        <v>39</v>
      </c>
      <c r="B21" s="612">
        <v>995.05544999999995</v>
      </c>
      <c r="C21" s="612">
        <v>990.9593900000001</v>
      </c>
      <c r="D21" s="612">
        <v>913.61138000000017</v>
      </c>
      <c r="E21" s="612">
        <v>697.93219999999997</v>
      </c>
      <c r="F21" s="612">
        <v>905.62655000000007</v>
      </c>
      <c r="G21" s="612">
        <v>1476.4063900000001</v>
      </c>
      <c r="H21" s="612">
        <v>911.21737000000007</v>
      </c>
      <c r="I21" s="612">
        <v>1542.0312000000001</v>
      </c>
    </row>
    <row r="22" spans="1:9" s="47" customFormat="1" ht="24" customHeight="1">
      <c r="A22" s="613" t="s">
        <v>46</v>
      </c>
      <c r="B22" s="612">
        <v>-1939.5746000000001</v>
      </c>
      <c r="C22" s="612">
        <v>-1124.46154</v>
      </c>
      <c r="D22" s="612">
        <v>-1334.81297</v>
      </c>
      <c r="E22" s="612">
        <v>-485.60015999999996</v>
      </c>
      <c r="F22" s="612">
        <v>-827.55581999999993</v>
      </c>
      <c r="G22" s="612">
        <v>-808.84555</v>
      </c>
      <c r="H22" s="612">
        <v>-435.43978000000004</v>
      </c>
      <c r="I22" s="612">
        <v>-404.99202000000002</v>
      </c>
    </row>
    <row r="23" spans="1:9" s="47" customFormat="1" ht="24" customHeight="1">
      <c r="A23" s="611" t="s">
        <v>57</v>
      </c>
      <c r="B23" s="612">
        <v>278.1619</v>
      </c>
      <c r="C23" s="612">
        <v>261.37932000000001</v>
      </c>
      <c r="D23" s="612">
        <v>425.78539000000001</v>
      </c>
      <c r="E23" s="612">
        <v>252.19573000000003</v>
      </c>
      <c r="F23" s="612">
        <v>722.25159999999994</v>
      </c>
      <c r="G23" s="612">
        <v>686.47879000000012</v>
      </c>
      <c r="H23" s="612">
        <v>509.47253999999998</v>
      </c>
      <c r="I23" s="612">
        <v>756.31018000000017</v>
      </c>
    </row>
    <row r="24" spans="1:9" s="47" customFormat="1" ht="24" customHeight="1">
      <c r="A24" s="611" t="s">
        <v>63</v>
      </c>
      <c r="B24" s="612">
        <v>8.9999999999999993E-3</v>
      </c>
      <c r="C24" s="612">
        <v>4.0000000000000001E-3</v>
      </c>
      <c r="D24" s="612">
        <v>4.0000000000000001E-3</v>
      </c>
      <c r="E24" s="612">
        <v>4.0000000000000001E-3</v>
      </c>
      <c r="F24" s="612">
        <v>3.0000000000000001E-3</v>
      </c>
      <c r="G24" s="612">
        <v>3.0000000000000001E-3</v>
      </c>
      <c r="H24" s="612">
        <v>1E-3</v>
      </c>
      <c r="I24" s="612">
        <v>1E-3</v>
      </c>
    </row>
    <row r="25" spans="1:9" s="47" customFormat="1" ht="24" customHeight="1">
      <c r="A25" s="611" t="s">
        <v>399</v>
      </c>
      <c r="B25" s="612">
        <v>273.83987999999999</v>
      </c>
      <c r="C25" s="612">
        <v>273.89098999999999</v>
      </c>
      <c r="D25" s="612">
        <v>273.94209000000001</v>
      </c>
      <c r="E25" s="612">
        <v>108.79960000000001</v>
      </c>
      <c r="F25" s="612">
        <v>4106.2587999999996</v>
      </c>
      <c r="G25" s="612">
        <v>139.5324</v>
      </c>
      <c r="H25" s="612">
        <v>4632.1875599999994</v>
      </c>
      <c r="I25" s="612">
        <v>4632.1875599999994</v>
      </c>
    </row>
    <row r="26" spans="1:9" s="47" customFormat="1" ht="24" customHeight="1">
      <c r="A26" s="611" t="s">
        <v>74</v>
      </c>
      <c r="B26" s="612">
        <v>2007.4738900000002</v>
      </c>
      <c r="C26" s="612">
        <v>1978.20334</v>
      </c>
      <c r="D26" s="612">
        <v>1796.3185800000003</v>
      </c>
      <c r="E26" s="612">
        <v>1729.3470800000002</v>
      </c>
      <c r="F26" s="612">
        <v>1506.3444500000001</v>
      </c>
      <c r="G26" s="612">
        <v>1462.9897100000001</v>
      </c>
      <c r="H26" s="612">
        <v>1396.0307299999999</v>
      </c>
      <c r="I26" s="612">
        <v>1398.3198600000001</v>
      </c>
    </row>
    <row r="27" spans="1:9" s="48" customFormat="1" ht="24" customHeight="1">
      <c r="A27" s="611" t="s">
        <v>400</v>
      </c>
      <c r="B27" s="612">
        <v>1773.2267700000002</v>
      </c>
      <c r="C27" s="612">
        <v>1427.6344800000002</v>
      </c>
      <c r="D27" s="612">
        <v>1188.6419699999999</v>
      </c>
      <c r="E27" s="612">
        <v>1220.63048</v>
      </c>
      <c r="F27" s="612">
        <v>1146.06951</v>
      </c>
      <c r="G27" s="612">
        <v>1178.2259300000001</v>
      </c>
      <c r="H27" s="612">
        <v>1090.68202</v>
      </c>
      <c r="I27" s="612">
        <v>1054.96072</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95038.972330000004</v>
      </c>
      <c r="C29" s="610">
        <v>80260.105519999997</v>
      </c>
      <c r="D29" s="610">
        <v>115473.55082999999</v>
      </c>
      <c r="E29" s="610">
        <v>122190.71916000001</v>
      </c>
      <c r="F29" s="610">
        <v>128168.57805000001</v>
      </c>
      <c r="G29" s="610">
        <v>113334.79169000001</v>
      </c>
      <c r="H29" s="610">
        <v>113326.59335000001</v>
      </c>
      <c r="I29" s="610">
        <v>86662.154750000002</v>
      </c>
    </row>
    <row r="30" spans="1:9" s="47" customFormat="1" ht="24" customHeight="1" thickTop="1">
      <c r="A30" s="611" t="s">
        <v>402</v>
      </c>
      <c r="B30" s="612">
        <v>59654.07620000001</v>
      </c>
      <c r="C30" s="612">
        <v>62342.44743</v>
      </c>
      <c r="D30" s="612">
        <v>79685.477510000012</v>
      </c>
      <c r="E30" s="612">
        <v>67563.025760000019</v>
      </c>
      <c r="F30" s="612">
        <v>67803.370110000003</v>
      </c>
      <c r="G30" s="612">
        <v>60858.617870000002</v>
      </c>
      <c r="H30" s="612">
        <v>64110.241150000002</v>
      </c>
      <c r="I30" s="612">
        <v>58725.323299999996</v>
      </c>
    </row>
    <row r="31" spans="1:9" s="47" customFormat="1" ht="24" customHeight="1">
      <c r="A31" s="613" t="s">
        <v>403</v>
      </c>
      <c r="B31" s="612">
        <v>31470.538080000002</v>
      </c>
      <c r="C31" s="612">
        <v>27397.628949999998</v>
      </c>
      <c r="D31" s="612">
        <v>48298.08761000001</v>
      </c>
      <c r="E31" s="612">
        <v>38508.517999999996</v>
      </c>
      <c r="F31" s="612">
        <v>39720.584159999999</v>
      </c>
      <c r="G31" s="612">
        <v>33119.580959999999</v>
      </c>
      <c r="H31" s="612">
        <v>34851.007490000004</v>
      </c>
      <c r="I31" s="612">
        <v>29327.458610000001</v>
      </c>
    </row>
    <row r="32" spans="1:9" s="47" customFormat="1" ht="24" customHeight="1">
      <c r="A32" s="613" t="s">
        <v>404</v>
      </c>
      <c r="B32" s="612">
        <v>18389.219470000004</v>
      </c>
      <c r="C32" s="612">
        <v>22635.422890000002</v>
      </c>
      <c r="D32" s="612">
        <v>22733.85094</v>
      </c>
      <c r="E32" s="612">
        <v>21367.188109999999</v>
      </c>
      <c r="F32" s="612">
        <v>19797.38868</v>
      </c>
      <c r="G32" s="612">
        <v>18320.650329999997</v>
      </c>
      <c r="H32" s="612">
        <v>17664.016780000002</v>
      </c>
      <c r="I32" s="612">
        <v>18120.67469</v>
      </c>
    </row>
    <row r="33" spans="1:9" s="47" customFormat="1" ht="24" customHeight="1">
      <c r="A33" s="613" t="s">
        <v>405</v>
      </c>
      <c r="B33" s="612">
        <v>6216.6417100000008</v>
      </c>
      <c r="C33" s="612">
        <v>6322.9769500000011</v>
      </c>
      <c r="D33" s="612">
        <v>2838.3182200000001</v>
      </c>
      <c r="E33" s="612">
        <v>3790.0530600000002</v>
      </c>
      <c r="F33" s="612">
        <v>3949.4627500000001</v>
      </c>
      <c r="G33" s="612">
        <v>5743.4619299999995</v>
      </c>
      <c r="H33" s="612">
        <v>6996.0265599999993</v>
      </c>
      <c r="I33" s="612">
        <v>6953.2468600000011</v>
      </c>
    </row>
    <row r="34" spans="1:9" s="47" customFormat="1" ht="24" customHeight="1">
      <c r="A34" s="613" t="s">
        <v>406</v>
      </c>
      <c r="B34" s="612">
        <v>3529.0397599999997</v>
      </c>
      <c r="C34" s="612">
        <v>5946.3532800000003</v>
      </c>
      <c r="D34" s="612">
        <v>5789.6918900000001</v>
      </c>
      <c r="E34" s="612">
        <v>3877.37538</v>
      </c>
      <c r="F34" s="612">
        <v>4325.3362400000015</v>
      </c>
      <c r="G34" s="612">
        <v>3652.5635000000002</v>
      </c>
      <c r="H34" s="612">
        <v>4583.5227500000001</v>
      </c>
      <c r="I34" s="612">
        <v>4298.2231500000007</v>
      </c>
    </row>
    <row r="35" spans="1:9" s="47" customFormat="1" ht="24" customHeight="1">
      <c r="A35" s="613" t="s">
        <v>407</v>
      </c>
      <c r="B35" s="612">
        <v>0</v>
      </c>
      <c r="C35" s="612">
        <v>0</v>
      </c>
      <c r="D35" s="612">
        <v>0</v>
      </c>
      <c r="E35" s="612">
        <v>0</v>
      </c>
      <c r="F35" s="612">
        <v>0</v>
      </c>
      <c r="G35" s="612">
        <v>0</v>
      </c>
      <c r="H35" s="612">
        <v>0</v>
      </c>
      <c r="I35" s="612">
        <v>0</v>
      </c>
    </row>
    <row r="36" spans="1:9" s="47" customFormat="1" ht="24" customHeight="1">
      <c r="A36" s="613" t="s">
        <v>408</v>
      </c>
      <c r="B36" s="612">
        <v>48.637180000000001</v>
      </c>
      <c r="C36" s="612">
        <v>40.065359999999998</v>
      </c>
      <c r="D36" s="612">
        <v>25.528850000000002</v>
      </c>
      <c r="E36" s="612">
        <v>19.891209999999997</v>
      </c>
      <c r="F36" s="612">
        <v>10.598280000000001</v>
      </c>
      <c r="G36" s="612">
        <v>22.361150000000002</v>
      </c>
      <c r="H36" s="612">
        <v>15.66757</v>
      </c>
      <c r="I36" s="612">
        <v>25.719990000000003</v>
      </c>
    </row>
    <row r="37" spans="1:9" s="47" customFormat="1" ht="24" customHeight="1">
      <c r="A37" s="611" t="s">
        <v>409</v>
      </c>
      <c r="B37" s="612">
        <v>0</v>
      </c>
      <c r="C37" s="612">
        <v>0</v>
      </c>
      <c r="D37" s="612">
        <v>2.86619</v>
      </c>
      <c r="E37" s="612">
        <v>0</v>
      </c>
      <c r="F37" s="612">
        <v>0</v>
      </c>
      <c r="G37" s="612">
        <v>0</v>
      </c>
      <c r="H37" s="612">
        <v>0</v>
      </c>
      <c r="I37" s="612">
        <v>0</v>
      </c>
    </row>
    <row r="38" spans="1:9" s="47" customFormat="1" ht="24" customHeight="1">
      <c r="A38" s="611" t="s">
        <v>410</v>
      </c>
      <c r="B38" s="612">
        <v>28537.043990000002</v>
      </c>
      <c r="C38" s="612">
        <v>10772.367000000002</v>
      </c>
      <c r="D38" s="612">
        <v>28875.165100000006</v>
      </c>
      <c r="E38" s="612">
        <v>47587.9476</v>
      </c>
      <c r="F38" s="612">
        <v>53783.478600000009</v>
      </c>
      <c r="G38" s="612">
        <v>46142.08221</v>
      </c>
      <c r="H38" s="612">
        <v>44225.48603</v>
      </c>
      <c r="I38" s="612">
        <v>23580.03298</v>
      </c>
    </row>
    <row r="39" spans="1:9" s="47" customFormat="1" ht="24" customHeight="1">
      <c r="A39" s="611" t="s">
        <v>411</v>
      </c>
      <c r="B39" s="612">
        <v>3196.0335700000001</v>
      </c>
      <c r="C39" s="612">
        <v>3477.5881899999999</v>
      </c>
      <c r="D39" s="612">
        <v>3315.2901000000002</v>
      </c>
      <c r="E39" s="612">
        <v>3237.5536099999999</v>
      </c>
      <c r="F39" s="612">
        <v>3120.6717100000001</v>
      </c>
      <c r="G39" s="612">
        <v>3194.6575200000007</v>
      </c>
      <c r="H39" s="612">
        <v>2626.7477699999999</v>
      </c>
      <c r="I39" s="612">
        <v>2299.7341499999998</v>
      </c>
    </row>
    <row r="40" spans="1:9" s="47" customFormat="1" ht="24" customHeight="1">
      <c r="A40" s="611" t="s">
        <v>123</v>
      </c>
      <c r="B40" s="612">
        <v>3651.8185699999999</v>
      </c>
      <c r="C40" s="612">
        <v>3667.7029000000002</v>
      </c>
      <c r="D40" s="612">
        <v>3594.7519300000004</v>
      </c>
      <c r="E40" s="612">
        <v>3802.1921900000002</v>
      </c>
      <c r="F40" s="612">
        <v>3461.0576300000002</v>
      </c>
      <c r="G40" s="612">
        <v>3139.4340900000002</v>
      </c>
      <c r="H40" s="612">
        <v>2364.1183999999998</v>
      </c>
      <c r="I40" s="612">
        <v>2057.06432</v>
      </c>
    </row>
    <row r="41" spans="1:9" s="47" customFormat="1" ht="24" customHeight="1">
      <c r="A41" s="611" t="s">
        <v>129</v>
      </c>
      <c r="B41" s="612">
        <v>0</v>
      </c>
      <c r="C41" s="612">
        <v>0</v>
      </c>
      <c r="D41" s="612">
        <v>0</v>
      </c>
      <c r="E41" s="612">
        <v>0</v>
      </c>
      <c r="F41" s="612">
        <v>0</v>
      </c>
      <c r="G41" s="612">
        <v>0</v>
      </c>
      <c r="H41" s="612">
        <v>0</v>
      </c>
      <c r="I41" s="612">
        <v>0</v>
      </c>
    </row>
    <row r="42" spans="1:9" s="47" customFormat="1" ht="24" customHeight="1">
      <c r="A42" s="611" t="s">
        <v>412</v>
      </c>
      <c r="B42" s="612">
        <v>0</v>
      </c>
      <c r="C42" s="612">
        <v>0</v>
      </c>
      <c r="D42" s="612">
        <v>0</v>
      </c>
      <c r="E42" s="612">
        <v>0</v>
      </c>
      <c r="F42" s="612">
        <v>0</v>
      </c>
      <c r="G42" s="612">
        <v>0</v>
      </c>
      <c r="H42" s="612">
        <v>0</v>
      </c>
      <c r="I42" s="612">
        <v>0</v>
      </c>
    </row>
    <row r="43" spans="1:9" s="48" customFormat="1" ht="24" customHeight="1" thickBot="1">
      <c r="A43" s="614" t="s">
        <v>106</v>
      </c>
      <c r="B43" s="615">
        <v>0</v>
      </c>
      <c r="C43" s="615">
        <v>0</v>
      </c>
      <c r="D43" s="615">
        <v>0</v>
      </c>
      <c r="E43" s="615">
        <v>0</v>
      </c>
      <c r="F43" s="615">
        <v>0</v>
      </c>
      <c r="G43" s="615">
        <v>0</v>
      </c>
      <c r="H43" s="615">
        <v>0</v>
      </c>
      <c r="I43" s="615">
        <v>0</v>
      </c>
    </row>
    <row r="44" spans="1:9" ht="24" customHeight="1" thickTop="1" thickBot="1">
      <c r="A44" s="609" t="s">
        <v>413</v>
      </c>
      <c r="B44" s="610">
        <v>95183.815119999999</v>
      </c>
      <c r="C44" s="610">
        <v>96556.577359999996</v>
      </c>
      <c r="D44" s="610">
        <v>97681.169040000008</v>
      </c>
      <c r="E44" s="610">
        <v>97841.770759999999</v>
      </c>
      <c r="F44" s="610">
        <v>98303.154299999995</v>
      </c>
      <c r="G44" s="610">
        <v>98401.036650000009</v>
      </c>
      <c r="H44" s="610">
        <v>98643.429329999999</v>
      </c>
      <c r="I44" s="610">
        <v>98107.947709999993</v>
      </c>
    </row>
    <row r="45" spans="1:9" s="47" customFormat="1" ht="24" customHeight="1" thickTop="1">
      <c r="A45" s="611" t="s">
        <v>143</v>
      </c>
      <c r="B45" s="612">
        <v>95490.01655</v>
      </c>
      <c r="C45" s="612">
        <v>95490.01655</v>
      </c>
      <c r="D45" s="612">
        <v>95490.01655</v>
      </c>
      <c r="E45" s="612">
        <v>95490.01655</v>
      </c>
      <c r="F45" s="612">
        <v>95490.01655</v>
      </c>
      <c r="G45" s="612">
        <v>95490.01655</v>
      </c>
      <c r="H45" s="612">
        <v>95490.01655</v>
      </c>
      <c r="I45" s="612">
        <v>95490.01655</v>
      </c>
    </row>
    <row r="46" spans="1:9" s="47" customFormat="1" ht="24" customHeight="1">
      <c r="A46" s="611" t="s">
        <v>147</v>
      </c>
      <c r="B46" s="612">
        <v>0</v>
      </c>
      <c r="C46" s="612">
        <v>0</v>
      </c>
      <c r="D46" s="612">
        <v>0</v>
      </c>
      <c r="E46" s="612">
        <v>0</v>
      </c>
      <c r="F46" s="612">
        <v>0</v>
      </c>
      <c r="G46" s="612">
        <v>0</v>
      </c>
      <c r="H46" s="612">
        <v>0</v>
      </c>
      <c r="I46" s="612">
        <v>0</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11614.260490000001</v>
      </c>
      <c r="C48" s="612">
        <v>11746.18975</v>
      </c>
      <c r="D48" s="612">
        <v>11883.465980000001</v>
      </c>
      <c r="E48" s="612">
        <v>11995.925140000001</v>
      </c>
      <c r="F48" s="612">
        <v>12011.985310000002</v>
      </c>
      <c r="G48" s="612">
        <v>12058.123669999999</v>
      </c>
      <c r="H48" s="612">
        <v>12058.123669999999</v>
      </c>
      <c r="I48" s="612">
        <v>12092.151169999999</v>
      </c>
    </row>
    <row r="49" spans="1:9" s="47" customFormat="1" ht="24" customHeight="1">
      <c r="A49" s="611" t="s">
        <v>157</v>
      </c>
      <c r="B49" s="612">
        <v>-11920.46192</v>
      </c>
      <c r="C49" s="612">
        <v>-10679.628940000001</v>
      </c>
      <c r="D49" s="612">
        <v>-9692.3134900000005</v>
      </c>
      <c r="E49" s="612">
        <v>-9644.1709300000002</v>
      </c>
      <c r="F49" s="612">
        <v>-9198.8475600000002</v>
      </c>
      <c r="G49" s="612">
        <v>-9147.1035700000011</v>
      </c>
      <c r="H49" s="612">
        <v>-8904.7108900000003</v>
      </c>
      <c r="I49" s="612">
        <v>-9474.2200099999991</v>
      </c>
    </row>
    <row r="50" spans="1:9" s="47" customFormat="1" ht="24" customHeight="1">
      <c r="A50" s="613" t="s">
        <v>415</v>
      </c>
      <c r="B50" s="612">
        <v>-13239.75453</v>
      </c>
      <c r="C50" s="612">
        <v>-12052.391180000001</v>
      </c>
      <c r="D50" s="612">
        <v>-10816.905130000001</v>
      </c>
      <c r="E50" s="612">
        <v>-9804.7726500000026</v>
      </c>
      <c r="F50" s="612">
        <v>-9660.2310999999991</v>
      </c>
      <c r="G50" s="612">
        <v>-9244.9858999999997</v>
      </c>
      <c r="H50" s="612">
        <v>-9244.9858999999997</v>
      </c>
      <c r="I50" s="612">
        <v>-8938.7383900000004</v>
      </c>
    </row>
    <row r="51" spans="1:9" s="48" customFormat="1" ht="24" customHeight="1" thickBot="1">
      <c r="A51" s="616" t="s">
        <v>416</v>
      </c>
      <c r="B51" s="615">
        <v>1319.2926100000002</v>
      </c>
      <c r="C51" s="615">
        <v>1372.76224</v>
      </c>
      <c r="D51" s="615">
        <v>1124.5916400000001</v>
      </c>
      <c r="E51" s="615">
        <v>160.60172</v>
      </c>
      <c r="F51" s="615">
        <v>461.38353999999998</v>
      </c>
      <c r="G51" s="615">
        <v>97.882329999999996</v>
      </c>
      <c r="H51" s="615">
        <v>340.27501000000001</v>
      </c>
      <c r="I51" s="615">
        <v>-535.48162000000002</v>
      </c>
    </row>
    <row r="52" spans="1:9" ht="24" customHeight="1" thickTop="1" thickBot="1">
      <c r="A52" s="609" t="s">
        <v>417</v>
      </c>
      <c r="B52" s="610">
        <v>190222.78745</v>
      </c>
      <c r="C52" s="610">
        <v>176816.68288000001</v>
      </c>
      <c r="D52" s="610">
        <v>213154.71987000003</v>
      </c>
      <c r="E52" s="610">
        <v>220032.48992000002</v>
      </c>
      <c r="F52" s="610">
        <v>226471.73235000003</v>
      </c>
      <c r="G52" s="610">
        <v>211735.82834000001</v>
      </c>
      <c r="H52" s="610">
        <v>211970.02268000002</v>
      </c>
      <c r="I52" s="610">
        <v>184770.10245999999</v>
      </c>
    </row>
    <row r="53" spans="1:9" s="47" customFormat="1" ht="24" customHeight="1" thickTop="1">
      <c r="A53" s="611" t="s">
        <v>418</v>
      </c>
      <c r="B53" s="612">
        <v>37877.935100000002</v>
      </c>
      <c r="C53" s="612">
        <v>62538.69056000001</v>
      </c>
      <c r="D53" s="612">
        <v>89885.581430000006</v>
      </c>
      <c r="E53" s="612">
        <v>89695.080370000011</v>
      </c>
      <c r="F53" s="612">
        <v>52790.860619999999</v>
      </c>
      <c r="G53" s="612">
        <v>33347.621619999998</v>
      </c>
      <c r="H53" s="612">
        <v>37656.62169</v>
      </c>
      <c r="I53" s="612">
        <v>36988.98156</v>
      </c>
    </row>
    <row r="54" spans="1:9" s="48" customFormat="1" ht="24" customHeight="1">
      <c r="A54" s="616" t="s">
        <v>419</v>
      </c>
      <c r="B54" s="615">
        <v>0</v>
      </c>
      <c r="C54" s="615">
        <v>1215.69181</v>
      </c>
      <c r="D54" s="615">
        <v>0</v>
      </c>
      <c r="E54" s="615">
        <v>1004.92044</v>
      </c>
      <c r="F54" s="615">
        <v>350.60060999999996</v>
      </c>
      <c r="G54" s="615">
        <v>0</v>
      </c>
      <c r="H54" s="615">
        <v>0</v>
      </c>
      <c r="I54" s="615">
        <v>0</v>
      </c>
    </row>
    <row r="55" spans="1:9" s="48" customFormat="1" ht="24" customHeight="1">
      <c r="A55" s="616" t="s">
        <v>420</v>
      </c>
      <c r="B55" s="615">
        <v>37877.935100000002</v>
      </c>
      <c r="C55" s="615">
        <v>61322.998750000006</v>
      </c>
      <c r="D55" s="615">
        <v>89885.581430000006</v>
      </c>
      <c r="E55" s="615">
        <v>88690.159930000009</v>
      </c>
      <c r="F55" s="615">
        <v>52440.260009999998</v>
      </c>
      <c r="G55" s="615">
        <v>33347.621619999998</v>
      </c>
      <c r="H55" s="615">
        <v>37656.62169</v>
      </c>
      <c r="I55" s="615">
        <v>36988.98156</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0</v>
      </c>
      <c r="C57" s="615">
        <v>0</v>
      </c>
      <c r="D57" s="615">
        <v>0</v>
      </c>
      <c r="E57" s="615">
        <v>0</v>
      </c>
      <c r="F57" s="615">
        <v>0</v>
      </c>
      <c r="G57" s="615">
        <v>0</v>
      </c>
      <c r="H57" s="615">
        <v>0</v>
      </c>
      <c r="I57" s="615">
        <v>0</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1050871.78306</v>
      </c>
      <c r="C59" s="615">
        <v>1003730.83062</v>
      </c>
      <c r="D59" s="615">
        <v>984294.44110000005</v>
      </c>
      <c r="E59" s="615">
        <v>1065263.2624900001</v>
      </c>
      <c r="F59" s="615">
        <v>1003905.1013099999</v>
      </c>
      <c r="G59" s="615">
        <v>989842.06177000015</v>
      </c>
      <c r="H59" s="615">
        <v>1093297.12512</v>
      </c>
      <c r="I59" s="615">
        <v>1074652.2457699999</v>
      </c>
    </row>
    <row r="60" spans="1:9" ht="24" customHeight="1" thickTop="1" thickBot="1">
      <c r="A60" s="609" t="s">
        <v>425</v>
      </c>
      <c r="B60" s="610"/>
      <c r="C60" s="610"/>
      <c r="D60" s="610"/>
      <c r="E60" s="610"/>
      <c r="F60" s="610"/>
      <c r="G60" s="610"/>
      <c r="H60" s="610"/>
      <c r="I60" s="610"/>
    </row>
    <row r="61" spans="1:9" ht="24" customHeight="1" thickTop="1">
      <c r="A61" s="617" t="s">
        <v>426</v>
      </c>
      <c r="B61" s="618">
        <v>8856.3862699999991</v>
      </c>
      <c r="C61" s="618">
        <v>8626.6301800000001</v>
      </c>
      <c r="D61" s="618">
        <v>9134.8107600000003</v>
      </c>
      <c r="E61" s="618">
        <v>8263.4619800000019</v>
      </c>
      <c r="F61" s="618">
        <v>8959.827150000001</v>
      </c>
      <c r="G61" s="618">
        <v>1268.2767699999999</v>
      </c>
      <c r="H61" s="618">
        <v>8085.5501700000004</v>
      </c>
      <c r="I61" s="618">
        <v>1347.36904</v>
      </c>
    </row>
    <row r="62" spans="1:9" ht="24" customHeight="1">
      <c r="A62" s="619" t="s">
        <v>427</v>
      </c>
      <c r="B62" s="618">
        <v>-562.33444999999995</v>
      </c>
      <c r="C62" s="618">
        <v>-356.20753000000002</v>
      </c>
      <c r="D62" s="618">
        <v>-534.53768000000002</v>
      </c>
      <c r="E62" s="618">
        <v>-563.69911000000013</v>
      </c>
      <c r="F62" s="618">
        <v>-557.21632999999997</v>
      </c>
      <c r="G62" s="618">
        <v>-183.23457999999999</v>
      </c>
      <c r="H62" s="618">
        <v>-1157.0727099999999</v>
      </c>
      <c r="I62" s="618">
        <v>-185.70684000000003</v>
      </c>
    </row>
    <row r="63" spans="1:9" ht="24" customHeight="1">
      <c r="A63" s="620" t="s">
        <v>428</v>
      </c>
      <c r="B63" s="618">
        <v>8294.0518200000024</v>
      </c>
      <c r="C63" s="618">
        <v>8270.4226500000004</v>
      </c>
      <c r="D63" s="618">
        <v>8600.2730800000008</v>
      </c>
      <c r="E63" s="618">
        <v>7699.7628700000014</v>
      </c>
      <c r="F63" s="618">
        <v>8402.6108199999999</v>
      </c>
      <c r="G63" s="618">
        <v>1085.0421899999999</v>
      </c>
      <c r="H63" s="618">
        <v>6928.477460000001</v>
      </c>
      <c r="I63" s="618">
        <v>1161.6622</v>
      </c>
    </row>
    <row r="64" spans="1:9" ht="24" customHeight="1">
      <c r="A64" s="617" t="s">
        <v>429</v>
      </c>
      <c r="B64" s="618">
        <v>7774.7061300000005</v>
      </c>
      <c r="C64" s="618">
        <v>5937.0886799999998</v>
      </c>
      <c r="D64" s="618">
        <v>5617.9032100000004</v>
      </c>
      <c r="E64" s="618">
        <v>6872.8189499999999</v>
      </c>
      <c r="F64" s="618">
        <v>7473.6108800000002</v>
      </c>
      <c r="G64" s="618">
        <v>1355.9136400000002</v>
      </c>
      <c r="H64" s="618">
        <v>9363.7208800000008</v>
      </c>
      <c r="I64" s="618">
        <v>991.26833999999997</v>
      </c>
    </row>
    <row r="65" spans="1:9" ht="24" customHeight="1">
      <c r="A65" s="619" t="s">
        <v>430</v>
      </c>
      <c r="B65" s="618">
        <v>-1376.9811200000004</v>
      </c>
      <c r="C65" s="618">
        <v>-808.12293000000011</v>
      </c>
      <c r="D65" s="618">
        <v>-825.54353000000003</v>
      </c>
      <c r="E65" s="618">
        <v>-3124.6672000000008</v>
      </c>
      <c r="F65" s="618">
        <v>-3254.39428</v>
      </c>
      <c r="G65" s="618">
        <v>-615.50997999999993</v>
      </c>
      <c r="H65" s="618">
        <v>-4270.5034500000002</v>
      </c>
      <c r="I65" s="618">
        <v>-947.34718999999996</v>
      </c>
    </row>
    <row r="66" spans="1:9" ht="24" customHeight="1">
      <c r="A66" s="621" t="s">
        <v>431</v>
      </c>
      <c r="B66" s="618">
        <v>14691.776830000003</v>
      </c>
      <c r="C66" s="618">
        <v>13399.388400000002</v>
      </c>
      <c r="D66" s="618">
        <v>13392.63276</v>
      </c>
      <c r="E66" s="618">
        <v>11447.914620000001</v>
      </c>
      <c r="F66" s="618">
        <v>12621.82742</v>
      </c>
      <c r="G66" s="618">
        <v>1825.4458500000003</v>
      </c>
      <c r="H66" s="618">
        <v>12021.694890000001</v>
      </c>
      <c r="I66" s="618">
        <v>1205.5833500000001</v>
      </c>
    </row>
    <row r="67" spans="1:9" ht="24" customHeight="1">
      <c r="A67" s="617" t="s">
        <v>432</v>
      </c>
      <c r="B67" s="618">
        <v>468.19370000000009</v>
      </c>
      <c r="C67" s="618">
        <v>1472.22245</v>
      </c>
      <c r="D67" s="618">
        <v>1605.3745100000001</v>
      </c>
      <c r="E67" s="618">
        <v>1288.60998</v>
      </c>
      <c r="F67" s="618">
        <v>2128.2764999999999</v>
      </c>
      <c r="G67" s="618">
        <v>386.41224</v>
      </c>
      <c r="H67" s="618">
        <v>2635.6564500000004</v>
      </c>
      <c r="I67" s="618">
        <v>407.62114000000003</v>
      </c>
    </row>
    <row r="68" spans="1:9" ht="24" customHeight="1">
      <c r="A68" s="617" t="s">
        <v>433</v>
      </c>
      <c r="B68" s="618">
        <v>-1028.4834599999999</v>
      </c>
      <c r="C68" s="618">
        <v>-628.60950000000014</v>
      </c>
      <c r="D68" s="618">
        <v>-1533.8640300000002</v>
      </c>
      <c r="E68" s="618">
        <v>-584.29022999999995</v>
      </c>
      <c r="F68" s="618">
        <v>-1713.95867</v>
      </c>
      <c r="G68" s="618">
        <v>-126.79964000000001</v>
      </c>
      <c r="H68" s="618">
        <v>-939.06581000000017</v>
      </c>
      <c r="I68" s="618">
        <v>-70.11930000000001</v>
      </c>
    </row>
    <row r="69" spans="1:9" ht="24" customHeight="1">
      <c r="A69" s="620" t="s">
        <v>434</v>
      </c>
      <c r="B69" s="618">
        <v>14131.487070000001</v>
      </c>
      <c r="C69" s="618">
        <v>14243.001350000002</v>
      </c>
      <c r="D69" s="618">
        <v>13464.143239999999</v>
      </c>
      <c r="E69" s="618">
        <v>12152.234369999998</v>
      </c>
      <c r="F69" s="618">
        <v>13036.14525</v>
      </c>
      <c r="G69" s="618">
        <v>2085.05845</v>
      </c>
      <c r="H69" s="618">
        <v>13718.285529999999</v>
      </c>
      <c r="I69" s="618">
        <v>1543.08519</v>
      </c>
    </row>
    <row r="70" spans="1:9" ht="24" customHeight="1">
      <c r="A70" s="619" t="s">
        <v>435</v>
      </c>
      <c r="B70" s="618">
        <v>-14095.845530000001</v>
      </c>
      <c r="C70" s="618">
        <v>-12873.928910000001</v>
      </c>
      <c r="D70" s="618">
        <v>-13582.095740000002</v>
      </c>
      <c r="E70" s="618">
        <v>-12000.21803</v>
      </c>
      <c r="F70" s="618">
        <v>-12628.430560000001</v>
      </c>
      <c r="G70" s="618">
        <v>-1995.2275500000001</v>
      </c>
      <c r="H70" s="618">
        <v>-13371.917780000002</v>
      </c>
      <c r="I70" s="618">
        <v>-2078.8903700000001</v>
      </c>
    </row>
    <row r="71" spans="1:9" ht="24" customHeight="1">
      <c r="A71" s="621" t="s">
        <v>436</v>
      </c>
      <c r="B71" s="618">
        <v>35.641539999999999</v>
      </c>
      <c r="C71" s="618">
        <v>1369.0724400000001</v>
      </c>
      <c r="D71" s="618">
        <v>-117.95250000000001</v>
      </c>
      <c r="E71" s="618">
        <v>152.01633999999999</v>
      </c>
      <c r="F71" s="618">
        <v>407.71469000000008</v>
      </c>
      <c r="G71" s="618">
        <v>89.8309</v>
      </c>
      <c r="H71" s="618">
        <v>346.36775</v>
      </c>
      <c r="I71" s="618">
        <v>-535.80518000000006</v>
      </c>
    </row>
    <row r="72" spans="1:9" ht="24" customHeight="1">
      <c r="A72" s="621" t="s">
        <v>437</v>
      </c>
      <c r="B72" s="618">
        <v>-13.106810000000001</v>
      </c>
      <c r="C72" s="618">
        <v>-5.3046699999999998</v>
      </c>
      <c r="D72" s="618">
        <v>6.8687300000000002</v>
      </c>
      <c r="E72" s="618">
        <v>-0.36033999999999999</v>
      </c>
      <c r="F72" s="618">
        <v>28.207800000000002</v>
      </c>
      <c r="G72" s="618">
        <v>-0.16648000000000002</v>
      </c>
      <c r="H72" s="618">
        <v>-14.75963</v>
      </c>
      <c r="I72" s="618">
        <v>0.33992000000000006</v>
      </c>
    </row>
    <row r="73" spans="1:9" ht="24" customHeight="1">
      <c r="A73" s="619" t="s">
        <v>438</v>
      </c>
      <c r="B73" s="618">
        <v>-13.106810000000001</v>
      </c>
      <c r="C73" s="618">
        <v>-5.3046699999999998</v>
      </c>
      <c r="D73" s="618">
        <v>6.8687300000000002</v>
      </c>
      <c r="E73" s="618">
        <v>-0.36033999999999999</v>
      </c>
      <c r="F73" s="618">
        <v>28.207800000000002</v>
      </c>
      <c r="G73" s="618">
        <v>-0.16648000000000002</v>
      </c>
      <c r="H73" s="618">
        <v>-14.75963</v>
      </c>
      <c r="I73" s="618">
        <v>0.33992000000000006</v>
      </c>
    </row>
    <row r="74" spans="1:9" ht="24" customHeight="1">
      <c r="A74" s="619" t="s">
        <v>439</v>
      </c>
      <c r="B74" s="618">
        <v>0</v>
      </c>
      <c r="C74" s="618">
        <v>0</v>
      </c>
      <c r="D74" s="618">
        <v>0</v>
      </c>
      <c r="E74" s="618">
        <v>0</v>
      </c>
      <c r="F74" s="618">
        <v>0</v>
      </c>
      <c r="G74" s="618">
        <v>0</v>
      </c>
      <c r="H74" s="618">
        <v>0</v>
      </c>
      <c r="I74" s="618">
        <v>0</v>
      </c>
    </row>
    <row r="75" spans="1:9" ht="24" customHeight="1">
      <c r="A75" s="620" t="s">
        <v>440</v>
      </c>
      <c r="B75" s="618">
        <v>-51.099310000000003</v>
      </c>
      <c r="C75" s="618">
        <v>-1.8859100000000002</v>
      </c>
      <c r="D75" s="618">
        <v>-17.212720000000001</v>
      </c>
      <c r="E75" s="618">
        <v>0</v>
      </c>
      <c r="F75" s="618">
        <v>0</v>
      </c>
      <c r="G75" s="618">
        <v>0.31992000000000009</v>
      </c>
      <c r="H75" s="618">
        <v>0.76890000000000003</v>
      </c>
      <c r="I75" s="618">
        <v>-1.636E-2</v>
      </c>
    </row>
    <row r="76" spans="1:9" ht="24" customHeight="1">
      <c r="A76" s="620" t="s">
        <v>1393</v>
      </c>
      <c r="B76" s="618">
        <v>-51.099310000000003</v>
      </c>
      <c r="C76" s="618">
        <v>-1.8859100000000002</v>
      </c>
      <c r="D76" s="618">
        <v>-17.212720000000001</v>
      </c>
      <c r="E76" s="618">
        <v>0</v>
      </c>
      <c r="F76" s="618">
        <v>0</v>
      </c>
      <c r="G76" s="618">
        <v>0.31992000000000009</v>
      </c>
      <c r="H76" s="618">
        <v>0.76890000000000003</v>
      </c>
      <c r="I76" s="618">
        <v>-1.636E-2</v>
      </c>
    </row>
    <row r="77" spans="1:9" ht="24" customHeight="1">
      <c r="A77" s="619" t="s">
        <v>441</v>
      </c>
      <c r="B77" s="618">
        <v>0</v>
      </c>
      <c r="C77" s="618">
        <v>0</v>
      </c>
      <c r="D77" s="618">
        <v>0</v>
      </c>
      <c r="E77" s="618">
        <v>0</v>
      </c>
      <c r="F77" s="618">
        <v>0</v>
      </c>
      <c r="G77" s="618">
        <v>0</v>
      </c>
      <c r="H77" s="618">
        <v>0</v>
      </c>
      <c r="I77" s="618">
        <v>0</v>
      </c>
    </row>
    <row r="78" spans="1:9" ht="24" customHeight="1">
      <c r="A78" s="620" t="s">
        <v>442</v>
      </c>
      <c r="B78" s="618">
        <v>-28.564580000000003</v>
      </c>
      <c r="C78" s="618">
        <v>1361.8818600000002</v>
      </c>
      <c r="D78" s="618">
        <v>-128.29649000000001</v>
      </c>
      <c r="E78" s="618">
        <v>151.65600000000001</v>
      </c>
      <c r="F78" s="618">
        <v>435.92248999999998</v>
      </c>
      <c r="G78" s="618">
        <v>89.984340000000003</v>
      </c>
      <c r="H78" s="618">
        <v>332.37702000000007</v>
      </c>
      <c r="I78" s="618">
        <v>-535.48162000000002</v>
      </c>
    </row>
    <row r="79" spans="1:9" ht="24" customHeight="1">
      <c r="A79" s="617" t="s">
        <v>443</v>
      </c>
      <c r="B79" s="618">
        <v>0</v>
      </c>
      <c r="C79" s="618">
        <v>0</v>
      </c>
      <c r="D79" s="618">
        <v>0</v>
      </c>
      <c r="E79" s="618">
        <v>0</v>
      </c>
      <c r="F79" s="618">
        <v>0</v>
      </c>
      <c r="G79" s="618">
        <v>0</v>
      </c>
      <c r="H79" s="618">
        <v>0</v>
      </c>
      <c r="I79" s="618">
        <v>0</v>
      </c>
    </row>
    <row r="80" spans="1:9" ht="24" customHeight="1">
      <c r="A80" s="621" t="s">
        <v>444</v>
      </c>
      <c r="B80" s="618">
        <v>-28.564580000000003</v>
      </c>
      <c r="C80" s="618">
        <v>1361.8818600000002</v>
      </c>
      <c r="D80" s="618">
        <v>-128.29649000000001</v>
      </c>
      <c r="E80" s="618">
        <v>151.65600000000001</v>
      </c>
      <c r="F80" s="618">
        <v>435.92248999999998</v>
      </c>
      <c r="G80" s="618">
        <v>89.984340000000003</v>
      </c>
      <c r="H80" s="618">
        <v>332.37702000000007</v>
      </c>
      <c r="I80" s="618">
        <v>-535.48162000000002</v>
      </c>
    </row>
    <row r="81" spans="1:9" ht="24" customHeight="1">
      <c r="A81" s="617" t="s">
        <v>445</v>
      </c>
      <c r="B81" s="618">
        <v>1347.8571899999999</v>
      </c>
      <c r="C81" s="618">
        <v>10.880380000000001</v>
      </c>
      <c r="D81" s="618">
        <v>1252.8881299999998</v>
      </c>
      <c r="E81" s="618">
        <v>8.9457199999999997</v>
      </c>
      <c r="F81" s="618">
        <v>25.461050000000004</v>
      </c>
      <c r="G81" s="618">
        <v>7.8979900000000001</v>
      </c>
      <c r="H81" s="618">
        <v>7.8979900000000001</v>
      </c>
      <c r="I81" s="618">
        <v>0</v>
      </c>
    </row>
    <row r="82" spans="1:9" ht="24" customHeight="1">
      <c r="A82" s="620" t="s">
        <v>446</v>
      </c>
      <c r="B82" s="618">
        <v>1319.2926100000002</v>
      </c>
      <c r="C82" s="618">
        <v>1372.76224</v>
      </c>
      <c r="D82" s="618">
        <v>1124.5916400000001</v>
      </c>
      <c r="E82" s="618">
        <v>160.60172</v>
      </c>
      <c r="F82" s="618">
        <v>461.38353999999998</v>
      </c>
      <c r="G82" s="618">
        <v>97.882329999999996</v>
      </c>
      <c r="H82" s="618">
        <v>340.27501000000001</v>
      </c>
      <c r="I82" s="618">
        <v>-535.48162000000002</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1319.2926100000002</v>
      </c>
      <c r="C84" s="618">
        <v>1372.76224</v>
      </c>
      <c r="D84" s="618">
        <v>1124.5916400000001</v>
      </c>
      <c r="E84" s="618">
        <v>160.60172</v>
      </c>
      <c r="F84" s="618">
        <v>461.38353999999998</v>
      </c>
      <c r="G84" s="618">
        <v>97.882329999999996</v>
      </c>
      <c r="H84" s="618">
        <v>340.27501000000001</v>
      </c>
      <c r="I84" s="618">
        <v>-535.48162000000002</v>
      </c>
    </row>
    <row r="85" spans="1:9" ht="24" customHeight="1" thickBot="1">
      <c r="A85" s="617" t="s">
        <v>448</v>
      </c>
      <c r="B85" s="618">
        <v>0</v>
      </c>
      <c r="C85" s="618">
        <v>0</v>
      </c>
      <c r="D85" s="618">
        <v>0</v>
      </c>
      <c r="E85" s="618">
        <v>0</v>
      </c>
      <c r="F85" s="618">
        <v>0</v>
      </c>
      <c r="G85" s="618">
        <v>0</v>
      </c>
      <c r="H85" s="618">
        <v>0</v>
      </c>
      <c r="I85" s="618">
        <v>0</v>
      </c>
    </row>
    <row r="86" spans="1:9" ht="24" customHeight="1" thickTop="1" thickBot="1">
      <c r="A86" s="609" t="s">
        <v>449</v>
      </c>
      <c r="B86" s="610">
        <v>1319.2926100000002</v>
      </c>
      <c r="C86" s="610">
        <v>1372.76224</v>
      </c>
      <c r="D86" s="610">
        <v>1124.5916400000001</v>
      </c>
      <c r="E86" s="610">
        <v>160.60172</v>
      </c>
      <c r="F86" s="610">
        <v>461.38353999999998</v>
      </c>
      <c r="G86" s="610">
        <v>97.882329999999996</v>
      </c>
      <c r="H86" s="610">
        <v>340.27501000000001</v>
      </c>
      <c r="I86" s="610">
        <v>-535.48162000000002</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85" zoomScaleNormal="85" workbookViewId="0">
      <selection sqref="A1:I1"/>
    </sheetView>
  </sheetViews>
  <sheetFormatPr defaultColWidth="9.140625" defaultRowHeight="18"/>
  <cols>
    <col min="1" max="1" width="68.1406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455</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1"/>
      <c r="B5" s="1281"/>
      <c r="C5" s="1281"/>
      <c r="D5" s="1281"/>
      <c r="E5" s="1281"/>
      <c r="F5" s="1281"/>
      <c r="G5" s="1281"/>
      <c r="H5" s="1281"/>
      <c r="I5" s="1281"/>
    </row>
    <row r="6" spans="1:9" s="20" customFormat="1" ht="33" customHeight="1" thickTop="1" thickBot="1">
      <c r="A6" s="605" t="s">
        <v>287</v>
      </c>
      <c r="B6" s="606" t="s">
        <v>388</v>
      </c>
      <c r="C6" s="606" t="s">
        <v>1108</v>
      </c>
      <c r="D6" s="606" t="s">
        <v>1205</v>
      </c>
      <c r="E6" s="606" t="s">
        <v>1250</v>
      </c>
      <c r="F6" s="606" t="s">
        <v>1318</v>
      </c>
      <c r="G6" s="606" t="s">
        <v>1522</v>
      </c>
      <c r="H6" s="606" t="s">
        <v>1374</v>
      </c>
      <c r="I6" s="606" t="s">
        <v>1523</v>
      </c>
    </row>
    <row r="7" spans="1:9" ht="4.5" customHeight="1" thickTop="1" thickBot="1">
      <c r="A7" s="607"/>
      <c r="B7" s="608"/>
      <c r="C7" s="608"/>
      <c r="D7" s="608"/>
      <c r="E7" s="608"/>
      <c r="F7" s="608"/>
      <c r="G7" s="608"/>
      <c r="H7" s="608"/>
      <c r="I7" s="608"/>
    </row>
    <row r="8" spans="1:9" ht="24" customHeight="1" thickTop="1" thickBot="1">
      <c r="A8" s="609" t="s">
        <v>389</v>
      </c>
      <c r="B8" s="1002">
        <v>449243.31919000007</v>
      </c>
      <c r="C8" s="1002">
        <v>463676.01750000007</v>
      </c>
      <c r="D8" s="1002">
        <v>525290.58682999993</v>
      </c>
      <c r="E8" s="1002">
        <v>427105.64058000001</v>
      </c>
      <c r="F8" s="1002">
        <v>451601.40401000006</v>
      </c>
      <c r="G8" s="1002">
        <v>469989.33061</v>
      </c>
      <c r="H8" s="1002">
        <v>539851.12916000001</v>
      </c>
      <c r="I8" s="1002">
        <v>568585.02711000002</v>
      </c>
    </row>
    <row r="9" spans="1:9" s="47" customFormat="1" ht="24" customHeight="1" thickTop="1">
      <c r="A9" s="611" t="s">
        <v>8</v>
      </c>
      <c r="B9" s="566">
        <v>243695.24093999999</v>
      </c>
      <c r="C9" s="566">
        <v>202218.39649000001</v>
      </c>
      <c r="D9" s="566">
        <v>265749.44096000009</v>
      </c>
      <c r="E9" s="566">
        <v>63210.83322</v>
      </c>
      <c r="F9" s="566">
        <v>34227.258549999999</v>
      </c>
      <c r="G9" s="566">
        <v>54259.236659999995</v>
      </c>
      <c r="H9" s="566">
        <v>45618.595409999994</v>
      </c>
      <c r="I9" s="566">
        <v>50798.151079999996</v>
      </c>
    </row>
    <row r="10" spans="1:9" s="47" customFormat="1" ht="24" customHeight="1">
      <c r="A10" s="611" t="s">
        <v>17</v>
      </c>
      <c r="B10" s="566">
        <v>49408.964650000002</v>
      </c>
      <c r="C10" s="566">
        <v>54923.727070000001</v>
      </c>
      <c r="D10" s="566">
        <v>37163.316659999997</v>
      </c>
      <c r="E10" s="566">
        <v>36355.559180000004</v>
      </c>
      <c r="F10" s="566">
        <v>59135.360540000009</v>
      </c>
      <c r="G10" s="566">
        <v>55068.286919999999</v>
      </c>
      <c r="H10" s="566">
        <v>32992.832680000007</v>
      </c>
      <c r="I10" s="566">
        <v>28054.099700000002</v>
      </c>
    </row>
    <row r="11" spans="1:9" s="47" customFormat="1" ht="24" customHeight="1">
      <c r="A11" s="611" t="s">
        <v>26</v>
      </c>
      <c r="B11" s="566">
        <v>136422.41894999999</v>
      </c>
      <c r="C11" s="566">
        <v>187425.82187000001</v>
      </c>
      <c r="D11" s="566">
        <v>208858.68193000005</v>
      </c>
      <c r="E11" s="566">
        <v>289278.34122000006</v>
      </c>
      <c r="F11" s="566">
        <v>331293.61687000003</v>
      </c>
      <c r="G11" s="566">
        <v>324145.19481999998</v>
      </c>
      <c r="H11" s="566">
        <v>426855.86031999998</v>
      </c>
      <c r="I11" s="566">
        <v>458973.52530000004</v>
      </c>
    </row>
    <row r="12" spans="1:9" s="47" customFormat="1" ht="24" customHeight="1">
      <c r="A12" s="613" t="s">
        <v>390</v>
      </c>
      <c r="B12" s="566">
        <v>136365.15499000001</v>
      </c>
      <c r="C12" s="566">
        <v>186577.44923</v>
      </c>
      <c r="D12" s="566">
        <v>207636.21399000002</v>
      </c>
      <c r="E12" s="566">
        <v>288107.51157999999</v>
      </c>
      <c r="F12" s="566">
        <v>329889.94075000001</v>
      </c>
      <c r="G12" s="566">
        <v>322665.92283000005</v>
      </c>
      <c r="H12" s="566">
        <v>425320.86174000008</v>
      </c>
      <c r="I12" s="566">
        <v>457425.77991000004</v>
      </c>
    </row>
    <row r="13" spans="1:9" s="47" customFormat="1" ht="24" customHeight="1">
      <c r="A13" s="613" t="s">
        <v>391</v>
      </c>
      <c r="B13" s="566">
        <v>136365.15499000001</v>
      </c>
      <c r="C13" s="566">
        <v>186577.44923</v>
      </c>
      <c r="D13" s="566">
        <v>207636.21399000002</v>
      </c>
      <c r="E13" s="566">
        <v>288107.51157999999</v>
      </c>
      <c r="F13" s="566">
        <v>329889.94075000001</v>
      </c>
      <c r="G13" s="566">
        <v>322665.92283000005</v>
      </c>
      <c r="H13" s="566">
        <v>425320.86174000008</v>
      </c>
      <c r="I13" s="566">
        <v>457425.77991000004</v>
      </c>
    </row>
    <row r="14" spans="1:9" s="47" customFormat="1" ht="24" customHeight="1">
      <c r="A14" s="613" t="s">
        <v>392</v>
      </c>
      <c r="B14" s="566">
        <v>0</v>
      </c>
      <c r="C14" s="566">
        <v>0</v>
      </c>
      <c r="D14" s="566">
        <v>0</v>
      </c>
      <c r="E14" s="566">
        <v>0</v>
      </c>
      <c r="F14" s="566">
        <v>0</v>
      </c>
      <c r="G14" s="566">
        <v>0</v>
      </c>
      <c r="H14" s="566">
        <v>0</v>
      </c>
      <c r="I14" s="566">
        <v>0</v>
      </c>
    </row>
    <row r="15" spans="1:9" s="47" customFormat="1" ht="24" customHeight="1">
      <c r="A15" s="613" t="s">
        <v>393</v>
      </c>
      <c r="B15" s="566">
        <v>0</v>
      </c>
      <c r="C15" s="566">
        <v>0</v>
      </c>
      <c r="D15" s="566">
        <v>0</v>
      </c>
      <c r="E15" s="566">
        <v>0</v>
      </c>
      <c r="F15" s="566">
        <v>0</v>
      </c>
      <c r="G15" s="566">
        <v>0</v>
      </c>
      <c r="H15" s="566">
        <v>0</v>
      </c>
      <c r="I15" s="566">
        <v>0</v>
      </c>
    </row>
    <row r="16" spans="1:9" s="47" customFormat="1" ht="24" customHeight="1">
      <c r="A16" s="613" t="s">
        <v>394</v>
      </c>
      <c r="B16" s="566">
        <v>0</v>
      </c>
      <c r="C16" s="566">
        <v>0</v>
      </c>
      <c r="D16" s="566">
        <v>0</v>
      </c>
      <c r="E16" s="566">
        <v>0</v>
      </c>
      <c r="F16" s="566">
        <v>0</v>
      </c>
      <c r="G16" s="566">
        <v>0</v>
      </c>
      <c r="H16" s="566">
        <v>0</v>
      </c>
      <c r="I16" s="566">
        <v>0</v>
      </c>
    </row>
    <row r="17" spans="1:9" s="47" customFormat="1" ht="24" customHeight="1">
      <c r="A17" s="613" t="s">
        <v>395</v>
      </c>
      <c r="B17" s="566">
        <v>0</v>
      </c>
      <c r="C17" s="566">
        <v>0</v>
      </c>
      <c r="D17" s="566">
        <v>0</v>
      </c>
      <c r="E17" s="566">
        <v>0</v>
      </c>
      <c r="F17" s="566">
        <v>0</v>
      </c>
      <c r="G17" s="566">
        <v>0</v>
      </c>
      <c r="H17" s="566">
        <v>0</v>
      </c>
      <c r="I17" s="566">
        <v>0</v>
      </c>
    </row>
    <row r="18" spans="1:9" s="47" customFormat="1" ht="24" customHeight="1">
      <c r="A18" s="613" t="s">
        <v>396</v>
      </c>
      <c r="B18" s="566">
        <v>0</v>
      </c>
      <c r="C18" s="566">
        <v>0</v>
      </c>
      <c r="D18" s="566">
        <v>0</v>
      </c>
      <c r="E18" s="566">
        <v>0</v>
      </c>
      <c r="F18" s="566">
        <v>0</v>
      </c>
      <c r="G18" s="566">
        <v>0</v>
      </c>
      <c r="H18" s="566">
        <v>0</v>
      </c>
      <c r="I18" s="566">
        <v>0</v>
      </c>
    </row>
    <row r="19" spans="1:9" s="47" customFormat="1" ht="24" customHeight="1">
      <c r="A19" s="613" t="s">
        <v>397</v>
      </c>
      <c r="B19" s="566">
        <v>0</v>
      </c>
      <c r="C19" s="566">
        <v>0</v>
      </c>
      <c r="D19" s="566">
        <v>0</v>
      </c>
      <c r="E19" s="566">
        <v>0</v>
      </c>
      <c r="F19" s="566">
        <v>0</v>
      </c>
      <c r="G19" s="566">
        <v>0</v>
      </c>
      <c r="H19" s="566">
        <v>0</v>
      </c>
      <c r="I19" s="566">
        <v>0</v>
      </c>
    </row>
    <row r="20" spans="1:9" s="47" customFormat="1" ht="24" customHeight="1">
      <c r="A20" s="613" t="s">
        <v>398</v>
      </c>
      <c r="B20" s="566">
        <v>0</v>
      </c>
      <c r="C20" s="566">
        <v>0</v>
      </c>
      <c r="D20" s="566">
        <v>0</v>
      </c>
      <c r="E20" s="566">
        <v>0</v>
      </c>
      <c r="F20" s="566">
        <v>0</v>
      </c>
      <c r="G20" s="566">
        <v>0</v>
      </c>
      <c r="H20" s="566">
        <v>0</v>
      </c>
      <c r="I20" s="566">
        <v>0</v>
      </c>
    </row>
    <row r="21" spans="1:9" s="47" customFormat="1" ht="24" customHeight="1">
      <c r="A21" s="613" t="s">
        <v>39</v>
      </c>
      <c r="B21" s="566">
        <v>1624.6677000000002</v>
      </c>
      <c r="C21" s="566">
        <v>2131.6144900000004</v>
      </c>
      <c r="D21" s="566">
        <v>2407.0266200000001</v>
      </c>
      <c r="E21" s="566">
        <v>1748.36142</v>
      </c>
      <c r="F21" s="566">
        <v>1816.4071600000002</v>
      </c>
      <c r="G21" s="566">
        <v>1890.15273</v>
      </c>
      <c r="H21" s="566">
        <v>2353.0721100000001</v>
      </c>
      <c r="I21" s="566">
        <v>2735.7064999999998</v>
      </c>
    </row>
    <row r="22" spans="1:9" s="47" customFormat="1" ht="24" customHeight="1">
      <c r="A22" s="613" t="s">
        <v>46</v>
      </c>
      <c r="B22" s="566">
        <v>-1567.40374</v>
      </c>
      <c r="C22" s="566">
        <v>-1283.2418500000001</v>
      </c>
      <c r="D22" s="566">
        <v>-1184.5586799999999</v>
      </c>
      <c r="E22" s="566">
        <v>-577.53178000000003</v>
      </c>
      <c r="F22" s="566">
        <v>-412.73104000000006</v>
      </c>
      <c r="G22" s="566">
        <v>-410.88074</v>
      </c>
      <c r="H22" s="566">
        <v>-818.07353000000001</v>
      </c>
      <c r="I22" s="566">
        <v>-1187.9611100000002</v>
      </c>
    </row>
    <row r="23" spans="1:9" s="47" customFormat="1" ht="24" customHeight="1">
      <c r="A23" s="611" t="s">
        <v>57</v>
      </c>
      <c r="B23" s="566">
        <v>5086.1739200000002</v>
      </c>
      <c r="C23" s="566">
        <v>3059.70246</v>
      </c>
      <c r="D23" s="566">
        <v>1170.3212599999999</v>
      </c>
      <c r="E23" s="566">
        <v>797.99463000000003</v>
      </c>
      <c r="F23" s="566">
        <v>587.75143999999989</v>
      </c>
      <c r="G23" s="566">
        <v>759.05663000000004</v>
      </c>
      <c r="H23" s="566">
        <v>79.893630000000002</v>
      </c>
      <c r="I23" s="566">
        <v>398.39577000000003</v>
      </c>
    </row>
    <row r="24" spans="1:9" s="47" customFormat="1" ht="24" customHeight="1">
      <c r="A24" s="611" t="s">
        <v>63</v>
      </c>
      <c r="B24" s="566">
        <v>2.7685300000000002</v>
      </c>
      <c r="C24" s="566">
        <v>5.1535000000000002</v>
      </c>
      <c r="D24" s="566">
        <v>2.0820000000000002E-2</v>
      </c>
      <c r="E24" s="566">
        <v>1000.0839500000001</v>
      </c>
      <c r="F24" s="566">
        <v>0</v>
      </c>
      <c r="G24" s="566">
        <v>0</v>
      </c>
      <c r="H24" s="566">
        <v>0</v>
      </c>
      <c r="I24" s="566">
        <v>0</v>
      </c>
    </row>
    <row r="25" spans="1:9" s="47" customFormat="1" ht="24" customHeight="1">
      <c r="A25" s="611" t="s">
        <v>399</v>
      </c>
      <c r="B25" s="566">
        <v>8279.5590700000012</v>
      </c>
      <c r="C25" s="566">
        <v>11122.492630000001</v>
      </c>
      <c r="D25" s="566">
        <v>8276.0684299999994</v>
      </c>
      <c r="E25" s="566">
        <v>34903.85863000001</v>
      </c>
      <c r="F25" s="566">
        <v>24736.159670000005</v>
      </c>
      <c r="G25" s="566">
        <v>34217.545539999999</v>
      </c>
      <c r="H25" s="566">
        <v>33097.192300000002</v>
      </c>
      <c r="I25" s="566">
        <v>29221.701980000005</v>
      </c>
    </row>
    <row r="26" spans="1:9" s="47" customFormat="1" ht="24" customHeight="1">
      <c r="A26" s="611" t="s">
        <v>74</v>
      </c>
      <c r="B26" s="566">
        <v>5068.65852</v>
      </c>
      <c r="C26" s="566">
        <v>4237.5380500000001</v>
      </c>
      <c r="D26" s="566">
        <v>3717.4793</v>
      </c>
      <c r="E26" s="566">
        <v>1531.6402399999999</v>
      </c>
      <c r="F26" s="566">
        <v>926.85847000000001</v>
      </c>
      <c r="G26" s="566">
        <v>876.28084999999999</v>
      </c>
      <c r="H26" s="566">
        <v>696.37143000000003</v>
      </c>
      <c r="I26" s="566">
        <v>659.43977000000007</v>
      </c>
    </row>
    <row r="27" spans="1:9" s="48" customFormat="1" ht="24" customHeight="1">
      <c r="A27" s="611" t="s">
        <v>400</v>
      </c>
      <c r="B27" s="566">
        <v>1279.5346100000002</v>
      </c>
      <c r="C27" s="566">
        <v>683.18543</v>
      </c>
      <c r="D27" s="566">
        <v>355.25746999999996</v>
      </c>
      <c r="E27" s="566">
        <v>27.329509999999999</v>
      </c>
      <c r="F27" s="566">
        <v>694.39846999999997</v>
      </c>
      <c r="G27" s="566">
        <v>663.7291899999999</v>
      </c>
      <c r="H27" s="566">
        <v>510.38339000000008</v>
      </c>
      <c r="I27" s="566">
        <v>479.71351000000004</v>
      </c>
    </row>
    <row r="28" spans="1:9" s="48" customFormat="1" ht="24" customHeight="1" thickBot="1">
      <c r="A28" s="614" t="s">
        <v>1312</v>
      </c>
      <c r="B28" s="566">
        <v>0</v>
      </c>
      <c r="C28" s="566">
        <v>0</v>
      </c>
      <c r="D28" s="566">
        <v>0</v>
      </c>
      <c r="E28" s="566">
        <v>0</v>
      </c>
      <c r="F28" s="566">
        <v>0</v>
      </c>
      <c r="G28" s="566">
        <v>0</v>
      </c>
      <c r="H28" s="566">
        <v>0</v>
      </c>
      <c r="I28" s="566">
        <v>0</v>
      </c>
    </row>
    <row r="29" spans="1:9" ht="24" customHeight="1" thickTop="1" thickBot="1">
      <c r="A29" s="609" t="s">
        <v>401</v>
      </c>
      <c r="B29" s="1002">
        <v>264801.41781999997</v>
      </c>
      <c r="C29" s="1002">
        <v>268409.52662000002</v>
      </c>
      <c r="D29" s="1002">
        <v>332632.27935999999</v>
      </c>
      <c r="E29" s="1002">
        <v>232550.04332</v>
      </c>
      <c r="F29" s="1002">
        <v>258011.92598000003</v>
      </c>
      <c r="G29" s="1002">
        <v>275577.98715</v>
      </c>
      <c r="H29" s="1002">
        <v>341701.23888999998</v>
      </c>
      <c r="I29" s="1002">
        <v>369598.20271000004</v>
      </c>
    </row>
    <row r="30" spans="1:9" s="47" customFormat="1" ht="24" customHeight="1" thickTop="1">
      <c r="A30" s="611" t="s">
        <v>402</v>
      </c>
      <c r="B30" s="566">
        <v>124909.65737</v>
      </c>
      <c r="C30" s="566">
        <v>163424.48391000004</v>
      </c>
      <c r="D30" s="566">
        <v>225385.18661999999</v>
      </c>
      <c r="E30" s="566">
        <v>126523.46569</v>
      </c>
      <c r="F30" s="566">
        <v>95299.660569999993</v>
      </c>
      <c r="G30" s="566">
        <v>115374.08741000001</v>
      </c>
      <c r="H30" s="566">
        <v>96356.631440000012</v>
      </c>
      <c r="I30" s="566">
        <v>99642.849220000004</v>
      </c>
    </row>
    <row r="31" spans="1:9" s="47" customFormat="1" ht="24" customHeight="1">
      <c r="A31" s="613" t="s">
        <v>403</v>
      </c>
      <c r="B31" s="566">
        <v>101124.45979000002</v>
      </c>
      <c r="C31" s="566">
        <v>116738.2285</v>
      </c>
      <c r="D31" s="566">
        <v>213769.39319000003</v>
      </c>
      <c r="E31" s="566">
        <v>58999.999040000002</v>
      </c>
      <c r="F31" s="566">
        <v>17932.725570000002</v>
      </c>
      <c r="G31" s="566">
        <v>36838.823610000007</v>
      </c>
      <c r="H31" s="566">
        <v>20424.06064</v>
      </c>
      <c r="I31" s="566">
        <v>23452.554280000004</v>
      </c>
    </row>
    <row r="32" spans="1:9" s="47" customFormat="1" ht="24" customHeight="1">
      <c r="A32" s="613" t="s">
        <v>404</v>
      </c>
      <c r="B32" s="566">
        <v>15169.489410000002</v>
      </c>
      <c r="C32" s="566">
        <v>9577.5543100000014</v>
      </c>
      <c r="D32" s="566">
        <v>5549.6003700000001</v>
      </c>
      <c r="E32" s="566">
        <v>4773.2973600000005</v>
      </c>
      <c r="F32" s="566">
        <v>4113.1004899999998</v>
      </c>
      <c r="G32" s="566">
        <v>4954.3768</v>
      </c>
      <c r="H32" s="566">
        <v>2492.6491499999997</v>
      </c>
      <c r="I32" s="566">
        <v>2484.0549300000007</v>
      </c>
    </row>
    <row r="33" spans="1:9" s="47" customFormat="1" ht="24" customHeight="1">
      <c r="A33" s="613" t="s">
        <v>405</v>
      </c>
      <c r="B33" s="566">
        <v>442.37369000000001</v>
      </c>
      <c r="C33" s="566">
        <v>380.4239</v>
      </c>
      <c r="D33" s="566">
        <v>381.00488000000007</v>
      </c>
      <c r="E33" s="566">
        <v>55.606850000000001</v>
      </c>
      <c r="F33" s="566">
        <v>55.802830000000007</v>
      </c>
      <c r="G33" s="566">
        <v>55.835740000000001</v>
      </c>
      <c r="H33" s="566">
        <v>55.912320000000008</v>
      </c>
      <c r="I33" s="566">
        <v>55.93638</v>
      </c>
    </row>
    <row r="34" spans="1:9" s="47" customFormat="1" ht="24" customHeight="1">
      <c r="A34" s="613" t="s">
        <v>406</v>
      </c>
      <c r="B34" s="566">
        <v>8172.4643599999999</v>
      </c>
      <c r="C34" s="566">
        <v>1870.5925800000002</v>
      </c>
      <c r="D34" s="566">
        <v>5561.0112800000015</v>
      </c>
      <c r="E34" s="566">
        <v>1516.1175700000001</v>
      </c>
      <c r="F34" s="566">
        <v>1872.2637700000002</v>
      </c>
      <c r="G34" s="566">
        <v>1871.8215700000003</v>
      </c>
      <c r="H34" s="566">
        <v>1909.6719699999999</v>
      </c>
      <c r="I34" s="566">
        <v>1848.4264800000003</v>
      </c>
    </row>
    <row r="35" spans="1:9" s="47" customFormat="1" ht="24" customHeight="1">
      <c r="A35" s="613" t="s">
        <v>407</v>
      </c>
      <c r="B35" s="566">
        <v>0</v>
      </c>
      <c r="C35" s="566">
        <v>34817.861200000007</v>
      </c>
      <c r="D35" s="566">
        <v>124.07105</v>
      </c>
      <c r="E35" s="566">
        <v>60755.57965</v>
      </c>
      <c r="F35" s="566">
        <v>70580</v>
      </c>
      <c r="G35" s="566">
        <v>70580</v>
      </c>
      <c r="H35" s="566">
        <v>70580</v>
      </c>
      <c r="I35" s="566">
        <v>70580</v>
      </c>
    </row>
    <row r="36" spans="1:9" s="47" customFormat="1" ht="24" customHeight="1">
      <c r="A36" s="613" t="s">
        <v>408</v>
      </c>
      <c r="B36" s="566">
        <v>0.87012</v>
      </c>
      <c r="C36" s="566">
        <v>39.823419999999999</v>
      </c>
      <c r="D36" s="566">
        <v>0.10585000000000001</v>
      </c>
      <c r="E36" s="566">
        <v>422.86521999999997</v>
      </c>
      <c r="F36" s="566">
        <v>745.76791000000003</v>
      </c>
      <c r="G36" s="566">
        <v>1073.2296900000001</v>
      </c>
      <c r="H36" s="566">
        <v>894.33735999999999</v>
      </c>
      <c r="I36" s="566">
        <v>1221.8771499999998</v>
      </c>
    </row>
    <row r="37" spans="1:9" s="47" customFormat="1" ht="24" customHeight="1">
      <c r="A37" s="611" t="s">
        <v>409</v>
      </c>
      <c r="B37" s="566">
        <v>0</v>
      </c>
      <c r="C37" s="566">
        <v>0</v>
      </c>
      <c r="D37" s="566">
        <v>0</v>
      </c>
      <c r="E37" s="566">
        <v>0</v>
      </c>
      <c r="F37" s="566">
        <v>0</v>
      </c>
      <c r="G37" s="566">
        <v>0</v>
      </c>
      <c r="H37" s="566">
        <v>0</v>
      </c>
      <c r="I37" s="566">
        <v>0</v>
      </c>
    </row>
    <row r="38" spans="1:9" s="47" customFormat="1" ht="24" customHeight="1">
      <c r="A38" s="611" t="s">
        <v>410</v>
      </c>
      <c r="B38" s="566">
        <v>112973.25568999999</v>
      </c>
      <c r="C38" s="566">
        <v>81795.527819999988</v>
      </c>
      <c r="D38" s="566">
        <v>93193.776310000001</v>
      </c>
      <c r="E38" s="566">
        <v>92864.430750000014</v>
      </c>
      <c r="F38" s="566">
        <v>149152.26088999998</v>
      </c>
      <c r="G38" s="566">
        <v>146494.83631000001</v>
      </c>
      <c r="H38" s="566">
        <v>229161.66550999999</v>
      </c>
      <c r="I38" s="566">
        <v>253671.65171000001</v>
      </c>
    </row>
    <row r="39" spans="1:9" s="47" customFormat="1" ht="24" customHeight="1">
      <c r="A39" s="611" t="s">
        <v>411</v>
      </c>
      <c r="B39" s="566">
        <v>20498.268920000002</v>
      </c>
      <c r="C39" s="566">
        <v>16396.583190000001</v>
      </c>
      <c r="D39" s="566">
        <v>7603.136120000001</v>
      </c>
      <c r="E39" s="566">
        <v>5956.107570000001</v>
      </c>
      <c r="F39" s="566">
        <v>4715.8350199999995</v>
      </c>
      <c r="G39" s="566">
        <v>4963.6284100000003</v>
      </c>
      <c r="H39" s="566">
        <v>6086.50918</v>
      </c>
      <c r="I39" s="566">
        <v>5779.3706200000006</v>
      </c>
    </row>
    <row r="40" spans="1:9" s="47" customFormat="1" ht="24" customHeight="1">
      <c r="A40" s="611" t="s">
        <v>123</v>
      </c>
      <c r="B40" s="566">
        <v>6420.2358400000003</v>
      </c>
      <c r="C40" s="566">
        <v>6792.9317000000001</v>
      </c>
      <c r="D40" s="566">
        <v>6450.1803099999997</v>
      </c>
      <c r="E40" s="566">
        <v>7206.0393100000001</v>
      </c>
      <c r="F40" s="566">
        <v>8844.1695</v>
      </c>
      <c r="G40" s="566">
        <v>8745.435019999999</v>
      </c>
      <c r="H40" s="566">
        <v>10096.432760000002</v>
      </c>
      <c r="I40" s="566">
        <v>10504.33116</v>
      </c>
    </row>
    <row r="41" spans="1:9" s="47" customFormat="1" ht="24" customHeight="1">
      <c r="A41" s="611" t="s">
        <v>129</v>
      </c>
      <c r="B41" s="566">
        <v>0</v>
      </c>
      <c r="C41" s="566">
        <v>0</v>
      </c>
      <c r="D41" s="566">
        <v>0</v>
      </c>
      <c r="E41" s="566">
        <v>0</v>
      </c>
      <c r="F41" s="566">
        <v>0</v>
      </c>
      <c r="G41" s="566">
        <v>0</v>
      </c>
      <c r="H41" s="566">
        <v>0</v>
      </c>
      <c r="I41" s="566">
        <v>0</v>
      </c>
    </row>
    <row r="42" spans="1:9" s="47" customFormat="1" ht="24" customHeight="1">
      <c r="A42" s="611" t="s">
        <v>412</v>
      </c>
      <c r="B42" s="566">
        <v>0</v>
      </c>
      <c r="C42" s="566">
        <v>0</v>
      </c>
      <c r="D42" s="566">
        <v>0</v>
      </c>
      <c r="E42" s="566">
        <v>0</v>
      </c>
      <c r="F42" s="566">
        <v>0</v>
      </c>
      <c r="G42" s="566">
        <v>0</v>
      </c>
      <c r="H42" s="566">
        <v>0</v>
      </c>
      <c r="I42" s="566">
        <v>0</v>
      </c>
    </row>
    <row r="43" spans="1:9" s="48" customFormat="1" ht="24" customHeight="1" thickBot="1">
      <c r="A43" s="614" t="s">
        <v>106</v>
      </c>
      <c r="B43" s="566">
        <v>0</v>
      </c>
      <c r="C43" s="566">
        <v>0</v>
      </c>
      <c r="D43" s="566">
        <v>0</v>
      </c>
      <c r="E43" s="566">
        <v>0</v>
      </c>
      <c r="F43" s="566">
        <v>0</v>
      </c>
      <c r="G43" s="566">
        <v>0</v>
      </c>
      <c r="H43" s="566">
        <v>0</v>
      </c>
      <c r="I43" s="566">
        <v>0</v>
      </c>
    </row>
    <row r="44" spans="1:9" ht="24" customHeight="1" thickTop="1" thickBot="1">
      <c r="A44" s="609" t="s">
        <v>413</v>
      </c>
      <c r="B44" s="1002">
        <v>184441.90142000001</v>
      </c>
      <c r="C44" s="1002">
        <v>195266.49096999998</v>
      </c>
      <c r="D44" s="1002">
        <v>192658.30751000001</v>
      </c>
      <c r="E44" s="1002">
        <v>194555.59760000001</v>
      </c>
      <c r="F44" s="1002">
        <v>193589.47821</v>
      </c>
      <c r="G44" s="1002">
        <v>194411.34353000001</v>
      </c>
      <c r="H44" s="1002">
        <v>198149.8903</v>
      </c>
      <c r="I44" s="1002">
        <v>198986.82441999999</v>
      </c>
    </row>
    <row r="45" spans="1:9" s="47" customFormat="1" ht="24" customHeight="1" thickTop="1">
      <c r="A45" s="611" t="s">
        <v>143</v>
      </c>
      <c r="B45" s="566">
        <v>75800.430170000021</v>
      </c>
      <c r="C45" s="566">
        <v>75800.430170000021</v>
      </c>
      <c r="D45" s="566">
        <v>151815.65406</v>
      </c>
      <c r="E45" s="566">
        <v>151815.65406</v>
      </c>
      <c r="F45" s="566">
        <v>151815.65406</v>
      </c>
      <c r="G45" s="566">
        <v>151815.65406</v>
      </c>
      <c r="H45" s="566">
        <v>151815.65406</v>
      </c>
      <c r="I45" s="566">
        <v>151815.65406</v>
      </c>
    </row>
    <row r="46" spans="1:9" s="47" customFormat="1" ht="24" customHeight="1">
      <c r="A46" s="611" t="s">
        <v>147</v>
      </c>
      <c r="B46" s="566">
        <v>76015.223889999994</v>
      </c>
      <c r="C46" s="566">
        <v>84500.683199999999</v>
      </c>
      <c r="D46" s="566">
        <v>8485.4593100000002</v>
      </c>
      <c r="E46" s="566">
        <v>8485.4593100000002</v>
      </c>
      <c r="F46" s="566">
        <v>8485.4593100000002</v>
      </c>
      <c r="G46" s="566">
        <v>8485.4593100000002</v>
      </c>
      <c r="H46" s="566">
        <v>8485.4593100000002</v>
      </c>
      <c r="I46" s="566">
        <v>8485.4593100000002</v>
      </c>
    </row>
    <row r="47" spans="1:9" s="47" customFormat="1" ht="24" customHeight="1">
      <c r="A47" s="611" t="s">
        <v>151</v>
      </c>
      <c r="B47" s="566">
        <v>0</v>
      </c>
      <c r="C47" s="566">
        <v>0</v>
      </c>
      <c r="D47" s="566">
        <v>0</v>
      </c>
      <c r="E47" s="566">
        <v>0</v>
      </c>
      <c r="F47" s="566">
        <v>0</v>
      </c>
      <c r="G47" s="566">
        <v>0</v>
      </c>
      <c r="H47" s="566">
        <v>0</v>
      </c>
      <c r="I47" s="566">
        <v>0</v>
      </c>
    </row>
    <row r="48" spans="1:9" s="47" customFormat="1" ht="24" customHeight="1">
      <c r="A48" s="611" t="s">
        <v>414</v>
      </c>
      <c r="B48" s="566">
        <v>13769.671109999999</v>
      </c>
      <c r="C48" s="566">
        <v>15655.328730000001</v>
      </c>
      <c r="D48" s="566">
        <v>33922.634960000003</v>
      </c>
      <c r="E48" s="566">
        <v>32241.333850000003</v>
      </c>
      <c r="F48" s="566">
        <v>34133.695209999998</v>
      </c>
      <c r="G48" s="566">
        <v>34133.695209999998</v>
      </c>
      <c r="H48" s="566">
        <v>33288.364840000009</v>
      </c>
      <c r="I48" s="566">
        <v>33288.364840000009</v>
      </c>
    </row>
    <row r="49" spans="1:9" s="47" customFormat="1" ht="24" customHeight="1">
      <c r="A49" s="611" t="s">
        <v>157</v>
      </c>
      <c r="B49" s="566">
        <v>18856.576249999998</v>
      </c>
      <c r="C49" s="566">
        <v>19310.048870000006</v>
      </c>
      <c r="D49" s="566">
        <v>-1565.4408200000003</v>
      </c>
      <c r="E49" s="566">
        <v>2013.1503799999998</v>
      </c>
      <c r="F49" s="566">
        <v>-845.33037000000013</v>
      </c>
      <c r="G49" s="566">
        <v>-23.465050000000002</v>
      </c>
      <c r="H49" s="566">
        <v>4560.4120899999998</v>
      </c>
      <c r="I49" s="566">
        <v>5397.3462099999997</v>
      </c>
    </row>
    <row r="50" spans="1:9" s="47" customFormat="1" ht="24" customHeight="1">
      <c r="A50" s="613" t="s">
        <v>415</v>
      </c>
      <c r="B50" s="566">
        <v>0</v>
      </c>
      <c r="C50" s="566">
        <v>0</v>
      </c>
      <c r="D50" s="566">
        <v>0</v>
      </c>
      <c r="E50" s="566">
        <v>0</v>
      </c>
      <c r="F50" s="566">
        <v>0</v>
      </c>
      <c r="G50" s="566">
        <v>-845.33037000000013</v>
      </c>
      <c r="H50" s="566">
        <v>0</v>
      </c>
      <c r="I50" s="566">
        <v>4560.4120899999998</v>
      </c>
    </row>
    <row r="51" spans="1:9" s="48" customFormat="1" ht="24" customHeight="1" thickBot="1">
      <c r="A51" s="616" t="s">
        <v>416</v>
      </c>
      <c r="B51" s="566">
        <v>18856.576249999998</v>
      </c>
      <c r="C51" s="566">
        <v>19310.048870000006</v>
      </c>
      <c r="D51" s="566">
        <v>-1565.4408200000003</v>
      </c>
      <c r="E51" s="566">
        <v>2013.1503799999998</v>
      </c>
      <c r="F51" s="566">
        <v>-845.33037000000013</v>
      </c>
      <c r="G51" s="566">
        <v>821.86532000000011</v>
      </c>
      <c r="H51" s="566">
        <v>4560.4120899999998</v>
      </c>
      <c r="I51" s="566">
        <v>836.93412000000012</v>
      </c>
    </row>
    <row r="52" spans="1:9" ht="24" customHeight="1" thickTop="1" thickBot="1">
      <c r="A52" s="609" t="s">
        <v>417</v>
      </c>
      <c r="B52" s="1002">
        <v>449243.31924000004</v>
      </c>
      <c r="C52" s="1002">
        <v>463676.01758999994</v>
      </c>
      <c r="D52" s="1002">
        <v>525290.58687</v>
      </c>
      <c r="E52" s="1002">
        <v>427105.64092000003</v>
      </c>
      <c r="F52" s="1002">
        <v>451601.40419000003</v>
      </c>
      <c r="G52" s="1002">
        <v>469989.33068000001</v>
      </c>
      <c r="H52" s="1002">
        <v>539851.12919000001</v>
      </c>
      <c r="I52" s="1002">
        <v>568585.02712999994</v>
      </c>
    </row>
    <row r="53" spans="1:9" s="47" customFormat="1" ht="24" customHeight="1" thickTop="1">
      <c r="A53" s="611" t="s">
        <v>418</v>
      </c>
      <c r="B53" s="566">
        <v>142224.1176</v>
      </c>
      <c r="C53" s="566">
        <v>146746.83006000001</v>
      </c>
      <c r="D53" s="566">
        <v>195585.42144000001</v>
      </c>
      <c r="E53" s="566">
        <v>228039.40343000001</v>
      </c>
      <c r="F53" s="566">
        <v>306385.2472300001</v>
      </c>
      <c r="G53" s="566">
        <v>301165.56201999995</v>
      </c>
      <c r="H53" s="566">
        <v>324225.07175</v>
      </c>
      <c r="I53" s="566">
        <v>303670.42304999998</v>
      </c>
    </row>
    <row r="54" spans="1:9" s="48" customFormat="1" ht="24" customHeight="1">
      <c r="A54" s="616" t="s">
        <v>419</v>
      </c>
      <c r="B54" s="566">
        <v>42714.175410000003</v>
      </c>
      <c r="C54" s="566">
        <v>19335.06136</v>
      </c>
      <c r="D54" s="566">
        <v>8482.9724499999993</v>
      </c>
      <c r="E54" s="566">
        <v>1837.41625</v>
      </c>
      <c r="F54" s="566">
        <v>0</v>
      </c>
      <c r="G54" s="566">
        <v>877.61608000000001</v>
      </c>
      <c r="H54" s="566">
        <v>24388.869649999997</v>
      </c>
      <c r="I54" s="566">
        <v>1047.4534000000003</v>
      </c>
    </row>
    <row r="55" spans="1:9" s="48" customFormat="1" ht="24" customHeight="1">
      <c r="A55" s="616" t="s">
        <v>420</v>
      </c>
      <c r="B55" s="566">
        <v>99509.942190000002</v>
      </c>
      <c r="C55" s="566">
        <v>127411.7687</v>
      </c>
      <c r="D55" s="566">
        <v>186416.44899</v>
      </c>
      <c r="E55" s="566">
        <v>226201.98718000003</v>
      </c>
      <c r="F55" s="566">
        <v>305356.2472300001</v>
      </c>
      <c r="G55" s="566">
        <v>299258.94594000001</v>
      </c>
      <c r="H55" s="566">
        <v>299836.20209999999</v>
      </c>
      <c r="I55" s="566">
        <v>302622.96964999998</v>
      </c>
    </row>
    <row r="56" spans="1:9" s="48" customFormat="1" ht="24" customHeight="1">
      <c r="A56" s="616" t="s">
        <v>421</v>
      </c>
      <c r="B56" s="566">
        <v>0</v>
      </c>
      <c r="C56" s="566">
        <v>0</v>
      </c>
      <c r="D56" s="566">
        <v>0</v>
      </c>
      <c r="E56" s="566">
        <v>0</v>
      </c>
      <c r="F56" s="566">
        <v>0</v>
      </c>
      <c r="G56" s="566">
        <v>0</v>
      </c>
      <c r="H56" s="566">
        <v>0</v>
      </c>
      <c r="I56" s="566">
        <v>0</v>
      </c>
    </row>
    <row r="57" spans="1:9" s="48" customFormat="1" ht="24" customHeight="1">
      <c r="A57" s="616" t="s">
        <v>422</v>
      </c>
      <c r="B57" s="566">
        <v>0</v>
      </c>
      <c r="C57" s="566">
        <v>0</v>
      </c>
      <c r="D57" s="566">
        <v>686</v>
      </c>
      <c r="E57" s="566">
        <v>0</v>
      </c>
      <c r="F57" s="566">
        <v>1029</v>
      </c>
      <c r="G57" s="566">
        <v>1029</v>
      </c>
      <c r="H57" s="566">
        <v>0</v>
      </c>
      <c r="I57" s="566">
        <v>0</v>
      </c>
    </row>
    <row r="58" spans="1:9" s="48" customFormat="1" ht="24" customHeight="1">
      <c r="A58" s="616" t="s">
        <v>423</v>
      </c>
      <c r="B58" s="566">
        <v>0</v>
      </c>
      <c r="C58" s="566">
        <v>0</v>
      </c>
      <c r="D58" s="566">
        <v>0</v>
      </c>
      <c r="E58" s="566">
        <v>0</v>
      </c>
      <c r="F58" s="566">
        <v>0</v>
      </c>
      <c r="G58" s="566">
        <v>0</v>
      </c>
      <c r="H58" s="566">
        <v>0</v>
      </c>
      <c r="I58" s="566">
        <v>0</v>
      </c>
    </row>
    <row r="59" spans="1:9" s="48" customFormat="1" ht="24" customHeight="1" thickBot="1">
      <c r="A59" s="614" t="s">
        <v>424</v>
      </c>
      <c r="B59" s="566">
        <v>641409.67056</v>
      </c>
      <c r="C59" s="566">
        <v>685955.75213000004</v>
      </c>
      <c r="D59" s="566">
        <v>744440.56552000006</v>
      </c>
      <c r="E59" s="566">
        <v>1000865.51264</v>
      </c>
      <c r="F59" s="566">
        <v>1299656.9776500002</v>
      </c>
      <c r="G59" s="566">
        <v>1319937.6580399999</v>
      </c>
      <c r="H59" s="566">
        <v>1476121.6316</v>
      </c>
      <c r="I59" s="566">
        <v>1435406.4911700003</v>
      </c>
    </row>
    <row r="60" spans="1:9" ht="24" customHeight="1" thickTop="1" thickBot="1">
      <c r="A60" s="609" t="s">
        <v>425</v>
      </c>
      <c r="B60" s="1002"/>
      <c r="C60" s="1002"/>
      <c r="D60" s="1002"/>
      <c r="E60" s="1002"/>
      <c r="F60" s="1002"/>
      <c r="G60" s="1002"/>
      <c r="H60" s="1002"/>
      <c r="I60" s="1002"/>
    </row>
    <row r="61" spans="1:9" ht="24" customHeight="1" thickTop="1">
      <c r="A61" s="617" t="s">
        <v>426</v>
      </c>
      <c r="B61" s="566">
        <v>12257.738130000003</v>
      </c>
      <c r="C61" s="566">
        <v>14898.800850000001</v>
      </c>
      <c r="D61" s="566">
        <v>16915.536530000001</v>
      </c>
      <c r="E61" s="566">
        <v>19884.527300000002</v>
      </c>
      <c r="F61" s="566">
        <v>22738.896550000005</v>
      </c>
      <c r="G61" s="566">
        <v>3968.1991000000003</v>
      </c>
      <c r="H61" s="566">
        <v>29091.450850000001</v>
      </c>
      <c r="I61" s="566">
        <v>5257.7782500000003</v>
      </c>
    </row>
    <row r="62" spans="1:9" ht="24" customHeight="1">
      <c r="A62" s="619" t="s">
        <v>427</v>
      </c>
      <c r="B62" s="566">
        <v>-762.09390000000008</v>
      </c>
      <c r="C62" s="566">
        <v>-945.73210000000006</v>
      </c>
      <c r="D62" s="566">
        <v>-1368.4892600000003</v>
      </c>
      <c r="E62" s="566">
        <v>-2033.8743200000004</v>
      </c>
      <c r="F62" s="566">
        <v>-3943.3988200000003</v>
      </c>
      <c r="G62" s="566">
        <v>-965.77998000000002</v>
      </c>
      <c r="H62" s="566">
        <v>-8173.1659</v>
      </c>
      <c r="I62" s="566">
        <v>-1370.8163400000003</v>
      </c>
    </row>
    <row r="63" spans="1:9" ht="24" customHeight="1">
      <c r="A63" s="620" t="s">
        <v>428</v>
      </c>
      <c r="B63" s="566">
        <v>11495.64423</v>
      </c>
      <c r="C63" s="566">
        <v>13953.068750000002</v>
      </c>
      <c r="D63" s="566">
        <v>15547.047269999999</v>
      </c>
      <c r="E63" s="566">
        <v>17850.652979999999</v>
      </c>
      <c r="F63" s="566">
        <v>18795.497729999999</v>
      </c>
      <c r="G63" s="566">
        <v>3002.41912</v>
      </c>
      <c r="H63" s="566">
        <v>20918.284949999997</v>
      </c>
      <c r="I63" s="566">
        <v>3886.96191</v>
      </c>
    </row>
    <row r="64" spans="1:9" ht="24" customHeight="1">
      <c r="A64" s="617" t="s">
        <v>429</v>
      </c>
      <c r="B64" s="566">
        <v>55025.318920000012</v>
      </c>
      <c r="C64" s="566">
        <v>51139.412079999995</v>
      </c>
      <c r="D64" s="566">
        <v>13344.48099</v>
      </c>
      <c r="E64" s="566">
        <v>14419.079860000002</v>
      </c>
      <c r="F64" s="566">
        <v>9681.8031500000016</v>
      </c>
      <c r="G64" s="566">
        <v>939.3107</v>
      </c>
      <c r="H64" s="566">
        <v>6331.6947500000006</v>
      </c>
      <c r="I64" s="566">
        <v>1132.2786600000002</v>
      </c>
    </row>
    <row r="65" spans="1:9" ht="24" customHeight="1">
      <c r="A65" s="619" t="s">
        <v>430</v>
      </c>
      <c r="B65" s="566">
        <v>-5669.2279400000007</v>
      </c>
      <c r="C65" s="566">
        <v>-5569.9457400000001</v>
      </c>
      <c r="D65" s="566">
        <v>-6222.2124700000004</v>
      </c>
      <c r="E65" s="566">
        <v>-6648.33788</v>
      </c>
      <c r="F65" s="566">
        <v>-6189.8065400000005</v>
      </c>
      <c r="G65" s="566">
        <v>-494.23795000000001</v>
      </c>
      <c r="H65" s="566">
        <v>-2279.4507300000005</v>
      </c>
      <c r="I65" s="566">
        <v>-521.99180999999999</v>
      </c>
    </row>
    <row r="66" spans="1:9" ht="24" customHeight="1">
      <c r="A66" s="621" t="s">
        <v>431</v>
      </c>
      <c r="B66" s="566">
        <v>60851.735210000006</v>
      </c>
      <c r="C66" s="566">
        <v>59522.535090000005</v>
      </c>
      <c r="D66" s="566">
        <v>22669.315790000001</v>
      </c>
      <c r="E66" s="566">
        <v>25621.394960000001</v>
      </c>
      <c r="F66" s="566">
        <v>22287.494340000001</v>
      </c>
      <c r="G66" s="566">
        <v>3447.4918700000007</v>
      </c>
      <c r="H66" s="566">
        <v>24970.528969999999</v>
      </c>
      <c r="I66" s="566">
        <v>4497.2487599999995</v>
      </c>
    </row>
    <row r="67" spans="1:9" ht="24" customHeight="1">
      <c r="A67" s="617" t="s">
        <v>432</v>
      </c>
      <c r="B67" s="566">
        <v>7548.0048399999996</v>
      </c>
      <c r="C67" s="566">
        <v>14490.334080000001</v>
      </c>
      <c r="D67" s="566">
        <v>8447.2738100000006</v>
      </c>
      <c r="E67" s="566">
        <v>11019.930530000001</v>
      </c>
      <c r="F67" s="566">
        <v>10415.506289999999</v>
      </c>
      <c r="G67" s="566">
        <v>1058.7570000000001</v>
      </c>
      <c r="H67" s="566">
        <v>15156.62153</v>
      </c>
      <c r="I67" s="566">
        <v>2787.04358</v>
      </c>
    </row>
    <row r="68" spans="1:9" ht="24" customHeight="1">
      <c r="A68" s="617" t="s">
        <v>433</v>
      </c>
      <c r="B68" s="566">
        <v>-8893.9253800000006</v>
      </c>
      <c r="C68" s="566">
        <v>-14578.868060000003</v>
      </c>
      <c r="D68" s="566">
        <v>-8064.1492400000006</v>
      </c>
      <c r="E68" s="566">
        <v>-11159.483930000002</v>
      </c>
      <c r="F68" s="566">
        <v>-11265.41122</v>
      </c>
      <c r="G68" s="566">
        <v>-958.17220999999995</v>
      </c>
      <c r="H68" s="566">
        <v>-17377.837620000002</v>
      </c>
      <c r="I68" s="566">
        <v>-3564.8295600000001</v>
      </c>
    </row>
    <row r="69" spans="1:9" ht="24" customHeight="1">
      <c r="A69" s="620" t="s">
        <v>434</v>
      </c>
      <c r="B69" s="566">
        <v>59505.81467</v>
      </c>
      <c r="C69" s="566">
        <v>59434.001109999997</v>
      </c>
      <c r="D69" s="566">
        <v>23052.440360000001</v>
      </c>
      <c r="E69" s="566">
        <v>25481.841559999997</v>
      </c>
      <c r="F69" s="566">
        <v>21437.58941</v>
      </c>
      <c r="G69" s="566">
        <v>3548.0766600000006</v>
      </c>
      <c r="H69" s="566">
        <v>22749.312879999998</v>
      </c>
      <c r="I69" s="566">
        <v>3719.4627799999998</v>
      </c>
    </row>
    <row r="70" spans="1:9" ht="24" customHeight="1">
      <c r="A70" s="619" t="s">
        <v>435</v>
      </c>
      <c r="B70" s="566">
        <v>-29621.613100000006</v>
      </c>
      <c r="C70" s="566">
        <v>-31711.931170000003</v>
      </c>
      <c r="D70" s="566">
        <v>-24217.380739999997</v>
      </c>
      <c r="E70" s="566">
        <v>-23294.257659999999</v>
      </c>
      <c r="F70" s="566">
        <v>-22187.681989999997</v>
      </c>
      <c r="G70" s="566">
        <v>-2788.5241700000006</v>
      </c>
      <c r="H70" s="566">
        <v>-18278.394980000005</v>
      </c>
      <c r="I70" s="566">
        <v>-2960.4049199999999</v>
      </c>
    </row>
    <row r="71" spans="1:9" ht="24" customHeight="1">
      <c r="A71" s="621" t="s">
        <v>436</v>
      </c>
      <c r="B71" s="566">
        <v>29884.201570000005</v>
      </c>
      <c r="C71" s="566">
        <v>27722.069940000001</v>
      </c>
      <c r="D71" s="566">
        <v>-1164.9403799999998</v>
      </c>
      <c r="E71" s="566">
        <v>2187.5839000000001</v>
      </c>
      <c r="F71" s="566">
        <v>-750.09258</v>
      </c>
      <c r="G71" s="566">
        <v>759.55249000000015</v>
      </c>
      <c r="H71" s="566">
        <v>4470.9179000000004</v>
      </c>
      <c r="I71" s="566">
        <v>759.05786000000001</v>
      </c>
    </row>
    <row r="72" spans="1:9" ht="24" customHeight="1">
      <c r="A72" s="621" t="s">
        <v>437</v>
      </c>
      <c r="B72" s="566">
        <v>-60.048380000000002</v>
      </c>
      <c r="C72" s="566">
        <v>-252.69533000000001</v>
      </c>
      <c r="D72" s="566">
        <v>-85.032320000000013</v>
      </c>
      <c r="E72" s="566">
        <v>-73.08386999999999</v>
      </c>
      <c r="F72" s="566">
        <v>0.72448999999999997</v>
      </c>
      <c r="G72" s="566">
        <v>7.5870100000000011</v>
      </c>
      <c r="H72" s="566">
        <v>-1.3935400000000002</v>
      </c>
      <c r="I72" s="566">
        <v>-4.2261999999999995</v>
      </c>
    </row>
    <row r="73" spans="1:9" ht="24" customHeight="1">
      <c r="A73" s="619" t="s">
        <v>438</v>
      </c>
      <c r="B73" s="566">
        <v>-60.048380000000002</v>
      </c>
      <c r="C73" s="566">
        <v>-252.69533000000001</v>
      </c>
      <c r="D73" s="566">
        <v>-85.032320000000013</v>
      </c>
      <c r="E73" s="566">
        <v>-73.08386999999999</v>
      </c>
      <c r="F73" s="566">
        <v>0.72448999999999997</v>
      </c>
      <c r="G73" s="566">
        <v>7.5870100000000011</v>
      </c>
      <c r="H73" s="566">
        <v>-1.3935400000000002</v>
      </c>
      <c r="I73" s="566">
        <v>-4.2261999999999995</v>
      </c>
    </row>
    <row r="74" spans="1:9" ht="24" customHeight="1">
      <c r="A74" s="619" t="s">
        <v>439</v>
      </c>
      <c r="B74" s="566">
        <v>0</v>
      </c>
      <c r="C74" s="566">
        <v>0</v>
      </c>
      <c r="D74" s="566">
        <v>0</v>
      </c>
      <c r="E74" s="566">
        <v>0</v>
      </c>
      <c r="F74" s="566">
        <v>0</v>
      </c>
      <c r="G74" s="566">
        <v>0</v>
      </c>
      <c r="H74" s="566">
        <v>0</v>
      </c>
      <c r="I74" s="566">
        <v>0</v>
      </c>
    </row>
    <row r="75" spans="1:9" ht="24" customHeight="1">
      <c r="A75" s="620" t="s">
        <v>440</v>
      </c>
      <c r="B75" s="566">
        <v>-1.3714500000000001</v>
      </c>
      <c r="C75" s="566">
        <v>-86.10447000000002</v>
      </c>
      <c r="D75" s="566">
        <v>34.546559999999999</v>
      </c>
      <c r="E75" s="566">
        <v>40.562080000000002</v>
      </c>
      <c r="F75" s="566">
        <v>5.0262400000000005</v>
      </c>
      <c r="G75" s="566">
        <v>-2.0239999999999998E-2</v>
      </c>
      <c r="H75" s="566">
        <v>-11.47208</v>
      </c>
      <c r="I75" s="566">
        <v>2.6100000000000002E-2</v>
      </c>
    </row>
    <row r="76" spans="1:9" ht="24" customHeight="1">
      <c r="A76" s="620" t="s">
        <v>1393</v>
      </c>
      <c r="B76" s="566">
        <v>-1.3714500000000001</v>
      </c>
      <c r="C76" s="566">
        <v>-86.10447000000002</v>
      </c>
      <c r="D76" s="566">
        <v>34.546559999999999</v>
      </c>
      <c r="E76" s="566">
        <v>40.562080000000002</v>
      </c>
      <c r="F76" s="566">
        <v>5.0262400000000005</v>
      </c>
      <c r="G76" s="566">
        <v>-2.0239999999999998E-2</v>
      </c>
      <c r="H76" s="566">
        <v>-11.47208</v>
      </c>
      <c r="I76" s="566">
        <v>2.6100000000000002E-2</v>
      </c>
    </row>
    <row r="77" spans="1:9" ht="24" customHeight="1">
      <c r="A77" s="619" t="s">
        <v>441</v>
      </c>
      <c r="B77" s="566">
        <v>0</v>
      </c>
      <c r="C77" s="566">
        <v>0</v>
      </c>
      <c r="D77" s="566">
        <v>0</v>
      </c>
      <c r="E77" s="566">
        <v>0</v>
      </c>
      <c r="F77" s="566">
        <v>0</v>
      </c>
      <c r="G77" s="566">
        <v>0</v>
      </c>
      <c r="H77" s="566">
        <v>0</v>
      </c>
      <c r="I77" s="566">
        <v>0</v>
      </c>
    </row>
    <row r="78" spans="1:9" ht="24" customHeight="1">
      <c r="A78" s="620" t="s">
        <v>442</v>
      </c>
      <c r="B78" s="566">
        <v>29822.781739999999</v>
      </c>
      <c r="C78" s="566">
        <v>27383.270140000004</v>
      </c>
      <c r="D78" s="566">
        <v>-1215.4261399999998</v>
      </c>
      <c r="E78" s="566">
        <v>2155.0621099999998</v>
      </c>
      <c r="F78" s="566">
        <v>-744.34185000000002</v>
      </c>
      <c r="G78" s="566">
        <v>767.11926000000017</v>
      </c>
      <c r="H78" s="566">
        <v>4458.0522799999999</v>
      </c>
      <c r="I78" s="566">
        <v>754.8577600000001</v>
      </c>
    </row>
    <row r="79" spans="1:9" ht="24" customHeight="1">
      <c r="A79" s="617" t="s">
        <v>443</v>
      </c>
      <c r="B79" s="566">
        <v>9.4801100000000016</v>
      </c>
      <c r="C79" s="566">
        <v>24.685230000000004</v>
      </c>
      <c r="D79" s="566">
        <v>1.37808</v>
      </c>
      <c r="E79" s="566">
        <v>6.8153700000000006</v>
      </c>
      <c r="F79" s="566">
        <v>3.4834600000000004</v>
      </c>
      <c r="G79" s="566">
        <v>0</v>
      </c>
      <c r="H79" s="566">
        <v>2.2640000000000004E-2</v>
      </c>
      <c r="I79" s="566">
        <v>0</v>
      </c>
    </row>
    <row r="80" spans="1:9" ht="24" customHeight="1">
      <c r="A80" s="621" t="s">
        <v>444</v>
      </c>
      <c r="B80" s="566">
        <v>29832.261850000006</v>
      </c>
      <c r="C80" s="566">
        <v>27407.95537</v>
      </c>
      <c r="D80" s="566">
        <v>-1214.0480600000001</v>
      </c>
      <c r="E80" s="566">
        <v>2161.8774800000001</v>
      </c>
      <c r="F80" s="566">
        <v>-740.85838999999999</v>
      </c>
      <c r="G80" s="566">
        <v>767.11926000000017</v>
      </c>
      <c r="H80" s="566">
        <v>4458.0749200000009</v>
      </c>
      <c r="I80" s="566">
        <v>754.8577600000001</v>
      </c>
    </row>
    <row r="81" spans="1:9" ht="24" customHeight="1">
      <c r="A81" s="617" t="s">
        <v>445</v>
      </c>
      <c r="B81" s="566">
        <v>-1710.3226000000002</v>
      </c>
      <c r="C81" s="566">
        <v>-635.48149999999998</v>
      </c>
      <c r="D81" s="566">
        <v>-351.39276000000007</v>
      </c>
      <c r="E81" s="566">
        <v>-148.72717</v>
      </c>
      <c r="F81" s="566">
        <v>-104.47198</v>
      </c>
      <c r="G81" s="566">
        <v>54.74606</v>
      </c>
      <c r="H81" s="566">
        <v>102.33717</v>
      </c>
      <c r="I81" s="566">
        <v>82.076359999999994</v>
      </c>
    </row>
    <row r="82" spans="1:9" ht="24" customHeight="1">
      <c r="A82" s="620" t="s">
        <v>446</v>
      </c>
      <c r="B82" s="566">
        <v>28121.939250000003</v>
      </c>
      <c r="C82" s="566">
        <v>26772.473870000002</v>
      </c>
      <c r="D82" s="566">
        <v>-1565.4408200000003</v>
      </c>
      <c r="E82" s="566">
        <v>2013.15031</v>
      </c>
      <c r="F82" s="566">
        <v>-845.33037000000013</v>
      </c>
      <c r="G82" s="566">
        <v>821.86532000000011</v>
      </c>
      <c r="H82" s="566">
        <v>4560.4120899999998</v>
      </c>
      <c r="I82" s="566">
        <v>836.93412000000012</v>
      </c>
    </row>
    <row r="83" spans="1:9" ht="24" customHeight="1">
      <c r="A83" s="617" t="s">
        <v>1421</v>
      </c>
      <c r="B83" s="566">
        <v>0</v>
      </c>
      <c r="C83" s="566">
        <v>0</v>
      </c>
      <c r="D83" s="566">
        <v>0</v>
      </c>
      <c r="E83" s="566">
        <v>0</v>
      </c>
      <c r="F83" s="566">
        <v>0</v>
      </c>
      <c r="G83" s="566">
        <v>0</v>
      </c>
      <c r="H83" s="566">
        <v>0</v>
      </c>
      <c r="I83" s="566">
        <v>0</v>
      </c>
    </row>
    <row r="84" spans="1:9" ht="24" customHeight="1">
      <c r="A84" s="620" t="s">
        <v>447</v>
      </c>
      <c r="B84" s="566">
        <v>28121.939250000003</v>
      </c>
      <c r="C84" s="566">
        <v>26772.473870000002</v>
      </c>
      <c r="D84" s="566">
        <v>-1565.4408200000003</v>
      </c>
      <c r="E84" s="566">
        <v>2013.15031</v>
      </c>
      <c r="F84" s="566">
        <v>-845.33037000000013</v>
      </c>
      <c r="G84" s="566">
        <v>821.86532000000011</v>
      </c>
      <c r="H84" s="566">
        <v>4560.4120899999998</v>
      </c>
      <c r="I84" s="566">
        <v>836.93412000000012</v>
      </c>
    </row>
    <row r="85" spans="1:9" ht="24" customHeight="1" thickBot="1">
      <c r="A85" s="617" t="s">
        <v>448</v>
      </c>
      <c r="B85" s="566">
        <v>-9265.3629999999994</v>
      </c>
      <c r="C85" s="566">
        <v>-7462.4250000000011</v>
      </c>
      <c r="D85" s="566">
        <v>0</v>
      </c>
      <c r="E85" s="566">
        <v>0</v>
      </c>
      <c r="F85" s="566">
        <v>0</v>
      </c>
      <c r="G85" s="566">
        <v>0</v>
      </c>
      <c r="H85" s="566">
        <v>0</v>
      </c>
      <c r="I85" s="566">
        <v>0</v>
      </c>
    </row>
    <row r="86" spans="1:9" ht="24" customHeight="1" thickTop="1" thickBot="1">
      <c r="A86" s="609" t="s">
        <v>449</v>
      </c>
      <c r="B86" s="1002">
        <v>18856.576249999998</v>
      </c>
      <c r="C86" s="1002">
        <v>19310.048870000006</v>
      </c>
      <c r="D86" s="1002">
        <v>-1565.4408200000003</v>
      </c>
      <c r="E86" s="1002">
        <v>2013.15031</v>
      </c>
      <c r="F86" s="1002">
        <v>-845.33037000000013</v>
      </c>
      <c r="G86" s="1002">
        <v>821.86532000000011</v>
      </c>
      <c r="H86" s="1002">
        <v>4560.4120899999998</v>
      </c>
      <c r="I86" s="1002">
        <v>836.93412000000012</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Normal="100" workbookViewId="0">
      <selection activeCell="G12" sqref="G12"/>
    </sheetView>
  </sheetViews>
  <sheetFormatPr defaultColWidth="9.140625" defaultRowHeight="18"/>
  <cols>
    <col min="1" max="1" width="63.1406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1179</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1"/>
      <c r="B5" s="1281"/>
      <c r="C5" s="1281"/>
      <c r="D5" s="1281"/>
      <c r="E5" s="1281"/>
      <c r="F5" s="1281"/>
      <c r="G5" s="1281"/>
      <c r="H5" s="1281"/>
      <c r="I5" s="1281"/>
    </row>
    <row r="6" spans="1:9" s="20" customFormat="1" ht="24" customHeight="1" thickTop="1" thickBot="1">
      <c r="A6" s="605" t="s">
        <v>287</v>
      </c>
      <c r="B6" s="606" t="s">
        <v>388</v>
      </c>
      <c r="C6" s="606" t="s">
        <v>1108</v>
      </c>
      <c r="D6" s="606" t="s">
        <v>1205</v>
      </c>
      <c r="E6" s="606" t="s">
        <v>1250</v>
      </c>
      <c r="F6" s="606" t="s">
        <v>1318</v>
      </c>
      <c r="G6" s="606" t="s">
        <v>1522</v>
      </c>
      <c r="H6" s="606" t="s">
        <v>1374</v>
      </c>
      <c r="I6" s="606" t="s">
        <v>1523</v>
      </c>
    </row>
    <row r="7" spans="1:9" ht="5.25" customHeight="1" thickTop="1" thickBot="1">
      <c r="A7" s="607"/>
      <c r="B7" s="608"/>
      <c r="C7" s="608"/>
      <c r="D7" s="608"/>
      <c r="E7" s="608"/>
      <c r="F7" s="608"/>
      <c r="G7" s="608"/>
      <c r="H7" s="608"/>
      <c r="I7" s="608"/>
    </row>
    <row r="8" spans="1:9" ht="24" customHeight="1" thickTop="1" thickBot="1">
      <c r="A8" s="609" t="s">
        <v>389</v>
      </c>
      <c r="B8" s="610">
        <v>7911226.1013700003</v>
      </c>
      <c r="C8" s="610">
        <v>8421990.5261000004</v>
      </c>
      <c r="D8" s="610">
        <v>10017234.596170001</v>
      </c>
      <c r="E8" s="610">
        <v>11161700.99265</v>
      </c>
      <c r="F8" s="610">
        <v>12339902.262950001</v>
      </c>
      <c r="G8" s="610">
        <v>12715011.100260001</v>
      </c>
      <c r="H8" s="610">
        <v>14206381.12785</v>
      </c>
      <c r="I8" s="610">
        <v>14419106.705229999</v>
      </c>
    </row>
    <row r="9" spans="1:9" s="47" customFormat="1" ht="24" customHeight="1" thickTop="1">
      <c r="A9" s="611" t="s">
        <v>8</v>
      </c>
      <c r="B9" s="612">
        <v>868769.98702999996</v>
      </c>
      <c r="C9" s="612">
        <v>757696.43495000014</v>
      </c>
      <c r="D9" s="612">
        <v>929820.08851000003</v>
      </c>
      <c r="E9" s="612">
        <v>831663.59976999997</v>
      </c>
      <c r="F9" s="612">
        <v>613486.53936000005</v>
      </c>
      <c r="G9" s="612">
        <v>912327.57074999996</v>
      </c>
      <c r="H9" s="612">
        <v>933331.69970000011</v>
      </c>
      <c r="I9" s="612">
        <v>724495.9684400002</v>
      </c>
    </row>
    <row r="10" spans="1:9" s="47" customFormat="1" ht="24" customHeight="1">
      <c r="A10" s="611" t="s">
        <v>17</v>
      </c>
      <c r="B10" s="612">
        <v>348364.31111000001</v>
      </c>
      <c r="C10" s="612">
        <v>571795.29677999998</v>
      </c>
      <c r="D10" s="612">
        <v>856994.82961000002</v>
      </c>
      <c r="E10" s="612">
        <v>998347.71811000002</v>
      </c>
      <c r="F10" s="612">
        <v>1448029.68258</v>
      </c>
      <c r="G10" s="612">
        <v>1456305.2830999999</v>
      </c>
      <c r="H10" s="612">
        <v>1516496.5081199999</v>
      </c>
      <c r="I10" s="612">
        <v>1726905.0193800002</v>
      </c>
    </row>
    <row r="11" spans="1:9" s="47" customFormat="1" ht="24" customHeight="1">
      <c r="A11" s="611" t="s">
        <v>26</v>
      </c>
      <c r="B11" s="612">
        <v>6203925.26021</v>
      </c>
      <c r="C11" s="612">
        <v>6894974.7681400003</v>
      </c>
      <c r="D11" s="612">
        <v>7913290.5194300013</v>
      </c>
      <c r="E11" s="612">
        <v>8872118.3705800008</v>
      </c>
      <c r="F11" s="612">
        <v>9701376.9855199996</v>
      </c>
      <c r="G11" s="612">
        <v>9700422.0642600004</v>
      </c>
      <c r="H11" s="612">
        <v>11139924.659399999</v>
      </c>
      <c r="I11" s="612">
        <v>11280520.07996</v>
      </c>
    </row>
    <row r="12" spans="1:9" s="47" customFormat="1" ht="24" customHeight="1">
      <c r="A12" s="613" t="s">
        <v>390</v>
      </c>
      <c r="B12" s="612">
        <v>6329575.7805500012</v>
      </c>
      <c r="C12" s="612">
        <v>7054185.8012400009</v>
      </c>
      <c r="D12" s="612">
        <v>8036753.4593500011</v>
      </c>
      <c r="E12" s="612">
        <v>8984070.2357299998</v>
      </c>
      <c r="F12" s="612">
        <v>9810351.7195000015</v>
      </c>
      <c r="G12" s="612">
        <v>9796840.5946100019</v>
      </c>
      <c r="H12" s="612">
        <v>11254579.59159</v>
      </c>
      <c r="I12" s="612">
        <v>11393551.698720001</v>
      </c>
    </row>
    <row r="13" spans="1:9" s="47" customFormat="1" ht="24" customHeight="1">
      <c r="A13" s="613" t="s">
        <v>391</v>
      </c>
      <c r="B13" s="612">
        <v>6315807.1837100005</v>
      </c>
      <c r="C13" s="612">
        <v>7010749.3733199993</v>
      </c>
      <c r="D13" s="612">
        <v>7996401.1835000012</v>
      </c>
      <c r="E13" s="612">
        <v>8917543.7314400002</v>
      </c>
      <c r="F13" s="612">
        <v>9681795.0115699992</v>
      </c>
      <c r="G13" s="612">
        <v>9661947.5933100004</v>
      </c>
      <c r="H13" s="612">
        <v>11033601.26489</v>
      </c>
      <c r="I13" s="612">
        <v>11154127.73401</v>
      </c>
    </row>
    <row r="14" spans="1:9" s="47" customFormat="1" ht="24" customHeight="1">
      <c r="A14" s="613" t="s">
        <v>392</v>
      </c>
      <c r="B14" s="612">
        <v>13768.59684</v>
      </c>
      <c r="C14" s="612">
        <v>43436.427920000009</v>
      </c>
      <c r="D14" s="612">
        <v>40352.275849999998</v>
      </c>
      <c r="E14" s="612">
        <v>66526.504289999997</v>
      </c>
      <c r="F14" s="612">
        <v>128556.70793</v>
      </c>
      <c r="G14" s="612">
        <v>134893.00130000003</v>
      </c>
      <c r="H14" s="612">
        <v>220978.32670000001</v>
      </c>
      <c r="I14" s="612">
        <v>239423.96471</v>
      </c>
    </row>
    <row r="15" spans="1:9" s="47" customFormat="1" ht="24" customHeight="1">
      <c r="A15" s="613" t="s">
        <v>393</v>
      </c>
      <c r="B15" s="612">
        <v>35914.17974</v>
      </c>
      <c r="C15" s="612">
        <v>52108.436369999996</v>
      </c>
      <c r="D15" s="612">
        <v>68226.479900000006</v>
      </c>
      <c r="E15" s="612">
        <v>79159.584170000002</v>
      </c>
      <c r="F15" s="612">
        <v>103083.27670999999</v>
      </c>
      <c r="G15" s="612">
        <v>136456.19628999999</v>
      </c>
      <c r="H15" s="612">
        <v>88041.188510000007</v>
      </c>
      <c r="I15" s="612">
        <v>99415.541129999998</v>
      </c>
    </row>
    <row r="16" spans="1:9" s="47" customFormat="1" ht="24" customHeight="1">
      <c r="A16" s="613" t="s">
        <v>394</v>
      </c>
      <c r="B16" s="612">
        <v>35039.51746000001</v>
      </c>
      <c r="C16" s="612">
        <v>50531.472840000002</v>
      </c>
      <c r="D16" s="612">
        <v>64755.159770000013</v>
      </c>
      <c r="E16" s="612">
        <v>75378.142810000005</v>
      </c>
      <c r="F16" s="612">
        <v>94642.344140000001</v>
      </c>
      <c r="G16" s="612">
        <v>124594.78330000001</v>
      </c>
      <c r="H16" s="612">
        <v>70623.91234000001</v>
      </c>
      <c r="I16" s="612">
        <v>79371.471819999992</v>
      </c>
    </row>
    <row r="17" spans="1:9" s="47" customFormat="1" ht="24" customHeight="1">
      <c r="A17" s="613" t="s">
        <v>395</v>
      </c>
      <c r="B17" s="612">
        <v>874.66228000000012</v>
      </c>
      <c r="C17" s="612">
        <v>1576.96353</v>
      </c>
      <c r="D17" s="612">
        <v>3471.3201300000001</v>
      </c>
      <c r="E17" s="612">
        <v>3781.4413599999998</v>
      </c>
      <c r="F17" s="612">
        <v>8440.9325700000009</v>
      </c>
      <c r="G17" s="612">
        <v>11861.412990000003</v>
      </c>
      <c r="H17" s="612">
        <v>17417.276170000001</v>
      </c>
      <c r="I17" s="612">
        <v>20044.069309999999</v>
      </c>
    </row>
    <row r="18" spans="1:9" s="47" customFormat="1" ht="24" customHeight="1">
      <c r="A18" s="613" t="s">
        <v>396</v>
      </c>
      <c r="B18" s="612">
        <v>27421.713890000003</v>
      </c>
      <c r="C18" s="612">
        <v>41195.998390000008</v>
      </c>
      <c r="D18" s="612">
        <v>51457.959299999995</v>
      </c>
      <c r="E18" s="612">
        <v>76372.603010000006</v>
      </c>
      <c r="F18" s="612">
        <v>84578.812379999988</v>
      </c>
      <c r="G18" s="612">
        <v>86196.366569999998</v>
      </c>
      <c r="H18" s="612">
        <v>88467.534170000014</v>
      </c>
      <c r="I18" s="612">
        <v>92197.27181000002</v>
      </c>
    </row>
    <row r="19" spans="1:9" s="47" customFormat="1" ht="24" customHeight="1">
      <c r="A19" s="613" t="s">
        <v>397</v>
      </c>
      <c r="B19" s="612">
        <v>25338.328760000004</v>
      </c>
      <c r="C19" s="612">
        <v>37693.672500000001</v>
      </c>
      <c r="D19" s="612">
        <v>47601.001210000002</v>
      </c>
      <c r="E19" s="612">
        <v>69208.705170000001</v>
      </c>
      <c r="F19" s="612">
        <v>75169.794569999998</v>
      </c>
      <c r="G19" s="612">
        <v>76696.510720000006</v>
      </c>
      <c r="H19" s="612">
        <v>79025.748569999996</v>
      </c>
      <c r="I19" s="612">
        <v>81075.209659999993</v>
      </c>
    </row>
    <row r="20" spans="1:9" s="47" customFormat="1" ht="24" customHeight="1">
      <c r="A20" s="613" t="s">
        <v>398</v>
      </c>
      <c r="B20" s="612">
        <v>2083.3851299999997</v>
      </c>
      <c r="C20" s="612">
        <v>3502.3258900000001</v>
      </c>
      <c r="D20" s="612">
        <v>3856.9580899999996</v>
      </c>
      <c r="E20" s="612">
        <v>7163.8978400000005</v>
      </c>
      <c r="F20" s="612">
        <v>9409.017810000003</v>
      </c>
      <c r="G20" s="612">
        <v>9499.8558499999999</v>
      </c>
      <c r="H20" s="612">
        <v>9441.7855999999992</v>
      </c>
      <c r="I20" s="612">
        <v>11122.06215</v>
      </c>
    </row>
    <row r="21" spans="1:9" s="47" customFormat="1" ht="24" customHeight="1">
      <c r="A21" s="613" t="s">
        <v>39</v>
      </c>
      <c r="B21" s="612">
        <v>68012.071260000012</v>
      </c>
      <c r="C21" s="612">
        <v>74084.394509999998</v>
      </c>
      <c r="D21" s="612">
        <v>78877.583910000001</v>
      </c>
      <c r="E21" s="612">
        <v>87424.734400000001</v>
      </c>
      <c r="F21" s="612">
        <v>98147.747829999993</v>
      </c>
      <c r="G21" s="612">
        <v>90743.230859999996</v>
      </c>
      <c r="H21" s="612">
        <v>110752.16643000001</v>
      </c>
      <c r="I21" s="612">
        <v>111600.68081000001</v>
      </c>
    </row>
    <row r="22" spans="1:9" s="47" customFormat="1" ht="24" customHeight="1">
      <c r="A22" s="613" t="s">
        <v>46</v>
      </c>
      <c r="B22" s="612">
        <v>-256998.48522999999</v>
      </c>
      <c r="C22" s="612">
        <v>-326599.86236999999</v>
      </c>
      <c r="D22" s="612">
        <v>-322024.96302999998</v>
      </c>
      <c r="E22" s="612">
        <v>-354908.78672999999</v>
      </c>
      <c r="F22" s="612">
        <v>-394784.57089999999</v>
      </c>
      <c r="G22" s="612">
        <v>-409814.32407000003</v>
      </c>
      <c r="H22" s="612">
        <v>-401915.82130000007</v>
      </c>
      <c r="I22" s="612">
        <v>-416245.11251000001</v>
      </c>
    </row>
    <row r="23" spans="1:9" s="47" customFormat="1" ht="24" customHeight="1">
      <c r="A23" s="611" t="s">
        <v>57</v>
      </c>
      <c r="B23" s="612">
        <v>41588.568010000003</v>
      </c>
      <c r="C23" s="612">
        <v>51710.077619999996</v>
      </c>
      <c r="D23" s="612">
        <v>66922.235409999994</v>
      </c>
      <c r="E23" s="612">
        <v>83408.066900000005</v>
      </c>
      <c r="F23" s="612">
        <v>97638.455180000004</v>
      </c>
      <c r="G23" s="612">
        <v>90484.742900000012</v>
      </c>
      <c r="H23" s="612">
        <v>80695.668919999996</v>
      </c>
      <c r="I23" s="612">
        <v>72958.543819999992</v>
      </c>
    </row>
    <row r="24" spans="1:9" s="47" customFormat="1" ht="24" customHeight="1">
      <c r="A24" s="611" t="s">
        <v>63</v>
      </c>
      <c r="B24" s="612">
        <v>0</v>
      </c>
      <c r="C24" s="612">
        <v>2E-3</v>
      </c>
      <c r="D24" s="612">
        <v>0</v>
      </c>
      <c r="E24" s="612">
        <v>2176.0007799999998</v>
      </c>
      <c r="F24" s="612">
        <v>1208.91131</v>
      </c>
      <c r="G24" s="612">
        <v>967.1344499999999</v>
      </c>
      <c r="H24" s="612">
        <v>57.523350000000001</v>
      </c>
      <c r="I24" s="612">
        <v>54.332169999999998</v>
      </c>
    </row>
    <row r="25" spans="1:9" s="47" customFormat="1" ht="24" customHeight="1">
      <c r="A25" s="611" t="s">
        <v>399</v>
      </c>
      <c r="B25" s="612">
        <v>336391.70579000009</v>
      </c>
      <c r="C25" s="612">
        <v>28085.63912</v>
      </c>
      <c r="D25" s="612">
        <v>65271.169310000012</v>
      </c>
      <c r="E25" s="612">
        <v>135622.02109999998</v>
      </c>
      <c r="F25" s="612">
        <v>221174.48494000002</v>
      </c>
      <c r="G25" s="612">
        <v>214329.17688999997</v>
      </c>
      <c r="H25" s="612">
        <v>255444.81731000001</v>
      </c>
      <c r="I25" s="612">
        <v>262243.21020999999</v>
      </c>
    </row>
    <row r="26" spans="1:9" s="47" customFormat="1" ht="24" customHeight="1">
      <c r="A26" s="611" t="s">
        <v>74</v>
      </c>
      <c r="B26" s="612">
        <v>84496.70534</v>
      </c>
      <c r="C26" s="612">
        <v>81325.782760000002</v>
      </c>
      <c r="D26" s="612">
        <v>98156.46703</v>
      </c>
      <c r="E26" s="612">
        <v>126555.83446</v>
      </c>
      <c r="F26" s="612">
        <v>150942.36209000004</v>
      </c>
      <c r="G26" s="612">
        <v>154262.90077000001</v>
      </c>
      <c r="H26" s="612">
        <v>195973.48302000001</v>
      </c>
      <c r="I26" s="612">
        <v>199138.69421000005</v>
      </c>
    </row>
    <row r="27" spans="1:9" s="48" customFormat="1" ht="24" customHeight="1">
      <c r="A27" s="611" t="s">
        <v>400</v>
      </c>
      <c r="B27" s="612">
        <v>27689.563880000002</v>
      </c>
      <c r="C27" s="612">
        <v>36402.524729999997</v>
      </c>
      <c r="D27" s="612">
        <v>86779.286870000011</v>
      </c>
      <c r="E27" s="612">
        <v>111809.38095000001</v>
      </c>
      <c r="F27" s="612">
        <v>106044.84196999999</v>
      </c>
      <c r="G27" s="612">
        <v>185912.22714</v>
      </c>
      <c r="H27" s="612">
        <v>84456.768030000007</v>
      </c>
      <c r="I27" s="612">
        <v>152790.85704</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7323029.987110001</v>
      </c>
      <c r="C29" s="610">
        <v>7736328.7672199998</v>
      </c>
      <c r="D29" s="610">
        <v>9229280.7325700019</v>
      </c>
      <c r="E29" s="610">
        <v>10286822.097899999</v>
      </c>
      <c r="F29" s="610">
        <v>11391071.299079999</v>
      </c>
      <c r="G29" s="610">
        <v>11773456.30046</v>
      </c>
      <c r="H29" s="610">
        <v>13159605.10784</v>
      </c>
      <c r="I29" s="610">
        <v>13382080.574750001</v>
      </c>
    </row>
    <row r="30" spans="1:9" s="47" customFormat="1" ht="24" customHeight="1" thickTop="1">
      <c r="A30" s="611" t="s">
        <v>402</v>
      </c>
      <c r="B30" s="612">
        <v>5146775.34081</v>
      </c>
      <c r="C30" s="612">
        <v>5725132.5848300001</v>
      </c>
      <c r="D30" s="612">
        <v>7383484.4458299996</v>
      </c>
      <c r="E30" s="612">
        <v>8297175.4968699999</v>
      </c>
      <c r="F30" s="612">
        <v>8571109.8557200003</v>
      </c>
      <c r="G30" s="612">
        <v>9023909.4323700033</v>
      </c>
      <c r="H30" s="612">
        <v>9624376.508700002</v>
      </c>
      <c r="I30" s="612">
        <v>9090213.1906800009</v>
      </c>
    </row>
    <row r="31" spans="1:9" s="47" customFormat="1" ht="24" customHeight="1">
      <c r="A31" s="613" t="s">
        <v>403</v>
      </c>
      <c r="B31" s="612">
        <v>1796.1075100000003</v>
      </c>
      <c r="C31" s="612">
        <v>1791.53388</v>
      </c>
      <c r="D31" s="612">
        <v>1690.0923400000001</v>
      </c>
      <c r="E31" s="612">
        <v>1569.4230500000001</v>
      </c>
      <c r="F31" s="612">
        <v>180878.81393</v>
      </c>
      <c r="G31" s="612">
        <v>336853.89977999998</v>
      </c>
      <c r="H31" s="612">
        <v>509044.57573000004</v>
      </c>
      <c r="I31" s="612">
        <v>645676.77484000009</v>
      </c>
    </row>
    <row r="32" spans="1:9" s="47" customFormat="1" ht="24" customHeight="1">
      <c r="A32" s="613" t="s">
        <v>404</v>
      </c>
      <c r="B32" s="612">
        <v>2017311.3433200002</v>
      </c>
      <c r="C32" s="612">
        <v>2360538.3766999999</v>
      </c>
      <c r="D32" s="612">
        <v>2761611.6330999997</v>
      </c>
      <c r="E32" s="612">
        <v>3558507.6672399999</v>
      </c>
      <c r="F32" s="612">
        <v>3607047.1695400001</v>
      </c>
      <c r="G32" s="612">
        <v>3639698.2896100008</v>
      </c>
      <c r="H32" s="612">
        <v>3919148.8343400001</v>
      </c>
      <c r="I32" s="612">
        <v>3810708.1718000001</v>
      </c>
    </row>
    <row r="33" spans="1:9" s="47" customFormat="1" ht="24" customHeight="1">
      <c r="A33" s="613" t="s">
        <v>405</v>
      </c>
      <c r="B33" s="612">
        <v>519523.86277000007</v>
      </c>
      <c r="C33" s="612">
        <v>124795.31630000001</v>
      </c>
      <c r="D33" s="612">
        <v>33603.29393</v>
      </c>
      <c r="E33" s="612">
        <v>12623.302220000001</v>
      </c>
      <c r="F33" s="612">
        <v>8853.8923900000027</v>
      </c>
      <c r="G33" s="612">
        <v>7419.6855500000001</v>
      </c>
      <c r="H33" s="612">
        <v>3820.1224600000005</v>
      </c>
      <c r="I33" s="612">
        <v>3494.9422900000004</v>
      </c>
    </row>
    <row r="34" spans="1:9" s="47" customFormat="1" ht="24" customHeight="1">
      <c r="A34" s="613" t="s">
        <v>406</v>
      </c>
      <c r="B34" s="612">
        <v>73761.767129999993</v>
      </c>
      <c r="C34" s="612">
        <v>73307.689159999994</v>
      </c>
      <c r="D34" s="612">
        <v>80378.581439999994</v>
      </c>
      <c r="E34" s="612">
        <v>62132.083790000004</v>
      </c>
      <c r="F34" s="612">
        <v>55182.672320000005</v>
      </c>
      <c r="G34" s="612">
        <v>53300.427610000006</v>
      </c>
      <c r="H34" s="612">
        <v>69608.879760000011</v>
      </c>
      <c r="I34" s="612">
        <v>66103.943539999993</v>
      </c>
    </row>
    <row r="35" spans="1:9" s="47" customFormat="1" ht="24" customHeight="1">
      <c r="A35" s="613" t="s">
        <v>407</v>
      </c>
      <c r="B35" s="612">
        <v>2407768.9106900003</v>
      </c>
      <c r="C35" s="612">
        <v>2985025.0495100003</v>
      </c>
      <c r="D35" s="612">
        <v>4271407.5674700001</v>
      </c>
      <c r="E35" s="612">
        <v>4374589.3359599998</v>
      </c>
      <c r="F35" s="612">
        <v>4374183.2456499999</v>
      </c>
      <c r="G35" s="612">
        <v>4624970.4868300008</v>
      </c>
      <c r="H35" s="612">
        <v>4757553.9504700005</v>
      </c>
      <c r="I35" s="612">
        <v>4217892.8097200003</v>
      </c>
    </row>
    <row r="36" spans="1:9" s="47" customFormat="1" ht="24" customHeight="1">
      <c r="A36" s="613" t="s">
        <v>408</v>
      </c>
      <c r="B36" s="612">
        <v>126613.34939</v>
      </c>
      <c r="C36" s="612">
        <v>179674.61928000001</v>
      </c>
      <c r="D36" s="612">
        <v>234793.27755</v>
      </c>
      <c r="E36" s="612">
        <v>287753.68461</v>
      </c>
      <c r="F36" s="612">
        <v>344964.06189000001</v>
      </c>
      <c r="G36" s="612">
        <v>361666.64299000002</v>
      </c>
      <c r="H36" s="612">
        <v>365200.14594000002</v>
      </c>
      <c r="I36" s="612">
        <v>346336.54849000002</v>
      </c>
    </row>
    <row r="37" spans="1:9" s="47" customFormat="1" ht="24" customHeight="1">
      <c r="A37" s="611" t="s">
        <v>409</v>
      </c>
      <c r="B37" s="612">
        <v>4753.9757300000001</v>
      </c>
      <c r="C37" s="612">
        <v>2609.0369500000002</v>
      </c>
      <c r="D37" s="612">
        <v>2778.8429500000007</v>
      </c>
      <c r="E37" s="612">
        <v>5436.4557699999996</v>
      </c>
      <c r="F37" s="612">
        <v>6575.4621900000002</v>
      </c>
      <c r="G37" s="612">
        <v>2039.5808400000003</v>
      </c>
      <c r="H37" s="612">
        <v>4378.1983</v>
      </c>
      <c r="I37" s="612">
        <v>1896.4363800000001</v>
      </c>
    </row>
    <row r="38" spans="1:9" s="47" customFormat="1" ht="24" customHeight="1">
      <c r="A38" s="611" t="s">
        <v>410</v>
      </c>
      <c r="B38" s="612">
        <v>610897.30580000009</v>
      </c>
      <c r="C38" s="612">
        <v>466793.1655</v>
      </c>
      <c r="D38" s="612">
        <v>519930.22191000008</v>
      </c>
      <c r="E38" s="612">
        <v>352013.96401</v>
      </c>
      <c r="F38" s="612">
        <v>1261501.57421</v>
      </c>
      <c r="G38" s="612">
        <v>1157008.8643</v>
      </c>
      <c r="H38" s="612">
        <v>1817754.0551700001</v>
      </c>
      <c r="I38" s="612">
        <v>1753530.6579800001</v>
      </c>
    </row>
    <row r="39" spans="1:9" s="47" customFormat="1" ht="24" customHeight="1">
      <c r="A39" s="611" t="s">
        <v>411</v>
      </c>
      <c r="B39" s="612">
        <v>209265.85825999998</v>
      </c>
      <c r="C39" s="612">
        <v>281944.70679000003</v>
      </c>
      <c r="D39" s="612">
        <v>263028.90250999999</v>
      </c>
      <c r="E39" s="612">
        <v>294875.20227000001</v>
      </c>
      <c r="F39" s="612">
        <v>304374.65995</v>
      </c>
      <c r="G39" s="612">
        <v>403904.94276999997</v>
      </c>
      <c r="H39" s="612">
        <v>284987.78764999995</v>
      </c>
      <c r="I39" s="612">
        <v>342417.90308999998</v>
      </c>
    </row>
    <row r="40" spans="1:9" s="47" customFormat="1" ht="24" customHeight="1">
      <c r="A40" s="611" t="s">
        <v>123</v>
      </c>
      <c r="B40" s="612">
        <v>178356.30116</v>
      </c>
      <c r="C40" s="612">
        <v>193816.42938000002</v>
      </c>
      <c r="D40" s="612">
        <v>202736.39660000001</v>
      </c>
      <c r="E40" s="612">
        <v>175520.76225999999</v>
      </c>
      <c r="F40" s="612">
        <v>189556.80599000002</v>
      </c>
      <c r="G40" s="612">
        <v>191380.68713000001</v>
      </c>
      <c r="H40" s="612">
        <v>209404.91331999999</v>
      </c>
      <c r="I40" s="612">
        <v>210747.23190000004</v>
      </c>
    </row>
    <row r="41" spans="1:9" s="47" customFormat="1" ht="24" customHeight="1">
      <c r="A41" s="611" t="s">
        <v>129</v>
      </c>
      <c r="B41" s="612">
        <v>704957.33334000013</v>
      </c>
      <c r="C41" s="612">
        <v>675174.55554999993</v>
      </c>
      <c r="D41" s="612">
        <v>570954.9</v>
      </c>
      <c r="E41" s="612">
        <v>797712.15279000008</v>
      </c>
      <c r="F41" s="612">
        <v>738699.91667999991</v>
      </c>
      <c r="G41" s="612">
        <v>711635.38902</v>
      </c>
      <c r="H41" s="612">
        <v>862559.82637999998</v>
      </c>
      <c r="I41" s="612">
        <v>832925.20785000001</v>
      </c>
    </row>
    <row r="42" spans="1:9" s="47" customFormat="1" ht="24" customHeight="1">
      <c r="A42" s="611" t="s">
        <v>412</v>
      </c>
      <c r="B42" s="612">
        <v>131616.73981999999</v>
      </c>
      <c r="C42" s="612">
        <v>175123.17263999998</v>
      </c>
      <c r="D42" s="612">
        <v>168247.28545</v>
      </c>
      <c r="E42" s="612">
        <v>161385.48611000003</v>
      </c>
      <c r="F42" s="612">
        <v>253873.24527000004</v>
      </c>
      <c r="G42" s="612">
        <v>256379.70604000002</v>
      </c>
      <c r="H42" s="612">
        <v>232851.47035000002</v>
      </c>
      <c r="I42" s="612">
        <v>235277.16748</v>
      </c>
    </row>
    <row r="43" spans="1:9" s="48" customFormat="1" ht="24" customHeight="1" thickBot="1">
      <c r="A43" s="614" t="s">
        <v>106</v>
      </c>
      <c r="B43" s="615">
        <v>336407.13218999997</v>
      </c>
      <c r="C43" s="615">
        <v>215735.11558000001</v>
      </c>
      <c r="D43" s="615">
        <v>118119.73732</v>
      </c>
      <c r="E43" s="615">
        <v>202702.57782000001</v>
      </c>
      <c r="F43" s="615">
        <v>65379.779069999997</v>
      </c>
      <c r="G43" s="615">
        <v>27197.697989999997</v>
      </c>
      <c r="H43" s="615">
        <v>123292.34797000002</v>
      </c>
      <c r="I43" s="615">
        <v>915072.77939000004</v>
      </c>
    </row>
    <row r="44" spans="1:9" ht="24" customHeight="1" thickTop="1" thickBot="1">
      <c r="A44" s="609" t="s">
        <v>413</v>
      </c>
      <c r="B44" s="610">
        <v>588196.11425999994</v>
      </c>
      <c r="C44" s="610">
        <v>685661.75887999998</v>
      </c>
      <c r="D44" s="610">
        <v>787953.86360000004</v>
      </c>
      <c r="E44" s="610">
        <v>874878.89475000009</v>
      </c>
      <c r="F44" s="610">
        <v>948830.96389000001</v>
      </c>
      <c r="G44" s="610">
        <v>941554.79978</v>
      </c>
      <c r="H44" s="610">
        <v>1046776.0200100001</v>
      </c>
      <c r="I44" s="610">
        <v>1037026.1304800001</v>
      </c>
    </row>
    <row r="45" spans="1:9" s="47" customFormat="1" ht="24" customHeight="1" thickTop="1">
      <c r="A45" s="611" t="s">
        <v>143</v>
      </c>
      <c r="B45" s="612">
        <v>278494.90000000002</v>
      </c>
      <c r="C45" s="612">
        <v>381857.60000000003</v>
      </c>
      <c r="D45" s="612">
        <v>423929</v>
      </c>
      <c r="E45" s="612">
        <v>470178.8</v>
      </c>
      <c r="F45" s="612">
        <v>511751.30000000005</v>
      </c>
      <c r="G45" s="612">
        <v>511751.30000000005</v>
      </c>
      <c r="H45" s="612">
        <v>548080.6</v>
      </c>
      <c r="I45" s="612">
        <v>548080.6</v>
      </c>
    </row>
    <row r="46" spans="1:9" s="47" customFormat="1" ht="24" customHeight="1">
      <c r="A46" s="611" t="s">
        <v>147</v>
      </c>
      <c r="B46" s="612">
        <v>68239.305999999997</v>
      </c>
      <c r="C46" s="612">
        <v>116.00600000000001</v>
      </c>
      <c r="D46" s="612">
        <v>116.00600000000001</v>
      </c>
      <c r="E46" s="612">
        <v>116.00600000000001</v>
      </c>
      <c r="F46" s="612">
        <v>116.00600000000001</v>
      </c>
      <c r="G46" s="612">
        <v>116.00600000000001</v>
      </c>
      <c r="H46" s="612">
        <v>116.00600000000001</v>
      </c>
      <c r="I46" s="612">
        <v>116.00600000000001</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158406.6047</v>
      </c>
      <c r="C48" s="612">
        <v>191272.55361</v>
      </c>
      <c r="D48" s="612">
        <v>235985.99624000004</v>
      </c>
      <c r="E48" s="612">
        <v>288492.64520999999</v>
      </c>
      <c r="F48" s="612">
        <v>335884.79914999998</v>
      </c>
      <c r="G48" s="612">
        <v>377020.99018000008</v>
      </c>
      <c r="H48" s="612">
        <v>377020.99018000008</v>
      </c>
      <c r="I48" s="612">
        <v>428093.49338000006</v>
      </c>
    </row>
    <row r="49" spans="1:9" s="47" customFormat="1" ht="24" customHeight="1">
      <c r="A49" s="611" t="s">
        <v>157</v>
      </c>
      <c r="B49" s="612">
        <v>83055.30356</v>
      </c>
      <c r="C49" s="612">
        <v>112415.59926999999</v>
      </c>
      <c r="D49" s="612">
        <v>127922.86136000001</v>
      </c>
      <c r="E49" s="612">
        <v>116091.44354000001</v>
      </c>
      <c r="F49" s="612">
        <v>101078.85874</v>
      </c>
      <c r="G49" s="612">
        <v>52666.503600000004</v>
      </c>
      <c r="H49" s="612">
        <v>121558.42383</v>
      </c>
      <c r="I49" s="612">
        <v>60736.031100000007</v>
      </c>
    </row>
    <row r="50" spans="1:9" s="47" customFormat="1" ht="24" customHeight="1">
      <c r="A50" s="613" t="s">
        <v>415</v>
      </c>
      <c r="B50" s="612">
        <v>0</v>
      </c>
      <c r="C50" s="612">
        <v>0</v>
      </c>
      <c r="D50" s="612">
        <v>0</v>
      </c>
      <c r="E50" s="612">
        <v>0</v>
      </c>
      <c r="F50" s="612">
        <v>0</v>
      </c>
      <c r="G50" s="612">
        <v>36329.30000000001</v>
      </c>
      <c r="H50" s="612">
        <v>0</v>
      </c>
      <c r="I50" s="612">
        <v>42770.6</v>
      </c>
    </row>
    <row r="51" spans="1:9" s="48" customFormat="1" ht="24" customHeight="1" thickBot="1">
      <c r="A51" s="616" t="s">
        <v>416</v>
      </c>
      <c r="B51" s="615">
        <v>83055.30356</v>
      </c>
      <c r="C51" s="615">
        <v>112415.59926999999</v>
      </c>
      <c r="D51" s="615">
        <v>127922.86136000001</v>
      </c>
      <c r="E51" s="615">
        <v>116091.44354000001</v>
      </c>
      <c r="F51" s="615">
        <v>101078.85874</v>
      </c>
      <c r="G51" s="615">
        <v>16337.203600000001</v>
      </c>
      <c r="H51" s="615">
        <v>121558.42383</v>
      </c>
      <c r="I51" s="615">
        <v>17965.431100000002</v>
      </c>
    </row>
    <row r="52" spans="1:9" ht="24" customHeight="1" thickTop="1" thickBot="1">
      <c r="A52" s="609" t="s">
        <v>417</v>
      </c>
      <c r="B52" s="610">
        <v>7911226.1013700003</v>
      </c>
      <c r="C52" s="610">
        <v>8421990.5261000004</v>
      </c>
      <c r="D52" s="610">
        <v>10017234.596170001</v>
      </c>
      <c r="E52" s="610">
        <v>11161700.99265</v>
      </c>
      <c r="F52" s="610">
        <v>12339902.262969999</v>
      </c>
      <c r="G52" s="610">
        <v>12715011.10024</v>
      </c>
      <c r="H52" s="610">
        <v>14206381.12785</v>
      </c>
      <c r="I52" s="610">
        <v>14419106.705229999</v>
      </c>
    </row>
    <row r="53" spans="1:9" s="47" customFormat="1" ht="24" customHeight="1" thickTop="1">
      <c r="A53" s="611" t="s">
        <v>418</v>
      </c>
      <c r="B53" s="612">
        <v>47279.009090000007</v>
      </c>
      <c r="C53" s="612">
        <v>54574.304619999995</v>
      </c>
      <c r="D53" s="612">
        <v>51511.406240000004</v>
      </c>
      <c r="E53" s="612">
        <v>50907.77145</v>
      </c>
      <c r="F53" s="612">
        <v>42296.655880000006</v>
      </c>
      <c r="G53" s="612">
        <v>127141.48887999999</v>
      </c>
      <c r="H53" s="612">
        <v>41461.66719</v>
      </c>
      <c r="I53" s="612">
        <v>37644.322869999996</v>
      </c>
    </row>
    <row r="54" spans="1:9" s="48" customFormat="1" ht="24" customHeight="1">
      <c r="A54" s="616" t="s">
        <v>419</v>
      </c>
      <c r="B54" s="615">
        <v>0</v>
      </c>
      <c r="C54" s="615">
        <v>0</v>
      </c>
      <c r="D54" s="615">
        <v>0</v>
      </c>
      <c r="E54" s="615">
        <v>0</v>
      </c>
      <c r="F54" s="615">
        <v>0</v>
      </c>
      <c r="G54" s="615">
        <v>0</v>
      </c>
      <c r="H54" s="615">
        <v>0</v>
      </c>
      <c r="I54" s="615">
        <v>0</v>
      </c>
    </row>
    <row r="55" spans="1:9" s="48" customFormat="1" ht="24" customHeight="1">
      <c r="A55" s="616" t="s">
        <v>420</v>
      </c>
      <c r="B55" s="615">
        <v>47279.009090000007</v>
      </c>
      <c r="C55" s="615">
        <v>54574.304619999995</v>
      </c>
      <c r="D55" s="615">
        <v>51511.406240000004</v>
      </c>
      <c r="E55" s="615">
        <v>50907.77145</v>
      </c>
      <c r="F55" s="615">
        <v>42296.655880000006</v>
      </c>
      <c r="G55" s="615">
        <v>127138.48887999999</v>
      </c>
      <c r="H55" s="615">
        <v>41115.424460000002</v>
      </c>
      <c r="I55" s="615">
        <v>37151.762869999999</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0</v>
      </c>
      <c r="C57" s="615">
        <v>0</v>
      </c>
      <c r="D57" s="615">
        <v>0</v>
      </c>
      <c r="E57" s="615">
        <v>0</v>
      </c>
      <c r="F57" s="615">
        <v>0</v>
      </c>
      <c r="G57" s="615">
        <v>3</v>
      </c>
      <c r="H57" s="615">
        <v>346.24272999999999</v>
      </c>
      <c r="I57" s="615">
        <v>492.56</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18196595.03421</v>
      </c>
      <c r="C59" s="615">
        <v>16495307.077890001</v>
      </c>
      <c r="D59" s="615">
        <v>17752805.970869999</v>
      </c>
      <c r="E59" s="615">
        <v>19149388.5823</v>
      </c>
      <c r="F59" s="615">
        <v>27538396.063720003</v>
      </c>
      <c r="G59" s="615">
        <v>29132102.911500003</v>
      </c>
      <c r="H59" s="615">
        <v>29215690.563700005</v>
      </c>
      <c r="I59" s="615">
        <v>29350540.099700004</v>
      </c>
    </row>
    <row r="60" spans="1:9" ht="24" customHeight="1" thickTop="1" thickBot="1">
      <c r="A60" s="609" t="s">
        <v>425</v>
      </c>
      <c r="B60" s="610"/>
      <c r="C60" s="610"/>
      <c r="D60" s="610"/>
      <c r="E60" s="610"/>
      <c r="F60" s="610"/>
      <c r="G60" s="610"/>
      <c r="H60" s="610"/>
      <c r="I60" s="610"/>
    </row>
    <row r="61" spans="1:9" ht="24" customHeight="1" thickTop="1">
      <c r="A61" s="617" t="s">
        <v>426</v>
      </c>
      <c r="B61" s="618">
        <v>946001.08495000016</v>
      </c>
      <c r="C61" s="618">
        <v>1091386.98765</v>
      </c>
      <c r="D61" s="618">
        <v>1123932.1481400002</v>
      </c>
      <c r="E61" s="618">
        <v>1188306.96753</v>
      </c>
      <c r="F61" s="618">
        <v>1254271.7965500001</v>
      </c>
      <c r="G61" s="618">
        <v>212474.50313999999</v>
      </c>
      <c r="H61" s="618">
        <v>1340198.53207</v>
      </c>
      <c r="I61" s="618">
        <v>227888.73621</v>
      </c>
    </row>
    <row r="62" spans="1:9" ht="24" customHeight="1">
      <c r="A62" s="619" t="s">
        <v>427</v>
      </c>
      <c r="B62" s="618">
        <v>-184823.34537</v>
      </c>
      <c r="C62" s="618">
        <v>-211007.14366999999</v>
      </c>
      <c r="D62" s="618">
        <v>-246866.77799000003</v>
      </c>
      <c r="E62" s="618">
        <v>-276113.39298</v>
      </c>
      <c r="F62" s="618">
        <v>-288986.94027000002</v>
      </c>
      <c r="G62" s="618">
        <v>-54385.45678</v>
      </c>
      <c r="H62" s="618">
        <v>-361461.53937000001</v>
      </c>
      <c r="I62" s="618">
        <v>-68222.001460000014</v>
      </c>
    </row>
    <row r="63" spans="1:9" ht="24" customHeight="1">
      <c r="A63" s="620" t="s">
        <v>428</v>
      </c>
      <c r="B63" s="618">
        <v>761177.73958000005</v>
      </c>
      <c r="C63" s="618">
        <v>880379.84398000001</v>
      </c>
      <c r="D63" s="618">
        <v>877065.37014999997</v>
      </c>
      <c r="E63" s="618">
        <v>912193.5745499999</v>
      </c>
      <c r="F63" s="618">
        <v>965284.85627999995</v>
      </c>
      <c r="G63" s="618">
        <v>158089.04636000001</v>
      </c>
      <c r="H63" s="618">
        <v>978736.99270000006</v>
      </c>
      <c r="I63" s="618">
        <v>159666.73475</v>
      </c>
    </row>
    <row r="64" spans="1:9" ht="24" customHeight="1">
      <c r="A64" s="617" t="s">
        <v>429</v>
      </c>
      <c r="B64" s="618">
        <v>48124.944579999996</v>
      </c>
      <c r="C64" s="618">
        <v>59004.361340000003</v>
      </c>
      <c r="D64" s="618">
        <v>59172.612430000001</v>
      </c>
      <c r="E64" s="618">
        <v>65720.562570000009</v>
      </c>
      <c r="F64" s="618">
        <v>84660.754310000004</v>
      </c>
      <c r="G64" s="618">
        <v>13353.43965</v>
      </c>
      <c r="H64" s="618">
        <v>120432.92622000001</v>
      </c>
      <c r="I64" s="618">
        <v>23719.390600000006</v>
      </c>
    </row>
    <row r="65" spans="1:9" ht="24" customHeight="1">
      <c r="A65" s="619" t="s">
        <v>430</v>
      </c>
      <c r="B65" s="618">
        <v>-15188.3729</v>
      </c>
      <c r="C65" s="618">
        <v>-16829.037620000003</v>
      </c>
      <c r="D65" s="618">
        <v>-23892.005160000001</v>
      </c>
      <c r="E65" s="618">
        <v>-25427.658729999999</v>
      </c>
      <c r="F65" s="618">
        <v>-40360.431810000009</v>
      </c>
      <c r="G65" s="618">
        <v>-8152.4901200000013</v>
      </c>
      <c r="H65" s="618">
        <v>-66182.570630000002</v>
      </c>
      <c r="I65" s="618">
        <v>-14429.117320000003</v>
      </c>
    </row>
    <row r="66" spans="1:9" ht="24" customHeight="1">
      <c r="A66" s="621" t="s">
        <v>431</v>
      </c>
      <c r="B66" s="618">
        <v>794114.3112600001</v>
      </c>
      <c r="C66" s="618">
        <v>922555.16769999999</v>
      </c>
      <c r="D66" s="618">
        <v>912345.97742000013</v>
      </c>
      <c r="E66" s="618">
        <v>952486.47839000006</v>
      </c>
      <c r="F66" s="618">
        <v>1009585.1787800001</v>
      </c>
      <c r="G66" s="618">
        <v>163289.99589000002</v>
      </c>
      <c r="H66" s="618">
        <v>1032987.34829</v>
      </c>
      <c r="I66" s="618">
        <v>168957.00803</v>
      </c>
    </row>
    <row r="67" spans="1:9" ht="24" customHeight="1">
      <c r="A67" s="617" t="s">
        <v>432</v>
      </c>
      <c r="B67" s="618">
        <v>242159.24382</v>
      </c>
      <c r="C67" s="618">
        <v>337224.46931000007</v>
      </c>
      <c r="D67" s="618">
        <v>368425.90216</v>
      </c>
      <c r="E67" s="618">
        <v>455776.79748000007</v>
      </c>
      <c r="F67" s="618">
        <v>295032.48439</v>
      </c>
      <c r="G67" s="618">
        <v>25147.333859999999</v>
      </c>
      <c r="H67" s="618">
        <v>262810.08394000004</v>
      </c>
      <c r="I67" s="618">
        <v>31644.696200000002</v>
      </c>
    </row>
    <row r="68" spans="1:9" ht="24" customHeight="1">
      <c r="A68" s="617" t="s">
        <v>433</v>
      </c>
      <c r="B68" s="618">
        <v>-355444.85686</v>
      </c>
      <c r="C68" s="618">
        <v>-442346.79618</v>
      </c>
      <c r="D68" s="618">
        <v>-401934.47813</v>
      </c>
      <c r="E68" s="618">
        <v>-512736.0594100001</v>
      </c>
      <c r="F68" s="618">
        <v>-412620.05598</v>
      </c>
      <c r="G68" s="618">
        <v>-42771.768590000007</v>
      </c>
      <c r="H68" s="618">
        <v>-361951.99536</v>
      </c>
      <c r="I68" s="618">
        <v>-43794.323400000001</v>
      </c>
    </row>
    <row r="69" spans="1:9" ht="24" customHeight="1">
      <c r="A69" s="620" t="s">
        <v>434</v>
      </c>
      <c r="B69" s="618">
        <v>680828.69822000014</v>
      </c>
      <c r="C69" s="618">
        <v>817432.84083000012</v>
      </c>
      <c r="D69" s="618">
        <v>878837.40145000012</v>
      </c>
      <c r="E69" s="618">
        <v>895527.21646000014</v>
      </c>
      <c r="F69" s="618">
        <v>891997.60719000001</v>
      </c>
      <c r="G69" s="618">
        <v>145665.56115999998</v>
      </c>
      <c r="H69" s="618">
        <v>933845.43687000009</v>
      </c>
      <c r="I69" s="618">
        <v>156807.38083000001</v>
      </c>
    </row>
    <row r="70" spans="1:9" ht="24" customHeight="1">
      <c r="A70" s="619" t="s">
        <v>435</v>
      </c>
      <c r="B70" s="618">
        <v>-554647.57078999991</v>
      </c>
      <c r="C70" s="618">
        <v>-614116.95147000009</v>
      </c>
      <c r="D70" s="618">
        <v>-684466.28977000015</v>
      </c>
      <c r="E70" s="618">
        <v>-727316.39347000001</v>
      </c>
      <c r="F70" s="618">
        <v>-714572.1474299999</v>
      </c>
      <c r="G70" s="618">
        <v>-120050.88697000001</v>
      </c>
      <c r="H70" s="618">
        <v>-709394.35049999994</v>
      </c>
      <c r="I70" s="618">
        <v>-128366.07716</v>
      </c>
    </row>
    <row r="71" spans="1:9" ht="24" customHeight="1">
      <c r="A71" s="621" t="s">
        <v>436</v>
      </c>
      <c r="B71" s="618">
        <v>126181.12743000001</v>
      </c>
      <c r="C71" s="618">
        <v>203315.88936</v>
      </c>
      <c r="D71" s="618">
        <v>194371.11168</v>
      </c>
      <c r="E71" s="618">
        <v>168210.82299000002</v>
      </c>
      <c r="F71" s="618">
        <v>177425.45976</v>
      </c>
      <c r="G71" s="618">
        <v>25614.674190000002</v>
      </c>
      <c r="H71" s="618">
        <v>224451.08637</v>
      </c>
      <c r="I71" s="618">
        <v>28441.303670000001</v>
      </c>
    </row>
    <row r="72" spans="1:9" ht="24" customHeight="1">
      <c r="A72" s="621" t="s">
        <v>437</v>
      </c>
      <c r="B72" s="618">
        <v>374.84125000000006</v>
      </c>
      <c r="C72" s="618">
        <v>429.23812000000004</v>
      </c>
      <c r="D72" s="618">
        <v>306.24799000000002</v>
      </c>
      <c r="E72" s="618">
        <v>278.70802000000003</v>
      </c>
      <c r="F72" s="618">
        <v>301.04732000000001</v>
      </c>
      <c r="G72" s="618">
        <v>37.576050000000002</v>
      </c>
      <c r="H72" s="618">
        <v>330.08352000000008</v>
      </c>
      <c r="I72" s="618">
        <v>20.51313</v>
      </c>
    </row>
    <row r="73" spans="1:9" ht="24" customHeight="1">
      <c r="A73" s="619" t="s">
        <v>438</v>
      </c>
      <c r="B73" s="618">
        <v>0</v>
      </c>
      <c r="C73" s="618">
        <v>0</v>
      </c>
      <c r="D73" s="618">
        <v>0</v>
      </c>
      <c r="E73" s="618">
        <v>0</v>
      </c>
      <c r="F73" s="618">
        <v>61.049970000000009</v>
      </c>
      <c r="G73" s="618">
        <v>2.2899999999999999E-3</v>
      </c>
      <c r="H73" s="618">
        <v>2.2899999999999999E-3</v>
      </c>
      <c r="I73" s="618">
        <v>0</v>
      </c>
    </row>
    <row r="74" spans="1:9" ht="24" customHeight="1">
      <c r="A74" s="619" t="s">
        <v>439</v>
      </c>
      <c r="B74" s="618">
        <v>374.84125000000006</v>
      </c>
      <c r="C74" s="618">
        <v>429.23812000000004</v>
      </c>
      <c r="D74" s="618">
        <v>306.24799000000002</v>
      </c>
      <c r="E74" s="618">
        <v>278.70802000000003</v>
      </c>
      <c r="F74" s="618">
        <v>239.99735000000001</v>
      </c>
      <c r="G74" s="618">
        <v>37.57376</v>
      </c>
      <c r="H74" s="618">
        <v>330.08123000000001</v>
      </c>
      <c r="I74" s="618">
        <v>20.51313</v>
      </c>
    </row>
    <row r="75" spans="1:9" ht="24" customHeight="1">
      <c r="A75" s="620" t="s">
        <v>440</v>
      </c>
      <c r="B75" s="618">
        <v>-114.40289000000001</v>
      </c>
      <c r="C75" s="618">
        <v>-169.13926999999998</v>
      </c>
      <c r="D75" s="618">
        <v>-166.83216000000002</v>
      </c>
      <c r="E75" s="618">
        <v>-104.90402000000002</v>
      </c>
      <c r="F75" s="618">
        <v>-96.949079999999995</v>
      </c>
      <c r="G75" s="618">
        <v>-11.899929999999999</v>
      </c>
      <c r="H75" s="618">
        <v>-52.558450000000008</v>
      </c>
      <c r="I75" s="618">
        <v>-4.2496099999999997</v>
      </c>
    </row>
    <row r="76" spans="1:9" ht="24" customHeight="1">
      <c r="A76" s="620" t="s">
        <v>1393</v>
      </c>
      <c r="B76" s="618">
        <v>0</v>
      </c>
      <c r="C76" s="618">
        <v>0</v>
      </c>
      <c r="D76" s="618">
        <v>0</v>
      </c>
      <c r="E76" s="618">
        <v>0</v>
      </c>
      <c r="F76" s="618">
        <v>-2.4648300000000001</v>
      </c>
      <c r="G76" s="618">
        <v>0</v>
      </c>
      <c r="H76" s="618">
        <v>0</v>
      </c>
      <c r="I76" s="618">
        <v>0</v>
      </c>
    </row>
    <row r="77" spans="1:9" ht="24" customHeight="1">
      <c r="A77" s="619" t="s">
        <v>441</v>
      </c>
      <c r="B77" s="618">
        <v>-114.40289000000001</v>
      </c>
      <c r="C77" s="618">
        <v>-169.13926999999998</v>
      </c>
      <c r="D77" s="618">
        <v>-166.83216000000002</v>
      </c>
      <c r="E77" s="618">
        <v>-104.90402000000002</v>
      </c>
      <c r="F77" s="618">
        <v>-94.484250000000003</v>
      </c>
      <c r="G77" s="618">
        <v>-11.899929999999999</v>
      </c>
      <c r="H77" s="618">
        <v>-52.558450000000008</v>
      </c>
      <c r="I77" s="618">
        <v>-4.2496099999999997</v>
      </c>
    </row>
    <row r="78" spans="1:9" ht="24" customHeight="1">
      <c r="A78" s="620" t="s">
        <v>442</v>
      </c>
      <c r="B78" s="618">
        <v>126441.56579000002</v>
      </c>
      <c r="C78" s="618">
        <v>203575.98821000001</v>
      </c>
      <c r="D78" s="618">
        <v>194510.52750999999</v>
      </c>
      <c r="E78" s="618">
        <v>168384.62699000002</v>
      </c>
      <c r="F78" s="618">
        <v>177629.55799999999</v>
      </c>
      <c r="G78" s="618">
        <v>25640.350309999998</v>
      </c>
      <c r="H78" s="618">
        <v>224728.61144000001</v>
      </c>
      <c r="I78" s="618">
        <v>28457.567190000005</v>
      </c>
    </row>
    <row r="79" spans="1:9" ht="24" customHeight="1">
      <c r="A79" s="617" t="s">
        <v>443</v>
      </c>
      <c r="B79" s="618">
        <v>4350.3147700000009</v>
      </c>
      <c r="C79" s="618">
        <v>5003.2693400000007</v>
      </c>
      <c r="D79" s="618">
        <v>4503.9907300000013</v>
      </c>
      <c r="E79" s="618">
        <v>4907.8018499999998</v>
      </c>
      <c r="F79" s="618">
        <v>5648.5809300000001</v>
      </c>
      <c r="G79" s="618">
        <v>848.98107999999991</v>
      </c>
      <c r="H79" s="618">
        <v>5439.52261</v>
      </c>
      <c r="I79" s="618">
        <v>817.15267000000006</v>
      </c>
    </row>
    <row r="80" spans="1:9" ht="24" customHeight="1">
      <c r="A80" s="621" t="s">
        <v>444</v>
      </c>
      <c r="B80" s="618">
        <v>130791.88056000001</v>
      </c>
      <c r="C80" s="618">
        <v>208579.25755000001</v>
      </c>
      <c r="D80" s="618">
        <v>199014.51824</v>
      </c>
      <c r="E80" s="618">
        <v>173292.42884000004</v>
      </c>
      <c r="F80" s="618">
        <v>183278.13893000002</v>
      </c>
      <c r="G80" s="618">
        <v>26489.331390000003</v>
      </c>
      <c r="H80" s="618">
        <v>230168.13405000002</v>
      </c>
      <c r="I80" s="618">
        <v>29274.719860000005</v>
      </c>
    </row>
    <row r="81" spans="1:9" ht="24" customHeight="1">
      <c r="A81" s="617" t="s">
        <v>445</v>
      </c>
      <c r="B81" s="618">
        <v>0</v>
      </c>
      <c r="C81" s="618">
        <v>-11591.634280000002</v>
      </c>
      <c r="D81" s="618">
        <v>-9366.6458699999985</v>
      </c>
      <c r="E81" s="618">
        <v>900.98169999999993</v>
      </c>
      <c r="F81" s="618">
        <v>-2515.5125600000006</v>
      </c>
      <c r="G81" s="618">
        <v>-88.406410000000022</v>
      </c>
      <c r="H81" s="618">
        <v>-406.46295000000009</v>
      </c>
      <c r="I81" s="618">
        <v>3.2422399999999998</v>
      </c>
    </row>
    <row r="82" spans="1:9" ht="24" customHeight="1">
      <c r="A82" s="620" t="s">
        <v>446</v>
      </c>
      <c r="B82" s="618">
        <v>130791.88056000001</v>
      </c>
      <c r="C82" s="618">
        <v>196987.62327000001</v>
      </c>
      <c r="D82" s="618">
        <v>189647.87237000003</v>
      </c>
      <c r="E82" s="618">
        <v>174193.41053999998</v>
      </c>
      <c r="F82" s="618">
        <v>180762.62637000001</v>
      </c>
      <c r="G82" s="618">
        <v>26400.92498</v>
      </c>
      <c r="H82" s="618">
        <v>229761.67110000001</v>
      </c>
      <c r="I82" s="618">
        <v>29277.962100000004</v>
      </c>
    </row>
    <row r="83" spans="1:9" ht="24" customHeight="1">
      <c r="A83" s="617" t="s">
        <v>1421</v>
      </c>
      <c r="B83" s="618">
        <v>0</v>
      </c>
      <c r="C83" s="618">
        <v>0</v>
      </c>
      <c r="D83" s="618">
        <v>0</v>
      </c>
      <c r="E83" s="618">
        <v>0</v>
      </c>
      <c r="F83" s="618">
        <v>0</v>
      </c>
      <c r="G83" s="618">
        <v>0</v>
      </c>
      <c r="H83" s="618">
        <v>0</v>
      </c>
      <c r="I83" s="618">
        <v>0</v>
      </c>
    </row>
    <row r="84" spans="1:9" ht="24" customHeight="1">
      <c r="A84" s="620" t="s">
        <v>447</v>
      </c>
      <c r="B84" s="618">
        <v>130791.88056000001</v>
      </c>
      <c r="C84" s="618">
        <v>196987.62327000001</v>
      </c>
      <c r="D84" s="618">
        <v>189647.87237000003</v>
      </c>
      <c r="E84" s="618">
        <v>174193.41053999998</v>
      </c>
      <c r="F84" s="618">
        <v>180762.62637000001</v>
      </c>
      <c r="G84" s="618">
        <v>26400.92498</v>
      </c>
      <c r="H84" s="618">
        <v>229761.67110000001</v>
      </c>
      <c r="I84" s="618">
        <v>29277.962100000004</v>
      </c>
    </row>
    <row r="85" spans="1:9" ht="24" customHeight="1" thickBot="1">
      <c r="A85" s="617" t="s">
        <v>448</v>
      </c>
      <c r="B85" s="618">
        <v>-47736.576999999997</v>
      </c>
      <c r="C85" s="618">
        <v>-84572.024000000005</v>
      </c>
      <c r="D85" s="618">
        <v>-61725.011010000002</v>
      </c>
      <c r="E85" s="618">
        <v>-58101.966999999997</v>
      </c>
      <c r="F85" s="618">
        <v>-79683.767630000002</v>
      </c>
      <c r="G85" s="618">
        <v>-10063.721380000001</v>
      </c>
      <c r="H85" s="618">
        <v>-108203.24727000001</v>
      </c>
      <c r="I85" s="618">
        <v>-11312.531000000001</v>
      </c>
    </row>
    <row r="86" spans="1:9" ht="24" customHeight="1" thickTop="1" thickBot="1">
      <c r="A86" s="609" t="s">
        <v>449</v>
      </c>
      <c r="B86" s="610">
        <v>83055.30356</v>
      </c>
      <c r="C86" s="610">
        <v>112415.59926999999</v>
      </c>
      <c r="D86" s="610">
        <v>127922.86136000001</v>
      </c>
      <c r="E86" s="610">
        <v>116091.44354000001</v>
      </c>
      <c r="F86" s="610">
        <v>101078.85874</v>
      </c>
      <c r="G86" s="610">
        <v>16337.203600000001</v>
      </c>
      <c r="H86" s="610">
        <v>121558.42383</v>
      </c>
      <c r="I86" s="610">
        <v>17965.431100000002</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85" zoomScaleNormal="85" workbookViewId="0">
      <selection sqref="A1:I1"/>
    </sheetView>
  </sheetViews>
  <sheetFormatPr defaultColWidth="9.140625" defaultRowHeight="18"/>
  <cols>
    <col min="1" max="1" width="80.2851562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456</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24" customHeight="1" thickTop="1" thickBot="1">
      <c r="A6" s="605" t="s">
        <v>287</v>
      </c>
      <c r="B6" s="606" t="s">
        <v>388</v>
      </c>
      <c r="C6" s="606" t="s">
        <v>1108</v>
      </c>
      <c r="D6" s="606" t="s">
        <v>1205</v>
      </c>
      <c r="E6" s="606" t="s">
        <v>1250</v>
      </c>
      <c r="F6" s="606" t="s">
        <v>1318</v>
      </c>
      <c r="G6" s="606" t="s">
        <v>1522</v>
      </c>
      <c r="H6" s="606" t="s">
        <v>1374</v>
      </c>
      <c r="I6" s="606" t="s">
        <v>1523</v>
      </c>
    </row>
    <row r="7" spans="1:9" ht="5.25" customHeight="1" thickTop="1" thickBot="1">
      <c r="A7" s="607"/>
      <c r="B7" s="608"/>
      <c r="C7" s="608"/>
      <c r="D7" s="608"/>
      <c r="E7" s="608"/>
      <c r="F7" s="608"/>
      <c r="G7" s="608"/>
      <c r="H7" s="608"/>
      <c r="I7" s="608"/>
    </row>
    <row r="8" spans="1:9" ht="24" customHeight="1" thickTop="1" thickBot="1">
      <c r="A8" s="609" t="s">
        <v>389</v>
      </c>
      <c r="B8" s="610">
        <v>1622582.4627200002</v>
      </c>
      <c r="C8" s="610">
        <v>1934414.2184800003</v>
      </c>
      <c r="D8" s="610">
        <v>2439824.36779</v>
      </c>
      <c r="E8" s="610">
        <v>2855732.0057600001</v>
      </c>
      <c r="F8" s="610">
        <v>3459594.7146799997</v>
      </c>
      <c r="G8" s="610">
        <v>3319849.5105999997</v>
      </c>
      <c r="H8" s="610">
        <v>3648036.2588000009</v>
      </c>
      <c r="I8" s="610">
        <v>3640409.77146</v>
      </c>
    </row>
    <row r="9" spans="1:9" s="47" customFormat="1" ht="24" customHeight="1" thickTop="1">
      <c r="A9" s="611" t="s">
        <v>8</v>
      </c>
      <c r="B9" s="612">
        <v>79541.333350000001</v>
      </c>
      <c r="C9" s="612">
        <v>130686.21718000001</v>
      </c>
      <c r="D9" s="612">
        <v>351127.66879000003</v>
      </c>
      <c r="E9" s="612">
        <v>203220.68465000001</v>
      </c>
      <c r="F9" s="612">
        <v>329779.06680000003</v>
      </c>
      <c r="G9" s="612">
        <v>206583.04638999997</v>
      </c>
      <c r="H9" s="612">
        <v>304954.58866000001</v>
      </c>
      <c r="I9" s="612">
        <v>186604.09708000001</v>
      </c>
    </row>
    <row r="10" spans="1:9" s="47" customFormat="1" ht="24" customHeight="1">
      <c r="A10" s="611" t="s">
        <v>17</v>
      </c>
      <c r="B10" s="612">
        <v>168234.78605000005</v>
      </c>
      <c r="C10" s="612">
        <v>239554.27930000005</v>
      </c>
      <c r="D10" s="612">
        <v>232629.31975999998</v>
      </c>
      <c r="E10" s="612">
        <v>325998.55343000003</v>
      </c>
      <c r="F10" s="612">
        <v>223827.99674</v>
      </c>
      <c r="G10" s="612">
        <v>292108.92131000006</v>
      </c>
      <c r="H10" s="612">
        <v>256781.43862</v>
      </c>
      <c r="I10" s="612">
        <v>333651.05324000004</v>
      </c>
    </row>
    <row r="11" spans="1:9" s="47" customFormat="1" ht="24" customHeight="1">
      <c r="A11" s="611" t="s">
        <v>26</v>
      </c>
      <c r="B11" s="612">
        <v>1295330.2145400003</v>
      </c>
      <c r="C11" s="612">
        <v>1432854.3471700002</v>
      </c>
      <c r="D11" s="612">
        <v>1790074.0258300002</v>
      </c>
      <c r="E11" s="612">
        <v>2176950.8648200002</v>
      </c>
      <c r="F11" s="612">
        <v>2559176.5441900003</v>
      </c>
      <c r="G11" s="612">
        <v>2495603.1822900004</v>
      </c>
      <c r="H11" s="612">
        <v>2803734.1227899999</v>
      </c>
      <c r="I11" s="612">
        <v>2802959.8388499999</v>
      </c>
    </row>
    <row r="12" spans="1:9" s="47" customFormat="1" ht="24" customHeight="1">
      <c r="A12" s="613" t="s">
        <v>390</v>
      </c>
      <c r="B12" s="612">
        <v>1288602.43817</v>
      </c>
      <c r="C12" s="612">
        <v>1424671.8925000003</v>
      </c>
      <c r="D12" s="612">
        <v>1774494.4452500001</v>
      </c>
      <c r="E12" s="612">
        <v>2163783.6082200003</v>
      </c>
      <c r="F12" s="612">
        <v>2536751.4440600006</v>
      </c>
      <c r="G12" s="612">
        <v>2459043.8518000003</v>
      </c>
      <c r="H12" s="612">
        <v>2788000.0942600002</v>
      </c>
      <c r="I12" s="612">
        <v>2769174.2129000002</v>
      </c>
    </row>
    <row r="13" spans="1:9" s="47" customFormat="1" ht="24" customHeight="1">
      <c r="A13" s="613" t="s">
        <v>391</v>
      </c>
      <c r="B13" s="612">
        <v>1283943.2837400001</v>
      </c>
      <c r="C13" s="612">
        <v>1407430.2734700004</v>
      </c>
      <c r="D13" s="612">
        <v>1738289.69781</v>
      </c>
      <c r="E13" s="612">
        <v>2092904.9965899999</v>
      </c>
      <c r="F13" s="612">
        <v>2445387.97645</v>
      </c>
      <c r="G13" s="612">
        <v>2369646.0317500001</v>
      </c>
      <c r="H13" s="612">
        <v>2677203.0827100002</v>
      </c>
      <c r="I13" s="612">
        <v>2670010.4952300005</v>
      </c>
    </row>
    <row r="14" spans="1:9" s="47" customFormat="1" ht="24" customHeight="1">
      <c r="A14" s="613" t="s">
        <v>392</v>
      </c>
      <c r="B14" s="612">
        <v>4659.1544299999996</v>
      </c>
      <c r="C14" s="612">
        <v>17241.619030000002</v>
      </c>
      <c r="D14" s="612">
        <v>36204.747439999999</v>
      </c>
      <c r="E14" s="612">
        <v>70878.611629999999</v>
      </c>
      <c r="F14" s="612">
        <v>91363.467610000007</v>
      </c>
      <c r="G14" s="612">
        <v>89397.820049999995</v>
      </c>
      <c r="H14" s="612">
        <v>110797.01155000001</v>
      </c>
      <c r="I14" s="612">
        <v>99163.717669999998</v>
      </c>
    </row>
    <row r="15" spans="1:9" s="47" customFormat="1" ht="24" customHeight="1">
      <c r="A15" s="613" t="s">
        <v>393</v>
      </c>
      <c r="B15" s="612">
        <v>4452.9998800000003</v>
      </c>
      <c r="C15" s="612">
        <v>11057.344789999999</v>
      </c>
      <c r="D15" s="612">
        <v>6650.9694200000004</v>
      </c>
      <c r="E15" s="612">
        <v>8431.6921100000018</v>
      </c>
      <c r="F15" s="612">
        <v>8925.5644800000027</v>
      </c>
      <c r="G15" s="612">
        <v>26327.386600000002</v>
      </c>
      <c r="H15" s="612">
        <v>4798.8216299999995</v>
      </c>
      <c r="I15" s="612">
        <v>30112.939710000002</v>
      </c>
    </row>
    <row r="16" spans="1:9" s="47" customFormat="1" ht="24" customHeight="1">
      <c r="A16" s="613" t="s">
        <v>394</v>
      </c>
      <c r="B16" s="612">
        <v>4452.9998499999992</v>
      </c>
      <c r="C16" s="612">
        <v>10468.95919</v>
      </c>
      <c r="D16" s="612">
        <v>5392.207260000001</v>
      </c>
      <c r="E16" s="612">
        <v>7643.7509500000015</v>
      </c>
      <c r="F16" s="612">
        <v>7293.2806300000011</v>
      </c>
      <c r="G16" s="612">
        <v>20608.200800000002</v>
      </c>
      <c r="H16" s="612">
        <v>3972.4027500000002</v>
      </c>
      <c r="I16" s="612">
        <v>17760.047569999999</v>
      </c>
    </row>
    <row r="17" spans="1:9" s="47" customFormat="1" ht="24" customHeight="1">
      <c r="A17" s="613" t="s">
        <v>395</v>
      </c>
      <c r="B17" s="612">
        <v>3.0000000000000001E-5</v>
      </c>
      <c r="C17" s="612">
        <v>588.38559999999995</v>
      </c>
      <c r="D17" s="612">
        <v>1258.7621600000002</v>
      </c>
      <c r="E17" s="612">
        <v>787.94116000000008</v>
      </c>
      <c r="F17" s="612">
        <v>1632.28385</v>
      </c>
      <c r="G17" s="612">
        <v>5719.1858000000002</v>
      </c>
      <c r="H17" s="612">
        <v>826.41888000000006</v>
      </c>
      <c r="I17" s="612">
        <v>12352.89214</v>
      </c>
    </row>
    <row r="18" spans="1:9" s="47" customFormat="1" ht="24" customHeight="1">
      <c r="A18" s="613" t="s">
        <v>396</v>
      </c>
      <c r="B18" s="612">
        <v>16309.465230000002</v>
      </c>
      <c r="C18" s="612">
        <v>24526.887850000006</v>
      </c>
      <c r="D18" s="612">
        <v>33364.796090000003</v>
      </c>
      <c r="E18" s="612">
        <v>33309.543210000003</v>
      </c>
      <c r="F18" s="612">
        <v>40333.713429999996</v>
      </c>
      <c r="G18" s="612">
        <v>44325.596859999998</v>
      </c>
      <c r="H18" s="612">
        <v>34707.496140000003</v>
      </c>
      <c r="I18" s="612">
        <v>33719.232550000001</v>
      </c>
    </row>
    <row r="19" spans="1:9" s="47" customFormat="1" ht="24" customHeight="1">
      <c r="A19" s="613" t="s">
        <v>397</v>
      </c>
      <c r="B19" s="612">
        <v>15590.26203</v>
      </c>
      <c r="C19" s="612">
        <v>23830.446850000004</v>
      </c>
      <c r="D19" s="612">
        <v>32285.394670000005</v>
      </c>
      <c r="E19" s="612">
        <v>30457.524030000004</v>
      </c>
      <c r="F19" s="612">
        <v>33727.065820000011</v>
      </c>
      <c r="G19" s="612">
        <v>36208.299380000004</v>
      </c>
      <c r="H19" s="612">
        <v>30134.68664</v>
      </c>
      <c r="I19" s="612">
        <v>28934.99325</v>
      </c>
    </row>
    <row r="20" spans="1:9" s="47" customFormat="1" ht="24" customHeight="1">
      <c r="A20" s="613" t="s">
        <v>398</v>
      </c>
      <c r="B20" s="612">
        <v>719.20320000000004</v>
      </c>
      <c r="C20" s="612">
        <v>696.44100000000003</v>
      </c>
      <c r="D20" s="612">
        <v>1079.4014199999999</v>
      </c>
      <c r="E20" s="612">
        <v>2852.0191800000002</v>
      </c>
      <c r="F20" s="612">
        <v>6606.64761</v>
      </c>
      <c r="G20" s="612">
        <v>8117.2974800000002</v>
      </c>
      <c r="H20" s="612">
        <v>4572.8095000000012</v>
      </c>
      <c r="I20" s="612">
        <v>4784.2393000000002</v>
      </c>
    </row>
    <row r="21" spans="1:9" s="47" customFormat="1" ht="24" customHeight="1">
      <c r="A21" s="613" t="s">
        <v>39</v>
      </c>
      <c r="B21" s="612">
        <v>15233.209040000002</v>
      </c>
      <c r="C21" s="612">
        <v>16126.424910000002</v>
      </c>
      <c r="D21" s="612">
        <v>18598.86347</v>
      </c>
      <c r="E21" s="612">
        <v>21222.589930000002</v>
      </c>
      <c r="F21" s="612">
        <v>26782.188300000002</v>
      </c>
      <c r="G21" s="612">
        <v>23707.844870000001</v>
      </c>
      <c r="H21" s="612">
        <v>25741.911450000003</v>
      </c>
      <c r="I21" s="612">
        <v>23696.118780000004</v>
      </c>
    </row>
    <row r="22" spans="1:9" s="47" customFormat="1" ht="24" customHeight="1">
      <c r="A22" s="613" t="s">
        <v>46</v>
      </c>
      <c r="B22" s="612">
        <v>-29267.897780000007</v>
      </c>
      <c r="C22" s="612">
        <v>-43528.202880000012</v>
      </c>
      <c r="D22" s="612">
        <v>-43035.048400000007</v>
      </c>
      <c r="E22" s="612">
        <v>-49796.568650000001</v>
      </c>
      <c r="F22" s="612">
        <v>-53616.36608</v>
      </c>
      <c r="G22" s="612">
        <v>-57801.497840000011</v>
      </c>
      <c r="H22" s="612">
        <v>-49514.200689999998</v>
      </c>
      <c r="I22" s="612">
        <v>-53742.665090000002</v>
      </c>
    </row>
    <row r="23" spans="1:9" s="47" customFormat="1" ht="24" customHeight="1">
      <c r="A23" s="611" t="s">
        <v>57</v>
      </c>
      <c r="B23" s="612">
        <v>5654.3552000000009</v>
      </c>
      <c r="C23" s="612">
        <v>4619.1308499999996</v>
      </c>
      <c r="D23" s="612">
        <v>11416.490480000002</v>
      </c>
      <c r="E23" s="612">
        <v>11828.348749999999</v>
      </c>
      <c r="F23" s="612">
        <v>14998.940850000001</v>
      </c>
      <c r="G23" s="612">
        <v>15116.65199</v>
      </c>
      <c r="H23" s="612">
        <v>17906.96688</v>
      </c>
      <c r="I23" s="612">
        <v>15623.269310000001</v>
      </c>
    </row>
    <row r="24" spans="1:9" s="47" customFormat="1" ht="24" customHeight="1">
      <c r="A24" s="611" t="s">
        <v>63</v>
      </c>
      <c r="B24" s="612">
        <v>667.92388000000005</v>
      </c>
      <c r="C24" s="612">
        <v>773.2471700000001</v>
      </c>
      <c r="D24" s="612">
        <v>1478.6486299999999</v>
      </c>
      <c r="E24" s="612">
        <v>1615.4557199999999</v>
      </c>
      <c r="F24" s="612">
        <v>2583.4821200000001</v>
      </c>
      <c r="G24" s="612">
        <v>2516.0730199999998</v>
      </c>
      <c r="H24" s="612">
        <v>3707.3757700000001</v>
      </c>
      <c r="I24" s="612">
        <v>3652.3447900000001</v>
      </c>
    </row>
    <row r="25" spans="1:9" s="47" customFormat="1" ht="24" customHeight="1">
      <c r="A25" s="611" t="s">
        <v>399</v>
      </c>
      <c r="B25" s="612">
        <v>27486.022129999998</v>
      </c>
      <c r="C25" s="612">
        <v>84575.583990000014</v>
      </c>
      <c r="D25" s="612">
        <v>19046.391190000006</v>
      </c>
      <c r="E25" s="612">
        <v>98659.676390000022</v>
      </c>
      <c r="F25" s="612">
        <v>278467.70544000005</v>
      </c>
      <c r="G25" s="612">
        <v>272191.39351000002</v>
      </c>
      <c r="H25" s="612">
        <v>218109.92190000002</v>
      </c>
      <c r="I25" s="612">
        <v>250356.10096000004</v>
      </c>
    </row>
    <row r="26" spans="1:9" s="47" customFormat="1" ht="24" customHeight="1">
      <c r="A26" s="611" t="s">
        <v>74</v>
      </c>
      <c r="B26" s="612">
        <v>36606.07574</v>
      </c>
      <c r="C26" s="612">
        <v>34441.461579999996</v>
      </c>
      <c r="D26" s="612">
        <v>29437.187020000005</v>
      </c>
      <c r="E26" s="612">
        <v>26975.363820000002</v>
      </c>
      <c r="F26" s="612">
        <v>26653.453590000001</v>
      </c>
      <c r="G26" s="612">
        <v>27606.943019999999</v>
      </c>
      <c r="H26" s="612">
        <v>38936.559670000002</v>
      </c>
      <c r="I26" s="612">
        <v>39827.580660000007</v>
      </c>
    </row>
    <row r="27" spans="1:9" s="48" customFormat="1" ht="24" customHeight="1">
      <c r="A27" s="611" t="s">
        <v>400</v>
      </c>
      <c r="B27" s="612">
        <v>9061.7518299999992</v>
      </c>
      <c r="C27" s="612">
        <v>6909.9512400000003</v>
      </c>
      <c r="D27" s="612">
        <v>4614.63609</v>
      </c>
      <c r="E27" s="612">
        <v>10483.05818</v>
      </c>
      <c r="F27" s="612">
        <v>24107.524950000003</v>
      </c>
      <c r="G27" s="612">
        <v>8123.29907</v>
      </c>
      <c r="H27" s="612">
        <v>3905.2845100000004</v>
      </c>
      <c r="I27" s="612">
        <v>7735.4865700000009</v>
      </c>
    </row>
    <row r="28" spans="1:9" s="48" customFormat="1" ht="24" customHeight="1" thickBot="1">
      <c r="A28" s="614" t="s">
        <v>1312</v>
      </c>
      <c r="B28" s="615">
        <v>0</v>
      </c>
      <c r="C28" s="615">
        <v>0</v>
      </c>
      <c r="D28" s="615">
        <v>0</v>
      </c>
      <c r="E28" s="615">
        <v>0</v>
      </c>
      <c r="F28" s="615">
        <v>0</v>
      </c>
      <c r="G28" s="615">
        <v>0</v>
      </c>
      <c r="H28" s="615">
        <v>0</v>
      </c>
      <c r="I28" s="615">
        <v>0</v>
      </c>
    </row>
    <row r="29" spans="1:9" ht="24" customHeight="1" thickTop="1" thickBot="1">
      <c r="A29" s="609" t="s">
        <v>401</v>
      </c>
      <c r="B29" s="610">
        <v>1438283.5004700001</v>
      </c>
      <c r="C29" s="610">
        <v>1722232.8607900003</v>
      </c>
      <c r="D29" s="610">
        <v>2217189.5920500001</v>
      </c>
      <c r="E29" s="610">
        <v>2616940.3010800001</v>
      </c>
      <c r="F29" s="610">
        <v>3204220.0764600001</v>
      </c>
      <c r="G29" s="610">
        <v>3060259.4441799996</v>
      </c>
      <c r="H29" s="610">
        <v>3380372.2189499997</v>
      </c>
      <c r="I29" s="610">
        <v>3371046.9057899998</v>
      </c>
    </row>
    <row r="30" spans="1:9" s="47" customFormat="1" ht="24" customHeight="1" thickTop="1">
      <c r="A30" s="611" t="s">
        <v>402</v>
      </c>
      <c r="B30" s="612">
        <v>1360501.5901800001</v>
      </c>
      <c r="C30" s="612">
        <v>1646364.2689100001</v>
      </c>
      <c r="D30" s="612">
        <v>2078498.1110499999</v>
      </c>
      <c r="E30" s="612">
        <v>2352349.7970100003</v>
      </c>
      <c r="F30" s="612">
        <v>2752463.5214800001</v>
      </c>
      <c r="G30" s="612">
        <v>2675561.1716200002</v>
      </c>
      <c r="H30" s="612">
        <v>2791074.8232199997</v>
      </c>
      <c r="I30" s="612">
        <v>2810501.0814899998</v>
      </c>
    </row>
    <row r="31" spans="1:9" s="47" customFormat="1" ht="24" customHeight="1">
      <c r="A31" s="613" t="s">
        <v>403</v>
      </c>
      <c r="B31" s="612">
        <v>31635.181789999999</v>
      </c>
      <c r="C31" s="612">
        <v>69455.001329999999</v>
      </c>
      <c r="D31" s="612">
        <v>277283.06708999997</v>
      </c>
      <c r="E31" s="612">
        <v>379860.32263999997</v>
      </c>
      <c r="F31" s="612">
        <v>532731.01382000011</v>
      </c>
      <c r="G31" s="612">
        <v>422041.40265000006</v>
      </c>
      <c r="H31" s="612">
        <v>475195.45869999996</v>
      </c>
      <c r="I31" s="612">
        <v>506540.8459800001</v>
      </c>
    </row>
    <row r="32" spans="1:9" s="47" customFormat="1" ht="24" customHeight="1">
      <c r="A32" s="613" t="s">
        <v>404</v>
      </c>
      <c r="B32" s="612">
        <v>310738.462</v>
      </c>
      <c r="C32" s="612">
        <v>342103.72805000003</v>
      </c>
      <c r="D32" s="612">
        <v>483978.25658999995</v>
      </c>
      <c r="E32" s="612">
        <v>539509.81249000004</v>
      </c>
      <c r="F32" s="612">
        <v>477599.23895000003</v>
      </c>
      <c r="G32" s="612">
        <v>425815.59</v>
      </c>
      <c r="H32" s="612">
        <v>459772.40957000008</v>
      </c>
      <c r="I32" s="612">
        <v>401237.68489000003</v>
      </c>
    </row>
    <row r="33" spans="1:9" s="47" customFormat="1" ht="24" customHeight="1">
      <c r="A33" s="613" t="s">
        <v>405</v>
      </c>
      <c r="B33" s="612">
        <v>270416.02678000001</v>
      </c>
      <c r="C33" s="612">
        <v>159181.81762000002</v>
      </c>
      <c r="D33" s="612">
        <v>55200.600359999997</v>
      </c>
      <c r="E33" s="612">
        <v>15345.49404</v>
      </c>
      <c r="F33" s="612">
        <v>4944.1660099999999</v>
      </c>
      <c r="G33" s="612">
        <v>4604.1365300000007</v>
      </c>
      <c r="H33" s="612">
        <v>3862.1358700000001</v>
      </c>
      <c r="I33" s="612">
        <v>3846.0310900000004</v>
      </c>
    </row>
    <row r="34" spans="1:9" s="47" customFormat="1" ht="24" customHeight="1">
      <c r="A34" s="613" t="s">
        <v>406</v>
      </c>
      <c r="B34" s="612">
        <v>47862.883110000002</v>
      </c>
      <c r="C34" s="612">
        <v>76796.933019999997</v>
      </c>
      <c r="D34" s="612">
        <v>116033.91826000002</v>
      </c>
      <c r="E34" s="612">
        <v>167802.75224999999</v>
      </c>
      <c r="F34" s="612">
        <v>255558.22453000004</v>
      </c>
      <c r="G34" s="612">
        <v>238724.76041999998</v>
      </c>
      <c r="H34" s="612">
        <v>159934.64649000001</v>
      </c>
      <c r="I34" s="612">
        <v>111984.38758</v>
      </c>
    </row>
    <row r="35" spans="1:9" s="47" customFormat="1" ht="24" customHeight="1">
      <c r="A35" s="613" t="s">
        <v>407</v>
      </c>
      <c r="B35" s="612">
        <v>657418.9188000001</v>
      </c>
      <c r="C35" s="612">
        <v>930194.26676000003</v>
      </c>
      <c r="D35" s="612">
        <v>1054192.02101</v>
      </c>
      <c r="E35" s="612">
        <v>1132900.5906199999</v>
      </c>
      <c r="F35" s="612">
        <v>1328458.0327300003</v>
      </c>
      <c r="G35" s="612">
        <v>1423120.8449000001</v>
      </c>
      <c r="H35" s="612">
        <v>1509226.74493</v>
      </c>
      <c r="I35" s="612">
        <v>1599395.6881500001</v>
      </c>
    </row>
    <row r="36" spans="1:9" s="47" customFormat="1" ht="24" customHeight="1">
      <c r="A36" s="613" t="s">
        <v>408</v>
      </c>
      <c r="B36" s="612">
        <v>42430.11770000001</v>
      </c>
      <c r="C36" s="612">
        <v>68632.522129999998</v>
      </c>
      <c r="D36" s="612">
        <v>91810.247740000006</v>
      </c>
      <c r="E36" s="612">
        <v>116930.82497000002</v>
      </c>
      <c r="F36" s="612">
        <v>153172.84544</v>
      </c>
      <c r="G36" s="612">
        <v>161254.43712000002</v>
      </c>
      <c r="H36" s="612">
        <v>183083.42765999999</v>
      </c>
      <c r="I36" s="612">
        <v>187496.44380000001</v>
      </c>
    </row>
    <row r="37" spans="1:9" s="47" customFormat="1" ht="24" customHeight="1">
      <c r="A37" s="611" t="s">
        <v>409</v>
      </c>
      <c r="B37" s="612">
        <v>10.948790000000002</v>
      </c>
      <c r="C37" s="612">
        <v>10.089120000000001</v>
      </c>
      <c r="D37" s="612">
        <v>12.73329</v>
      </c>
      <c r="E37" s="612">
        <v>14.508620000000002</v>
      </c>
      <c r="F37" s="612">
        <v>20.07995</v>
      </c>
      <c r="G37" s="612">
        <v>32.951339999999995</v>
      </c>
      <c r="H37" s="612">
        <v>72.091970000000003</v>
      </c>
      <c r="I37" s="612">
        <v>15.155190000000001</v>
      </c>
    </row>
    <row r="38" spans="1:9" s="47" customFormat="1" ht="24" customHeight="1">
      <c r="A38" s="611" t="s">
        <v>410</v>
      </c>
      <c r="B38" s="612">
        <v>34851.328250000006</v>
      </c>
      <c r="C38" s="612">
        <v>26939.016030000006</v>
      </c>
      <c r="D38" s="612">
        <v>42935.949270000005</v>
      </c>
      <c r="E38" s="612">
        <v>76878.21819</v>
      </c>
      <c r="F38" s="612">
        <v>244281.04586000001</v>
      </c>
      <c r="G38" s="612">
        <v>168706.58741000001</v>
      </c>
      <c r="H38" s="612">
        <v>327754.68008000002</v>
      </c>
      <c r="I38" s="612">
        <v>303774.52126000007</v>
      </c>
    </row>
    <row r="39" spans="1:9" s="47" customFormat="1" ht="24" customHeight="1">
      <c r="A39" s="611" t="s">
        <v>411</v>
      </c>
      <c r="B39" s="612">
        <v>25431.260399999999</v>
      </c>
      <c r="C39" s="612">
        <v>31729.656199999998</v>
      </c>
      <c r="D39" s="612">
        <v>38834.721780000007</v>
      </c>
      <c r="E39" s="612">
        <v>43171.326420000005</v>
      </c>
      <c r="F39" s="612">
        <v>58643.951020000008</v>
      </c>
      <c r="G39" s="612">
        <v>56831.199289999997</v>
      </c>
      <c r="H39" s="612">
        <v>64646.73661</v>
      </c>
      <c r="I39" s="612">
        <v>61130.689859999999</v>
      </c>
    </row>
    <row r="40" spans="1:9" s="47" customFormat="1" ht="24" customHeight="1">
      <c r="A40" s="611" t="s">
        <v>123</v>
      </c>
      <c r="B40" s="612">
        <v>15316.709510000001</v>
      </c>
      <c r="C40" s="612">
        <v>15704.16719</v>
      </c>
      <c r="D40" s="612">
        <v>20410.746649999997</v>
      </c>
      <c r="E40" s="612">
        <v>27486.066090000004</v>
      </c>
      <c r="F40" s="612">
        <v>31710.423079999997</v>
      </c>
      <c r="G40" s="612">
        <v>30006.48603</v>
      </c>
      <c r="H40" s="612">
        <v>35630.223389999999</v>
      </c>
      <c r="I40" s="612">
        <v>34206.00968000001</v>
      </c>
    </row>
    <row r="41" spans="1:9" s="47" customFormat="1" ht="24" customHeight="1">
      <c r="A41" s="611" t="s">
        <v>129</v>
      </c>
      <c r="B41" s="612">
        <v>0</v>
      </c>
      <c r="C41" s="612">
        <v>0</v>
      </c>
      <c r="D41" s="612">
        <v>0</v>
      </c>
      <c r="E41" s="612">
        <v>35242.005749999997</v>
      </c>
      <c r="F41" s="612">
        <v>35251.314460000001</v>
      </c>
      <c r="G41" s="612">
        <v>35399.589999999997</v>
      </c>
      <c r="H41" s="612">
        <v>17630.5615</v>
      </c>
      <c r="I41" s="612">
        <v>17703.924620000002</v>
      </c>
    </row>
    <row r="42" spans="1:9" s="47" customFormat="1" ht="24" customHeight="1">
      <c r="A42" s="611" t="s">
        <v>412</v>
      </c>
      <c r="B42" s="612">
        <v>2171.6633400000001</v>
      </c>
      <c r="C42" s="612">
        <v>1485.6633400000003</v>
      </c>
      <c r="D42" s="612">
        <v>36497.330009999998</v>
      </c>
      <c r="E42" s="612">
        <v>81798.379000000001</v>
      </c>
      <c r="F42" s="612">
        <v>81849.740609999993</v>
      </c>
      <c r="G42" s="612">
        <v>82632.87142000001</v>
      </c>
      <c r="H42" s="612">
        <v>81930.896030000004</v>
      </c>
      <c r="I42" s="612">
        <v>82713.812950000007</v>
      </c>
    </row>
    <row r="43" spans="1:9" s="48" customFormat="1" ht="24" customHeight="1" thickBot="1">
      <c r="A43" s="614" t="s">
        <v>106</v>
      </c>
      <c r="B43" s="615">
        <v>0</v>
      </c>
      <c r="C43" s="615">
        <v>0</v>
      </c>
      <c r="D43" s="615">
        <v>0</v>
      </c>
      <c r="E43" s="615">
        <v>0</v>
      </c>
      <c r="F43" s="615">
        <v>0</v>
      </c>
      <c r="G43" s="615">
        <v>11088.58707</v>
      </c>
      <c r="H43" s="615">
        <v>61632.206150000005</v>
      </c>
      <c r="I43" s="615">
        <v>61001.710740000002</v>
      </c>
    </row>
    <row r="44" spans="1:9" ht="24" customHeight="1" thickTop="1" thickBot="1">
      <c r="A44" s="609" t="s">
        <v>413</v>
      </c>
      <c r="B44" s="610">
        <v>184298.96234</v>
      </c>
      <c r="C44" s="610">
        <v>212181.35756999999</v>
      </c>
      <c r="D44" s="610">
        <v>222634.77574000001</v>
      </c>
      <c r="E44" s="610">
        <v>238791.7047</v>
      </c>
      <c r="F44" s="610">
        <v>255374.63812000002</v>
      </c>
      <c r="G44" s="610">
        <v>259590.06635000001</v>
      </c>
      <c r="H44" s="610">
        <v>267664.03976000001</v>
      </c>
      <c r="I44" s="610">
        <v>269362.86566000001</v>
      </c>
    </row>
    <row r="45" spans="1:9" s="47" customFormat="1" ht="24" customHeight="1" thickTop="1">
      <c r="A45" s="611" t="s">
        <v>143</v>
      </c>
      <c r="B45" s="612">
        <v>170460.7</v>
      </c>
      <c r="C45" s="612">
        <v>176574.1</v>
      </c>
      <c r="D45" s="612">
        <v>195123.6</v>
      </c>
      <c r="E45" s="612">
        <v>202361.2</v>
      </c>
      <c r="F45" s="612">
        <v>202361.2</v>
      </c>
      <c r="G45" s="612">
        <v>202361.2</v>
      </c>
      <c r="H45" s="612">
        <v>202361.2</v>
      </c>
      <c r="I45" s="612">
        <v>202361.2</v>
      </c>
    </row>
    <row r="46" spans="1:9" s="47" customFormat="1" ht="24" customHeight="1">
      <c r="A46" s="611" t="s">
        <v>147</v>
      </c>
      <c r="B46" s="612">
        <v>1844.4718600000001</v>
      </c>
      <c r="C46" s="612">
        <v>1905.7043799999999</v>
      </c>
      <c r="D46" s="612">
        <v>1905.7043799999999</v>
      </c>
      <c r="E46" s="612">
        <v>807.38058000000012</v>
      </c>
      <c r="F46" s="612">
        <v>807.38058000000012</v>
      </c>
      <c r="G46" s="612">
        <v>807.38058000000012</v>
      </c>
      <c r="H46" s="612">
        <v>807.38058000000012</v>
      </c>
      <c r="I46" s="612">
        <v>807.38058000000012</v>
      </c>
    </row>
    <row r="47" spans="1:9" s="47" customFormat="1" ht="24" customHeight="1">
      <c r="A47" s="611" t="s">
        <v>151</v>
      </c>
      <c r="B47" s="612">
        <v>0</v>
      </c>
      <c r="C47" s="612">
        <v>0</v>
      </c>
      <c r="D47" s="612">
        <v>0</v>
      </c>
      <c r="E47" s="612">
        <v>0</v>
      </c>
      <c r="F47" s="612">
        <v>0</v>
      </c>
      <c r="G47" s="612">
        <v>0</v>
      </c>
      <c r="H47" s="612">
        <v>0</v>
      </c>
      <c r="I47" s="612">
        <v>0</v>
      </c>
    </row>
    <row r="48" spans="1:9" s="47" customFormat="1" ht="24" customHeight="1">
      <c r="A48" s="611" t="s">
        <v>414</v>
      </c>
      <c r="B48" s="612">
        <v>8071.3268200000002</v>
      </c>
      <c r="C48" s="612">
        <v>8463.5225200000004</v>
      </c>
      <c r="D48" s="612">
        <v>10987.270800000002</v>
      </c>
      <c r="E48" s="612">
        <v>12449.031080000001</v>
      </c>
      <c r="F48" s="612">
        <v>14766.371289999999</v>
      </c>
      <c r="G48" s="612">
        <v>14766.371289999999</v>
      </c>
      <c r="H48" s="612">
        <v>17536.987929999999</v>
      </c>
      <c r="I48" s="612">
        <v>17536.987929999999</v>
      </c>
    </row>
    <row r="49" spans="1:9" s="47" customFormat="1" ht="24" customHeight="1">
      <c r="A49" s="611" t="s">
        <v>157</v>
      </c>
      <c r="B49" s="612">
        <v>3922.4636600000003</v>
      </c>
      <c r="C49" s="612">
        <v>25238.030670000004</v>
      </c>
      <c r="D49" s="612">
        <v>14618.200560000001</v>
      </c>
      <c r="E49" s="612">
        <v>23174.093040000003</v>
      </c>
      <c r="F49" s="612">
        <v>37439.686249999999</v>
      </c>
      <c r="G49" s="612">
        <v>41655.114479999997</v>
      </c>
      <c r="H49" s="612">
        <v>46958.471250000002</v>
      </c>
      <c r="I49" s="612">
        <v>48657.297149999999</v>
      </c>
    </row>
    <row r="50" spans="1:9" s="47" customFormat="1" ht="24" customHeight="1">
      <c r="A50" s="613" t="s">
        <v>415</v>
      </c>
      <c r="B50" s="612">
        <v>0.50664999999999993</v>
      </c>
      <c r="C50" s="612">
        <v>0.54796</v>
      </c>
      <c r="D50" s="612">
        <v>0.59782000000000002</v>
      </c>
      <c r="E50" s="612">
        <v>0.69096999999999997</v>
      </c>
      <c r="F50" s="612">
        <v>9733.519839999999</v>
      </c>
      <c r="G50" s="612">
        <v>37439.686280000002</v>
      </c>
      <c r="H50" s="612">
        <v>21370.109790000002</v>
      </c>
      <c r="I50" s="612">
        <v>46958.471250000002</v>
      </c>
    </row>
    <row r="51" spans="1:9" s="48" customFormat="1" ht="24" customHeight="1" thickBot="1">
      <c r="A51" s="616" t="s">
        <v>416</v>
      </c>
      <c r="B51" s="615">
        <v>3921.9570099999996</v>
      </c>
      <c r="C51" s="615">
        <v>25237.48271</v>
      </c>
      <c r="D51" s="615">
        <v>14617.602740000002</v>
      </c>
      <c r="E51" s="615">
        <v>23173.40207</v>
      </c>
      <c r="F51" s="615">
        <v>27706.166410000002</v>
      </c>
      <c r="G51" s="615">
        <v>4215.4282000000003</v>
      </c>
      <c r="H51" s="615">
        <v>25588.36146</v>
      </c>
      <c r="I51" s="615">
        <v>1698.8258999999998</v>
      </c>
    </row>
    <row r="52" spans="1:9" ht="24" customHeight="1" thickTop="1" thickBot="1">
      <c r="A52" s="609" t="s">
        <v>417</v>
      </c>
      <c r="B52" s="610">
        <v>1622582.4628099999</v>
      </c>
      <c r="C52" s="610">
        <v>1934414.2183599998</v>
      </c>
      <c r="D52" s="610">
        <v>2439824.36779</v>
      </c>
      <c r="E52" s="610">
        <v>2855732.0057800002</v>
      </c>
      <c r="F52" s="610">
        <v>3459594.7145799999</v>
      </c>
      <c r="G52" s="610">
        <v>3319849.5105300001</v>
      </c>
      <c r="H52" s="610">
        <v>3648036.2587100002</v>
      </c>
      <c r="I52" s="610">
        <v>3640409.7714499999</v>
      </c>
    </row>
    <row r="53" spans="1:9" s="47" customFormat="1" ht="24" customHeight="1" thickTop="1">
      <c r="A53" s="611" t="s">
        <v>418</v>
      </c>
      <c r="B53" s="612">
        <v>120369.35023000001</v>
      </c>
      <c r="C53" s="612">
        <v>131736.03102000002</v>
      </c>
      <c r="D53" s="612">
        <v>220665.89622999998</v>
      </c>
      <c r="E53" s="612">
        <v>392672.43607999996</v>
      </c>
      <c r="F53" s="612">
        <v>480287.29174000007</v>
      </c>
      <c r="G53" s="612">
        <v>445150.30155000003</v>
      </c>
      <c r="H53" s="612">
        <v>490562.03149000008</v>
      </c>
      <c r="I53" s="612">
        <v>467182.28185000003</v>
      </c>
    </row>
    <row r="54" spans="1:9" s="48" customFormat="1" ht="24" customHeight="1">
      <c r="A54" s="616" t="s">
        <v>419</v>
      </c>
      <c r="B54" s="615">
        <v>0</v>
      </c>
      <c r="C54" s="615">
        <v>0</v>
      </c>
      <c r="D54" s="615">
        <v>0</v>
      </c>
      <c r="E54" s="615">
        <v>0</v>
      </c>
      <c r="F54" s="615">
        <v>0</v>
      </c>
      <c r="G54" s="615">
        <v>0</v>
      </c>
      <c r="H54" s="615">
        <v>0</v>
      </c>
      <c r="I54" s="615">
        <v>0</v>
      </c>
    </row>
    <row r="55" spans="1:9" s="48" customFormat="1" ht="24" customHeight="1">
      <c r="A55" s="616" t="s">
        <v>420</v>
      </c>
      <c r="B55" s="615">
        <v>84437.957709999988</v>
      </c>
      <c r="C55" s="615">
        <v>97385.62887</v>
      </c>
      <c r="D55" s="615">
        <v>213293.11921999999</v>
      </c>
      <c r="E55" s="615">
        <v>384138.34349000006</v>
      </c>
      <c r="F55" s="615">
        <v>457941.81912000006</v>
      </c>
      <c r="G55" s="615">
        <v>422072.47788000002</v>
      </c>
      <c r="H55" s="615">
        <v>462524.20606</v>
      </c>
      <c r="I55" s="615">
        <v>439370.19798000006</v>
      </c>
    </row>
    <row r="56" spans="1:9" s="48" customFormat="1" ht="24" customHeight="1">
      <c r="A56" s="616" t="s">
        <v>421</v>
      </c>
      <c r="B56" s="615">
        <v>0</v>
      </c>
      <c r="C56" s="615">
        <v>0</v>
      </c>
      <c r="D56" s="615">
        <v>0</v>
      </c>
      <c r="E56" s="615">
        <v>0</v>
      </c>
      <c r="F56" s="615">
        <v>0</v>
      </c>
      <c r="G56" s="615">
        <v>0</v>
      </c>
      <c r="H56" s="615">
        <v>0</v>
      </c>
      <c r="I56" s="615">
        <v>0</v>
      </c>
    </row>
    <row r="57" spans="1:9" s="48" customFormat="1" ht="24" customHeight="1">
      <c r="A57" s="616" t="s">
        <v>422</v>
      </c>
      <c r="B57" s="615">
        <v>35931.392520000001</v>
      </c>
      <c r="C57" s="615">
        <v>34350.402150000002</v>
      </c>
      <c r="D57" s="615">
        <v>7372.7770099999998</v>
      </c>
      <c r="E57" s="615">
        <v>8534.0925900000002</v>
      </c>
      <c r="F57" s="615">
        <v>22345.47262</v>
      </c>
      <c r="G57" s="615">
        <v>23077.823670000005</v>
      </c>
      <c r="H57" s="615">
        <v>28037.825430000001</v>
      </c>
      <c r="I57" s="615">
        <v>27812.083870000006</v>
      </c>
    </row>
    <row r="58" spans="1:9" s="48" customFormat="1" ht="24" customHeight="1">
      <c r="A58" s="616" t="s">
        <v>423</v>
      </c>
      <c r="B58" s="615">
        <v>0</v>
      </c>
      <c r="C58" s="615">
        <v>0</v>
      </c>
      <c r="D58" s="615">
        <v>0</v>
      </c>
      <c r="E58" s="615">
        <v>0</v>
      </c>
      <c r="F58" s="615">
        <v>0</v>
      </c>
      <c r="G58" s="615">
        <v>0</v>
      </c>
      <c r="H58" s="615">
        <v>0</v>
      </c>
      <c r="I58" s="615">
        <v>0</v>
      </c>
    </row>
    <row r="59" spans="1:9" s="48" customFormat="1" ht="24" customHeight="1" thickBot="1">
      <c r="A59" s="614" t="s">
        <v>424</v>
      </c>
      <c r="B59" s="615">
        <v>1931759.56226</v>
      </c>
      <c r="C59" s="615">
        <v>2738907.3331999998</v>
      </c>
      <c r="D59" s="615">
        <v>3750902.8826800003</v>
      </c>
      <c r="E59" s="615">
        <v>5007020.8373400001</v>
      </c>
      <c r="F59" s="615">
        <v>5309298.7753800005</v>
      </c>
      <c r="G59" s="615">
        <v>5447095.1489499994</v>
      </c>
      <c r="H59" s="615">
        <v>6370945.6190900002</v>
      </c>
      <c r="I59" s="615">
        <v>6664198.1573400013</v>
      </c>
    </row>
    <row r="60" spans="1:9" ht="24" customHeight="1" thickTop="1" thickBot="1">
      <c r="A60" s="609" t="s">
        <v>425</v>
      </c>
      <c r="B60" s="610"/>
      <c r="C60" s="610"/>
      <c r="D60" s="610"/>
      <c r="E60" s="610"/>
      <c r="F60" s="610"/>
      <c r="G60" s="610"/>
      <c r="H60" s="610"/>
      <c r="I60" s="610"/>
    </row>
    <row r="61" spans="1:9" ht="24" customHeight="1" thickTop="1">
      <c r="A61" s="617" t="s">
        <v>426</v>
      </c>
      <c r="B61" s="618">
        <v>192496.25186000002</v>
      </c>
      <c r="C61" s="618">
        <v>224367.09713000004</v>
      </c>
      <c r="D61" s="618">
        <v>227246.32863</v>
      </c>
      <c r="E61" s="618">
        <v>254156.50466000004</v>
      </c>
      <c r="F61" s="618">
        <v>286397.82311000006</v>
      </c>
      <c r="G61" s="618">
        <v>44588.129860000001</v>
      </c>
      <c r="H61" s="618">
        <v>298673.40239999996</v>
      </c>
      <c r="I61" s="618">
        <v>47268.26053</v>
      </c>
    </row>
    <row r="62" spans="1:9" ht="24" customHeight="1">
      <c r="A62" s="619" t="s">
        <v>427</v>
      </c>
      <c r="B62" s="618">
        <v>-35918.362090000002</v>
      </c>
      <c r="C62" s="618">
        <v>-45371.639430000003</v>
      </c>
      <c r="D62" s="618">
        <v>-51412.703689999995</v>
      </c>
      <c r="E62" s="618">
        <v>-57848.743820000011</v>
      </c>
      <c r="F62" s="618">
        <v>-70803.382409999991</v>
      </c>
      <c r="G62" s="618">
        <v>-13038.999090000001</v>
      </c>
      <c r="H62" s="618">
        <v>-88064.167629999996</v>
      </c>
      <c r="I62" s="618">
        <v>-15754.502390000001</v>
      </c>
    </row>
    <row r="63" spans="1:9" ht="24" customHeight="1">
      <c r="A63" s="620" t="s">
        <v>428</v>
      </c>
      <c r="B63" s="618">
        <v>156577.88977000001</v>
      </c>
      <c r="C63" s="618">
        <v>178995.4577</v>
      </c>
      <c r="D63" s="618">
        <v>175833.62494000001</v>
      </c>
      <c r="E63" s="618">
        <v>196307.76084</v>
      </c>
      <c r="F63" s="618">
        <v>215594.44069999998</v>
      </c>
      <c r="G63" s="618">
        <v>31549.13077</v>
      </c>
      <c r="H63" s="618">
        <v>210609.23477000001</v>
      </c>
      <c r="I63" s="618">
        <v>31513.758140000005</v>
      </c>
    </row>
    <row r="64" spans="1:9" ht="24" customHeight="1">
      <c r="A64" s="617" t="s">
        <v>429</v>
      </c>
      <c r="B64" s="618">
        <v>8792.2592299999997</v>
      </c>
      <c r="C64" s="618">
        <v>37362.405630000001</v>
      </c>
      <c r="D64" s="618">
        <v>24782.796280000006</v>
      </c>
      <c r="E64" s="618">
        <v>26015.26816</v>
      </c>
      <c r="F64" s="618">
        <v>26379.879460000004</v>
      </c>
      <c r="G64" s="618">
        <v>4135.7458100000003</v>
      </c>
      <c r="H64" s="618">
        <v>40990.440190000001</v>
      </c>
      <c r="I64" s="618">
        <v>6383.5742699999992</v>
      </c>
    </row>
    <row r="65" spans="1:9" ht="24" customHeight="1">
      <c r="A65" s="619" t="s">
        <v>430</v>
      </c>
      <c r="B65" s="618">
        <v>-5421.0884000000005</v>
      </c>
      <c r="C65" s="618">
        <v>-5106.0971500000005</v>
      </c>
      <c r="D65" s="618">
        <v>-7733.8010400000003</v>
      </c>
      <c r="E65" s="618">
        <v>-14694.033170000002</v>
      </c>
      <c r="F65" s="618">
        <v>-18207.593659999999</v>
      </c>
      <c r="G65" s="618">
        <v>-1854.6823600000002</v>
      </c>
      <c r="H65" s="618">
        <v>-24327.985199999999</v>
      </c>
      <c r="I65" s="618">
        <v>-3509.1025600000003</v>
      </c>
    </row>
    <row r="66" spans="1:9" ht="24" customHeight="1">
      <c r="A66" s="621" t="s">
        <v>431</v>
      </c>
      <c r="B66" s="618">
        <v>159949.0606</v>
      </c>
      <c r="C66" s="618">
        <v>211251.76618000001</v>
      </c>
      <c r="D66" s="618">
        <v>192882.62018000003</v>
      </c>
      <c r="E66" s="618">
        <v>207628.99583</v>
      </c>
      <c r="F66" s="618">
        <v>223766.72649999999</v>
      </c>
      <c r="G66" s="618">
        <v>33830.194219999998</v>
      </c>
      <c r="H66" s="618">
        <v>227271.68975999998</v>
      </c>
      <c r="I66" s="618">
        <v>34388.229850000003</v>
      </c>
    </row>
    <row r="67" spans="1:9" ht="24" customHeight="1">
      <c r="A67" s="617" t="s">
        <v>432</v>
      </c>
      <c r="B67" s="618">
        <v>14076.741740000001</v>
      </c>
      <c r="C67" s="618">
        <v>37335.849210000008</v>
      </c>
      <c r="D67" s="618">
        <v>21040.606079999998</v>
      </c>
      <c r="E67" s="618">
        <v>22430.774679999999</v>
      </c>
      <c r="F67" s="618">
        <v>26109.016390000001</v>
      </c>
      <c r="G67" s="618">
        <v>4331.4394900000007</v>
      </c>
      <c r="H67" s="618">
        <v>32825.895210000002</v>
      </c>
      <c r="I67" s="618">
        <v>4316.4588400000002</v>
      </c>
    </row>
    <row r="68" spans="1:9" ht="24" customHeight="1">
      <c r="A68" s="617" t="s">
        <v>433</v>
      </c>
      <c r="B68" s="618">
        <v>-27847.864120000006</v>
      </c>
      <c r="C68" s="618">
        <v>-58104.614860000001</v>
      </c>
      <c r="D68" s="618">
        <v>-38944.961479999998</v>
      </c>
      <c r="E68" s="618">
        <v>-48157.102719999995</v>
      </c>
      <c r="F68" s="618">
        <v>-48417.174509999997</v>
      </c>
      <c r="G68" s="618">
        <v>-7133.2708600000005</v>
      </c>
      <c r="H68" s="618">
        <v>-52338.789629999999</v>
      </c>
      <c r="I68" s="618">
        <v>-8877.6380200000003</v>
      </c>
    </row>
    <row r="69" spans="1:9" ht="24" customHeight="1">
      <c r="A69" s="620" t="s">
        <v>434</v>
      </c>
      <c r="B69" s="618">
        <v>146177.93822000001</v>
      </c>
      <c r="C69" s="618">
        <v>190483.00052999999</v>
      </c>
      <c r="D69" s="618">
        <v>174978.26478000003</v>
      </c>
      <c r="E69" s="618">
        <v>181902.66778999998</v>
      </c>
      <c r="F69" s="618">
        <v>201458.56837999998</v>
      </c>
      <c r="G69" s="618">
        <v>31028.362850000001</v>
      </c>
      <c r="H69" s="618">
        <v>207758.79534000004</v>
      </c>
      <c r="I69" s="618">
        <v>29827.050670000004</v>
      </c>
    </row>
    <row r="70" spans="1:9" ht="24" customHeight="1">
      <c r="A70" s="619" t="s">
        <v>435</v>
      </c>
      <c r="B70" s="618">
        <v>-139868.81122</v>
      </c>
      <c r="C70" s="618">
        <v>-164753.61520000003</v>
      </c>
      <c r="D70" s="618">
        <v>-160127.64431999999</v>
      </c>
      <c r="E70" s="618">
        <v>-148172.07943000001</v>
      </c>
      <c r="F70" s="618">
        <v>-153363.45595</v>
      </c>
      <c r="G70" s="618">
        <v>-26787.350530000003</v>
      </c>
      <c r="H70" s="618">
        <v>-163962.62675000002</v>
      </c>
      <c r="I70" s="618">
        <v>-27069.349640000004</v>
      </c>
    </row>
    <row r="71" spans="1:9" ht="24" customHeight="1">
      <c r="A71" s="621" t="s">
        <v>436</v>
      </c>
      <c r="B71" s="618">
        <v>6309.1270000000004</v>
      </c>
      <c r="C71" s="618">
        <v>25729.385329999997</v>
      </c>
      <c r="D71" s="618">
        <v>14850.620460000002</v>
      </c>
      <c r="E71" s="618">
        <v>33730.588360000002</v>
      </c>
      <c r="F71" s="618">
        <v>48095.112430000008</v>
      </c>
      <c r="G71" s="618">
        <v>4241.0123200000007</v>
      </c>
      <c r="H71" s="618">
        <v>43796.168590000001</v>
      </c>
      <c r="I71" s="618">
        <v>2757.7010299999997</v>
      </c>
    </row>
    <row r="72" spans="1:9" ht="24" customHeight="1">
      <c r="A72" s="621" t="s">
        <v>437</v>
      </c>
      <c r="B72" s="618">
        <v>577.43802000000005</v>
      </c>
      <c r="C72" s="618">
        <v>801.68379000000004</v>
      </c>
      <c r="D72" s="618">
        <v>222.65700000000004</v>
      </c>
      <c r="E72" s="618">
        <v>72.082139999999995</v>
      </c>
      <c r="F72" s="618">
        <v>7.9551000000000016</v>
      </c>
      <c r="G72" s="618">
        <v>1.1524300000000001</v>
      </c>
      <c r="H72" s="618">
        <v>4.8084100000000012</v>
      </c>
      <c r="I72" s="618">
        <v>0.37167</v>
      </c>
    </row>
    <row r="73" spans="1:9" ht="24" customHeight="1">
      <c r="A73" s="619" t="s">
        <v>438</v>
      </c>
      <c r="B73" s="618">
        <v>22.347120000000004</v>
      </c>
      <c r="C73" s="618">
        <v>1.482E-2</v>
      </c>
      <c r="D73" s="618">
        <v>2.5699999999999998E-3</v>
      </c>
      <c r="E73" s="618">
        <v>5.9999999999999995E-4</v>
      </c>
      <c r="F73" s="618">
        <v>2.1000000000000001E-4</v>
      </c>
      <c r="G73" s="618">
        <v>2.0000000000000002E-5</v>
      </c>
      <c r="H73" s="618">
        <v>8.0000000000000007E-5</v>
      </c>
      <c r="I73" s="618">
        <v>6.0000000000000002E-5</v>
      </c>
    </row>
    <row r="74" spans="1:9" ht="24" customHeight="1">
      <c r="A74" s="619" t="s">
        <v>439</v>
      </c>
      <c r="B74" s="618">
        <v>555.09090000000003</v>
      </c>
      <c r="C74" s="618">
        <v>801.66896999999994</v>
      </c>
      <c r="D74" s="618">
        <v>222.65442999999999</v>
      </c>
      <c r="E74" s="618">
        <v>72.08153999999999</v>
      </c>
      <c r="F74" s="618">
        <v>7.9548900000000007</v>
      </c>
      <c r="G74" s="618">
        <v>1.1524100000000004</v>
      </c>
      <c r="H74" s="618">
        <v>4.8083299999999998</v>
      </c>
      <c r="I74" s="618">
        <v>0.37161000000000005</v>
      </c>
    </row>
    <row r="75" spans="1:9" ht="24" customHeight="1">
      <c r="A75" s="620" t="s">
        <v>440</v>
      </c>
      <c r="B75" s="618">
        <v>-35.871379999999995</v>
      </c>
      <c r="C75" s="618">
        <v>-32.508220000000001</v>
      </c>
      <c r="D75" s="618">
        <v>-19.879660000000001</v>
      </c>
      <c r="E75" s="618">
        <v>-12.867790000000003</v>
      </c>
      <c r="F75" s="618">
        <v>-7.3488300000000004</v>
      </c>
      <c r="G75" s="618">
        <v>-1.0491000000000001</v>
      </c>
      <c r="H75" s="618">
        <v>-5.3454700000000006</v>
      </c>
      <c r="I75" s="618">
        <v>-0.41310000000000002</v>
      </c>
    </row>
    <row r="76" spans="1:9" ht="24" customHeight="1">
      <c r="A76" s="620" t="s">
        <v>1393</v>
      </c>
      <c r="B76" s="618">
        <v>-8.4499999999999992E-3</v>
      </c>
      <c r="C76" s="618">
        <v>-1.2289999999999999E-2</v>
      </c>
      <c r="D76" s="618">
        <v>-4.9199999999999999E-3</v>
      </c>
      <c r="E76" s="618">
        <v>-1.7700000000000001E-3</v>
      </c>
      <c r="F76" s="618">
        <v>-1.2700000000000001E-3</v>
      </c>
      <c r="G76" s="618">
        <v>-8.9999999999999992E-5</v>
      </c>
      <c r="H76" s="618">
        <v>-9.6000000000000002E-4</v>
      </c>
      <c r="I76" s="618">
        <v>-8.9999999999999992E-5</v>
      </c>
    </row>
    <row r="77" spans="1:9" ht="24" customHeight="1">
      <c r="A77" s="619" t="s">
        <v>441</v>
      </c>
      <c r="B77" s="618">
        <v>-35.862930000000006</v>
      </c>
      <c r="C77" s="618">
        <v>-32.495930000000001</v>
      </c>
      <c r="D77" s="618">
        <v>-19.874740000000003</v>
      </c>
      <c r="E77" s="618">
        <v>-12.866020000000001</v>
      </c>
      <c r="F77" s="618">
        <v>-7.3475600000000005</v>
      </c>
      <c r="G77" s="618">
        <v>-1.04901</v>
      </c>
      <c r="H77" s="618">
        <v>-5.3445100000000005</v>
      </c>
      <c r="I77" s="618">
        <v>-0.41300999999999999</v>
      </c>
    </row>
    <row r="78" spans="1:9" ht="24" customHeight="1">
      <c r="A78" s="620" t="s">
        <v>442</v>
      </c>
      <c r="B78" s="618">
        <v>6850.6936399999995</v>
      </c>
      <c r="C78" s="618">
        <v>26498.560899999997</v>
      </c>
      <c r="D78" s="618">
        <v>15053.397800000002</v>
      </c>
      <c r="E78" s="618">
        <v>33789.802710000004</v>
      </c>
      <c r="F78" s="618">
        <v>48095.718700000012</v>
      </c>
      <c r="G78" s="618">
        <v>4241.1156500000006</v>
      </c>
      <c r="H78" s="618">
        <v>43795.631529999999</v>
      </c>
      <c r="I78" s="618">
        <v>2757.6596000000004</v>
      </c>
    </row>
    <row r="79" spans="1:9" ht="24" customHeight="1">
      <c r="A79" s="617" t="s">
        <v>443</v>
      </c>
      <c r="B79" s="618">
        <v>0</v>
      </c>
      <c r="C79" s="618">
        <v>0</v>
      </c>
      <c r="D79" s="618">
        <v>0</v>
      </c>
      <c r="E79" s="618">
        <v>0</v>
      </c>
      <c r="F79" s="618">
        <v>0</v>
      </c>
      <c r="G79" s="618">
        <v>0</v>
      </c>
      <c r="H79" s="618">
        <v>0</v>
      </c>
      <c r="I79" s="618">
        <v>0</v>
      </c>
    </row>
    <row r="80" spans="1:9" ht="24" customHeight="1">
      <c r="A80" s="621" t="s">
        <v>444</v>
      </c>
      <c r="B80" s="618">
        <v>6850.6936399999995</v>
      </c>
      <c r="C80" s="618">
        <v>26498.560899999997</v>
      </c>
      <c r="D80" s="618">
        <v>15053.397800000002</v>
      </c>
      <c r="E80" s="618">
        <v>33789.802710000004</v>
      </c>
      <c r="F80" s="618">
        <v>48095.718700000012</v>
      </c>
      <c r="G80" s="618">
        <v>4241.1156500000006</v>
      </c>
      <c r="H80" s="618">
        <v>43795.631529999999</v>
      </c>
      <c r="I80" s="618">
        <v>2757.6596000000004</v>
      </c>
    </row>
    <row r="81" spans="1:9" ht="24" customHeight="1">
      <c r="A81" s="617" t="s">
        <v>445</v>
      </c>
      <c r="B81" s="618">
        <v>-925.95264000000009</v>
      </c>
      <c r="C81" s="618">
        <v>-590.33849999999995</v>
      </c>
      <c r="D81" s="618">
        <v>448.31335000000001</v>
      </c>
      <c r="E81" s="618">
        <v>-1244.5894499999999</v>
      </c>
      <c r="F81" s="618">
        <v>-713.48621000000003</v>
      </c>
      <c r="G81" s="618">
        <v>-25.687450000000002</v>
      </c>
      <c r="H81" s="618">
        <v>-55.093290000000003</v>
      </c>
      <c r="I81" s="618">
        <v>-150.42017000000001</v>
      </c>
    </row>
    <row r="82" spans="1:9" ht="24" customHeight="1">
      <c r="A82" s="620" t="s">
        <v>446</v>
      </c>
      <c r="B82" s="618">
        <v>5924.741</v>
      </c>
      <c r="C82" s="618">
        <v>25908.222399999999</v>
      </c>
      <c r="D82" s="618">
        <v>15501.711150000003</v>
      </c>
      <c r="E82" s="618">
        <v>32545.213260000004</v>
      </c>
      <c r="F82" s="618">
        <v>47382.232490000009</v>
      </c>
      <c r="G82" s="618">
        <v>4215.4282000000003</v>
      </c>
      <c r="H82" s="618">
        <v>43740.538240000002</v>
      </c>
      <c r="I82" s="618">
        <v>2607.2394300000005</v>
      </c>
    </row>
    <row r="83" spans="1:9" ht="24" customHeight="1">
      <c r="A83" s="617" t="s">
        <v>1421</v>
      </c>
      <c r="B83" s="618">
        <v>1.0000000000000001E-5</v>
      </c>
      <c r="C83" s="618">
        <v>0</v>
      </c>
      <c r="D83" s="618">
        <v>0</v>
      </c>
      <c r="E83" s="618">
        <v>0</v>
      </c>
      <c r="F83" s="618">
        <v>4.0000000000000003E-5</v>
      </c>
      <c r="G83" s="618">
        <v>0</v>
      </c>
      <c r="H83" s="618">
        <v>0</v>
      </c>
      <c r="I83" s="618">
        <v>0</v>
      </c>
    </row>
    <row r="84" spans="1:9" ht="24" customHeight="1">
      <c r="A84" s="620" t="s">
        <v>447</v>
      </c>
      <c r="B84" s="618">
        <v>5924.7410099999997</v>
      </c>
      <c r="C84" s="618">
        <v>25908.222399999999</v>
      </c>
      <c r="D84" s="618">
        <v>15501.711150000003</v>
      </c>
      <c r="E84" s="618">
        <v>32545.213260000004</v>
      </c>
      <c r="F84" s="618">
        <v>47382.232530000001</v>
      </c>
      <c r="G84" s="618">
        <v>4215.4282000000003</v>
      </c>
      <c r="H84" s="618">
        <v>43740.538240000002</v>
      </c>
      <c r="I84" s="618">
        <v>2607.2394300000005</v>
      </c>
    </row>
    <row r="85" spans="1:9" ht="24" customHeight="1" thickBot="1">
      <c r="A85" s="617" t="s">
        <v>448</v>
      </c>
      <c r="B85" s="618">
        <v>-2002.7840000000003</v>
      </c>
      <c r="C85" s="618">
        <v>-670.7396</v>
      </c>
      <c r="D85" s="618">
        <v>-884.10841000000005</v>
      </c>
      <c r="E85" s="618">
        <v>-9371.8111900000004</v>
      </c>
      <c r="F85" s="618">
        <v>-19676.06612</v>
      </c>
      <c r="G85" s="618">
        <v>0</v>
      </c>
      <c r="H85" s="618">
        <v>-18152.176780000002</v>
      </c>
      <c r="I85" s="618">
        <v>-908.41353000000015</v>
      </c>
    </row>
    <row r="86" spans="1:9" ht="24" customHeight="1" thickTop="1" thickBot="1">
      <c r="A86" s="609" t="s">
        <v>449</v>
      </c>
      <c r="B86" s="610">
        <v>3921.9570099999996</v>
      </c>
      <c r="C86" s="610">
        <v>25237.482800000002</v>
      </c>
      <c r="D86" s="610">
        <v>14617.602740000002</v>
      </c>
      <c r="E86" s="610">
        <v>23173.40207</v>
      </c>
      <c r="F86" s="610">
        <v>27706.166410000002</v>
      </c>
      <c r="G86" s="610">
        <v>4215.4282000000003</v>
      </c>
      <c r="H86" s="610">
        <v>25588.36146</v>
      </c>
      <c r="I86" s="610">
        <v>1698.8258999999998</v>
      </c>
    </row>
    <row r="87" spans="1:9" ht="15" customHeight="1" thickTop="1" thickBot="1">
      <c r="A87" s="223"/>
      <c r="B87" s="281"/>
      <c r="C87" s="281"/>
      <c r="D87" s="281"/>
      <c r="E87" s="281"/>
      <c r="F87" s="281"/>
      <c r="G87" s="281"/>
      <c r="H87" s="281"/>
      <c r="I87" s="281"/>
    </row>
    <row r="88" spans="1:9" ht="28.5" customHeight="1"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Normal="100" workbookViewId="0">
      <selection sqref="A1:I1"/>
    </sheetView>
  </sheetViews>
  <sheetFormatPr defaultColWidth="9.140625" defaultRowHeight="18"/>
  <cols>
    <col min="1" max="1" width="63.710937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987</v>
      </c>
      <c r="B3" s="1276"/>
      <c r="C3" s="1276"/>
      <c r="D3" s="1276"/>
      <c r="E3" s="1276"/>
      <c r="F3" s="1276"/>
      <c r="G3" s="1276"/>
      <c r="H3" s="1276"/>
      <c r="I3" s="1276"/>
    </row>
    <row r="4" spans="1:9" ht="24" customHeight="1">
      <c r="A4" s="1279" t="s">
        <v>1216</v>
      </c>
      <c r="B4" s="1279"/>
      <c r="C4" s="1279"/>
      <c r="D4" s="1279"/>
      <c r="E4" s="1279"/>
      <c r="F4" s="1279"/>
      <c r="G4" s="1279"/>
      <c r="H4" s="1279"/>
      <c r="I4" s="1279"/>
    </row>
    <row r="5" spans="1:9" ht="9" customHeight="1" thickBot="1">
      <c r="A5" s="1280"/>
      <c r="B5" s="1280"/>
      <c r="C5" s="1280"/>
      <c r="D5" s="1280"/>
      <c r="E5" s="1280"/>
      <c r="F5" s="1280"/>
      <c r="G5" s="1280"/>
      <c r="H5" s="1280"/>
      <c r="I5" s="1280"/>
    </row>
    <row r="6" spans="1:9" s="876" customFormat="1" ht="19.5" thickTop="1" thickBot="1">
      <c r="A6" s="874"/>
      <c r="B6" s="875" t="s">
        <v>1319</v>
      </c>
      <c r="C6" s="1282" t="s">
        <v>987</v>
      </c>
      <c r="D6" s="1282"/>
      <c r="E6" s="1282"/>
      <c r="F6" s="1282"/>
      <c r="G6" s="1282"/>
      <c r="H6" s="1282"/>
      <c r="I6" s="1282"/>
    </row>
    <row r="7" spans="1:9" s="20" customFormat="1" ht="19.5" thickTop="1" thickBot="1">
      <c r="A7" s="605" t="s">
        <v>287</v>
      </c>
      <c r="B7" s="606" t="s">
        <v>388</v>
      </c>
      <c r="C7" s="606" t="s">
        <v>1108</v>
      </c>
      <c r="D7" s="606" t="s">
        <v>1205</v>
      </c>
      <c r="E7" s="606" t="s">
        <v>1250</v>
      </c>
      <c r="F7" s="606" t="s">
        <v>1318</v>
      </c>
      <c r="G7" s="606" t="s">
        <v>1522</v>
      </c>
      <c r="H7" s="606" t="s">
        <v>1374</v>
      </c>
      <c r="I7" s="606" t="s">
        <v>1523</v>
      </c>
    </row>
    <row r="8" spans="1:9" ht="4.5" customHeight="1" thickTop="1" thickBot="1">
      <c r="A8" s="607"/>
      <c r="B8" s="608"/>
      <c r="C8" s="608"/>
      <c r="D8" s="608"/>
      <c r="E8" s="608"/>
      <c r="F8" s="608"/>
      <c r="G8" s="608"/>
      <c r="H8" s="608"/>
      <c r="I8" s="608"/>
    </row>
    <row r="9" spans="1:9" ht="24" customHeight="1" thickTop="1" thickBot="1">
      <c r="A9" s="609" t="s">
        <v>389</v>
      </c>
      <c r="B9" s="610">
        <v>4963116.44343</v>
      </c>
      <c r="C9" s="610">
        <v>6928794.4940500008</v>
      </c>
      <c r="D9" s="610">
        <v>10555018.613540001</v>
      </c>
      <c r="E9" s="610">
        <v>13390413.323160002</v>
      </c>
      <c r="F9" s="610">
        <v>15400481.48141</v>
      </c>
      <c r="G9" s="610">
        <v>15315005.270670002</v>
      </c>
      <c r="H9" s="610">
        <v>15783016.923839999</v>
      </c>
      <c r="I9" s="610">
        <v>16075432.986940002</v>
      </c>
    </row>
    <row r="10" spans="1:9" s="47" customFormat="1" ht="24" customHeight="1" thickTop="1">
      <c r="A10" s="611" t="s">
        <v>8</v>
      </c>
      <c r="B10" s="612">
        <v>574970.78654</v>
      </c>
      <c r="C10" s="612">
        <v>251207.64466999998</v>
      </c>
      <c r="D10" s="612">
        <v>607790.74752999994</v>
      </c>
      <c r="E10" s="612">
        <v>1296882.7536600004</v>
      </c>
      <c r="F10" s="612">
        <v>714230.36064999993</v>
      </c>
      <c r="G10" s="612">
        <v>563130.95045</v>
      </c>
      <c r="H10" s="612">
        <v>736116.58507999999</v>
      </c>
      <c r="I10" s="612">
        <v>845675.94416999992</v>
      </c>
    </row>
    <row r="11" spans="1:9" s="47" customFormat="1" ht="24" customHeight="1">
      <c r="A11" s="611" t="s">
        <v>17</v>
      </c>
      <c r="B11" s="612">
        <v>1150295.84482</v>
      </c>
      <c r="C11" s="612">
        <v>1656095.2707199999</v>
      </c>
      <c r="D11" s="612">
        <v>1281851.0505900001</v>
      </c>
      <c r="E11" s="612">
        <v>1028918.2621300002</v>
      </c>
      <c r="F11" s="612">
        <v>2038567.09791</v>
      </c>
      <c r="G11" s="612">
        <v>1977751.7862300002</v>
      </c>
      <c r="H11" s="612">
        <v>1457695.4840000002</v>
      </c>
      <c r="I11" s="612">
        <v>1638807.7548699998</v>
      </c>
    </row>
    <row r="12" spans="1:9" s="47" customFormat="1" ht="24" customHeight="1">
      <c r="A12" s="611" t="s">
        <v>26</v>
      </c>
      <c r="B12" s="612">
        <v>2692977.3383000004</v>
      </c>
      <c r="C12" s="612">
        <v>3912369.1070200005</v>
      </c>
      <c r="D12" s="612">
        <v>7356902.2834899994</v>
      </c>
      <c r="E12" s="612">
        <v>9547806.7724700011</v>
      </c>
      <c r="F12" s="612">
        <v>11077410.87671</v>
      </c>
      <c r="G12" s="612">
        <v>11226400.409010001</v>
      </c>
      <c r="H12" s="612">
        <v>11682678.885600001</v>
      </c>
      <c r="I12" s="612">
        <v>11840681.664620001</v>
      </c>
    </row>
    <row r="13" spans="1:9" s="47" customFormat="1" ht="24" customHeight="1">
      <c r="A13" s="613" t="s">
        <v>390</v>
      </c>
      <c r="B13" s="612">
        <v>2704400.0366700003</v>
      </c>
      <c r="C13" s="612">
        <v>3911137.9084900003</v>
      </c>
      <c r="D13" s="612">
        <v>7325777.5816000011</v>
      </c>
      <c r="E13" s="612">
        <v>9490897.0851199999</v>
      </c>
      <c r="F13" s="612">
        <v>11003273.696309999</v>
      </c>
      <c r="G13" s="612">
        <v>11151879.829190001</v>
      </c>
      <c r="H13" s="612">
        <v>11608089.59522</v>
      </c>
      <c r="I13" s="612">
        <v>11759503.598069999</v>
      </c>
    </row>
    <row r="14" spans="1:9" s="47" customFormat="1" ht="24" customHeight="1">
      <c r="A14" s="613" t="s">
        <v>391</v>
      </c>
      <c r="B14" s="612">
        <v>2699761.9602700002</v>
      </c>
      <c r="C14" s="612">
        <v>3901712.5547700003</v>
      </c>
      <c r="D14" s="612">
        <v>7305986.4491400002</v>
      </c>
      <c r="E14" s="612">
        <v>9457654.3342499994</v>
      </c>
      <c r="F14" s="612">
        <v>10951235.74845</v>
      </c>
      <c r="G14" s="612">
        <v>11095528.93046</v>
      </c>
      <c r="H14" s="612">
        <v>11438137.119760001</v>
      </c>
      <c r="I14" s="612">
        <v>11561251.442640001</v>
      </c>
    </row>
    <row r="15" spans="1:9" s="47" customFormat="1" ht="24" customHeight="1">
      <c r="A15" s="613" t="s">
        <v>392</v>
      </c>
      <c r="B15" s="612">
        <v>4638.0763999999999</v>
      </c>
      <c r="C15" s="612">
        <v>9425.3537200000028</v>
      </c>
      <c r="D15" s="612">
        <v>19791.132460000001</v>
      </c>
      <c r="E15" s="612">
        <v>33242.750870000003</v>
      </c>
      <c r="F15" s="612">
        <v>52037.947860000007</v>
      </c>
      <c r="G15" s="612">
        <v>56350.898729999994</v>
      </c>
      <c r="H15" s="612">
        <v>169952.47546000002</v>
      </c>
      <c r="I15" s="612">
        <v>198252.15543000001</v>
      </c>
    </row>
    <row r="16" spans="1:9" s="47" customFormat="1" ht="24" customHeight="1">
      <c r="A16" s="613" t="s">
        <v>393</v>
      </c>
      <c r="B16" s="612">
        <v>4344.9576000000006</v>
      </c>
      <c r="C16" s="612">
        <v>4464.6438799999996</v>
      </c>
      <c r="D16" s="612">
        <v>7004.6351000000004</v>
      </c>
      <c r="E16" s="612">
        <v>7625.2023899999995</v>
      </c>
      <c r="F16" s="612">
        <v>24079.965359999998</v>
      </c>
      <c r="G16" s="612">
        <v>35584.542990000002</v>
      </c>
      <c r="H16" s="612">
        <v>18922.275460000001</v>
      </c>
      <c r="I16" s="612">
        <v>27617.92152</v>
      </c>
    </row>
    <row r="17" spans="1:9" s="47" customFormat="1" ht="24" customHeight="1">
      <c r="A17" s="613" t="s">
        <v>394</v>
      </c>
      <c r="B17" s="612">
        <v>4296.8675400000002</v>
      </c>
      <c r="C17" s="612">
        <v>4437.6018300000005</v>
      </c>
      <c r="D17" s="612">
        <v>6937.8136799999993</v>
      </c>
      <c r="E17" s="612">
        <v>7573.5859500000006</v>
      </c>
      <c r="F17" s="612">
        <v>21342.492579999998</v>
      </c>
      <c r="G17" s="612">
        <v>30514.654329999998</v>
      </c>
      <c r="H17" s="612">
        <v>17143.75333</v>
      </c>
      <c r="I17" s="612">
        <v>23755.407709999999</v>
      </c>
    </row>
    <row r="18" spans="1:9" s="47" customFormat="1" ht="24" customHeight="1">
      <c r="A18" s="613" t="s">
        <v>395</v>
      </c>
      <c r="B18" s="612">
        <v>48.090060000000001</v>
      </c>
      <c r="C18" s="612">
        <v>27.04205</v>
      </c>
      <c r="D18" s="612">
        <v>66.821420000000003</v>
      </c>
      <c r="E18" s="612">
        <v>51.616440000000011</v>
      </c>
      <c r="F18" s="612">
        <v>2737.4727800000001</v>
      </c>
      <c r="G18" s="612">
        <v>5069.8886600000005</v>
      </c>
      <c r="H18" s="612">
        <v>1778.5221299999998</v>
      </c>
      <c r="I18" s="612">
        <v>3862.5138100000004</v>
      </c>
    </row>
    <row r="19" spans="1:9" s="47" customFormat="1" ht="24" customHeight="1">
      <c r="A19" s="613" t="s">
        <v>396</v>
      </c>
      <c r="B19" s="612">
        <v>701.53820999999994</v>
      </c>
      <c r="C19" s="612">
        <v>4273.5110500000001</v>
      </c>
      <c r="D19" s="612">
        <v>8549.791369999999</v>
      </c>
      <c r="E19" s="612">
        <v>16553.979739999999</v>
      </c>
      <c r="F19" s="612">
        <v>56396.626210000002</v>
      </c>
      <c r="G19" s="612">
        <v>60388.021930000003</v>
      </c>
      <c r="H19" s="612">
        <v>70417.806400000001</v>
      </c>
      <c r="I19" s="612">
        <v>75625.113900000011</v>
      </c>
    </row>
    <row r="20" spans="1:9" s="47" customFormat="1" ht="24" customHeight="1">
      <c r="A20" s="613" t="s">
        <v>397</v>
      </c>
      <c r="B20" s="612">
        <v>601.73111000000006</v>
      </c>
      <c r="C20" s="612">
        <v>4173.7039500000001</v>
      </c>
      <c r="D20" s="612">
        <v>8549.791369999999</v>
      </c>
      <c r="E20" s="612">
        <v>16013.86354</v>
      </c>
      <c r="F20" s="612">
        <v>52464.16934</v>
      </c>
      <c r="G20" s="612">
        <v>56861.715819999998</v>
      </c>
      <c r="H20" s="612">
        <v>61097.411620000006</v>
      </c>
      <c r="I20" s="612">
        <v>65420.34375</v>
      </c>
    </row>
    <row r="21" spans="1:9" s="47" customFormat="1" ht="24" customHeight="1">
      <c r="A21" s="613" t="s">
        <v>398</v>
      </c>
      <c r="B21" s="612">
        <v>99.80710000000002</v>
      </c>
      <c r="C21" s="612">
        <v>99.80710000000002</v>
      </c>
      <c r="D21" s="612">
        <v>0</v>
      </c>
      <c r="E21" s="612">
        <v>540.11619999999994</v>
      </c>
      <c r="F21" s="612">
        <v>3932.45687</v>
      </c>
      <c r="G21" s="612">
        <v>3526.30611</v>
      </c>
      <c r="H21" s="612">
        <v>9320.3947799999987</v>
      </c>
      <c r="I21" s="612">
        <v>10204.77015</v>
      </c>
    </row>
    <row r="22" spans="1:9" s="47" customFormat="1" ht="24" customHeight="1">
      <c r="A22" s="613" t="s">
        <v>39</v>
      </c>
      <c r="B22" s="612">
        <v>35279.833279999999</v>
      </c>
      <c r="C22" s="612">
        <v>45999.1708</v>
      </c>
      <c r="D22" s="612">
        <v>78945.784719999996</v>
      </c>
      <c r="E22" s="612">
        <v>104788.86968</v>
      </c>
      <c r="F22" s="612">
        <v>123394.87182</v>
      </c>
      <c r="G22" s="612">
        <v>117104.63490000002</v>
      </c>
      <c r="H22" s="612">
        <v>132636.14377</v>
      </c>
      <c r="I22" s="612">
        <v>130751.47394</v>
      </c>
    </row>
    <row r="23" spans="1:9" s="47" customFormat="1" ht="24" customHeight="1">
      <c r="A23" s="613" t="s">
        <v>46</v>
      </c>
      <c r="B23" s="612">
        <v>-51749.027459999998</v>
      </c>
      <c r="C23" s="612">
        <v>-53506.127200000003</v>
      </c>
      <c r="D23" s="612">
        <v>-63375.509299999998</v>
      </c>
      <c r="E23" s="612">
        <v>-72058.364459999997</v>
      </c>
      <c r="F23" s="612">
        <v>-129734.28298999999</v>
      </c>
      <c r="G23" s="612">
        <v>-138556.62</v>
      </c>
      <c r="H23" s="612">
        <v>-147386.93525000001</v>
      </c>
      <c r="I23" s="612">
        <v>-152816.44281000004</v>
      </c>
    </row>
    <row r="24" spans="1:9" s="47" customFormat="1" ht="24" customHeight="1">
      <c r="A24" s="611" t="s">
        <v>57</v>
      </c>
      <c r="B24" s="612">
        <v>35297.788540000001</v>
      </c>
      <c r="C24" s="612">
        <v>29958.829839999999</v>
      </c>
      <c r="D24" s="612">
        <v>28030.512420000006</v>
      </c>
      <c r="E24" s="612">
        <v>67465.965730000011</v>
      </c>
      <c r="F24" s="612">
        <v>90471.693769999998</v>
      </c>
      <c r="G24" s="612">
        <v>97401.153290000002</v>
      </c>
      <c r="H24" s="612">
        <v>63990.037149999996</v>
      </c>
      <c r="I24" s="612">
        <v>67478.534249999997</v>
      </c>
    </row>
    <row r="25" spans="1:9" s="47" customFormat="1" ht="24" customHeight="1">
      <c r="A25" s="611" t="s">
        <v>63</v>
      </c>
      <c r="B25" s="612">
        <v>0</v>
      </c>
      <c r="C25" s="612">
        <v>0</v>
      </c>
      <c r="D25" s="612">
        <v>0</v>
      </c>
      <c r="E25" s="612">
        <v>0</v>
      </c>
      <c r="F25" s="612">
        <v>244.31368000000001</v>
      </c>
      <c r="G25" s="612">
        <v>421.74697000000003</v>
      </c>
      <c r="H25" s="612">
        <v>2412.8171400000001</v>
      </c>
      <c r="I25" s="612">
        <v>2287.7998900000002</v>
      </c>
    </row>
    <row r="26" spans="1:9" s="47" customFormat="1" ht="24" customHeight="1">
      <c r="A26" s="611" t="s">
        <v>399</v>
      </c>
      <c r="B26" s="612">
        <v>261405.43321000005</v>
      </c>
      <c r="C26" s="612">
        <v>848755.55294000008</v>
      </c>
      <c r="D26" s="612">
        <v>1006102.39258</v>
      </c>
      <c r="E26" s="612">
        <v>1118975.5491300002</v>
      </c>
      <c r="F26" s="612">
        <v>824294.46001000004</v>
      </c>
      <c r="G26" s="612">
        <v>769375.90385</v>
      </c>
      <c r="H26" s="612">
        <v>841756.28507000022</v>
      </c>
      <c r="I26" s="612">
        <v>700625.44787000003</v>
      </c>
    </row>
    <row r="27" spans="1:9" s="47" customFormat="1" ht="24" customHeight="1">
      <c r="A27" s="611" t="s">
        <v>74</v>
      </c>
      <c r="B27" s="612">
        <v>163852.64588999999</v>
      </c>
      <c r="C27" s="612">
        <v>169653.97206</v>
      </c>
      <c r="D27" s="612">
        <v>215770.51506999999</v>
      </c>
      <c r="E27" s="612">
        <v>266024.09836</v>
      </c>
      <c r="F27" s="612">
        <v>563354.27161000005</v>
      </c>
      <c r="G27" s="612">
        <v>618000.97274999996</v>
      </c>
      <c r="H27" s="612">
        <v>895982.21461999998</v>
      </c>
      <c r="I27" s="612">
        <v>920301.29765000008</v>
      </c>
    </row>
    <row r="28" spans="1:9" s="48" customFormat="1" ht="24" customHeight="1">
      <c r="A28" s="611" t="s">
        <v>400</v>
      </c>
      <c r="B28" s="612">
        <v>84316.60613</v>
      </c>
      <c r="C28" s="612">
        <v>60754.116799999996</v>
      </c>
      <c r="D28" s="612">
        <v>58571.111860000005</v>
      </c>
      <c r="E28" s="612">
        <v>64339.921679999999</v>
      </c>
      <c r="F28" s="612">
        <v>91908.407069999987</v>
      </c>
      <c r="G28" s="612">
        <v>62522.348119999995</v>
      </c>
      <c r="H28" s="612">
        <v>102384.61518000001</v>
      </c>
      <c r="I28" s="612">
        <v>59574.543619999997</v>
      </c>
    </row>
    <row r="29" spans="1:9" s="48" customFormat="1" ht="24" customHeight="1" thickBot="1">
      <c r="A29" s="614" t="s">
        <v>1312</v>
      </c>
      <c r="B29" s="615">
        <v>0</v>
      </c>
      <c r="C29" s="615">
        <v>0</v>
      </c>
      <c r="D29" s="615">
        <v>0</v>
      </c>
      <c r="E29" s="615">
        <v>0</v>
      </c>
      <c r="F29" s="615">
        <v>0</v>
      </c>
      <c r="G29" s="615">
        <v>0</v>
      </c>
      <c r="H29" s="615">
        <v>0</v>
      </c>
      <c r="I29" s="615">
        <v>0</v>
      </c>
    </row>
    <row r="30" spans="1:9" ht="24" customHeight="1" thickTop="1" thickBot="1">
      <c r="A30" s="609" t="s">
        <v>401</v>
      </c>
      <c r="B30" s="610">
        <v>4619955.811280001</v>
      </c>
      <c r="C30" s="610">
        <v>6220367.0407600002</v>
      </c>
      <c r="D30" s="610">
        <v>9606374.7908700015</v>
      </c>
      <c r="E30" s="610">
        <v>12331918.084200002</v>
      </c>
      <c r="F30" s="610">
        <v>14328041.458690003</v>
      </c>
      <c r="G30" s="610">
        <v>14258792.938299999</v>
      </c>
      <c r="H30" s="610">
        <v>14671739.763690002</v>
      </c>
      <c r="I30" s="610">
        <v>14958633.031820001</v>
      </c>
    </row>
    <row r="31" spans="1:9" s="47" customFormat="1" ht="24" customHeight="1" thickTop="1">
      <c r="A31" s="611" t="s">
        <v>402</v>
      </c>
      <c r="B31" s="612">
        <v>4008367.5017400002</v>
      </c>
      <c r="C31" s="612">
        <v>5433483.1614799993</v>
      </c>
      <c r="D31" s="612">
        <v>8774122.8007199988</v>
      </c>
      <c r="E31" s="612">
        <v>11136470.252660003</v>
      </c>
      <c r="F31" s="612">
        <v>12439630.223620003</v>
      </c>
      <c r="G31" s="612">
        <v>12636604.360200001</v>
      </c>
      <c r="H31" s="612">
        <v>12908495.977450002</v>
      </c>
      <c r="I31" s="612">
        <v>13139901.44008</v>
      </c>
    </row>
    <row r="32" spans="1:9" s="47" customFormat="1" ht="24" customHeight="1">
      <c r="A32" s="613" t="s">
        <v>403</v>
      </c>
      <c r="B32" s="612">
        <v>436442.66518000001</v>
      </c>
      <c r="C32" s="612">
        <v>787359.51185999997</v>
      </c>
      <c r="D32" s="612">
        <v>1636571.4682000002</v>
      </c>
      <c r="E32" s="612">
        <v>1296411.5383199998</v>
      </c>
      <c r="F32" s="612">
        <v>1786716.4576500002</v>
      </c>
      <c r="G32" s="612">
        <v>1780699.8083199998</v>
      </c>
      <c r="H32" s="612">
        <v>2447189.8410900002</v>
      </c>
      <c r="I32" s="612">
        <v>2627384.9057400003</v>
      </c>
    </row>
    <row r="33" spans="1:9" s="47" customFormat="1" ht="24" customHeight="1">
      <c r="A33" s="613" t="s">
        <v>404</v>
      </c>
      <c r="B33" s="612">
        <v>789235.29996000009</v>
      </c>
      <c r="C33" s="612">
        <v>1128989.4476100001</v>
      </c>
      <c r="D33" s="612">
        <v>2393788.43499</v>
      </c>
      <c r="E33" s="612">
        <v>3223787.8549099998</v>
      </c>
      <c r="F33" s="612">
        <v>2333224.1933599999</v>
      </c>
      <c r="G33" s="612">
        <v>2300536.0071100001</v>
      </c>
      <c r="H33" s="612">
        <v>2043822.0907999999</v>
      </c>
      <c r="I33" s="612">
        <v>2022381.7472600001</v>
      </c>
    </row>
    <row r="34" spans="1:9" s="47" customFormat="1" ht="24" customHeight="1">
      <c r="A34" s="613" t="s">
        <v>405</v>
      </c>
      <c r="B34" s="612">
        <v>939151.0745000001</v>
      </c>
      <c r="C34" s="612">
        <v>463629.25268000003</v>
      </c>
      <c r="D34" s="612">
        <v>332927.28954999999</v>
      </c>
      <c r="E34" s="612">
        <v>326340.92251999996</v>
      </c>
      <c r="F34" s="612">
        <v>320013.49056999997</v>
      </c>
      <c r="G34" s="612">
        <v>319986.78531999997</v>
      </c>
      <c r="H34" s="612">
        <v>313400.41453000001</v>
      </c>
      <c r="I34" s="612">
        <v>313387.55080000008</v>
      </c>
    </row>
    <row r="35" spans="1:9" s="47" customFormat="1" ht="24" customHeight="1">
      <c r="A35" s="613" t="s">
        <v>406</v>
      </c>
      <c r="B35" s="612">
        <v>837627.87803000014</v>
      </c>
      <c r="C35" s="612">
        <v>1510793.4400600002</v>
      </c>
      <c r="D35" s="612">
        <v>805107.74895000004</v>
      </c>
      <c r="E35" s="612">
        <v>435565.19365000003</v>
      </c>
      <c r="F35" s="612">
        <v>995233.53265999991</v>
      </c>
      <c r="G35" s="612">
        <v>1157210.91872</v>
      </c>
      <c r="H35" s="612">
        <v>176822.23196</v>
      </c>
      <c r="I35" s="612">
        <v>165793.15540000002</v>
      </c>
    </row>
    <row r="36" spans="1:9" s="47" customFormat="1" ht="24" customHeight="1">
      <c r="A36" s="613" t="s">
        <v>407</v>
      </c>
      <c r="B36" s="612">
        <v>855625.40011000016</v>
      </c>
      <c r="C36" s="612">
        <v>1325632.15702</v>
      </c>
      <c r="D36" s="612">
        <v>3299814.4236599999</v>
      </c>
      <c r="E36" s="612">
        <v>5454995.8648100002</v>
      </c>
      <c r="F36" s="612">
        <v>6401939.2095700009</v>
      </c>
      <c r="G36" s="612">
        <v>6432352.1661499999</v>
      </c>
      <c r="H36" s="612">
        <v>7079839.3135600006</v>
      </c>
      <c r="I36" s="612">
        <v>7115849.2656100001</v>
      </c>
    </row>
    <row r="37" spans="1:9" s="47" customFormat="1" ht="24" customHeight="1">
      <c r="A37" s="613" t="s">
        <v>408</v>
      </c>
      <c r="B37" s="612">
        <v>150285.18396000002</v>
      </c>
      <c r="C37" s="612">
        <v>217079.35225</v>
      </c>
      <c r="D37" s="612">
        <v>305913.43537000008</v>
      </c>
      <c r="E37" s="612">
        <v>399368.87844999996</v>
      </c>
      <c r="F37" s="612">
        <v>602503.33980999992</v>
      </c>
      <c r="G37" s="612">
        <v>645818.67457999999</v>
      </c>
      <c r="H37" s="612">
        <v>847422.08551</v>
      </c>
      <c r="I37" s="612">
        <v>895104.81527000002</v>
      </c>
    </row>
    <row r="38" spans="1:9" s="47" customFormat="1" ht="24" customHeight="1">
      <c r="A38" s="611" t="s">
        <v>409</v>
      </c>
      <c r="B38" s="612">
        <v>0</v>
      </c>
      <c r="C38" s="612">
        <v>2.0088200000000001</v>
      </c>
      <c r="D38" s="612">
        <v>3.8591599999999997</v>
      </c>
      <c r="E38" s="612">
        <v>2.7092199999999997</v>
      </c>
      <c r="F38" s="612">
        <v>16.543230000000001</v>
      </c>
      <c r="G38" s="612">
        <v>12.41337</v>
      </c>
      <c r="H38" s="612">
        <v>27.669930000000001</v>
      </c>
      <c r="I38" s="612">
        <v>28.172490000000003</v>
      </c>
    </row>
    <row r="39" spans="1:9" s="47" customFormat="1" ht="24" customHeight="1">
      <c r="A39" s="611" t="s">
        <v>410</v>
      </c>
      <c r="B39" s="612">
        <v>399426.91018000006</v>
      </c>
      <c r="C39" s="612">
        <v>569138.52127000003</v>
      </c>
      <c r="D39" s="612">
        <v>590013.77720000001</v>
      </c>
      <c r="E39" s="612">
        <v>827729.49370000011</v>
      </c>
      <c r="F39" s="612">
        <v>1234216.09907</v>
      </c>
      <c r="G39" s="612">
        <v>978066.42631000001</v>
      </c>
      <c r="H39" s="612">
        <v>1126385.9618600002</v>
      </c>
      <c r="I39" s="612">
        <v>1188111.9321099999</v>
      </c>
    </row>
    <row r="40" spans="1:9" s="47" customFormat="1" ht="24" customHeight="1">
      <c r="A40" s="611" t="s">
        <v>411</v>
      </c>
      <c r="B40" s="612">
        <v>99915.668180000008</v>
      </c>
      <c r="C40" s="612">
        <v>93102.736520000006</v>
      </c>
      <c r="D40" s="612">
        <v>90622.149080000017</v>
      </c>
      <c r="E40" s="612">
        <v>174157.50930999999</v>
      </c>
      <c r="F40" s="612">
        <v>273404.63263000001</v>
      </c>
      <c r="G40" s="612">
        <v>268334.70753000001</v>
      </c>
      <c r="H40" s="612">
        <v>280955.07743</v>
      </c>
      <c r="I40" s="612">
        <v>257885.58914</v>
      </c>
    </row>
    <row r="41" spans="1:9" s="47" customFormat="1" ht="24" customHeight="1">
      <c r="A41" s="611" t="s">
        <v>123</v>
      </c>
      <c r="B41" s="612">
        <v>29146.12831</v>
      </c>
      <c r="C41" s="612">
        <v>52323.211200000005</v>
      </c>
      <c r="D41" s="612">
        <v>95534.341560000001</v>
      </c>
      <c r="E41" s="612">
        <v>102489.7301</v>
      </c>
      <c r="F41" s="612">
        <v>114614.13407000001</v>
      </c>
      <c r="G41" s="612">
        <v>116662.0257</v>
      </c>
      <c r="H41" s="612">
        <v>127574.32278</v>
      </c>
      <c r="I41" s="612">
        <v>143523.50794000001</v>
      </c>
    </row>
    <row r="42" spans="1:9" s="47" customFormat="1" ht="24" customHeight="1">
      <c r="A42" s="611" t="s">
        <v>129</v>
      </c>
      <c r="B42" s="612">
        <v>0</v>
      </c>
      <c r="C42" s="612">
        <v>0</v>
      </c>
      <c r="D42" s="612">
        <v>0</v>
      </c>
      <c r="E42" s="612">
        <v>0</v>
      </c>
      <c r="F42" s="612">
        <v>0</v>
      </c>
      <c r="G42" s="612">
        <v>0</v>
      </c>
      <c r="H42" s="612">
        <v>0</v>
      </c>
      <c r="I42" s="612">
        <v>0</v>
      </c>
    </row>
    <row r="43" spans="1:9" s="47" customFormat="1" ht="24" customHeight="1">
      <c r="A43" s="611" t="s">
        <v>412</v>
      </c>
      <c r="B43" s="612">
        <v>83099.602870000002</v>
      </c>
      <c r="C43" s="612">
        <v>72317.401469999997</v>
      </c>
      <c r="D43" s="612">
        <v>56077.863149999997</v>
      </c>
      <c r="E43" s="612">
        <v>91068.389209999994</v>
      </c>
      <c r="F43" s="612">
        <v>74808.028449999998</v>
      </c>
      <c r="G43" s="612">
        <v>66452.593710000016</v>
      </c>
      <c r="H43" s="612">
        <v>49405.248000000007</v>
      </c>
      <c r="I43" s="612">
        <v>41051.74</v>
      </c>
    </row>
    <row r="44" spans="1:9" s="48" customFormat="1" ht="24" customHeight="1" thickBot="1">
      <c r="A44" s="614" t="s">
        <v>106</v>
      </c>
      <c r="B44" s="615">
        <v>0</v>
      </c>
      <c r="C44" s="615">
        <v>0</v>
      </c>
      <c r="D44" s="615">
        <v>0</v>
      </c>
      <c r="E44" s="615">
        <v>0</v>
      </c>
      <c r="F44" s="615">
        <v>191351.79762000003</v>
      </c>
      <c r="G44" s="615">
        <v>192660.41148000001</v>
      </c>
      <c r="H44" s="615">
        <v>178895.50624000005</v>
      </c>
      <c r="I44" s="615">
        <v>188130.65006000001</v>
      </c>
    </row>
    <row r="45" spans="1:9" ht="24" customHeight="1" thickTop="1" thickBot="1">
      <c r="A45" s="609" t="s">
        <v>413</v>
      </c>
      <c r="B45" s="610">
        <v>343160.63215000002</v>
      </c>
      <c r="C45" s="610">
        <v>708427.45328999998</v>
      </c>
      <c r="D45" s="610">
        <v>948643.82267000002</v>
      </c>
      <c r="E45" s="610">
        <v>1058495.23896</v>
      </c>
      <c r="F45" s="610">
        <v>1072440.0227200002</v>
      </c>
      <c r="G45" s="610">
        <v>1056212.33237</v>
      </c>
      <c r="H45" s="610">
        <v>1111277.1601500001</v>
      </c>
      <c r="I45" s="610">
        <v>1116799.9551199998</v>
      </c>
    </row>
    <row r="46" spans="1:9" s="47" customFormat="1" ht="24" customHeight="1" thickTop="1">
      <c r="A46" s="611" t="s">
        <v>143</v>
      </c>
      <c r="B46" s="612">
        <v>122350</v>
      </c>
      <c r="C46" s="612">
        <v>434700</v>
      </c>
      <c r="D46" s="612">
        <v>808144</v>
      </c>
      <c r="E46" s="612">
        <v>912494.00000000012</v>
      </c>
      <c r="F46" s="612">
        <v>970068</v>
      </c>
      <c r="G46" s="612">
        <v>970068</v>
      </c>
      <c r="H46" s="612">
        <v>1002954</v>
      </c>
      <c r="I46" s="612">
        <v>1052281</v>
      </c>
    </row>
    <row r="47" spans="1:9" s="47" customFormat="1" ht="24" customHeight="1">
      <c r="A47" s="611" t="s">
        <v>147</v>
      </c>
      <c r="B47" s="612">
        <v>132489.57923999999</v>
      </c>
      <c r="C47" s="612">
        <v>100139.57923999999</v>
      </c>
      <c r="D47" s="612">
        <v>139.57924</v>
      </c>
      <c r="E47" s="612">
        <v>139.57924</v>
      </c>
      <c r="F47" s="612">
        <v>139.57924</v>
      </c>
      <c r="G47" s="612">
        <v>139.57924</v>
      </c>
      <c r="H47" s="612">
        <v>139.57924</v>
      </c>
      <c r="I47" s="612">
        <v>139.57924</v>
      </c>
    </row>
    <row r="48" spans="1:9" s="47" customFormat="1" ht="24" customHeight="1">
      <c r="A48" s="611" t="s">
        <v>151</v>
      </c>
      <c r="B48" s="612">
        <v>0</v>
      </c>
      <c r="C48" s="612">
        <v>0</v>
      </c>
      <c r="D48" s="612">
        <v>0</v>
      </c>
      <c r="E48" s="612">
        <v>0</v>
      </c>
      <c r="F48" s="612">
        <v>0</v>
      </c>
      <c r="G48" s="612">
        <v>0</v>
      </c>
      <c r="H48" s="612">
        <v>0</v>
      </c>
      <c r="I48" s="612">
        <v>0</v>
      </c>
    </row>
    <row r="49" spans="1:9" s="47" customFormat="1" ht="24" customHeight="1">
      <c r="A49" s="611" t="s">
        <v>414</v>
      </c>
      <c r="B49" s="612">
        <v>40211.96761</v>
      </c>
      <c r="C49" s="612">
        <v>88321.052909999999</v>
      </c>
      <c r="D49" s="612">
        <v>20271.86478</v>
      </c>
      <c r="E49" s="612">
        <v>32234.940710000006</v>
      </c>
      <c r="F49" s="612">
        <v>43597.056580000004</v>
      </c>
      <c r="G49" s="612">
        <v>66460.595270000005</v>
      </c>
      <c r="H49" s="612">
        <v>49460.595270000005</v>
      </c>
      <c r="I49" s="612">
        <v>55333.20177</v>
      </c>
    </row>
    <row r="50" spans="1:9" s="47" customFormat="1" ht="24" customHeight="1">
      <c r="A50" s="611" t="s">
        <v>157</v>
      </c>
      <c r="B50" s="612">
        <v>48109.085299999999</v>
      </c>
      <c r="C50" s="612">
        <v>85266.821140000015</v>
      </c>
      <c r="D50" s="612">
        <v>120088.37865</v>
      </c>
      <c r="E50" s="612">
        <v>113626.71901</v>
      </c>
      <c r="F50" s="612">
        <v>58635.386900000005</v>
      </c>
      <c r="G50" s="612">
        <v>19544.157859999999</v>
      </c>
      <c r="H50" s="612">
        <v>58722.985640000006</v>
      </c>
      <c r="I50" s="612">
        <v>9046.1741099999999</v>
      </c>
    </row>
    <row r="51" spans="1:9" s="47" customFormat="1" ht="24" customHeight="1">
      <c r="A51" s="613" t="s">
        <v>415</v>
      </c>
      <c r="B51" s="612">
        <v>0</v>
      </c>
      <c r="C51" s="612">
        <v>0</v>
      </c>
      <c r="D51" s="612">
        <v>0</v>
      </c>
      <c r="E51" s="612">
        <v>0</v>
      </c>
      <c r="F51" s="612">
        <v>0</v>
      </c>
      <c r="G51" s="612">
        <v>10574.123210000002</v>
      </c>
      <c r="H51" s="612">
        <v>0</v>
      </c>
      <c r="I51" s="612">
        <v>0</v>
      </c>
    </row>
    <row r="52" spans="1:9" s="48" customFormat="1" ht="24" customHeight="1" thickBot="1">
      <c r="A52" s="616" t="s">
        <v>416</v>
      </c>
      <c r="B52" s="615">
        <v>48109.085299999999</v>
      </c>
      <c r="C52" s="615">
        <v>85266.821140000015</v>
      </c>
      <c r="D52" s="615">
        <v>120088.37865</v>
      </c>
      <c r="E52" s="615">
        <v>113626.71901</v>
      </c>
      <c r="F52" s="615">
        <v>58635.386900000005</v>
      </c>
      <c r="G52" s="615">
        <v>8970.0346499999996</v>
      </c>
      <c r="H52" s="615">
        <v>58722.985640000006</v>
      </c>
      <c r="I52" s="615">
        <v>9046.1741099999999</v>
      </c>
    </row>
    <row r="53" spans="1:9" ht="24" customHeight="1" thickTop="1" thickBot="1">
      <c r="A53" s="609" t="s">
        <v>417</v>
      </c>
      <c r="B53" s="610">
        <v>4963116.44343</v>
      </c>
      <c r="C53" s="610">
        <v>6928794.4940500008</v>
      </c>
      <c r="D53" s="610">
        <v>10555018.613540001</v>
      </c>
      <c r="E53" s="610">
        <v>13390413.323160002</v>
      </c>
      <c r="F53" s="610">
        <v>15400481.48141</v>
      </c>
      <c r="G53" s="610">
        <v>15315005.270670002</v>
      </c>
      <c r="H53" s="610">
        <v>15783016.923839999</v>
      </c>
      <c r="I53" s="610">
        <v>16075432.986940002</v>
      </c>
    </row>
    <row r="54" spans="1:9" s="47" customFormat="1" ht="24" customHeight="1" thickTop="1">
      <c r="A54" s="611" t="s">
        <v>418</v>
      </c>
      <c r="B54" s="612">
        <v>19957.942039999998</v>
      </c>
      <c r="C54" s="612">
        <v>188990.49086000002</v>
      </c>
      <c r="D54" s="612">
        <v>290850.51474000007</v>
      </c>
      <c r="E54" s="612">
        <v>305353.38844000001</v>
      </c>
      <c r="F54" s="612">
        <v>361984.04281999997</v>
      </c>
      <c r="G54" s="612">
        <v>317980.67786000005</v>
      </c>
      <c r="H54" s="612">
        <v>409859.25811000005</v>
      </c>
      <c r="I54" s="612">
        <v>389535.76045</v>
      </c>
    </row>
    <row r="55" spans="1:9" s="48" customFormat="1" ht="24" customHeight="1">
      <c r="A55" s="616" t="s">
        <v>419</v>
      </c>
      <c r="B55" s="615">
        <v>0</v>
      </c>
      <c r="C55" s="615">
        <v>0</v>
      </c>
      <c r="D55" s="615">
        <v>1002.9182800000001</v>
      </c>
      <c r="E55" s="615">
        <v>2556.7220000000002</v>
      </c>
      <c r="F55" s="615">
        <v>324.8553</v>
      </c>
      <c r="G55" s="615">
        <v>0</v>
      </c>
      <c r="H55" s="615">
        <v>0</v>
      </c>
      <c r="I55" s="615">
        <v>0</v>
      </c>
    </row>
    <row r="56" spans="1:9" s="48" customFormat="1" ht="24" customHeight="1">
      <c r="A56" s="616" t="s">
        <v>420</v>
      </c>
      <c r="B56" s="615">
        <v>17977.04997</v>
      </c>
      <c r="C56" s="615">
        <v>181124.10074000005</v>
      </c>
      <c r="D56" s="615">
        <v>275390.81757999997</v>
      </c>
      <c r="E56" s="615">
        <v>267457.76481000002</v>
      </c>
      <c r="F56" s="615">
        <v>285748.73956999998</v>
      </c>
      <c r="G56" s="615">
        <v>245968.15807</v>
      </c>
      <c r="H56" s="615">
        <v>317556.50456999999</v>
      </c>
      <c r="I56" s="615">
        <v>299192.38007000007</v>
      </c>
    </row>
    <row r="57" spans="1:9" s="48" customFormat="1" ht="24" customHeight="1">
      <c r="A57" s="616" t="s">
        <v>421</v>
      </c>
      <c r="B57" s="615">
        <v>0</v>
      </c>
      <c r="C57" s="615">
        <v>0</v>
      </c>
      <c r="D57" s="615">
        <v>0</v>
      </c>
      <c r="E57" s="615">
        <v>0</v>
      </c>
      <c r="F57" s="615">
        <v>0</v>
      </c>
      <c r="G57" s="615">
        <v>0</v>
      </c>
      <c r="H57" s="615">
        <v>0</v>
      </c>
      <c r="I57" s="615">
        <v>0</v>
      </c>
    </row>
    <row r="58" spans="1:9" s="48" customFormat="1" ht="24" customHeight="1">
      <c r="A58" s="616" t="s">
        <v>422</v>
      </c>
      <c r="B58" s="615">
        <v>0</v>
      </c>
      <c r="C58" s="615">
        <v>594.37497999999994</v>
      </c>
      <c r="D58" s="615">
        <v>12507.388900000002</v>
      </c>
      <c r="E58" s="615">
        <v>27804.547129999999</v>
      </c>
      <c r="F58" s="615">
        <v>65289.4951</v>
      </c>
      <c r="G58" s="615">
        <v>61414.562740000001</v>
      </c>
      <c r="H58" s="615">
        <v>81704.796489999993</v>
      </c>
      <c r="I58" s="615">
        <v>79745.423330000005</v>
      </c>
    </row>
    <row r="59" spans="1:9" s="48" customFormat="1" ht="24" customHeight="1">
      <c r="A59" s="616" t="s">
        <v>423</v>
      </c>
      <c r="B59" s="615">
        <v>1980.8920700000003</v>
      </c>
      <c r="C59" s="615">
        <v>7272.0151399999995</v>
      </c>
      <c r="D59" s="615">
        <v>1949.3899799999999</v>
      </c>
      <c r="E59" s="615">
        <v>7534.3545000000013</v>
      </c>
      <c r="F59" s="615">
        <v>10620.95285</v>
      </c>
      <c r="G59" s="615">
        <v>10597.957050000001</v>
      </c>
      <c r="H59" s="615">
        <v>10597.957050000001</v>
      </c>
      <c r="I59" s="615">
        <v>10597.957050000001</v>
      </c>
    </row>
    <row r="60" spans="1:9" s="48" customFormat="1" ht="24" customHeight="1" thickBot="1">
      <c r="A60" s="614" t="s">
        <v>424</v>
      </c>
      <c r="B60" s="615">
        <v>5684573.8564800005</v>
      </c>
      <c r="C60" s="615">
        <v>11368296.235570002</v>
      </c>
      <c r="D60" s="615">
        <v>20996604.198009998</v>
      </c>
      <c r="E60" s="615">
        <v>31862224.228860002</v>
      </c>
      <c r="F60" s="615">
        <v>36432517.510109998</v>
      </c>
      <c r="G60" s="615">
        <v>36433159.100940004</v>
      </c>
      <c r="H60" s="615">
        <v>39449666.363540001</v>
      </c>
      <c r="I60" s="615">
        <v>40273578.152249999</v>
      </c>
    </row>
    <row r="61" spans="1:9" ht="24" customHeight="1" thickTop="1" thickBot="1">
      <c r="A61" s="609" t="s">
        <v>425</v>
      </c>
      <c r="B61" s="610"/>
      <c r="C61" s="610"/>
      <c r="D61" s="610"/>
      <c r="E61" s="610"/>
      <c r="F61" s="610"/>
      <c r="G61" s="610"/>
      <c r="H61" s="610"/>
      <c r="I61" s="610"/>
    </row>
    <row r="62" spans="1:9" ht="24" customHeight="1" thickTop="1">
      <c r="A62" s="617" t="s">
        <v>426</v>
      </c>
      <c r="B62" s="618">
        <v>490735.46017000003</v>
      </c>
      <c r="C62" s="618">
        <v>736957.9508300001</v>
      </c>
      <c r="D62" s="618">
        <v>718765.58522000001</v>
      </c>
      <c r="E62" s="618">
        <v>902725.39007000008</v>
      </c>
      <c r="F62" s="618">
        <v>974554.48198000004</v>
      </c>
      <c r="G62" s="618">
        <v>165733.64347000001</v>
      </c>
      <c r="H62" s="618">
        <v>1130081.9409700001</v>
      </c>
      <c r="I62" s="618">
        <v>176552.37400000004</v>
      </c>
    </row>
    <row r="63" spans="1:9" ht="24" customHeight="1">
      <c r="A63" s="619" t="s">
        <v>427</v>
      </c>
      <c r="B63" s="618">
        <v>-148071.76174000002</v>
      </c>
      <c r="C63" s="618">
        <v>-217606.31305000003</v>
      </c>
      <c r="D63" s="618">
        <v>-226574.46098</v>
      </c>
      <c r="E63" s="618">
        <v>-298226.14016000001</v>
      </c>
      <c r="F63" s="618">
        <v>-401732.80704000004</v>
      </c>
      <c r="G63" s="618">
        <v>-75562.51823999999</v>
      </c>
      <c r="H63" s="618">
        <v>-491312.39350999997</v>
      </c>
      <c r="I63" s="618">
        <v>-84482.016400000008</v>
      </c>
    </row>
    <row r="64" spans="1:9" ht="24" customHeight="1">
      <c r="A64" s="620" t="s">
        <v>428</v>
      </c>
      <c r="B64" s="618">
        <v>342663.69842999999</v>
      </c>
      <c r="C64" s="618">
        <v>519351.63777999999</v>
      </c>
      <c r="D64" s="618">
        <v>492191.12424000009</v>
      </c>
      <c r="E64" s="618">
        <v>604499.24991000001</v>
      </c>
      <c r="F64" s="618">
        <v>572821.67494000006</v>
      </c>
      <c r="G64" s="618">
        <v>90171.125230000005</v>
      </c>
      <c r="H64" s="618">
        <v>638769.54746000015</v>
      </c>
      <c r="I64" s="618">
        <v>92070.357599999988</v>
      </c>
    </row>
    <row r="65" spans="1:9" ht="24" customHeight="1">
      <c r="A65" s="617" t="s">
        <v>429</v>
      </c>
      <c r="B65" s="618">
        <v>83149.978240000011</v>
      </c>
      <c r="C65" s="618">
        <v>111508.59396</v>
      </c>
      <c r="D65" s="618">
        <v>169001.18350000001</v>
      </c>
      <c r="E65" s="618">
        <v>194612.77685000002</v>
      </c>
      <c r="F65" s="618">
        <v>199488.05674999999</v>
      </c>
      <c r="G65" s="618">
        <v>24997.345390000002</v>
      </c>
      <c r="H65" s="618">
        <v>145941.35793999999</v>
      </c>
      <c r="I65" s="618">
        <v>26633.40079</v>
      </c>
    </row>
    <row r="66" spans="1:9" ht="24" customHeight="1">
      <c r="A66" s="619" t="s">
        <v>430</v>
      </c>
      <c r="B66" s="618">
        <v>-17304.645550000001</v>
      </c>
      <c r="C66" s="618">
        <v>-29062.982950000001</v>
      </c>
      <c r="D66" s="618">
        <v>-35814.325859999997</v>
      </c>
      <c r="E66" s="618">
        <v>-70485.337310000003</v>
      </c>
      <c r="F66" s="618">
        <v>-72189.936690000002</v>
      </c>
      <c r="G66" s="618">
        <v>-9263.2779200000023</v>
      </c>
      <c r="H66" s="618">
        <v>-57699.739860000001</v>
      </c>
      <c r="I66" s="618">
        <v>-12313.77809</v>
      </c>
    </row>
    <row r="67" spans="1:9" ht="24" customHeight="1">
      <c r="A67" s="621" t="s">
        <v>431</v>
      </c>
      <c r="B67" s="618">
        <v>408509.03112</v>
      </c>
      <c r="C67" s="618">
        <v>601797.24878999998</v>
      </c>
      <c r="D67" s="618">
        <v>625377.98187999998</v>
      </c>
      <c r="E67" s="618">
        <v>728626.68945000006</v>
      </c>
      <c r="F67" s="618">
        <v>700119.79500000004</v>
      </c>
      <c r="G67" s="618">
        <v>105905.1927</v>
      </c>
      <c r="H67" s="618">
        <v>727011.16553999996</v>
      </c>
      <c r="I67" s="618">
        <v>106389.9803</v>
      </c>
    </row>
    <row r="68" spans="1:9" ht="24" customHeight="1">
      <c r="A68" s="617" t="s">
        <v>432</v>
      </c>
      <c r="B68" s="618">
        <v>177290.76838999998</v>
      </c>
      <c r="C68" s="618">
        <v>357111.62952999998</v>
      </c>
      <c r="D68" s="618">
        <v>255595.25618</v>
      </c>
      <c r="E68" s="618">
        <v>317210.39086000004</v>
      </c>
      <c r="F68" s="618">
        <v>416213.38131999999</v>
      </c>
      <c r="G68" s="618">
        <v>80937.358590000003</v>
      </c>
      <c r="H68" s="618">
        <v>525127.13893000002</v>
      </c>
      <c r="I68" s="618">
        <v>90705.459380000015</v>
      </c>
    </row>
    <row r="69" spans="1:9" ht="24" customHeight="1">
      <c r="A69" s="617" t="s">
        <v>433</v>
      </c>
      <c r="B69" s="618">
        <v>-238641.93166</v>
      </c>
      <c r="C69" s="618">
        <v>-510613.31107999996</v>
      </c>
      <c r="D69" s="618">
        <v>-335135.9278</v>
      </c>
      <c r="E69" s="618">
        <v>-396475.05915000004</v>
      </c>
      <c r="F69" s="618">
        <v>-511912.33143999998</v>
      </c>
      <c r="G69" s="618">
        <v>-98048.80154</v>
      </c>
      <c r="H69" s="618">
        <v>-589964.29249000002</v>
      </c>
      <c r="I69" s="618">
        <v>-101382.79595</v>
      </c>
    </row>
    <row r="70" spans="1:9" ht="24" customHeight="1">
      <c r="A70" s="620" t="s">
        <v>434</v>
      </c>
      <c r="B70" s="618">
        <v>347157.86785000004</v>
      </c>
      <c r="C70" s="618">
        <v>448295.56724</v>
      </c>
      <c r="D70" s="618">
        <v>545837.31025999994</v>
      </c>
      <c r="E70" s="618">
        <v>649362.02116</v>
      </c>
      <c r="F70" s="618">
        <v>604420.84487999999</v>
      </c>
      <c r="G70" s="618">
        <v>88793.749750000003</v>
      </c>
      <c r="H70" s="618">
        <v>662174.01198000007</v>
      </c>
      <c r="I70" s="618">
        <v>95712.643730000025</v>
      </c>
    </row>
    <row r="71" spans="1:9" ht="24" customHeight="1">
      <c r="A71" s="619" t="s">
        <v>435</v>
      </c>
      <c r="B71" s="618">
        <v>-332934.15564000001</v>
      </c>
      <c r="C71" s="618">
        <v>-357159.25376000005</v>
      </c>
      <c r="D71" s="618">
        <v>-424099.81219999999</v>
      </c>
      <c r="E71" s="618">
        <v>-506339.20746000006</v>
      </c>
      <c r="F71" s="618">
        <v>-544186.22055999993</v>
      </c>
      <c r="G71" s="618">
        <v>-79005.912920000002</v>
      </c>
      <c r="H71" s="618">
        <v>-602173.44016</v>
      </c>
      <c r="I71" s="618">
        <v>-86647.156680000015</v>
      </c>
    </row>
    <row r="72" spans="1:9" ht="24" customHeight="1">
      <c r="A72" s="621" t="s">
        <v>436</v>
      </c>
      <c r="B72" s="618">
        <v>14223.712210000003</v>
      </c>
      <c r="C72" s="618">
        <v>91136.313480000012</v>
      </c>
      <c r="D72" s="618">
        <v>121737.49806</v>
      </c>
      <c r="E72" s="618">
        <v>143022.8137</v>
      </c>
      <c r="F72" s="618">
        <v>60234.62432000001</v>
      </c>
      <c r="G72" s="618">
        <v>9787.8368300000002</v>
      </c>
      <c r="H72" s="618">
        <v>60000.571819999997</v>
      </c>
      <c r="I72" s="618">
        <v>9065.4870500000015</v>
      </c>
    </row>
    <row r="73" spans="1:9" ht="24" customHeight="1">
      <c r="A73" s="621" t="s">
        <v>437</v>
      </c>
      <c r="B73" s="618">
        <v>168.19407999999999</v>
      </c>
      <c r="C73" s="618">
        <v>3.0256900000000004</v>
      </c>
      <c r="D73" s="618">
        <v>6.972970000000001</v>
      </c>
      <c r="E73" s="618">
        <v>0.81476999999999999</v>
      </c>
      <c r="F73" s="618">
        <v>0.71130000000000004</v>
      </c>
      <c r="G73" s="618">
        <v>0.11256999999999999</v>
      </c>
      <c r="H73" s="618">
        <v>0.59577000000000002</v>
      </c>
      <c r="I73" s="618">
        <v>6.2079999999999996E-2</v>
      </c>
    </row>
    <row r="74" spans="1:9" ht="24" customHeight="1">
      <c r="A74" s="619" t="s">
        <v>438</v>
      </c>
      <c r="B74" s="618">
        <v>0</v>
      </c>
      <c r="C74" s="618">
        <v>0</v>
      </c>
      <c r="D74" s="618">
        <v>6.0239700000000003</v>
      </c>
      <c r="E74" s="618">
        <v>0</v>
      </c>
      <c r="F74" s="618">
        <v>0</v>
      </c>
      <c r="G74" s="618">
        <v>0</v>
      </c>
      <c r="H74" s="618">
        <v>0</v>
      </c>
      <c r="I74" s="618">
        <v>0</v>
      </c>
    </row>
    <row r="75" spans="1:9" ht="24" customHeight="1">
      <c r="A75" s="619" t="s">
        <v>439</v>
      </c>
      <c r="B75" s="618">
        <v>168.19407999999999</v>
      </c>
      <c r="C75" s="618">
        <v>3.0256900000000004</v>
      </c>
      <c r="D75" s="618">
        <v>0.94899999999999995</v>
      </c>
      <c r="E75" s="618">
        <v>0.81476999999999999</v>
      </c>
      <c r="F75" s="618">
        <v>0.71130000000000004</v>
      </c>
      <c r="G75" s="618">
        <v>0.11256999999999999</v>
      </c>
      <c r="H75" s="618">
        <v>0.59577000000000002</v>
      </c>
      <c r="I75" s="618">
        <v>6.2079999999999996E-2</v>
      </c>
    </row>
    <row r="76" spans="1:9" ht="24" customHeight="1">
      <c r="A76" s="620" t="s">
        <v>440</v>
      </c>
      <c r="B76" s="618">
        <v>-0.28497</v>
      </c>
      <c r="C76" s="618">
        <v>0</v>
      </c>
      <c r="D76" s="618">
        <v>-3.5999999999999997E-4</v>
      </c>
      <c r="E76" s="618">
        <v>-4.0000000000000003E-5</v>
      </c>
      <c r="F76" s="618">
        <v>0</v>
      </c>
      <c r="G76" s="618">
        <v>0</v>
      </c>
      <c r="H76" s="618">
        <v>0</v>
      </c>
      <c r="I76" s="618">
        <v>0</v>
      </c>
    </row>
    <row r="77" spans="1:9" ht="24" customHeight="1">
      <c r="A77" s="620" t="s">
        <v>1393</v>
      </c>
      <c r="B77" s="618">
        <v>0</v>
      </c>
      <c r="C77" s="618">
        <v>0</v>
      </c>
      <c r="D77" s="618">
        <v>0</v>
      </c>
      <c r="E77" s="618">
        <v>0</v>
      </c>
      <c r="F77" s="618">
        <v>0</v>
      </c>
      <c r="G77" s="618">
        <v>0</v>
      </c>
      <c r="H77" s="618">
        <v>0</v>
      </c>
      <c r="I77" s="618">
        <v>0</v>
      </c>
    </row>
    <row r="78" spans="1:9" ht="24" customHeight="1">
      <c r="A78" s="619" t="s">
        <v>441</v>
      </c>
      <c r="B78" s="618">
        <v>-0.28497</v>
      </c>
      <c r="C78" s="618">
        <v>0</v>
      </c>
      <c r="D78" s="618">
        <v>-3.5999999999999997E-4</v>
      </c>
      <c r="E78" s="618">
        <v>-4.0000000000000003E-5</v>
      </c>
      <c r="F78" s="618">
        <v>0</v>
      </c>
      <c r="G78" s="618">
        <v>0</v>
      </c>
      <c r="H78" s="618">
        <v>0</v>
      </c>
      <c r="I78" s="618">
        <v>0</v>
      </c>
    </row>
    <row r="79" spans="1:9" ht="24" customHeight="1">
      <c r="A79" s="620" t="s">
        <v>442</v>
      </c>
      <c r="B79" s="618">
        <v>14391.62132</v>
      </c>
      <c r="C79" s="618">
        <v>91139.339170000021</v>
      </c>
      <c r="D79" s="618">
        <v>121744.47067000001</v>
      </c>
      <c r="E79" s="618">
        <v>143023.62843000001</v>
      </c>
      <c r="F79" s="618">
        <v>60235.335619999998</v>
      </c>
      <c r="G79" s="618">
        <v>9787.9493999999995</v>
      </c>
      <c r="H79" s="618">
        <v>60001.167590000005</v>
      </c>
      <c r="I79" s="618">
        <v>9065.5491300000031</v>
      </c>
    </row>
    <row r="80" spans="1:9" ht="24" customHeight="1">
      <c r="A80" s="617" t="s">
        <v>443</v>
      </c>
      <c r="B80" s="618">
        <v>38210.618110000003</v>
      </c>
      <c r="C80" s="618">
        <v>0</v>
      </c>
      <c r="D80" s="618">
        <v>0</v>
      </c>
      <c r="E80" s="618">
        <v>0</v>
      </c>
      <c r="F80" s="618">
        <v>0</v>
      </c>
      <c r="G80" s="618">
        <v>0</v>
      </c>
      <c r="H80" s="618">
        <v>958.99843999999996</v>
      </c>
      <c r="I80" s="618">
        <v>0</v>
      </c>
    </row>
    <row r="81" spans="1:9" ht="24" customHeight="1">
      <c r="A81" s="621" t="s">
        <v>444</v>
      </c>
      <c r="B81" s="618">
        <v>52602.239430000001</v>
      </c>
      <c r="C81" s="618">
        <v>91139.339170000021</v>
      </c>
      <c r="D81" s="618">
        <v>121744.47067000001</v>
      </c>
      <c r="E81" s="618">
        <v>143023.62843000001</v>
      </c>
      <c r="F81" s="618">
        <v>60235.335619999998</v>
      </c>
      <c r="G81" s="618">
        <v>9787.9493999999995</v>
      </c>
      <c r="H81" s="618">
        <v>60960.16603</v>
      </c>
      <c r="I81" s="618">
        <v>9065.5491300000031</v>
      </c>
    </row>
    <row r="82" spans="1:9" ht="24" customHeight="1">
      <c r="A82" s="617" t="s">
        <v>445</v>
      </c>
      <c r="B82" s="618">
        <v>-298.95713000000001</v>
      </c>
      <c r="C82" s="618">
        <v>-243.78003000000001</v>
      </c>
      <c r="D82" s="618">
        <v>521.66197999999997</v>
      </c>
      <c r="E82" s="618">
        <v>71.349580000000003</v>
      </c>
      <c r="F82" s="618">
        <v>-1599.9477200000001</v>
      </c>
      <c r="G82" s="618">
        <v>284.90724999999998</v>
      </c>
      <c r="H82" s="618">
        <v>-24.209389999999999</v>
      </c>
      <c r="I82" s="618">
        <v>-19.375019999999999</v>
      </c>
    </row>
    <row r="83" spans="1:9" ht="24" customHeight="1">
      <c r="A83" s="620" t="s">
        <v>446</v>
      </c>
      <c r="B83" s="618">
        <v>52303.282299999999</v>
      </c>
      <c r="C83" s="618">
        <v>90895.559139999998</v>
      </c>
      <c r="D83" s="618">
        <v>122266.13265000001</v>
      </c>
      <c r="E83" s="618">
        <v>143094.97800999999</v>
      </c>
      <c r="F83" s="618">
        <v>58635.387900000009</v>
      </c>
      <c r="G83" s="618">
        <v>10072.85665</v>
      </c>
      <c r="H83" s="618">
        <v>60935.956640000004</v>
      </c>
      <c r="I83" s="618">
        <v>9046.1741099999999</v>
      </c>
    </row>
    <row r="84" spans="1:9" ht="24" customHeight="1">
      <c r="A84" s="617" t="s">
        <v>1421</v>
      </c>
      <c r="B84" s="618">
        <v>0</v>
      </c>
      <c r="C84" s="618">
        <v>0</v>
      </c>
      <c r="D84" s="618">
        <v>0</v>
      </c>
      <c r="E84" s="618">
        <v>0</v>
      </c>
      <c r="F84" s="618">
        <v>0</v>
      </c>
      <c r="G84" s="618">
        <v>0</v>
      </c>
      <c r="H84" s="618">
        <v>0</v>
      </c>
      <c r="I84" s="618">
        <v>0</v>
      </c>
    </row>
    <row r="85" spans="1:9" ht="24" customHeight="1">
      <c r="A85" s="620" t="s">
        <v>447</v>
      </c>
      <c r="B85" s="618">
        <v>52303.282299999999</v>
      </c>
      <c r="C85" s="618">
        <v>90895.559139999998</v>
      </c>
      <c r="D85" s="618">
        <v>122266.13265000001</v>
      </c>
      <c r="E85" s="618">
        <v>143094.97800999999</v>
      </c>
      <c r="F85" s="618">
        <v>58635.387900000009</v>
      </c>
      <c r="G85" s="618">
        <v>10072.85665</v>
      </c>
      <c r="H85" s="618">
        <v>60935.956640000004</v>
      </c>
      <c r="I85" s="618">
        <v>9046.1741099999999</v>
      </c>
    </row>
    <row r="86" spans="1:9" ht="24" customHeight="1" thickBot="1">
      <c r="A86" s="617" t="s">
        <v>448</v>
      </c>
      <c r="B86" s="618">
        <v>-4194.197000000001</v>
      </c>
      <c r="C86" s="618">
        <v>-5628.7380000000003</v>
      </c>
      <c r="D86" s="618">
        <v>-2177.7540000000004</v>
      </c>
      <c r="E86" s="618">
        <v>-29468.258999999998</v>
      </c>
      <c r="F86" s="618">
        <v>-1E-3</v>
      </c>
      <c r="G86" s="618">
        <v>-1102.8219999999999</v>
      </c>
      <c r="H86" s="618">
        <v>-2212.971</v>
      </c>
      <c r="I86" s="618">
        <v>0</v>
      </c>
    </row>
    <row r="87" spans="1:9" ht="24" customHeight="1" thickTop="1" thickBot="1">
      <c r="A87" s="609" t="s">
        <v>449</v>
      </c>
      <c r="B87" s="610">
        <v>48109.085299999999</v>
      </c>
      <c r="C87" s="610">
        <v>85266.821140000015</v>
      </c>
      <c r="D87" s="610">
        <v>120088.37865</v>
      </c>
      <c r="E87" s="610">
        <v>113626.71901</v>
      </c>
      <c r="F87" s="610">
        <v>58635.386900000005</v>
      </c>
      <c r="G87" s="610">
        <v>8970.0346499999996</v>
      </c>
      <c r="H87" s="610">
        <v>58722.985640000006</v>
      </c>
      <c r="I87" s="610">
        <v>9046.1741099999999</v>
      </c>
    </row>
    <row r="88" spans="1:9" ht="15" customHeight="1" thickTop="1" thickBot="1">
      <c r="A88" s="223"/>
      <c r="B88" s="281"/>
      <c r="C88" s="281"/>
      <c r="D88" s="281"/>
      <c r="E88" s="281"/>
      <c r="F88" s="281"/>
      <c r="G88" s="281"/>
      <c r="H88" s="281"/>
      <c r="I88" s="281"/>
    </row>
    <row r="89" spans="1:9" ht="28.5" customHeight="1" thickTop="1">
      <c r="A89" s="224"/>
      <c r="B89" s="22"/>
      <c r="C89" s="22"/>
      <c r="D89" s="22"/>
      <c r="E89" s="22"/>
      <c r="F89" s="22"/>
      <c r="G89" s="22"/>
      <c r="H89" s="22"/>
    </row>
    <row r="90" spans="1:9">
      <c r="A90" s="224"/>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5"/>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6"/>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225"/>
      <c r="B101" s="22"/>
      <c r="C101" s="22"/>
      <c r="D101" s="22"/>
      <c r="E101" s="22"/>
      <c r="F101" s="22"/>
      <c r="G101" s="22"/>
      <c r="H101" s="22"/>
    </row>
    <row r="102" spans="1:8" ht="19.5">
      <c r="A102" s="49"/>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c r="A110" s="50"/>
      <c r="B110" s="22"/>
      <c r="C110" s="22"/>
      <c r="D110" s="22"/>
      <c r="E110" s="22"/>
      <c r="F110" s="22"/>
      <c r="G110" s="22"/>
      <c r="H110" s="22"/>
    </row>
    <row r="111" spans="1:8" ht="19.5">
      <c r="A111" s="225"/>
      <c r="B111" s="22"/>
      <c r="C111" s="22"/>
      <c r="D111" s="22"/>
      <c r="E111" s="22"/>
      <c r="F111" s="22"/>
      <c r="G111" s="22"/>
      <c r="H111" s="22"/>
    </row>
    <row r="112" spans="1:8" ht="19.5">
      <c r="A112" s="225"/>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6"/>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5"/>
      <c r="B122" s="22"/>
      <c r="C122" s="22"/>
      <c r="D122" s="22"/>
      <c r="E122" s="22"/>
      <c r="F122" s="22"/>
      <c r="G122" s="22"/>
      <c r="H122" s="22"/>
    </row>
    <row r="123" spans="1:8" ht="19.5">
      <c r="A123" s="226"/>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5"/>
      <c r="B128" s="22"/>
      <c r="C128" s="22"/>
      <c r="D128" s="22"/>
      <c r="E128" s="22"/>
      <c r="F128" s="22"/>
      <c r="G128" s="22"/>
      <c r="H128" s="22"/>
    </row>
    <row r="129" spans="1:8" ht="19.5">
      <c r="A129" s="226"/>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5"/>
      <c r="B132" s="22"/>
      <c r="C132" s="22"/>
      <c r="D132" s="22"/>
      <c r="E132" s="22"/>
      <c r="F132" s="22"/>
      <c r="G132" s="22"/>
      <c r="H132" s="22"/>
    </row>
    <row r="133" spans="1:8" ht="19.5">
      <c r="A133" s="226"/>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5"/>
      <c r="B137" s="22"/>
      <c r="C137" s="22"/>
      <c r="D137" s="22"/>
      <c r="E137" s="22"/>
      <c r="F137" s="22"/>
      <c r="G137" s="22"/>
      <c r="H137" s="22"/>
    </row>
    <row r="138" spans="1:8" ht="19.5">
      <c r="A138" s="226"/>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5"/>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6"/>
      <c r="B145" s="22"/>
      <c r="C145" s="22"/>
      <c r="D145" s="22"/>
      <c r="E145" s="22"/>
      <c r="F145" s="22"/>
      <c r="G145" s="22"/>
      <c r="H145" s="22"/>
    </row>
    <row r="146" spans="1:8" ht="19.5">
      <c r="A146" s="225"/>
      <c r="B146" s="22"/>
      <c r="C146" s="22"/>
      <c r="D146" s="22"/>
      <c r="E146" s="22"/>
      <c r="F146" s="22"/>
      <c r="G146" s="22"/>
      <c r="H146" s="22"/>
    </row>
    <row r="147" spans="1:8" ht="19.5">
      <c r="A147" s="225"/>
      <c r="B147" s="22"/>
      <c r="C147" s="22"/>
      <c r="D147" s="22"/>
      <c r="E147" s="22"/>
      <c r="F147" s="22"/>
      <c r="G147" s="22"/>
      <c r="H147" s="22"/>
    </row>
    <row r="148" spans="1:8" ht="19.5">
      <c r="A148" s="52"/>
      <c r="B148" s="22"/>
      <c r="C148" s="22"/>
      <c r="D148" s="22"/>
      <c r="E148" s="22"/>
      <c r="F148" s="22"/>
      <c r="G148" s="22"/>
      <c r="H148" s="22"/>
    </row>
    <row r="149" spans="1:8" ht="19.5">
      <c r="A149" s="226"/>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5"/>
      <c r="B152" s="22"/>
      <c r="C152" s="22"/>
      <c r="D152" s="22"/>
      <c r="E152" s="22"/>
      <c r="F152" s="22"/>
      <c r="G152" s="22"/>
      <c r="H152" s="22"/>
    </row>
    <row r="153" spans="1:8" ht="19.5">
      <c r="A153" s="226"/>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5"/>
      <c r="B156" s="22"/>
      <c r="C156" s="22"/>
      <c r="D156" s="22"/>
      <c r="E156" s="22"/>
      <c r="F156" s="22"/>
      <c r="G156" s="22"/>
      <c r="H156" s="22"/>
    </row>
    <row r="157" spans="1:8" ht="19.5">
      <c r="A157" s="226"/>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5"/>
      <c r="B160" s="22"/>
      <c r="C160" s="22"/>
      <c r="D160" s="22"/>
      <c r="E160" s="22"/>
      <c r="F160" s="22"/>
      <c r="G160" s="22"/>
      <c r="H160" s="22"/>
    </row>
    <row r="161" spans="1:8" ht="19.5">
      <c r="A161" s="226"/>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225"/>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51"/>
      <c r="B167" s="22"/>
      <c r="C167" s="22"/>
      <c r="D167" s="22"/>
      <c r="E167" s="22"/>
      <c r="F167" s="22"/>
      <c r="G167" s="22"/>
      <c r="H167" s="22"/>
    </row>
    <row r="168" spans="1:8" ht="19.5">
      <c r="A168" s="49"/>
      <c r="B168" s="22"/>
      <c r="C168" s="22"/>
      <c r="D168" s="22"/>
      <c r="E168" s="22"/>
      <c r="F168" s="22"/>
      <c r="G168" s="22"/>
      <c r="H168" s="22"/>
    </row>
    <row r="169" spans="1:8" ht="19.5">
      <c r="A169" s="49"/>
      <c r="B169" s="22"/>
      <c r="C169" s="22"/>
      <c r="D169" s="22"/>
      <c r="E169" s="22"/>
      <c r="F169" s="22"/>
      <c r="G169" s="22"/>
      <c r="H169" s="22"/>
    </row>
    <row r="170" spans="1:8" ht="19.5">
      <c r="A170" s="226"/>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5"/>
      <c r="B175" s="22"/>
      <c r="C175" s="22"/>
      <c r="D175" s="22"/>
      <c r="E175" s="22"/>
      <c r="F175" s="22"/>
      <c r="G175" s="22"/>
      <c r="H175" s="22"/>
    </row>
    <row r="176" spans="1:8" ht="19.5">
      <c r="A176" s="226"/>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5"/>
      <c r="B180" s="22"/>
      <c r="C180" s="22"/>
      <c r="D180" s="22"/>
      <c r="E180" s="22"/>
      <c r="F180" s="22"/>
      <c r="G180" s="22"/>
      <c r="H180" s="22"/>
    </row>
    <row r="181" spans="1:8" ht="19.5">
      <c r="A181" s="226"/>
      <c r="B181" s="22"/>
      <c r="C181" s="22"/>
      <c r="D181" s="22"/>
      <c r="E181" s="22"/>
      <c r="F181" s="22"/>
      <c r="G181" s="22"/>
      <c r="H181" s="22"/>
    </row>
    <row r="182" spans="1:8" ht="19.5">
      <c r="A182" s="226"/>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5"/>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6"/>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5"/>
      <c r="B194" s="22"/>
      <c r="C194" s="22"/>
      <c r="D194" s="22"/>
      <c r="E194" s="22"/>
      <c r="F194" s="22"/>
      <c r="G194" s="22"/>
      <c r="H194" s="22"/>
    </row>
    <row r="195" spans="1:8" ht="19.5">
      <c r="A195" s="226"/>
      <c r="B195" s="22"/>
      <c r="C195" s="22"/>
      <c r="D195" s="22"/>
      <c r="E195" s="22"/>
      <c r="F195" s="22"/>
      <c r="G195" s="22"/>
      <c r="H195" s="22"/>
    </row>
    <row r="196" spans="1:8" ht="19.5">
      <c r="A196" s="225"/>
      <c r="B196" s="22"/>
      <c r="C196" s="22"/>
      <c r="D196" s="22"/>
      <c r="E196" s="22"/>
      <c r="F196" s="22"/>
      <c r="G196" s="22"/>
      <c r="H196" s="22"/>
    </row>
    <row r="197" spans="1:8" ht="19.5">
      <c r="A197" s="225"/>
      <c r="B197" s="22"/>
      <c r="C197" s="22"/>
      <c r="D197" s="22"/>
      <c r="E197" s="22"/>
      <c r="F197" s="22"/>
      <c r="G197" s="22"/>
      <c r="H197" s="22"/>
    </row>
    <row r="198" spans="1:8" ht="19.5">
      <c r="A198" s="52"/>
      <c r="B198" s="22"/>
      <c r="C198" s="22"/>
      <c r="D198" s="22"/>
      <c r="E198" s="22"/>
      <c r="F198" s="22"/>
      <c r="G198" s="22"/>
      <c r="H198" s="22"/>
    </row>
    <row r="199" spans="1:8" ht="19.5">
      <c r="A199" s="225"/>
      <c r="B199" s="22"/>
      <c r="C199" s="22"/>
      <c r="D199" s="22"/>
      <c r="E199" s="22"/>
      <c r="F199" s="22"/>
      <c r="G199" s="22"/>
      <c r="H199" s="22"/>
    </row>
    <row r="200" spans="1:8" ht="19.5">
      <c r="A200" s="226"/>
      <c r="B200" s="22"/>
      <c r="C200" s="22"/>
      <c r="D200" s="22"/>
      <c r="E200" s="22"/>
      <c r="F200" s="22"/>
      <c r="G200" s="22"/>
      <c r="H200" s="22"/>
    </row>
    <row r="201" spans="1:8" ht="19.5">
      <c r="A201" s="225"/>
      <c r="B201" s="22"/>
      <c r="C201" s="22"/>
      <c r="D201" s="22"/>
      <c r="E201" s="22"/>
      <c r="F201" s="22"/>
      <c r="G201" s="22"/>
      <c r="H201" s="22"/>
    </row>
    <row r="202" spans="1:8" ht="19.5">
      <c r="A202" s="225"/>
      <c r="B202" s="22"/>
      <c r="C202" s="22"/>
      <c r="D202" s="22"/>
      <c r="E202" s="22"/>
      <c r="F202" s="22"/>
      <c r="G202" s="22"/>
      <c r="H202" s="22"/>
    </row>
    <row r="203" spans="1:8" ht="19.5">
      <c r="A203" s="226"/>
      <c r="B203" s="22"/>
      <c r="C203" s="22"/>
      <c r="D203" s="22"/>
      <c r="E203" s="22"/>
      <c r="F203" s="22"/>
      <c r="G203" s="22"/>
      <c r="H203" s="22"/>
    </row>
    <row r="204" spans="1:8" ht="19.5">
      <c r="A204" s="225"/>
      <c r="B204" s="22"/>
      <c r="C204" s="22"/>
      <c r="D204" s="22"/>
      <c r="E204" s="22"/>
      <c r="F204" s="22"/>
      <c r="G204" s="22"/>
      <c r="H204" s="22"/>
    </row>
    <row r="205" spans="1:8" ht="19.5">
      <c r="A205" s="225"/>
      <c r="B205" s="22"/>
      <c r="C205" s="22"/>
      <c r="D205" s="22"/>
      <c r="E205" s="22"/>
      <c r="F205" s="22"/>
      <c r="G205" s="22"/>
      <c r="H205" s="22"/>
    </row>
    <row r="206" spans="1:8" ht="19.5">
      <c r="A206" s="226"/>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5"/>
      <c r="B214" s="22"/>
      <c r="C214" s="22"/>
      <c r="D214" s="22"/>
      <c r="E214" s="22"/>
      <c r="F214" s="22"/>
      <c r="G214" s="22"/>
      <c r="H214" s="22"/>
    </row>
    <row r="215" spans="1:8" ht="19.5">
      <c r="A215" s="226"/>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5"/>
      <c r="B220" s="22"/>
      <c r="C220" s="22"/>
      <c r="D220" s="22"/>
      <c r="E220" s="22"/>
      <c r="F220" s="22"/>
      <c r="G220" s="22"/>
      <c r="H220" s="22"/>
    </row>
    <row r="221" spans="1:8" ht="19.5">
      <c r="A221" s="226"/>
      <c r="B221" s="22"/>
      <c r="C221" s="22"/>
      <c r="D221" s="22"/>
      <c r="E221" s="22"/>
      <c r="F221" s="22"/>
      <c r="G221" s="22"/>
      <c r="H221" s="22"/>
    </row>
    <row r="222" spans="1:8" ht="19.5">
      <c r="A222" s="225"/>
      <c r="B222" s="22"/>
      <c r="C222" s="22"/>
      <c r="D222" s="22"/>
      <c r="E222" s="22"/>
      <c r="F222" s="22"/>
      <c r="G222" s="22"/>
      <c r="H222" s="22"/>
    </row>
    <row r="223" spans="1:8" ht="19.5">
      <c r="A223" s="225"/>
      <c r="B223" s="22"/>
      <c r="C223" s="22"/>
      <c r="D223" s="22"/>
      <c r="E223" s="22"/>
      <c r="F223" s="22"/>
      <c r="G223" s="22"/>
      <c r="H223" s="22"/>
    </row>
    <row r="224" spans="1:8" ht="19.5">
      <c r="A224" s="226"/>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5"/>
      <c r="B227" s="22"/>
      <c r="C227" s="22"/>
      <c r="D227" s="22"/>
      <c r="E227" s="22"/>
      <c r="F227" s="22"/>
      <c r="G227" s="22"/>
      <c r="H227" s="22"/>
    </row>
    <row r="228" spans="1:8" ht="19.5">
      <c r="A228" s="227"/>
      <c r="B228" s="22"/>
      <c r="C228" s="22"/>
      <c r="D228" s="22"/>
      <c r="E228" s="22"/>
      <c r="F228" s="22"/>
      <c r="G228" s="22"/>
      <c r="H228" s="22"/>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Normal="100" workbookViewId="0">
      <selection sqref="A1:I1"/>
    </sheetView>
  </sheetViews>
  <sheetFormatPr defaultColWidth="9.140625" defaultRowHeight="18"/>
  <cols>
    <col min="1" max="1" width="59.7109375" style="228" customWidth="1"/>
    <col min="2"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980</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988</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5.75" customHeight="1" thickBot="1">
      <c r="A5" s="1276"/>
      <c r="B5" s="1276"/>
      <c r="C5" s="1276"/>
      <c r="D5" s="1276"/>
      <c r="E5" s="1276"/>
      <c r="F5" s="1276"/>
      <c r="G5" s="1276"/>
      <c r="H5" s="1276"/>
      <c r="I5" s="1276"/>
    </row>
    <row r="6" spans="1:9" ht="19.5" thickTop="1" thickBot="1">
      <c r="A6" s="841"/>
      <c r="B6" s="875" t="s">
        <v>1320</v>
      </c>
      <c r="C6" s="1282" t="s">
        <v>988</v>
      </c>
      <c r="D6" s="1282"/>
      <c r="E6" s="1282"/>
      <c r="F6" s="1282"/>
      <c r="G6" s="1282"/>
      <c r="H6" s="1282"/>
      <c r="I6" s="1282"/>
    </row>
    <row r="7" spans="1:9" s="20" customFormat="1" ht="28.5" customHeight="1" thickTop="1" thickBot="1">
      <c r="A7" s="605" t="s">
        <v>287</v>
      </c>
      <c r="B7" s="606" t="s">
        <v>388</v>
      </c>
      <c r="C7" s="606" t="s">
        <v>1108</v>
      </c>
      <c r="D7" s="606" t="s">
        <v>1205</v>
      </c>
      <c r="E7" s="606" t="s">
        <v>1250</v>
      </c>
      <c r="F7" s="606" t="s">
        <v>1318</v>
      </c>
      <c r="G7" s="606" t="s">
        <v>1522</v>
      </c>
      <c r="H7" s="606" t="s">
        <v>1374</v>
      </c>
      <c r="I7" s="606" t="s">
        <v>1523</v>
      </c>
    </row>
    <row r="8" spans="1:9" ht="3.75" customHeight="1" thickTop="1" thickBot="1">
      <c r="A8" s="607"/>
      <c r="B8" s="608"/>
      <c r="C8" s="608"/>
      <c r="D8" s="608"/>
      <c r="E8" s="608"/>
      <c r="F8" s="608"/>
      <c r="G8" s="608"/>
      <c r="H8" s="608"/>
      <c r="I8" s="608"/>
    </row>
    <row r="9" spans="1:9" ht="24" customHeight="1" thickTop="1" thickBot="1">
      <c r="A9" s="609" t="s">
        <v>389</v>
      </c>
      <c r="B9" s="610">
        <v>5723525.8167500002</v>
      </c>
      <c r="C9" s="610">
        <v>6235055.9260600014</v>
      </c>
      <c r="D9" s="610">
        <v>7115436.9610100007</v>
      </c>
      <c r="E9" s="610">
        <v>7792013.1160200015</v>
      </c>
      <c r="F9" s="610">
        <v>8543735.2245300002</v>
      </c>
      <c r="G9" s="610">
        <v>8552813.2248199992</v>
      </c>
      <c r="H9" s="610">
        <v>9286432.2984300014</v>
      </c>
      <c r="I9" s="610">
        <v>9409514.08158</v>
      </c>
    </row>
    <row r="10" spans="1:9" s="47" customFormat="1" ht="24" customHeight="1" thickTop="1">
      <c r="A10" s="611" t="s">
        <v>8</v>
      </c>
      <c r="B10" s="612">
        <v>485349.54600000003</v>
      </c>
      <c r="C10" s="612">
        <v>492699.84089000005</v>
      </c>
      <c r="D10" s="612">
        <v>466679.92</v>
      </c>
      <c r="E10" s="612">
        <v>443184.47908999998</v>
      </c>
      <c r="F10" s="612">
        <v>453964.56268000009</v>
      </c>
      <c r="G10" s="612">
        <v>469805.49875000009</v>
      </c>
      <c r="H10" s="612">
        <v>463572.68935</v>
      </c>
      <c r="I10" s="612">
        <v>498334.56942000001</v>
      </c>
    </row>
    <row r="11" spans="1:9" s="47" customFormat="1" ht="24" customHeight="1">
      <c r="A11" s="611" t="s">
        <v>17</v>
      </c>
      <c r="B11" s="612">
        <v>483425.74464999995</v>
      </c>
      <c r="C11" s="612">
        <v>480119.58559000003</v>
      </c>
      <c r="D11" s="612">
        <v>583689.46020000009</v>
      </c>
      <c r="E11" s="612">
        <v>698905.38219000003</v>
      </c>
      <c r="F11" s="612">
        <v>641288.06994000007</v>
      </c>
      <c r="G11" s="612">
        <v>575635.9871400001</v>
      </c>
      <c r="H11" s="612">
        <v>491627.73609000002</v>
      </c>
      <c r="I11" s="612">
        <v>448469.18850000005</v>
      </c>
    </row>
    <row r="12" spans="1:9" s="47" customFormat="1" ht="24" customHeight="1">
      <c r="A12" s="611" t="s">
        <v>26</v>
      </c>
      <c r="B12" s="612">
        <v>4336669.4390900014</v>
      </c>
      <c r="C12" s="612">
        <v>5006393.8929700013</v>
      </c>
      <c r="D12" s="612">
        <v>5684238.4734799992</v>
      </c>
      <c r="E12" s="612">
        <v>6354894.1213800013</v>
      </c>
      <c r="F12" s="612">
        <v>7085325.7449099999</v>
      </c>
      <c r="G12" s="612">
        <v>7119466.2247399995</v>
      </c>
      <c r="H12" s="612">
        <v>7951630.0270400001</v>
      </c>
      <c r="I12" s="612">
        <v>8080914.1521899998</v>
      </c>
    </row>
    <row r="13" spans="1:9" s="47" customFormat="1" ht="24" customHeight="1">
      <c r="A13" s="613" t="s">
        <v>390</v>
      </c>
      <c r="B13" s="612">
        <v>4373858.5812700009</v>
      </c>
      <c r="C13" s="612">
        <v>5045758.9105900005</v>
      </c>
      <c r="D13" s="612">
        <v>5722118.9777499996</v>
      </c>
      <c r="E13" s="612">
        <v>6380607.001960001</v>
      </c>
      <c r="F13" s="612">
        <v>7113569.5045200009</v>
      </c>
      <c r="G13" s="612">
        <v>7146607.5636400003</v>
      </c>
      <c r="H13" s="612">
        <v>7987773.6406100001</v>
      </c>
      <c r="I13" s="612">
        <v>8116619.3590100007</v>
      </c>
    </row>
    <row r="14" spans="1:9" s="47" customFormat="1" ht="24" customHeight="1">
      <c r="A14" s="613" t="s">
        <v>391</v>
      </c>
      <c r="B14" s="612">
        <v>4361934.38136</v>
      </c>
      <c r="C14" s="612">
        <v>5022167.42631</v>
      </c>
      <c r="D14" s="612">
        <v>5674768.8228300009</v>
      </c>
      <c r="E14" s="612">
        <v>6305680.1382400002</v>
      </c>
      <c r="F14" s="612">
        <v>6945186.1997600002</v>
      </c>
      <c r="G14" s="612">
        <v>6976121.6916999994</v>
      </c>
      <c r="H14" s="612">
        <v>7753538.4148399998</v>
      </c>
      <c r="I14" s="612">
        <v>7882739.4527200004</v>
      </c>
    </row>
    <row r="15" spans="1:9" s="47" customFormat="1" ht="24" customHeight="1">
      <c r="A15" s="613" t="s">
        <v>392</v>
      </c>
      <c r="B15" s="612">
        <v>11924.199909999999</v>
      </c>
      <c r="C15" s="612">
        <v>23591.484280000001</v>
      </c>
      <c r="D15" s="612">
        <v>47350.154920000008</v>
      </c>
      <c r="E15" s="612">
        <v>74926.863719999994</v>
      </c>
      <c r="F15" s="612">
        <v>168383.30476</v>
      </c>
      <c r="G15" s="612">
        <v>170485.87194000004</v>
      </c>
      <c r="H15" s="612">
        <v>234235.22577000002</v>
      </c>
      <c r="I15" s="612">
        <v>233879.90628999998</v>
      </c>
    </row>
    <row r="16" spans="1:9" s="47" customFormat="1" ht="24" customHeight="1">
      <c r="A16" s="613" t="s">
        <v>393</v>
      </c>
      <c r="B16" s="612">
        <v>26267.693579999999</v>
      </c>
      <c r="C16" s="612">
        <v>30036.166950000003</v>
      </c>
      <c r="D16" s="612">
        <v>33265.296649999997</v>
      </c>
      <c r="E16" s="612">
        <v>37796.531670000011</v>
      </c>
      <c r="F16" s="612">
        <v>29968.302050000002</v>
      </c>
      <c r="G16" s="612">
        <v>42496.371630000001</v>
      </c>
      <c r="H16" s="612">
        <v>31581.927260000004</v>
      </c>
      <c r="I16" s="612">
        <v>39126.03903</v>
      </c>
    </row>
    <row r="17" spans="1:9" s="47" customFormat="1" ht="24" customHeight="1">
      <c r="A17" s="613" t="s">
        <v>394</v>
      </c>
      <c r="B17" s="612">
        <v>25615.901630000004</v>
      </c>
      <c r="C17" s="612">
        <v>29443.295050000001</v>
      </c>
      <c r="D17" s="612">
        <v>31722.048050000001</v>
      </c>
      <c r="E17" s="612">
        <v>35890.053650000009</v>
      </c>
      <c r="F17" s="612">
        <v>26539.715670000001</v>
      </c>
      <c r="G17" s="612">
        <v>36794.036479999995</v>
      </c>
      <c r="H17" s="612">
        <v>25492.571800000005</v>
      </c>
      <c r="I17" s="612">
        <v>30871.107339999999</v>
      </c>
    </row>
    <row r="18" spans="1:9" s="47" customFormat="1" ht="24" customHeight="1">
      <c r="A18" s="613" t="s">
        <v>395</v>
      </c>
      <c r="B18" s="612">
        <v>651.79194999999993</v>
      </c>
      <c r="C18" s="612">
        <v>592.87189999999998</v>
      </c>
      <c r="D18" s="612">
        <v>1543.2486000000001</v>
      </c>
      <c r="E18" s="612">
        <v>1906.47802</v>
      </c>
      <c r="F18" s="612">
        <v>3428.5863799999997</v>
      </c>
      <c r="G18" s="612">
        <v>5702.3351500000008</v>
      </c>
      <c r="H18" s="612">
        <v>6089.3554600000007</v>
      </c>
      <c r="I18" s="612">
        <v>8254.9316900000013</v>
      </c>
    </row>
    <row r="19" spans="1:9" s="47" customFormat="1" ht="24" customHeight="1">
      <c r="A19" s="613" t="s">
        <v>396</v>
      </c>
      <c r="B19" s="612">
        <v>26298.016100000004</v>
      </c>
      <c r="C19" s="612">
        <v>37302.27895</v>
      </c>
      <c r="D19" s="612">
        <v>34021.848279999998</v>
      </c>
      <c r="E19" s="612">
        <v>46782.226750000009</v>
      </c>
      <c r="F19" s="612">
        <v>49240.689810000011</v>
      </c>
      <c r="G19" s="612">
        <v>54746.347959999999</v>
      </c>
      <c r="H19" s="612">
        <v>48830.327420000001</v>
      </c>
      <c r="I19" s="612">
        <v>55642.606679999997</v>
      </c>
    </row>
    <row r="20" spans="1:9" s="47" customFormat="1" ht="24" customHeight="1">
      <c r="A20" s="613" t="s">
        <v>397</v>
      </c>
      <c r="B20" s="612">
        <v>24415.584280000006</v>
      </c>
      <c r="C20" s="612">
        <v>34750.634850000002</v>
      </c>
      <c r="D20" s="612">
        <v>31042.05026</v>
      </c>
      <c r="E20" s="612">
        <v>43285.414530000002</v>
      </c>
      <c r="F20" s="612">
        <v>43718.485230000006</v>
      </c>
      <c r="G20" s="612">
        <v>48093.088819999997</v>
      </c>
      <c r="H20" s="612">
        <v>39511.983140000011</v>
      </c>
      <c r="I20" s="612">
        <v>44244.620189999994</v>
      </c>
    </row>
    <row r="21" spans="1:9" s="47" customFormat="1" ht="24" customHeight="1">
      <c r="A21" s="613" t="s">
        <v>398</v>
      </c>
      <c r="B21" s="612">
        <v>1882.43182</v>
      </c>
      <c r="C21" s="612">
        <v>2551.6441</v>
      </c>
      <c r="D21" s="612">
        <v>2979.7980200000002</v>
      </c>
      <c r="E21" s="612">
        <v>3496.8122200000003</v>
      </c>
      <c r="F21" s="612">
        <v>5522.2045799999996</v>
      </c>
      <c r="G21" s="612">
        <v>6653.2591400000001</v>
      </c>
      <c r="H21" s="612">
        <v>9318.3442800000012</v>
      </c>
      <c r="I21" s="612">
        <v>11397.986489999999</v>
      </c>
    </row>
    <row r="22" spans="1:9" s="47" customFormat="1" ht="24" customHeight="1">
      <c r="A22" s="613" t="s">
        <v>39</v>
      </c>
      <c r="B22" s="612">
        <v>61105.08142000001</v>
      </c>
      <c r="C22" s="612">
        <v>65979.397490000018</v>
      </c>
      <c r="D22" s="612">
        <v>74617.68323000001</v>
      </c>
      <c r="E22" s="612">
        <v>84183.021020000015</v>
      </c>
      <c r="F22" s="612">
        <v>95249.370060000001</v>
      </c>
      <c r="G22" s="612">
        <v>88103.801930000016</v>
      </c>
      <c r="H22" s="612">
        <v>108207.53383000001</v>
      </c>
      <c r="I22" s="612">
        <v>101746.87531</v>
      </c>
    </row>
    <row r="23" spans="1:9" s="47" customFormat="1" ht="24" customHeight="1">
      <c r="A23" s="613" t="s">
        <v>46</v>
      </c>
      <c r="B23" s="612">
        <v>-150859.93328</v>
      </c>
      <c r="C23" s="612">
        <v>-172682.86100999999</v>
      </c>
      <c r="D23" s="612">
        <v>-179785.33243000001</v>
      </c>
      <c r="E23" s="612">
        <v>-194474.66002000001</v>
      </c>
      <c r="F23" s="612">
        <v>-202702.12153</v>
      </c>
      <c r="G23" s="612">
        <v>-212487.86041999998</v>
      </c>
      <c r="H23" s="612">
        <v>-224763.40208</v>
      </c>
      <c r="I23" s="612">
        <v>-232220.72784000001</v>
      </c>
    </row>
    <row r="24" spans="1:9" s="47" customFormat="1" ht="24" customHeight="1">
      <c r="A24" s="611" t="s">
        <v>57</v>
      </c>
      <c r="B24" s="612">
        <v>44825.242100000003</v>
      </c>
      <c r="C24" s="612">
        <v>43554.379639999999</v>
      </c>
      <c r="D24" s="612">
        <v>44843.306090000005</v>
      </c>
      <c r="E24" s="612">
        <v>64571.687030000001</v>
      </c>
      <c r="F24" s="612">
        <v>64536.874250000001</v>
      </c>
      <c r="G24" s="612">
        <v>57836.228649999997</v>
      </c>
      <c r="H24" s="612">
        <v>63266.957390000003</v>
      </c>
      <c r="I24" s="612">
        <v>60104.467130000005</v>
      </c>
    </row>
    <row r="25" spans="1:9" s="47" customFormat="1" ht="24" customHeight="1">
      <c r="A25" s="611" t="s">
        <v>63</v>
      </c>
      <c r="B25" s="612">
        <v>68.38879</v>
      </c>
      <c r="C25" s="612">
        <v>104.20549000000001</v>
      </c>
      <c r="D25" s="612">
        <v>107.07675999999999</v>
      </c>
      <c r="E25" s="612">
        <v>238.16916000000001</v>
      </c>
      <c r="F25" s="612">
        <v>2324.0547800000004</v>
      </c>
      <c r="G25" s="612">
        <v>2423.00711</v>
      </c>
      <c r="H25" s="612">
        <v>2056.9290099999998</v>
      </c>
      <c r="I25" s="612">
        <v>2494.61661</v>
      </c>
    </row>
    <row r="26" spans="1:9" s="47" customFormat="1" ht="24" customHeight="1">
      <c r="A26" s="611" t="s">
        <v>399</v>
      </c>
      <c r="B26" s="612">
        <v>281368.97055000003</v>
      </c>
      <c r="C26" s="612">
        <v>126212.80089</v>
      </c>
      <c r="D26" s="612">
        <v>259325.13633000004</v>
      </c>
      <c r="E26" s="612">
        <v>157653.84516999999</v>
      </c>
      <c r="F26" s="612">
        <v>227720.18949000002</v>
      </c>
      <c r="G26" s="612">
        <v>261226.70191000003</v>
      </c>
      <c r="H26" s="612">
        <v>252241.80240000002</v>
      </c>
      <c r="I26" s="612">
        <v>256409.03903000001</v>
      </c>
    </row>
    <row r="27" spans="1:9" s="47" customFormat="1" ht="24" customHeight="1">
      <c r="A27" s="611" t="s">
        <v>74</v>
      </c>
      <c r="B27" s="612">
        <v>70908.813129999995</v>
      </c>
      <c r="C27" s="612">
        <v>70612.992840000006</v>
      </c>
      <c r="D27" s="612">
        <v>61382.408859999996</v>
      </c>
      <c r="E27" s="612">
        <v>60240.961040000009</v>
      </c>
      <c r="F27" s="612">
        <v>56552.185850000002</v>
      </c>
      <c r="G27" s="612">
        <v>55578.031459999998</v>
      </c>
      <c r="H27" s="612">
        <v>52064.344789999996</v>
      </c>
      <c r="I27" s="612">
        <v>51274.651880000005</v>
      </c>
    </row>
    <row r="28" spans="1:9" s="48" customFormat="1" ht="24" customHeight="1">
      <c r="A28" s="611" t="s">
        <v>400</v>
      </c>
      <c r="B28" s="612">
        <v>20909.672440000002</v>
      </c>
      <c r="C28" s="612">
        <v>15358.22775</v>
      </c>
      <c r="D28" s="612">
        <v>15171.17929</v>
      </c>
      <c r="E28" s="612">
        <v>12324.470960000001</v>
      </c>
      <c r="F28" s="612">
        <v>12023.542630000002</v>
      </c>
      <c r="G28" s="612">
        <v>10841.545060000002</v>
      </c>
      <c r="H28" s="612">
        <v>9971.8123600000017</v>
      </c>
      <c r="I28" s="612">
        <v>11513.39682</v>
      </c>
    </row>
    <row r="29" spans="1:9" s="48" customFormat="1" ht="24" customHeight="1" thickBot="1">
      <c r="A29" s="614" t="s">
        <v>1312</v>
      </c>
      <c r="B29" s="615">
        <v>0</v>
      </c>
      <c r="C29" s="615">
        <v>0</v>
      </c>
      <c r="D29" s="615">
        <v>0</v>
      </c>
      <c r="E29" s="615">
        <v>0</v>
      </c>
      <c r="F29" s="615">
        <v>0</v>
      </c>
      <c r="G29" s="615">
        <v>0</v>
      </c>
      <c r="H29" s="615">
        <v>0</v>
      </c>
      <c r="I29" s="615">
        <v>0</v>
      </c>
    </row>
    <row r="30" spans="1:9" ht="24" customHeight="1" thickTop="1" thickBot="1">
      <c r="A30" s="609" t="s">
        <v>401</v>
      </c>
      <c r="B30" s="610">
        <v>5277077.4369200002</v>
      </c>
      <c r="C30" s="610">
        <v>5711587.9390000002</v>
      </c>
      <c r="D30" s="610">
        <v>6523087.4262200007</v>
      </c>
      <c r="E30" s="610">
        <v>7120031.0131099997</v>
      </c>
      <c r="F30" s="610">
        <v>7797449.0514899995</v>
      </c>
      <c r="G30" s="610">
        <v>7782904.1838699998</v>
      </c>
      <c r="H30" s="610">
        <v>8462744.535360001</v>
      </c>
      <c r="I30" s="610">
        <v>8566771.9094900005</v>
      </c>
    </row>
    <row r="31" spans="1:9" s="47" customFormat="1" ht="24" customHeight="1" thickTop="1">
      <c r="A31" s="611" t="s">
        <v>402</v>
      </c>
      <c r="B31" s="612">
        <v>4561330.78835</v>
      </c>
      <c r="C31" s="612">
        <v>5024053.32015</v>
      </c>
      <c r="D31" s="612">
        <v>5879045.8973199995</v>
      </c>
      <c r="E31" s="612">
        <v>6512108.0117899999</v>
      </c>
      <c r="F31" s="612">
        <v>6857811.4040000001</v>
      </c>
      <c r="G31" s="612">
        <v>6924640.8237300003</v>
      </c>
      <c r="H31" s="612">
        <v>7565552.3805499999</v>
      </c>
      <c r="I31" s="612">
        <v>7505090.627030001</v>
      </c>
    </row>
    <row r="32" spans="1:9" s="47" customFormat="1" ht="24" customHeight="1">
      <c r="A32" s="613" t="s">
        <v>403</v>
      </c>
      <c r="B32" s="612">
        <v>35375.407630000002</v>
      </c>
      <c r="C32" s="612">
        <v>36772.214700000004</v>
      </c>
      <c r="D32" s="612">
        <v>38625.268069999998</v>
      </c>
      <c r="E32" s="612">
        <v>36827.817300000002</v>
      </c>
      <c r="F32" s="612">
        <v>44285.182350000003</v>
      </c>
      <c r="G32" s="612">
        <v>41597.799710000007</v>
      </c>
      <c r="H32" s="612">
        <v>53233.516649999998</v>
      </c>
      <c r="I32" s="612">
        <v>19434.617190000001</v>
      </c>
    </row>
    <row r="33" spans="1:9" s="47" customFormat="1" ht="24" customHeight="1">
      <c r="A33" s="613" t="s">
        <v>404</v>
      </c>
      <c r="B33" s="612">
        <v>1571764.67723</v>
      </c>
      <c r="C33" s="612">
        <v>1767913.91258</v>
      </c>
      <c r="D33" s="612">
        <v>1761333.85103</v>
      </c>
      <c r="E33" s="612">
        <v>1856812.0679400002</v>
      </c>
      <c r="F33" s="612">
        <v>1996776.81443</v>
      </c>
      <c r="G33" s="612">
        <v>2026948.21056</v>
      </c>
      <c r="H33" s="612">
        <v>2257607.83029</v>
      </c>
      <c r="I33" s="612">
        <v>2245872.2625000002</v>
      </c>
    </row>
    <row r="34" spans="1:9" s="47" customFormat="1" ht="24" customHeight="1">
      <c r="A34" s="613" t="s">
        <v>405</v>
      </c>
      <c r="B34" s="612">
        <v>387398.82967000001</v>
      </c>
      <c r="C34" s="612">
        <v>121725.52303</v>
      </c>
      <c r="D34" s="612">
        <v>39996.651539999999</v>
      </c>
      <c r="E34" s="612">
        <v>25718.469840000002</v>
      </c>
      <c r="F34" s="612">
        <v>14518.404759999999</v>
      </c>
      <c r="G34" s="612">
        <v>13941.34828</v>
      </c>
      <c r="H34" s="612">
        <v>8899.9870700000029</v>
      </c>
      <c r="I34" s="612">
        <v>6573.2048600000007</v>
      </c>
    </row>
    <row r="35" spans="1:9" s="47" customFormat="1" ht="24" customHeight="1">
      <c r="A35" s="613" t="s">
        <v>406</v>
      </c>
      <c r="B35" s="612">
        <v>69497.074370000017</v>
      </c>
      <c r="C35" s="612">
        <v>52481.221950000006</v>
      </c>
      <c r="D35" s="612">
        <v>46617.626979999994</v>
      </c>
      <c r="E35" s="612">
        <v>58762.237760000004</v>
      </c>
      <c r="F35" s="612">
        <v>59434.135880000002</v>
      </c>
      <c r="G35" s="612">
        <v>55707.909890000003</v>
      </c>
      <c r="H35" s="612">
        <v>62060.621509999997</v>
      </c>
      <c r="I35" s="612">
        <v>52191.597820000003</v>
      </c>
    </row>
    <row r="36" spans="1:9" s="47" customFormat="1" ht="24" customHeight="1">
      <c r="A36" s="613" t="s">
        <v>407</v>
      </c>
      <c r="B36" s="612">
        <v>2364044.0642700004</v>
      </c>
      <c r="C36" s="612">
        <v>2845291.5095799998</v>
      </c>
      <c r="D36" s="612">
        <v>3703802.6225399999</v>
      </c>
      <c r="E36" s="612">
        <v>4159475.9601600002</v>
      </c>
      <c r="F36" s="612">
        <v>4282178.1687500002</v>
      </c>
      <c r="G36" s="612">
        <v>4312248.8788199993</v>
      </c>
      <c r="H36" s="612">
        <v>4658322.7273399998</v>
      </c>
      <c r="I36" s="612">
        <v>4635195.6086400002</v>
      </c>
    </row>
    <row r="37" spans="1:9" s="47" customFormat="1" ht="24" customHeight="1">
      <c r="A37" s="613" t="s">
        <v>408</v>
      </c>
      <c r="B37" s="612">
        <v>133250.73518000002</v>
      </c>
      <c r="C37" s="612">
        <v>199868.93831</v>
      </c>
      <c r="D37" s="612">
        <v>288669.87716000003</v>
      </c>
      <c r="E37" s="612">
        <v>374511.45879000006</v>
      </c>
      <c r="F37" s="612">
        <v>460618.69782999996</v>
      </c>
      <c r="G37" s="612">
        <v>474196.67647000001</v>
      </c>
      <c r="H37" s="612">
        <v>525427.69768999994</v>
      </c>
      <c r="I37" s="612">
        <v>545823.33602000005</v>
      </c>
    </row>
    <row r="38" spans="1:9" s="47" customFormat="1" ht="24" customHeight="1">
      <c r="A38" s="611" t="s">
        <v>409</v>
      </c>
      <c r="B38" s="612">
        <v>6157.300760000001</v>
      </c>
      <c r="C38" s="612">
        <v>9617.6268700000001</v>
      </c>
      <c r="D38" s="612">
        <v>6032.2792300000001</v>
      </c>
      <c r="E38" s="612">
        <v>627.54165999999998</v>
      </c>
      <c r="F38" s="612">
        <v>4883.7588399999995</v>
      </c>
      <c r="G38" s="612">
        <v>2212.8761600000003</v>
      </c>
      <c r="H38" s="612">
        <v>5038.8527899999999</v>
      </c>
      <c r="I38" s="612">
        <v>2403.0080800000005</v>
      </c>
    </row>
    <row r="39" spans="1:9" s="47" customFormat="1" ht="24" customHeight="1">
      <c r="A39" s="611" t="s">
        <v>410</v>
      </c>
      <c r="B39" s="612">
        <v>268418.75134000002</v>
      </c>
      <c r="C39" s="612">
        <v>296432.97174000001</v>
      </c>
      <c r="D39" s="612">
        <v>299331.56112000003</v>
      </c>
      <c r="E39" s="612">
        <v>207794.89728</v>
      </c>
      <c r="F39" s="612">
        <v>463977.04413000005</v>
      </c>
      <c r="G39" s="612">
        <v>392834.72770000005</v>
      </c>
      <c r="H39" s="612">
        <v>459531.27639999997</v>
      </c>
      <c r="I39" s="612">
        <v>552974.66857000021</v>
      </c>
    </row>
    <row r="40" spans="1:9" s="47" customFormat="1" ht="24" customHeight="1">
      <c r="A40" s="611" t="s">
        <v>411</v>
      </c>
      <c r="B40" s="612">
        <v>146914.06171000001</v>
      </c>
      <c r="C40" s="612">
        <v>138049.63529000001</v>
      </c>
      <c r="D40" s="612">
        <v>148446.22866000002</v>
      </c>
      <c r="E40" s="612">
        <v>180192.05544000003</v>
      </c>
      <c r="F40" s="612">
        <v>243704.43306000001</v>
      </c>
      <c r="G40" s="612">
        <v>235351.53222000002</v>
      </c>
      <c r="H40" s="612">
        <v>223359.89400000003</v>
      </c>
      <c r="I40" s="612">
        <v>278880.61512999999</v>
      </c>
    </row>
    <row r="41" spans="1:9" s="47" customFormat="1" ht="24" customHeight="1">
      <c r="A41" s="611" t="s">
        <v>123</v>
      </c>
      <c r="B41" s="612">
        <v>156311.63258</v>
      </c>
      <c r="C41" s="612">
        <v>163732.26771000001</v>
      </c>
      <c r="D41" s="612">
        <v>170492.81667</v>
      </c>
      <c r="E41" s="612">
        <v>178764.15963000004</v>
      </c>
      <c r="F41" s="612">
        <v>192813.42274000001</v>
      </c>
      <c r="G41" s="612">
        <v>193739.67700999998</v>
      </c>
      <c r="H41" s="612">
        <v>203958.74363999997</v>
      </c>
      <c r="I41" s="612">
        <v>205874.44805000001</v>
      </c>
    </row>
    <row r="42" spans="1:9" s="47" customFormat="1" ht="24" customHeight="1">
      <c r="A42" s="611" t="s">
        <v>129</v>
      </c>
      <c r="B42" s="612">
        <v>0</v>
      </c>
      <c r="C42" s="612">
        <v>0</v>
      </c>
      <c r="D42" s="612">
        <v>0</v>
      </c>
      <c r="E42" s="612">
        <v>0</v>
      </c>
      <c r="F42" s="612">
        <v>0</v>
      </c>
      <c r="G42" s="612">
        <v>0</v>
      </c>
      <c r="H42" s="612">
        <v>0</v>
      </c>
      <c r="I42" s="612">
        <v>0</v>
      </c>
    </row>
    <row r="43" spans="1:9" s="47" customFormat="1" ht="24" customHeight="1">
      <c r="A43" s="611" t="s">
        <v>412</v>
      </c>
      <c r="B43" s="612">
        <v>0</v>
      </c>
      <c r="C43" s="612">
        <v>0</v>
      </c>
      <c r="D43" s="612">
        <v>0</v>
      </c>
      <c r="E43" s="612">
        <v>0</v>
      </c>
      <c r="F43" s="612">
        <v>0</v>
      </c>
      <c r="G43" s="612">
        <v>0</v>
      </c>
      <c r="H43" s="612">
        <v>0</v>
      </c>
      <c r="I43" s="612">
        <v>0</v>
      </c>
    </row>
    <row r="44" spans="1:9" s="48" customFormat="1" ht="24" customHeight="1" thickBot="1">
      <c r="A44" s="614" t="s">
        <v>106</v>
      </c>
      <c r="B44" s="615">
        <v>137944.90218</v>
      </c>
      <c r="C44" s="615">
        <v>79702.117239999992</v>
      </c>
      <c r="D44" s="615">
        <v>19738.643220000002</v>
      </c>
      <c r="E44" s="615">
        <v>40544.347310000005</v>
      </c>
      <c r="F44" s="615">
        <v>34258.988720000001</v>
      </c>
      <c r="G44" s="615">
        <v>34124.547049999994</v>
      </c>
      <c r="H44" s="615">
        <v>5303.3879800000004</v>
      </c>
      <c r="I44" s="615">
        <v>21548.54263</v>
      </c>
    </row>
    <row r="45" spans="1:9" ht="24" customHeight="1" thickTop="1" thickBot="1">
      <c r="A45" s="609" t="s">
        <v>413</v>
      </c>
      <c r="B45" s="610">
        <v>446448.37983000005</v>
      </c>
      <c r="C45" s="610">
        <v>523467.98706000001</v>
      </c>
      <c r="D45" s="610">
        <v>592349.53478999995</v>
      </c>
      <c r="E45" s="610">
        <v>671982.10291000002</v>
      </c>
      <c r="F45" s="610">
        <v>746286.17304000002</v>
      </c>
      <c r="G45" s="610">
        <v>769909.04095000005</v>
      </c>
      <c r="H45" s="610">
        <v>823687.7630700001</v>
      </c>
      <c r="I45" s="610">
        <v>842742.17209000012</v>
      </c>
    </row>
    <row r="46" spans="1:9" s="47" customFormat="1" ht="24" customHeight="1" thickTop="1">
      <c r="A46" s="611" t="s">
        <v>143</v>
      </c>
      <c r="B46" s="612">
        <v>313965.7</v>
      </c>
      <c r="C46" s="612">
        <v>381026.6</v>
      </c>
      <c r="D46" s="612">
        <v>428774.10000000003</v>
      </c>
      <c r="E46" s="612">
        <v>501416.20000000007</v>
      </c>
      <c r="F46" s="612">
        <v>545511.60000000009</v>
      </c>
      <c r="G46" s="612">
        <v>545511.60000000009</v>
      </c>
      <c r="H46" s="612">
        <v>614137.69999999995</v>
      </c>
      <c r="I46" s="612">
        <v>614137.69999999995</v>
      </c>
    </row>
    <row r="47" spans="1:9" s="47" customFormat="1" ht="24" customHeight="1">
      <c r="A47" s="611" t="s">
        <v>147</v>
      </c>
      <c r="B47" s="612">
        <v>5529.5283099999997</v>
      </c>
      <c r="C47" s="612">
        <v>5529.5283099999997</v>
      </c>
      <c r="D47" s="612">
        <v>5529.5283099999997</v>
      </c>
      <c r="E47" s="612">
        <v>5529.5283099999997</v>
      </c>
      <c r="F47" s="612">
        <v>5529.5283099999997</v>
      </c>
      <c r="G47" s="612">
        <v>15819.528310000002</v>
      </c>
      <c r="H47" s="612">
        <v>5529.5283099999997</v>
      </c>
      <c r="I47" s="612">
        <v>5529.5283099999997</v>
      </c>
    </row>
    <row r="48" spans="1:9" s="47" customFormat="1" ht="24" customHeight="1">
      <c r="A48" s="611" t="s">
        <v>151</v>
      </c>
      <c r="B48" s="612">
        <v>0</v>
      </c>
      <c r="C48" s="612">
        <v>0</v>
      </c>
      <c r="D48" s="612">
        <v>0</v>
      </c>
      <c r="E48" s="612">
        <v>0</v>
      </c>
      <c r="F48" s="612">
        <v>0</v>
      </c>
      <c r="G48" s="612">
        <v>0</v>
      </c>
      <c r="H48" s="612">
        <v>0</v>
      </c>
      <c r="I48" s="612">
        <v>0</v>
      </c>
    </row>
    <row r="49" spans="1:9" s="47" customFormat="1" ht="24" customHeight="1">
      <c r="A49" s="611" t="s">
        <v>414</v>
      </c>
      <c r="B49" s="612">
        <v>41913.502039999999</v>
      </c>
      <c r="C49" s="612">
        <v>50417.392159999996</v>
      </c>
      <c r="D49" s="612">
        <v>59066.763990000007</v>
      </c>
      <c r="E49" s="612">
        <v>68964.603409999996</v>
      </c>
      <c r="F49" s="612">
        <v>78571.70570000002</v>
      </c>
      <c r="G49" s="612">
        <v>78571.70570000002</v>
      </c>
      <c r="H49" s="612">
        <v>90238.844819999998</v>
      </c>
      <c r="I49" s="612">
        <v>90238.844819999998</v>
      </c>
    </row>
    <row r="50" spans="1:9" s="47" customFormat="1" ht="24" customHeight="1">
      <c r="A50" s="611" t="s">
        <v>157</v>
      </c>
      <c r="B50" s="612">
        <v>85039.649480000007</v>
      </c>
      <c r="C50" s="612">
        <v>86494.466590000011</v>
      </c>
      <c r="D50" s="612">
        <v>98979.142489999998</v>
      </c>
      <c r="E50" s="612">
        <v>96071.771189999999</v>
      </c>
      <c r="F50" s="612">
        <v>116673.33903</v>
      </c>
      <c r="G50" s="612">
        <v>130006.20694000002</v>
      </c>
      <c r="H50" s="612">
        <v>113781.68994</v>
      </c>
      <c r="I50" s="612">
        <v>132836.09896000003</v>
      </c>
    </row>
    <row r="51" spans="1:9" s="47" customFormat="1" ht="24" customHeight="1">
      <c r="A51" s="613" t="s">
        <v>415</v>
      </c>
      <c r="B51" s="612">
        <v>0.74833000000000016</v>
      </c>
      <c r="C51" s="612">
        <v>0.74833000000000016</v>
      </c>
      <c r="D51" s="612">
        <v>0.74833000000000016</v>
      </c>
      <c r="E51" s="612">
        <v>0.74833000000000016</v>
      </c>
      <c r="F51" s="612">
        <v>1.9478200000000001</v>
      </c>
      <c r="G51" s="612">
        <v>116673.33903</v>
      </c>
      <c r="H51" s="612">
        <v>1.5434300000000001</v>
      </c>
      <c r="I51" s="612">
        <v>113781.68994</v>
      </c>
    </row>
    <row r="52" spans="1:9" s="48" customFormat="1" ht="24" customHeight="1" thickBot="1">
      <c r="A52" s="616" t="s">
        <v>416</v>
      </c>
      <c r="B52" s="615">
        <v>85038.90115000002</v>
      </c>
      <c r="C52" s="615">
        <v>86493.718260000009</v>
      </c>
      <c r="D52" s="615">
        <v>98978.394160000011</v>
      </c>
      <c r="E52" s="615">
        <v>96071.022859999997</v>
      </c>
      <c r="F52" s="615">
        <v>116671.39121</v>
      </c>
      <c r="G52" s="615">
        <v>13332.867910000001</v>
      </c>
      <c r="H52" s="615">
        <v>113780.14651000002</v>
      </c>
      <c r="I52" s="615">
        <v>19054.409019999999</v>
      </c>
    </row>
    <row r="53" spans="1:9" ht="24" customHeight="1" thickTop="1" thickBot="1">
      <c r="A53" s="609" t="s">
        <v>417</v>
      </c>
      <c r="B53" s="610">
        <v>5723525.8167500002</v>
      </c>
      <c r="C53" s="610">
        <v>6235055.9260600014</v>
      </c>
      <c r="D53" s="610">
        <v>7115436.9610100007</v>
      </c>
      <c r="E53" s="610">
        <v>7792013.1160200015</v>
      </c>
      <c r="F53" s="610">
        <v>8543735.2245300002</v>
      </c>
      <c r="G53" s="610">
        <v>8552813.2248199992</v>
      </c>
      <c r="H53" s="610">
        <v>9286432.2984300014</v>
      </c>
      <c r="I53" s="610">
        <v>9409514.08158</v>
      </c>
    </row>
    <row r="54" spans="1:9" s="47" customFormat="1" ht="24" customHeight="1" thickTop="1">
      <c r="A54" s="611" t="s">
        <v>418</v>
      </c>
      <c r="B54" s="612">
        <v>86305.125969999994</v>
      </c>
      <c r="C54" s="612">
        <v>105581.37276</v>
      </c>
      <c r="D54" s="612">
        <v>119828.16426000001</v>
      </c>
      <c r="E54" s="612">
        <v>140403.91438999999</v>
      </c>
      <c r="F54" s="612">
        <v>138896.77283999999</v>
      </c>
      <c r="G54" s="612">
        <v>146980.60884999999</v>
      </c>
      <c r="H54" s="612">
        <v>149469.97477999999</v>
      </c>
      <c r="I54" s="612">
        <v>153935.90873</v>
      </c>
    </row>
    <row r="55" spans="1:9" s="48" customFormat="1" ht="24" customHeight="1">
      <c r="A55" s="616" t="s">
        <v>419</v>
      </c>
      <c r="B55" s="615">
        <v>0</v>
      </c>
      <c r="C55" s="615">
        <v>0</v>
      </c>
      <c r="D55" s="615">
        <v>0</v>
      </c>
      <c r="E55" s="615">
        <v>0</v>
      </c>
      <c r="F55" s="615">
        <v>0</v>
      </c>
      <c r="G55" s="615">
        <v>0</v>
      </c>
      <c r="H55" s="615">
        <v>0</v>
      </c>
      <c r="I55" s="615">
        <v>0</v>
      </c>
    </row>
    <row r="56" spans="1:9" s="48" customFormat="1" ht="24" customHeight="1">
      <c r="A56" s="616" t="s">
        <v>420</v>
      </c>
      <c r="B56" s="615">
        <v>25575.858110000005</v>
      </c>
      <c r="C56" s="615">
        <v>19197.408219999998</v>
      </c>
      <c r="D56" s="615">
        <v>13735.037390000003</v>
      </c>
      <c r="E56" s="615">
        <v>16888.105329999999</v>
      </c>
      <c r="F56" s="615">
        <v>25429.59058</v>
      </c>
      <c r="G56" s="615">
        <v>21458.89271</v>
      </c>
      <c r="H56" s="615">
        <v>23294.650899999997</v>
      </c>
      <c r="I56" s="615">
        <v>22605.439140000006</v>
      </c>
    </row>
    <row r="57" spans="1:9" s="48" customFormat="1" ht="24" customHeight="1">
      <c r="A57" s="616" t="s">
        <v>421</v>
      </c>
      <c r="B57" s="615">
        <v>0</v>
      </c>
      <c r="C57" s="615">
        <v>0</v>
      </c>
      <c r="D57" s="615">
        <v>0</v>
      </c>
      <c r="E57" s="615">
        <v>0</v>
      </c>
      <c r="F57" s="615">
        <v>0</v>
      </c>
      <c r="G57" s="615">
        <v>0</v>
      </c>
      <c r="H57" s="615">
        <v>0</v>
      </c>
      <c r="I57" s="615">
        <v>0</v>
      </c>
    </row>
    <row r="58" spans="1:9" s="48" customFormat="1" ht="24" customHeight="1">
      <c r="A58" s="616" t="s">
        <v>422</v>
      </c>
      <c r="B58" s="615">
        <v>60729.267860000007</v>
      </c>
      <c r="C58" s="615">
        <v>86383.964540000001</v>
      </c>
      <c r="D58" s="615">
        <v>106093.12687000001</v>
      </c>
      <c r="E58" s="615">
        <v>123515.80906</v>
      </c>
      <c r="F58" s="615">
        <v>113467.18226000002</v>
      </c>
      <c r="G58" s="615">
        <v>125521.71614</v>
      </c>
      <c r="H58" s="615">
        <v>126175.32388000001</v>
      </c>
      <c r="I58" s="615">
        <v>131330.46959000002</v>
      </c>
    </row>
    <row r="59" spans="1:9" s="48" customFormat="1" ht="24" customHeight="1">
      <c r="A59" s="616" t="s">
        <v>423</v>
      </c>
      <c r="B59" s="615">
        <v>0</v>
      </c>
      <c r="C59" s="615">
        <v>0</v>
      </c>
      <c r="D59" s="615">
        <v>0</v>
      </c>
      <c r="E59" s="615">
        <v>0</v>
      </c>
      <c r="F59" s="615">
        <v>0</v>
      </c>
      <c r="G59" s="615">
        <v>0</v>
      </c>
      <c r="H59" s="615">
        <v>0</v>
      </c>
      <c r="I59" s="615">
        <v>0</v>
      </c>
    </row>
    <row r="60" spans="1:9" s="48" customFormat="1" ht="24" customHeight="1" thickBot="1">
      <c r="A60" s="614" t="s">
        <v>424</v>
      </c>
      <c r="B60" s="615">
        <v>11355310.041510001</v>
      </c>
      <c r="C60" s="615">
        <v>13225489.3358</v>
      </c>
      <c r="D60" s="615">
        <v>13080050.99769</v>
      </c>
      <c r="E60" s="615">
        <v>12842725.342020001</v>
      </c>
      <c r="F60" s="615">
        <v>12712497.120129999</v>
      </c>
      <c r="G60" s="615">
        <v>12761040.538910002</v>
      </c>
      <c r="H60" s="615">
        <v>13720722.951459998</v>
      </c>
      <c r="I60" s="615">
        <v>13791766.745379999</v>
      </c>
    </row>
    <row r="61" spans="1:9" ht="24" customHeight="1" thickTop="1" thickBot="1">
      <c r="A61" s="609" t="s">
        <v>425</v>
      </c>
      <c r="B61" s="610"/>
      <c r="C61" s="610"/>
      <c r="D61" s="610"/>
      <c r="E61" s="610"/>
      <c r="F61" s="610"/>
      <c r="G61" s="610"/>
      <c r="H61" s="610"/>
      <c r="I61" s="610"/>
    </row>
    <row r="62" spans="1:9" ht="24" customHeight="1" thickTop="1">
      <c r="A62" s="617" t="s">
        <v>426</v>
      </c>
      <c r="B62" s="618">
        <v>670458.06108000001</v>
      </c>
      <c r="C62" s="618">
        <v>728055.37435000006</v>
      </c>
      <c r="D62" s="618">
        <v>807292.66583000007</v>
      </c>
      <c r="E62" s="618">
        <v>866943.64954000013</v>
      </c>
      <c r="F62" s="618">
        <v>969283.22855999996</v>
      </c>
      <c r="G62" s="618">
        <v>162360.981</v>
      </c>
      <c r="H62" s="618">
        <v>1041257.6391200001</v>
      </c>
      <c r="I62" s="618">
        <v>179228.69713999997</v>
      </c>
    </row>
    <row r="63" spans="1:9" ht="24" customHeight="1">
      <c r="A63" s="619" t="s">
        <v>427</v>
      </c>
      <c r="B63" s="618">
        <v>-95362.743150000024</v>
      </c>
      <c r="C63" s="618">
        <v>-114304.05764</v>
      </c>
      <c r="D63" s="618">
        <v>-161523.51059999998</v>
      </c>
      <c r="E63" s="618">
        <v>-175714.48936000004</v>
      </c>
      <c r="F63" s="618">
        <v>-189522.00684000002</v>
      </c>
      <c r="G63" s="618">
        <v>-33160.761500000001</v>
      </c>
      <c r="H63" s="618">
        <v>-217489.25453000001</v>
      </c>
      <c r="I63" s="618">
        <v>-37921.989000000009</v>
      </c>
    </row>
    <row r="64" spans="1:9" ht="24" customHeight="1">
      <c r="A64" s="620" t="s">
        <v>428</v>
      </c>
      <c r="B64" s="618">
        <v>575095.3179299999</v>
      </c>
      <c r="C64" s="618">
        <v>613751.31671000004</v>
      </c>
      <c r="D64" s="618">
        <v>645769.15523000003</v>
      </c>
      <c r="E64" s="618">
        <v>691229.16017999989</v>
      </c>
      <c r="F64" s="618">
        <v>779761.22172000003</v>
      </c>
      <c r="G64" s="618">
        <v>129200.21950000001</v>
      </c>
      <c r="H64" s="618">
        <v>823768.38459000003</v>
      </c>
      <c r="I64" s="618">
        <v>141306.70813999997</v>
      </c>
    </row>
    <row r="65" spans="1:9" ht="24" customHeight="1">
      <c r="A65" s="617" t="s">
        <v>429</v>
      </c>
      <c r="B65" s="618">
        <v>56674.804690000004</v>
      </c>
      <c r="C65" s="618">
        <v>53686.046689999996</v>
      </c>
      <c r="D65" s="618">
        <v>56810.019130000001</v>
      </c>
      <c r="E65" s="618">
        <v>64966.660779999998</v>
      </c>
      <c r="F65" s="618">
        <v>71281.566800000015</v>
      </c>
      <c r="G65" s="618">
        <v>10695.1546</v>
      </c>
      <c r="H65" s="618">
        <v>79655.711010000014</v>
      </c>
      <c r="I65" s="618">
        <v>15917.293180000001</v>
      </c>
    </row>
    <row r="66" spans="1:9" ht="24" customHeight="1">
      <c r="A66" s="619" t="s">
        <v>430</v>
      </c>
      <c r="B66" s="618">
        <v>-9410.2383100000025</v>
      </c>
      <c r="C66" s="618">
        <v>-10422.336160000003</v>
      </c>
      <c r="D66" s="618">
        <v>-5553.8753499999993</v>
      </c>
      <c r="E66" s="618">
        <v>-8624.2229500000012</v>
      </c>
      <c r="F66" s="618">
        <v>-12931.085440000001</v>
      </c>
      <c r="G66" s="618">
        <v>-1790.5688600000003</v>
      </c>
      <c r="H66" s="618">
        <v>-16257.634920000002</v>
      </c>
      <c r="I66" s="618">
        <v>-4130.1648100000002</v>
      </c>
    </row>
    <row r="67" spans="1:9" ht="24" customHeight="1">
      <c r="A67" s="621" t="s">
        <v>431</v>
      </c>
      <c r="B67" s="618">
        <v>622359.88430999999</v>
      </c>
      <c r="C67" s="618">
        <v>657015.02724000008</v>
      </c>
      <c r="D67" s="618">
        <v>697025.29901000008</v>
      </c>
      <c r="E67" s="618">
        <v>747571.59801000007</v>
      </c>
      <c r="F67" s="618">
        <v>838111.70308000001</v>
      </c>
      <c r="G67" s="618">
        <v>138104.80524000002</v>
      </c>
      <c r="H67" s="618">
        <v>887166.4606799999</v>
      </c>
      <c r="I67" s="618">
        <v>153093.83650999999</v>
      </c>
    </row>
    <row r="68" spans="1:9" ht="24" customHeight="1">
      <c r="A68" s="617" t="s">
        <v>432</v>
      </c>
      <c r="B68" s="618">
        <v>64644.408450000003</v>
      </c>
      <c r="C68" s="618">
        <v>110046.76972000001</v>
      </c>
      <c r="D68" s="618">
        <v>45882.119910000001</v>
      </c>
      <c r="E68" s="618">
        <v>61503.475310000002</v>
      </c>
      <c r="F68" s="618">
        <v>52429.434639999999</v>
      </c>
      <c r="G68" s="618">
        <v>4503.7580900000012</v>
      </c>
      <c r="H68" s="618">
        <v>72885.3554</v>
      </c>
      <c r="I68" s="618">
        <v>5657.47307</v>
      </c>
    </row>
    <row r="69" spans="1:9" ht="24" customHeight="1">
      <c r="A69" s="617" t="s">
        <v>433</v>
      </c>
      <c r="B69" s="618">
        <v>-103226.99690000003</v>
      </c>
      <c r="C69" s="618">
        <v>-152907.41668999998</v>
      </c>
      <c r="D69" s="618">
        <v>-87168.698810000016</v>
      </c>
      <c r="E69" s="618">
        <v>-99874.302629999991</v>
      </c>
      <c r="F69" s="618">
        <v>-104004.85210999999</v>
      </c>
      <c r="G69" s="618">
        <v>-14310.25186</v>
      </c>
      <c r="H69" s="618">
        <v>-136226.27564000001</v>
      </c>
      <c r="I69" s="618">
        <v>-13681.51816</v>
      </c>
    </row>
    <row r="70" spans="1:9" ht="24" customHeight="1">
      <c r="A70" s="620" t="s">
        <v>434</v>
      </c>
      <c r="B70" s="618">
        <v>583777.29586000007</v>
      </c>
      <c r="C70" s="618">
        <v>614154.38027000008</v>
      </c>
      <c r="D70" s="618">
        <v>655738.72010999999</v>
      </c>
      <c r="E70" s="618">
        <v>709200.77069000003</v>
      </c>
      <c r="F70" s="618">
        <v>786536.28561000002</v>
      </c>
      <c r="G70" s="618">
        <v>128298.31147</v>
      </c>
      <c r="H70" s="618">
        <v>823825.54044000013</v>
      </c>
      <c r="I70" s="618">
        <v>145069.79141999999</v>
      </c>
    </row>
    <row r="71" spans="1:9" ht="24" customHeight="1">
      <c r="A71" s="619" t="s">
        <v>435</v>
      </c>
      <c r="B71" s="618">
        <v>-459674.77638</v>
      </c>
      <c r="C71" s="618">
        <v>-484709.78129000007</v>
      </c>
      <c r="D71" s="618">
        <v>-508522.32158999995</v>
      </c>
      <c r="E71" s="618">
        <v>-528367.57660999999</v>
      </c>
      <c r="F71" s="618">
        <v>-562227.16330000001</v>
      </c>
      <c r="G71" s="618">
        <v>-100052.09032999999</v>
      </c>
      <c r="H71" s="618">
        <v>-610536.03591000009</v>
      </c>
      <c r="I71" s="618">
        <v>-106261.83566</v>
      </c>
    </row>
    <row r="72" spans="1:9" ht="24" customHeight="1">
      <c r="A72" s="621" t="s">
        <v>436</v>
      </c>
      <c r="B72" s="618">
        <v>124102.51948000002</v>
      </c>
      <c r="C72" s="618">
        <v>129444.59898000001</v>
      </c>
      <c r="D72" s="618">
        <v>147216.39852000005</v>
      </c>
      <c r="E72" s="618">
        <v>180833.19408000002</v>
      </c>
      <c r="F72" s="618">
        <v>224309.12231000004</v>
      </c>
      <c r="G72" s="618">
        <v>28246.221140000001</v>
      </c>
      <c r="H72" s="618">
        <v>213289.50453000001</v>
      </c>
      <c r="I72" s="618">
        <v>38807.955759999997</v>
      </c>
    </row>
    <row r="73" spans="1:9" ht="24" customHeight="1">
      <c r="A73" s="621" t="s">
        <v>437</v>
      </c>
      <c r="B73" s="618">
        <v>5.9000800000000009</v>
      </c>
      <c r="C73" s="618">
        <v>7.7675400000000003</v>
      </c>
      <c r="D73" s="618">
        <v>5.5189800000000009</v>
      </c>
      <c r="E73" s="618">
        <v>0.25373000000000001</v>
      </c>
      <c r="F73" s="618">
        <v>8.7660000000000002E-2</v>
      </c>
      <c r="G73" s="618">
        <v>54.546630000000007</v>
      </c>
      <c r="H73" s="618">
        <v>-1225.01749</v>
      </c>
      <c r="I73" s="618">
        <v>72.808920000000001</v>
      </c>
    </row>
    <row r="74" spans="1:9" ht="24" customHeight="1">
      <c r="A74" s="619" t="s">
        <v>438</v>
      </c>
      <c r="B74" s="618">
        <v>0</v>
      </c>
      <c r="C74" s="618">
        <v>0</v>
      </c>
      <c r="D74" s="618">
        <v>0.22036</v>
      </c>
      <c r="E74" s="618">
        <v>6.6060000000000008E-2</v>
      </c>
      <c r="F74" s="618">
        <v>8.7660000000000002E-2</v>
      </c>
      <c r="G74" s="618">
        <v>54.546630000000007</v>
      </c>
      <c r="H74" s="618">
        <v>-1225.01749</v>
      </c>
      <c r="I74" s="618">
        <v>72.808920000000001</v>
      </c>
    </row>
    <row r="75" spans="1:9" ht="24" customHeight="1">
      <c r="A75" s="619" t="s">
        <v>439</v>
      </c>
      <c r="B75" s="618">
        <v>5.9000800000000009</v>
      </c>
      <c r="C75" s="618">
        <v>7.7675400000000003</v>
      </c>
      <c r="D75" s="618">
        <v>5.2986199999999997</v>
      </c>
      <c r="E75" s="618">
        <v>0.18766999999999998</v>
      </c>
      <c r="F75" s="618">
        <v>0</v>
      </c>
      <c r="G75" s="618">
        <v>0</v>
      </c>
      <c r="H75" s="618">
        <v>0</v>
      </c>
      <c r="I75" s="618">
        <v>0</v>
      </c>
    </row>
    <row r="76" spans="1:9" ht="24" customHeight="1">
      <c r="A76" s="620" t="s">
        <v>440</v>
      </c>
      <c r="B76" s="618">
        <v>-1.6955199999999999</v>
      </c>
      <c r="C76" s="618">
        <v>-1.28094</v>
      </c>
      <c r="D76" s="618">
        <v>-0.91017000000000003</v>
      </c>
      <c r="E76" s="618">
        <v>-0.55646000000000007</v>
      </c>
      <c r="F76" s="618">
        <v>-0.42066000000000003</v>
      </c>
      <c r="G76" s="618">
        <v>-6.3320000000000001E-2</v>
      </c>
      <c r="H76" s="618">
        <v>-0.27731</v>
      </c>
      <c r="I76" s="618">
        <v>-3.3829999999999999E-2</v>
      </c>
    </row>
    <row r="77" spans="1:9" ht="24" customHeight="1">
      <c r="A77" s="620" t="s">
        <v>1393</v>
      </c>
      <c r="B77" s="618">
        <v>0</v>
      </c>
      <c r="C77" s="618">
        <v>0</v>
      </c>
      <c r="D77" s="618">
        <v>-3.4070000000000003E-2</v>
      </c>
      <c r="E77" s="618">
        <v>0</v>
      </c>
      <c r="F77" s="618">
        <v>-8.4000000000000003E-4</v>
      </c>
      <c r="G77" s="618">
        <v>-2.5000000000000001E-4</v>
      </c>
      <c r="H77" s="618">
        <v>-4.0999999999999999E-4</v>
      </c>
      <c r="I77" s="618">
        <v>0</v>
      </c>
    </row>
    <row r="78" spans="1:9" ht="24" customHeight="1">
      <c r="A78" s="619" t="s">
        <v>441</v>
      </c>
      <c r="B78" s="618">
        <v>-1.6955199999999999</v>
      </c>
      <c r="C78" s="618">
        <v>-1.28094</v>
      </c>
      <c r="D78" s="618">
        <v>-0.87609999999999999</v>
      </c>
      <c r="E78" s="618">
        <v>-0.55646000000000007</v>
      </c>
      <c r="F78" s="618">
        <v>-0.41982000000000003</v>
      </c>
      <c r="G78" s="618">
        <v>-6.3070000000000001E-2</v>
      </c>
      <c r="H78" s="618">
        <v>-0.27690000000000003</v>
      </c>
      <c r="I78" s="618">
        <v>-3.3829999999999999E-2</v>
      </c>
    </row>
    <row r="79" spans="1:9" ht="24" customHeight="1">
      <c r="A79" s="620" t="s">
        <v>442</v>
      </c>
      <c r="B79" s="618">
        <v>124106.72404</v>
      </c>
      <c r="C79" s="618">
        <v>129451.08558</v>
      </c>
      <c r="D79" s="618">
        <v>147221.00733000002</v>
      </c>
      <c r="E79" s="618">
        <v>180832.89134999999</v>
      </c>
      <c r="F79" s="618">
        <v>224308.78930999999</v>
      </c>
      <c r="G79" s="618">
        <v>28300.704449999997</v>
      </c>
      <c r="H79" s="618">
        <v>212064.20973000003</v>
      </c>
      <c r="I79" s="618">
        <v>38880.730850000007</v>
      </c>
    </row>
    <row r="80" spans="1:9" ht="24" customHeight="1">
      <c r="A80" s="617" t="s">
        <v>443</v>
      </c>
      <c r="B80" s="618">
        <v>286.03650000000005</v>
      </c>
      <c r="C80" s="618">
        <v>40.690300000000001</v>
      </c>
      <c r="D80" s="618">
        <v>227.16127</v>
      </c>
      <c r="E80" s="618">
        <v>38.612790000000004</v>
      </c>
      <c r="F80" s="618">
        <v>41.520449999999997</v>
      </c>
      <c r="G80" s="618">
        <v>20.7514</v>
      </c>
      <c r="H80" s="618">
        <v>385.86338000000001</v>
      </c>
      <c r="I80" s="618">
        <v>1.74396</v>
      </c>
    </row>
    <row r="81" spans="1:9" ht="24" customHeight="1">
      <c r="A81" s="621" t="s">
        <v>444</v>
      </c>
      <c r="B81" s="618">
        <v>124392.76054</v>
      </c>
      <c r="C81" s="618">
        <v>129491.77588000002</v>
      </c>
      <c r="D81" s="618">
        <v>147448.16860000003</v>
      </c>
      <c r="E81" s="618">
        <v>180871.50413999998</v>
      </c>
      <c r="F81" s="618">
        <v>224350.30976</v>
      </c>
      <c r="G81" s="618">
        <v>28321.455850000002</v>
      </c>
      <c r="H81" s="618">
        <v>212450.07311000006</v>
      </c>
      <c r="I81" s="618">
        <v>38882.47481</v>
      </c>
    </row>
    <row r="82" spans="1:9" ht="24" customHeight="1">
      <c r="A82" s="617" t="s">
        <v>445</v>
      </c>
      <c r="B82" s="618">
        <v>5206.8616199999997</v>
      </c>
      <c r="C82" s="618">
        <v>592.79438000000016</v>
      </c>
      <c r="D82" s="618">
        <v>1098.39356</v>
      </c>
      <c r="E82" s="618">
        <v>-12149.770909999999</v>
      </c>
      <c r="F82" s="618">
        <v>-6156.5924199999999</v>
      </c>
      <c r="G82" s="618">
        <v>43.797840000000001</v>
      </c>
      <c r="H82" s="618">
        <v>859.30368000000021</v>
      </c>
      <c r="I82" s="618">
        <v>29.976670000000002</v>
      </c>
    </row>
    <row r="83" spans="1:9" ht="24" customHeight="1">
      <c r="A83" s="620" t="s">
        <v>446</v>
      </c>
      <c r="B83" s="618">
        <v>129599.62216000001</v>
      </c>
      <c r="C83" s="618">
        <v>130084.57026000002</v>
      </c>
      <c r="D83" s="618">
        <v>148546.56216</v>
      </c>
      <c r="E83" s="618">
        <v>168721.73323000001</v>
      </c>
      <c r="F83" s="618">
        <v>218193.71734</v>
      </c>
      <c r="G83" s="618">
        <v>28365.253690000005</v>
      </c>
      <c r="H83" s="618">
        <v>213309.37678999998</v>
      </c>
      <c r="I83" s="618">
        <v>38912.451480000003</v>
      </c>
    </row>
    <row r="84" spans="1:9" ht="24" customHeight="1">
      <c r="A84" s="617" t="s">
        <v>1421</v>
      </c>
      <c r="B84" s="618">
        <v>0</v>
      </c>
      <c r="C84" s="618">
        <v>0</v>
      </c>
      <c r="D84" s="618">
        <v>0</v>
      </c>
      <c r="E84" s="618">
        <v>0</v>
      </c>
      <c r="F84" s="618">
        <v>0</v>
      </c>
      <c r="G84" s="618">
        <v>0</v>
      </c>
      <c r="H84" s="618">
        <v>0</v>
      </c>
      <c r="I84" s="618">
        <v>0</v>
      </c>
    </row>
    <row r="85" spans="1:9" ht="24" customHeight="1">
      <c r="A85" s="620" t="s">
        <v>447</v>
      </c>
      <c r="B85" s="618">
        <v>129599.62216000001</v>
      </c>
      <c r="C85" s="618">
        <v>130084.57026000002</v>
      </c>
      <c r="D85" s="618">
        <v>148546.56216</v>
      </c>
      <c r="E85" s="618">
        <v>168721.73323000001</v>
      </c>
      <c r="F85" s="618">
        <v>218193.71734</v>
      </c>
      <c r="G85" s="618">
        <v>28365.253690000005</v>
      </c>
      <c r="H85" s="618">
        <v>213309.37678999998</v>
      </c>
      <c r="I85" s="618">
        <v>38912.451480000003</v>
      </c>
    </row>
    <row r="86" spans="1:9" ht="24" customHeight="1" thickBot="1">
      <c r="A86" s="617" t="s">
        <v>448</v>
      </c>
      <c r="B86" s="618">
        <v>-44560.721010000001</v>
      </c>
      <c r="C86" s="618">
        <v>-43590.851999999999</v>
      </c>
      <c r="D86" s="618">
        <v>-49568.168000000005</v>
      </c>
      <c r="E86" s="618">
        <v>-72650.710370000001</v>
      </c>
      <c r="F86" s="618">
        <v>-101522.32613</v>
      </c>
      <c r="G86" s="618">
        <v>-15032.385779999999</v>
      </c>
      <c r="H86" s="618">
        <v>-99529.230280000003</v>
      </c>
      <c r="I86" s="618">
        <v>-19858.042460000001</v>
      </c>
    </row>
    <row r="87" spans="1:9" ht="24" customHeight="1" thickTop="1" thickBot="1">
      <c r="A87" s="609" t="s">
        <v>449</v>
      </c>
      <c r="B87" s="610">
        <v>85038.90115000002</v>
      </c>
      <c r="C87" s="610">
        <v>86493.718260000009</v>
      </c>
      <c r="D87" s="610">
        <v>98978.394160000011</v>
      </c>
      <c r="E87" s="610">
        <v>96071.022859999997</v>
      </c>
      <c r="F87" s="610">
        <v>116671.39121</v>
      </c>
      <c r="G87" s="610">
        <v>13332.867910000001</v>
      </c>
      <c r="H87" s="610">
        <v>113780.14651000002</v>
      </c>
      <c r="I87" s="610">
        <v>19054.409019999999</v>
      </c>
    </row>
    <row r="88" spans="1:9" ht="15" customHeight="1" thickTop="1" thickBot="1">
      <c r="A88" s="223"/>
      <c r="B88" s="281"/>
      <c r="C88" s="281"/>
      <c r="D88" s="281"/>
      <c r="E88" s="281"/>
      <c r="F88" s="281"/>
      <c r="G88" s="281"/>
      <c r="H88" s="281"/>
      <c r="I88" s="281"/>
    </row>
    <row r="89" spans="1:9" ht="28.5" customHeight="1" thickTop="1">
      <c r="A89" s="224"/>
      <c r="B89" s="22"/>
      <c r="C89" s="22"/>
      <c r="D89" s="22"/>
      <c r="E89" s="22"/>
      <c r="F89" s="22"/>
      <c r="G89" s="22"/>
      <c r="H89" s="22"/>
    </row>
    <row r="90" spans="1:9">
      <c r="A90" s="224"/>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5"/>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6"/>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225"/>
      <c r="B101" s="22"/>
      <c r="C101" s="22"/>
      <c r="D101" s="22"/>
      <c r="E101" s="22"/>
      <c r="F101" s="22"/>
      <c r="G101" s="22"/>
      <c r="H101" s="22"/>
    </row>
    <row r="102" spans="1:8" ht="19.5">
      <c r="A102" s="49"/>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c r="A110" s="50"/>
      <c r="B110" s="22"/>
      <c r="C110" s="22"/>
      <c r="D110" s="22"/>
      <c r="E110" s="22"/>
      <c r="F110" s="22"/>
      <c r="G110" s="22"/>
      <c r="H110" s="22"/>
    </row>
    <row r="111" spans="1:8" ht="19.5">
      <c r="A111" s="225"/>
      <c r="B111" s="22"/>
      <c r="C111" s="22"/>
      <c r="D111" s="22"/>
      <c r="E111" s="22"/>
      <c r="F111" s="22"/>
      <c r="G111" s="22"/>
      <c r="H111" s="22"/>
    </row>
    <row r="112" spans="1:8" ht="19.5">
      <c r="A112" s="225"/>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6"/>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5"/>
      <c r="B122" s="22"/>
      <c r="C122" s="22"/>
      <c r="D122" s="22"/>
      <c r="E122" s="22"/>
      <c r="F122" s="22"/>
      <c r="G122" s="22"/>
      <c r="H122" s="22"/>
    </row>
    <row r="123" spans="1:8" ht="19.5">
      <c r="A123" s="226"/>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5"/>
      <c r="B128" s="22"/>
      <c r="C128" s="22"/>
      <c r="D128" s="22"/>
      <c r="E128" s="22"/>
      <c r="F128" s="22"/>
      <c r="G128" s="22"/>
      <c r="H128" s="22"/>
    </row>
    <row r="129" spans="1:8" ht="19.5">
      <c r="A129" s="226"/>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5"/>
      <c r="B132" s="22"/>
      <c r="C132" s="22"/>
      <c r="D132" s="22"/>
      <c r="E132" s="22"/>
      <c r="F132" s="22"/>
      <c r="G132" s="22"/>
      <c r="H132" s="22"/>
    </row>
    <row r="133" spans="1:8" ht="19.5">
      <c r="A133" s="226"/>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5"/>
      <c r="B137" s="22"/>
      <c r="C137" s="22"/>
      <c r="D137" s="22"/>
      <c r="E137" s="22"/>
      <c r="F137" s="22"/>
      <c r="G137" s="22"/>
      <c r="H137" s="22"/>
    </row>
    <row r="138" spans="1:8" ht="19.5">
      <c r="A138" s="226"/>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5"/>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6"/>
      <c r="B145" s="22"/>
      <c r="C145" s="22"/>
      <c r="D145" s="22"/>
      <c r="E145" s="22"/>
      <c r="F145" s="22"/>
      <c r="G145" s="22"/>
      <c r="H145" s="22"/>
    </row>
    <row r="146" spans="1:8" ht="19.5">
      <c r="A146" s="225"/>
      <c r="B146" s="22"/>
      <c r="C146" s="22"/>
      <c r="D146" s="22"/>
      <c r="E146" s="22"/>
      <c r="F146" s="22"/>
      <c r="G146" s="22"/>
      <c r="H146" s="22"/>
    </row>
    <row r="147" spans="1:8" ht="19.5">
      <c r="A147" s="225"/>
      <c r="B147" s="22"/>
      <c r="C147" s="22"/>
      <c r="D147" s="22"/>
      <c r="E147" s="22"/>
      <c r="F147" s="22"/>
      <c r="G147" s="22"/>
      <c r="H147" s="22"/>
    </row>
    <row r="148" spans="1:8" ht="19.5">
      <c r="A148" s="52"/>
      <c r="B148" s="22"/>
      <c r="C148" s="22"/>
      <c r="D148" s="22"/>
      <c r="E148" s="22"/>
      <c r="F148" s="22"/>
      <c r="G148" s="22"/>
      <c r="H148" s="22"/>
    </row>
    <row r="149" spans="1:8" ht="19.5">
      <c r="A149" s="226"/>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5"/>
      <c r="B152" s="22"/>
      <c r="C152" s="22"/>
      <c r="D152" s="22"/>
      <c r="E152" s="22"/>
      <c r="F152" s="22"/>
      <c r="G152" s="22"/>
      <c r="H152" s="22"/>
    </row>
    <row r="153" spans="1:8" ht="19.5">
      <c r="A153" s="226"/>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5"/>
      <c r="B156" s="22"/>
      <c r="C156" s="22"/>
      <c r="D156" s="22"/>
      <c r="E156" s="22"/>
      <c r="F156" s="22"/>
      <c r="G156" s="22"/>
      <c r="H156" s="22"/>
    </row>
    <row r="157" spans="1:8" ht="19.5">
      <c r="A157" s="226"/>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5"/>
      <c r="B160" s="22"/>
      <c r="C160" s="22"/>
      <c r="D160" s="22"/>
      <c r="E160" s="22"/>
      <c r="F160" s="22"/>
      <c r="G160" s="22"/>
      <c r="H160" s="22"/>
    </row>
    <row r="161" spans="1:8" ht="19.5">
      <c r="A161" s="226"/>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225"/>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51"/>
      <c r="B167" s="22"/>
      <c r="C167" s="22"/>
      <c r="D167" s="22"/>
      <c r="E167" s="22"/>
      <c r="F167" s="22"/>
      <c r="G167" s="22"/>
      <c r="H167" s="22"/>
    </row>
    <row r="168" spans="1:8" ht="19.5">
      <c r="A168" s="49"/>
      <c r="B168" s="22"/>
      <c r="C168" s="22"/>
      <c r="D168" s="22"/>
      <c r="E168" s="22"/>
      <c r="F168" s="22"/>
      <c r="G168" s="22"/>
      <c r="H168" s="22"/>
    </row>
    <row r="169" spans="1:8" ht="19.5">
      <c r="A169" s="49"/>
      <c r="B169" s="22"/>
      <c r="C169" s="22"/>
      <c r="D169" s="22"/>
      <c r="E169" s="22"/>
      <c r="F169" s="22"/>
      <c r="G169" s="22"/>
      <c r="H169" s="22"/>
    </row>
    <row r="170" spans="1:8" ht="19.5">
      <c r="A170" s="226"/>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5"/>
      <c r="B175" s="22"/>
      <c r="C175" s="22"/>
      <c r="D175" s="22"/>
      <c r="E175" s="22"/>
      <c r="F175" s="22"/>
      <c r="G175" s="22"/>
      <c r="H175" s="22"/>
    </row>
    <row r="176" spans="1:8" ht="19.5">
      <c r="A176" s="226"/>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5"/>
      <c r="B180" s="22"/>
      <c r="C180" s="22"/>
      <c r="D180" s="22"/>
      <c r="E180" s="22"/>
      <c r="F180" s="22"/>
      <c r="G180" s="22"/>
      <c r="H180" s="22"/>
    </row>
    <row r="181" spans="1:8" ht="19.5">
      <c r="A181" s="226"/>
      <c r="B181" s="22"/>
      <c r="C181" s="22"/>
      <c r="D181" s="22"/>
      <c r="E181" s="22"/>
      <c r="F181" s="22"/>
      <c r="G181" s="22"/>
      <c r="H181" s="22"/>
    </row>
    <row r="182" spans="1:8" ht="19.5">
      <c r="A182" s="226"/>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5"/>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6"/>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5"/>
      <c r="B194" s="22"/>
      <c r="C194" s="22"/>
      <c r="D194" s="22"/>
      <c r="E194" s="22"/>
      <c r="F194" s="22"/>
      <c r="G194" s="22"/>
      <c r="H194" s="22"/>
    </row>
    <row r="195" spans="1:8" ht="19.5">
      <c r="A195" s="226"/>
      <c r="B195" s="22"/>
      <c r="C195" s="22"/>
      <c r="D195" s="22"/>
      <c r="E195" s="22"/>
      <c r="F195" s="22"/>
      <c r="G195" s="22"/>
      <c r="H195" s="22"/>
    </row>
    <row r="196" spans="1:8" ht="19.5">
      <c r="A196" s="225"/>
      <c r="B196" s="22"/>
      <c r="C196" s="22"/>
      <c r="D196" s="22"/>
      <c r="E196" s="22"/>
      <c r="F196" s="22"/>
      <c r="G196" s="22"/>
      <c r="H196" s="22"/>
    </row>
    <row r="197" spans="1:8" ht="19.5">
      <c r="A197" s="225"/>
      <c r="B197" s="22"/>
      <c r="C197" s="22"/>
      <c r="D197" s="22"/>
      <c r="E197" s="22"/>
      <c r="F197" s="22"/>
      <c r="G197" s="22"/>
      <c r="H197" s="22"/>
    </row>
    <row r="198" spans="1:8" ht="19.5">
      <c r="A198" s="52"/>
      <c r="B198" s="22"/>
      <c r="C198" s="22"/>
      <c r="D198" s="22"/>
      <c r="E198" s="22"/>
      <c r="F198" s="22"/>
      <c r="G198" s="22"/>
      <c r="H198" s="22"/>
    </row>
    <row r="199" spans="1:8" ht="19.5">
      <c r="A199" s="225"/>
      <c r="B199" s="22"/>
      <c r="C199" s="22"/>
      <c r="D199" s="22"/>
      <c r="E199" s="22"/>
      <c r="F199" s="22"/>
      <c r="G199" s="22"/>
      <c r="H199" s="22"/>
    </row>
    <row r="200" spans="1:8" ht="19.5">
      <c r="A200" s="226"/>
      <c r="B200" s="22"/>
      <c r="C200" s="22"/>
      <c r="D200" s="22"/>
      <c r="E200" s="22"/>
      <c r="F200" s="22"/>
      <c r="G200" s="22"/>
      <c r="H200" s="22"/>
    </row>
    <row r="201" spans="1:8" ht="19.5">
      <c r="A201" s="225"/>
      <c r="B201" s="22"/>
      <c r="C201" s="22"/>
      <c r="D201" s="22"/>
      <c r="E201" s="22"/>
      <c r="F201" s="22"/>
      <c r="G201" s="22"/>
      <c r="H201" s="22"/>
    </row>
    <row r="202" spans="1:8" ht="19.5">
      <c r="A202" s="225"/>
      <c r="B202" s="22"/>
      <c r="C202" s="22"/>
      <c r="D202" s="22"/>
      <c r="E202" s="22"/>
      <c r="F202" s="22"/>
      <c r="G202" s="22"/>
      <c r="H202" s="22"/>
    </row>
    <row r="203" spans="1:8" ht="19.5">
      <c r="A203" s="226"/>
      <c r="B203" s="22"/>
      <c r="C203" s="22"/>
      <c r="D203" s="22"/>
      <c r="E203" s="22"/>
      <c r="F203" s="22"/>
      <c r="G203" s="22"/>
      <c r="H203" s="22"/>
    </row>
    <row r="204" spans="1:8" ht="19.5">
      <c r="A204" s="225"/>
      <c r="B204" s="22"/>
      <c r="C204" s="22"/>
      <c r="D204" s="22"/>
      <c r="E204" s="22"/>
      <c r="F204" s="22"/>
      <c r="G204" s="22"/>
      <c r="H204" s="22"/>
    </row>
    <row r="205" spans="1:8" ht="19.5">
      <c r="A205" s="225"/>
      <c r="B205" s="22"/>
      <c r="C205" s="22"/>
      <c r="D205" s="22"/>
      <c r="E205" s="22"/>
      <c r="F205" s="22"/>
      <c r="G205" s="22"/>
      <c r="H205" s="22"/>
    </row>
    <row r="206" spans="1:8" ht="19.5">
      <c r="A206" s="226"/>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5"/>
      <c r="B214" s="22"/>
      <c r="C214" s="22"/>
      <c r="D214" s="22"/>
      <c r="E214" s="22"/>
      <c r="F214" s="22"/>
      <c r="G214" s="22"/>
      <c r="H214" s="22"/>
    </row>
    <row r="215" spans="1:8" ht="19.5">
      <c r="A215" s="226"/>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5"/>
      <c r="B220" s="22"/>
      <c r="C220" s="22"/>
      <c r="D220" s="22"/>
      <c r="E220" s="22"/>
      <c r="F220" s="22"/>
      <c r="G220" s="22"/>
      <c r="H220" s="22"/>
    </row>
    <row r="221" spans="1:8" ht="19.5">
      <c r="A221" s="226"/>
      <c r="B221" s="22"/>
      <c r="C221" s="22"/>
      <c r="D221" s="22"/>
      <c r="E221" s="22"/>
      <c r="F221" s="22"/>
      <c r="G221" s="22"/>
      <c r="H221" s="22"/>
    </row>
    <row r="222" spans="1:8" ht="19.5">
      <c r="A222" s="225"/>
      <c r="B222" s="22"/>
      <c r="C222" s="22"/>
      <c r="D222" s="22"/>
      <c r="E222" s="22"/>
      <c r="F222" s="22"/>
      <c r="G222" s="22"/>
      <c r="H222" s="22"/>
    </row>
    <row r="223" spans="1:8" ht="19.5">
      <c r="A223" s="225"/>
      <c r="B223" s="22"/>
      <c r="C223" s="22"/>
      <c r="D223" s="22"/>
      <c r="E223" s="22"/>
      <c r="F223" s="22"/>
      <c r="G223" s="22"/>
      <c r="H223" s="22"/>
    </row>
    <row r="224" spans="1:8" ht="19.5">
      <c r="A224" s="226"/>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5"/>
      <c r="B227" s="22"/>
      <c r="C227" s="22"/>
      <c r="D227" s="22"/>
      <c r="E227" s="22"/>
      <c r="F227" s="22"/>
      <c r="G227" s="22"/>
      <c r="H227" s="22"/>
    </row>
    <row r="228" spans="1:8" ht="19.5">
      <c r="A228" s="227"/>
      <c r="B228" s="22"/>
      <c r="C228" s="22"/>
      <c r="D228" s="22"/>
      <c r="E228" s="22"/>
      <c r="F228" s="22"/>
      <c r="G228" s="22"/>
      <c r="H228" s="22"/>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85" zoomScaleNormal="85" workbookViewId="0"/>
  </sheetViews>
  <sheetFormatPr defaultColWidth="11.42578125" defaultRowHeight="15"/>
  <cols>
    <col min="1" max="1" width="64.140625" style="231" customWidth="1"/>
    <col min="2" max="8" width="16.42578125" style="34" customWidth="1"/>
    <col min="9" max="9" width="16.42578125" style="233" customWidth="1"/>
    <col min="10" max="16" width="16.42578125" style="34" customWidth="1"/>
    <col min="17" max="17" width="3.7109375" style="82" customWidth="1"/>
    <col min="18" max="18" width="11.140625" style="322" bestFit="1" customWidth="1"/>
    <col min="19" max="256" width="9.140625" style="322" customWidth="1"/>
    <col min="257" max="257" width="64.140625" style="322" customWidth="1"/>
    <col min="258" max="260" width="25.5703125" style="322" bestFit="1" customWidth="1"/>
    <col min="261" max="261" width="24.7109375" style="322" bestFit="1" customWidth="1"/>
    <col min="262" max="262" width="25.5703125" style="322" bestFit="1" customWidth="1"/>
    <col min="263" max="263" width="23.5703125" style="322" bestFit="1" customWidth="1"/>
    <col min="264" max="265" width="24.140625" style="322" bestFit="1" customWidth="1"/>
    <col min="266" max="266" width="21" style="322" bestFit="1" customWidth="1"/>
    <col min="267" max="267" width="20.42578125" style="322" bestFit="1" customWidth="1"/>
    <col min="268" max="268" width="24.7109375" style="322" bestFit="1" customWidth="1"/>
    <col min="269" max="269" width="23.5703125" style="322" bestFit="1" customWidth="1"/>
    <col min="270" max="270" width="24.140625" style="322" bestFit="1" customWidth="1"/>
    <col min="271" max="271" width="23.5703125" style="322" bestFit="1" customWidth="1"/>
    <col min="272" max="272" width="28.140625" style="322" bestFit="1" customWidth="1"/>
    <col min="273" max="273" width="3.7109375" style="322" customWidth="1"/>
    <col min="274" max="274" width="11.140625" style="322" bestFit="1" customWidth="1"/>
    <col min="275" max="512" width="9.140625" style="322" customWidth="1"/>
    <col min="513" max="513" width="64.140625" style="322" customWidth="1"/>
    <col min="514" max="516" width="25.5703125" style="322" bestFit="1" customWidth="1"/>
    <col min="517" max="517" width="24.7109375" style="322" bestFit="1" customWidth="1"/>
    <col min="518" max="518" width="25.5703125" style="322" bestFit="1" customWidth="1"/>
    <col min="519" max="519" width="23.5703125" style="322" bestFit="1" customWidth="1"/>
    <col min="520" max="521" width="24.140625" style="322" bestFit="1" customWidth="1"/>
    <col min="522" max="522" width="21" style="322" bestFit="1" customWidth="1"/>
    <col min="523" max="523" width="20.42578125" style="322" bestFit="1" customWidth="1"/>
    <col min="524" max="524" width="24.7109375" style="322" bestFit="1" customWidth="1"/>
    <col min="525" max="525" width="23.5703125" style="322" bestFit="1" customWidth="1"/>
    <col min="526" max="526" width="24.140625" style="322" bestFit="1" customWidth="1"/>
    <col min="527" max="527" width="23.5703125" style="322" bestFit="1" customWidth="1"/>
    <col min="528" max="528" width="28.140625" style="322" bestFit="1" customWidth="1"/>
    <col min="529" max="529" width="3.7109375" style="322" customWidth="1"/>
    <col min="530" max="530" width="11.140625" style="322" bestFit="1" customWidth="1"/>
    <col min="531" max="768" width="9.140625" style="322" customWidth="1"/>
    <col min="769" max="769" width="64.140625" style="322" customWidth="1"/>
    <col min="770" max="772" width="25.5703125" style="322" bestFit="1" customWidth="1"/>
    <col min="773" max="773" width="24.7109375" style="322" bestFit="1" customWidth="1"/>
    <col min="774" max="774" width="25.5703125" style="322" bestFit="1" customWidth="1"/>
    <col min="775" max="775" width="23.5703125" style="322" bestFit="1" customWidth="1"/>
    <col min="776" max="777" width="24.140625" style="322" bestFit="1" customWidth="1"/>
    <col min="778" max="778" width="21" style="322" bestFit="1" customWidth="1"/>
    <col min="779" max="779" width="20.42578125" style="322" bestFit="1" customWidth="1"/>
    <col min="780" max="780" width="24.7109375" style="322" bestFit="1" customWidth="1"/>
    <col min="781" max="781" width="23.5703125" style="322" bestFit="1" customWidth="1"/>
    <col min="782" max="782" width="24.140625" style="322" bestFit="1" customWidth="1"/>
    <col min="783" max="783" width="23.5703125" style="322" bestFit="1" customWidth="1"/>
    <col min="784" max="784" width="28.140625" style="322" bestFit="1" customWidth="1"/>
    <col min="785" max="785" width="3.7109375" style="322" customWidth="1"/>
    <col min="786" max="786" width="11.140625" style="322" bestFit="1" customWidth="1"/>
    <col min="787" max="1024" width="9.140625" style="322" customWidth="1"/>
    <col min="1025" max="1025" width="64.140625" style="322" customWidth="1"/>
    <col min="1026" max="1028" width="25.5703125" style="322" bestFit="1" customWidth="1"/>
    <col min="1029" max="1029" width="24.7109375" style="322" bestFit="1" customWidth="1"/>
    <col min="1030" max="1030" width="25.5703125" style="322" bestFit="1" customWidth="1"/>
    <col min="1031" max="1031" width="23.5703125" style="322" bestFit="1" customWidth="1"/>
    <col min="1032" max="1033" width="24.140625" style="322" bestFit="1" customWidth="1"/>
    <col min="1034" max="1034" width="21" style="322" bestFit="1" customWidth="1"/>
    <col min="1035" max="1035" width="20.42578125" style="322" bestFit="1" customWidth="1"/>
    <col min="1036" max="1036" width="24.7109375" style="322" bestFit="1" customWidth="1"/>
    <col min="1037" max="1037" width="23.5703125" style="322" bestFit="1" customWidth="1"/>
    <col min="1038" max="1038" width="24.140625" style="322" bestFit="1" customWidth="1"/>
    <col min="1039" max="1039" width="23.5703125" style="322" bestFit="1" customWidth="1"/>
    <col min="1040" max="1040" width="28.140625" style="322" bestFit="1" customWidth="1"/>
    <col min="1041" max="1041" width="3.7109375" style="322" customWidth="1"/>
    <col min="1042" max="1042" width="11.140625" style="322" bestFit="1" customWidth="1"/>
    <col min="1043" max="1280" width="9.140625" style="322" customWidth="1"/>
    <col min="1281" max="1281" width="64.140625" style="322" customWidth="1"/>
    <col min="1282" max="1284" width="25.5703125" style="322" bestFit="1" customWidth="1"/>
    <col min="1285" max="1285" width="24.7109375" style="322" bestFit="1" customWidth="1"/>
    <col min="1286" max="1286" width="25.5703125" style="322" bestFit="1" customWidth="1"/>
    <col min="1287" max="1287" width="23.5703125" style="322" bestFit="1" customWidth="1"/>
    <col min="1288" max="1289" width="24.140625" style="322" bestFit="1" customWidth="1"/>
    <col min="1290" max="1290" width="21" style="322" bestFit="1" customWidth="1"/>
    <col min="1291" max="1291" width="20.42578125" style="322" bestFit="1" customWidth="1"/>
    <col min="1292" max="1292" width="24.7109375" style="322" bestFit="1" customWidth="1"/>
    <col min="1293" max="1293" width="23.5703125" style="322" bestFit="1" customWidth="1"/>
    <col min="1294" max="1294" width="24.140625" style="322" bestFit="1" customWidth="1"/>
    <col min="1295" max="1295" width="23.5703125" style="322" bestFit="1" customWidth="1"/>
    <col min="1296" max="1296" width="28.140625" style="322" bestFit="1" customWidth="1"/>
    <col min="1297" max="1297" width="3.7109375" style="322" customWidth="1"/>
    <col min="1298" max="1298" width="11.140625" style="322" bestFit="1" customWidth="1"/>
    <col min="1299" max="1536" width="9.140625" style="322" customWidth="1"/>
    <col min="1537" max="1537" width="64.140625" style="322" customWidth="1"/>
    <col min="1538" max="1540" width="25.5703125" style="322" bestFit="1" customWidth="1"/>
    <col min="1541" max="1541" width="24.7109375" style="322" bestFit="1" customWidth="1"/>
    <col min="1542" max="1542" width="25.5703125" style="322" bestFit="1" customWidth="1"/>
    <col min="1543" max="1543" width="23.5703125" style="322" bestFit="1" customWidth="1"/>
    <col min="1544" max="1545" width="24.140625" style="322" bestFit="1" customWidth="1"/>
    <col min="1546" max="1546" width="21" style="322" bestFit="1" customWidth="1"/>
    <col min="1547" max="1547" width="20.42578125" style="322" bestFit="1" customWidth="1"/>
    <col min="1548" max="1548" width="24.7109375" style="322" bestFit="1" customWidth="1"/>
    <col min="1549" max="1549" width="23.5703125" style="322" bestFit="1" customWidth="1"/>
    <col min="1550" max="1550" width="24.140625" style="322" bestFit="1" customWidth="1"/>
    <col min="1551" max="1551" width="23.5703125" style="322" bestFit="1" customWidth="1"/>
    <col min="1552" max="1552" width="28.140625" style="322" bestFit="1" customWidth="1"/>
    <col min="1553" max="1553" width="3.7109375" style="322" customWidth="1"/>
    <col min="1554" max="1554" width="11.140625" style="322" bestFit="1" customWidth="1"/>
    <col min="1555" max="1792" width="9.140625" style="322" customWidth="1"/>
    <col min="1793" max="1793" width="64.140625" style="322" customWidth="1"/>
    <col min="1794" max="1796" width="25.5703125" style="322" bestFit="1" customWidth="1"/>
    <col min="1797" max="1797" width="24.7109375" style="322" bestFit="1" customWidth="1"/>
    <col min="1798" max="1798" width="25.5703125" style="322" bestFit="1" customWidth="1"/>
    <col min="1799" max="1799" width="23.5703125" style="322" bestFit="1" customWidth="1"/>
    <col min="1800" max="1801" width="24.140625" style="322" bestFit="1" customWidth="1"/>
    <col min="1802" max="1802" width="21" style="322" bestFit="1" customWidth="1"/>
    <col min="1803" max="1803" width="20.42578125" style="322" bestFit="1" customWidth="1"/>
    <col min="1804" max="1804" width="24.7109375" style="322" bestFit="1" customWidth="1"/>
    <col min="1805" max="1805" width="23.5703125" style="322" bestFit="1" customWidth="1"/>
    <col min="1806" max="1806" width="24.140625" style="322" bestFit="1" customWidth="1"/>
    <col min="1807" max="1807" width="23.5703125" style="322" bestFit="1" customWidth="1"/>
    <col min="1808" max="1808" width="28.140625" style="322" bestFit="1" customWidth="1"/>
    <col min="1809" max="1809" width="3.7109375" style="322" customWidth="1"/>
    <col min="1810" max="1810" width="11.140625" style="322" bestFit="1" customWidth="1"/>
    <col min="1811" max="2048" width="9.140625" style="322" customWidth="1"/>
    <col min="2049" max="2049" width="64.140625" style="322" customWidth="1"/>
    <col min="2050" max="2052" width="25.5703125" style="322" bestFit="1" customWidth="1"/>
    <col min="2053" max="2053" width="24.7109375" style="322" bestFit="1" customWidth="1"/>
    <col min="2054" max="2054" width="25.5703125" style="322" bestFit="1" customWidth="1"/>
    <col min="2055" max="2055" width="23.5703125" style="322" bestFit="1" customWidth="1"/>
    <col min="2056" max="2057" width="24.140625" style="322" bestFit="1" customWidth="1"/>
    <col min="2058" max="2058" width="21" style="322" bestFit="1" customWidth="1"/>
    <col min="2059" max="2059" width="20.42578125" style="322" bestFit="1" customWidth="1"/>
    <col min="2060" max="2060" width="24.7109375" style="322" bestFit="1" customWidth="1"/>
    <col min="2061" max="2061" width="23.5703125" style="322" bestFit="1" customWidth="1"/>
    <col min="2062" max="2062" width="24.140625" style="322" bestFit="1" customWidth="1"/>
    <col min="2063" max="2063" width="23.5703125" style="322" bestFit="1" customWidth="1"/>
    <col min="2064" max="2064" width="28.140625" style="322" bestFit="1" customWidth="1"/>
    <col min="2065" max="2065" width="3.7109375" style="322" customWidth="1"/>
    <col min="2066" max="2066" width="11.140625" style="322" bestFit="1" customWidth="1"/>
    <col min="2067" max="2304" width="9.140625" style="322" customWidth="1"/>
    <col min="2305" max="2305" width="64.140625" style="322" customWidth="1"/>
    <col min="2306" max="2308" width="25.5703125" style="322" bestFit="1" customWidth="1"/>
    <col min="2309" max="2309" width="24.7109375" style="322" bestFit="1" customWidth="1"/>
    <col min="2310" max="2310" width="25.5703125" style="322" bestFit="1" customWidth="1"/>
    <col min="2311" max="2311" width="23.5703125" style="322" bestFit="1" customWidth="1"/>
    <col min="2312" max="2313" width="24.140625" style="322" bestFit="1" customWidth="1"/>
    <col min="2314" max="2314" width="21" style="322" bestFit="1" customWidth="1"/>
    <col min="2315" max="2315" width="20.42578125" style="322" bestFit="1" customWidth="1"/>
    <col min="2316" max="2316" width="24.7109375" style="322" bestFit="1" customWidth="1"/>
    <col min="2317" max="2317" width="23.5703125" style="322" bestFit="1" customWidth="1"/>
    <col min="2318" max="2318" width="24.140625" style="322" bestFit="1" customWidth="1"/>
    <col min="2319" max="2319" width="23.5703125" style="322" bestFit="1" customWidth="1"/>
    <col min="2320" max="2320" width="28.140625" style="322" bestFit="1" customWidth="1"/>
    <col min="2321" max="2321" width="3.7109375" style="322" customWidth="1"/>
    <col min="2322" max="2322" width="11.140625" style="322" bestFit="1" customWidth="1"/>
    <col min="2323" max="2560" width="9.140625" style="322" customWidth="1"/>
    <col min="2561" max="2561" width="64.140625" style="322" customWidth="1"/>
    <col min="2562" max="2564" width="25.5703125" style="322" bestFit="1" customWidth="1"/>
    <col min="2565" max="2565" width="24.7109375" style="322" bestFit="1" customWidth="1"/>
    <col min="2566" max="2566" width="25.5703125" style="322" bestFit="1" customWidth="1"/>
    <col min="2567" max="2567" width="23.5703125" style="322" bestFit="1" customWidth="1"/>
    <col min="2568" max="2569" width="24.140625" style="322" bestFit="1" customWidth="1"/>
    <col min="2570" max="2570" width="21" style="322" bestFit="1" customWidth="1"/>
    <col min="2571" max="2571" width="20.42578125" style="322" bestFit="1" customWidth="1"/>
    <col min="2572" max="2572" width="24.7109375" style="322" bestFit="1" customWidth="1"/>
    <col min="2573" max="2573" width="23.5703125" style="322" bestFit="1" customWidth="1"/>
    <col min="2574" max="2574" width="24.140625" style="322" bestFit="1" customWidth="1"/>
    <col min="2575" max="2575" width="23.5703125" style="322" bestFit="1" customWidth="1"/>
    <col min="2576" max="2576" width="28.140625" style="322" bestFit="1" customWidth="1"/>
    <col min="2577" max="2577" width="3.7109375" style="322" customWidth="1"/>
    <col min="2578" max="2578" width="11.140625" style="322" bestFit="1" customWidth="1"/>
    <col min="2579" max="2816" width="9.140625" style="322" customWidth="1"/>
    <col min="2817" max="2817" width="64.140625" style="322" customWidth="1"/>
    <col min="2818" max="2820" width="25.5703125" style="322" bestFit="1" customWidth="1"/>
    <col min="2821" max="2821" width="24.7109375" style="322" bestFit="1" customWidth="1"/>
    <col min="2822" max="2822" width="25.5703125" style="322" bestFit="1" customWidth="1"/>
    <col min="2823" max="2823" width="23.5703125" style="322" bestFit="1" customWidth="1"/>
    <col min="2824" max="2825" width="24.140625" style="322" bestFit="1" customWidth="1"/>
    <col min="2826" max="2826" width="21" style="322" bestFit="1" customWidth="1"/>
    <col min="2827" max="2827" width="20.42578125" style="322" bestFit="1" customWidth="1"/>
    <col min="2828" max="2828" width="24.7109375" style="322" bestFit="1" customWidth="1"/>
    <col min="2829" max="2829" width="23.5703125" style="322" bestFit="1" customWidth="1"/>
    <col min="2830" max="2830" width="24.140625" style="322" bestFit="1" customWidth="1"/>
    <col min="2831" max="2831" width="23.5703125" style="322" bestFit="1" customWidth="1"/>
    <col min="2832" max="2832" width="28.140625" style="322" bestFit="1" customWidth="1"/>
    <col min="2833" max="2833" width="3.7109375" style="322" customWidth="1"/>
    <col min="2834" max="2834" width="11.140625" style="322" bestFit="1" customWidth="1"/>
    <col min="2835" max="3072" width="9.140625" style="322" customWidth="1"/>
    <col min="3073" max="3073" width="64.140625" style="322" customWidth="1"/>
    <col min="3074" max="3076" width="25.5703125" style="322" bestFit="1" customWidth="1"/>
    <col min="3077" max="3077" width="24.7109375" style="322" bestFit="1" customWidth="1"/>
    <col min="3078" max="3078" width="25.5703125" style="322" bestFit="1" customWidth="1"/>
    <col min="3079" max="3079" width="23.5703125" style="322" bestFit="1" customWidth="1"/>
    <col min="3080" max="3081" width="24.140625" style="322" bestFit="1" customWidth="1"/>
    <col min="3082" max="3082" width="21" style="322" bestFit="1" customWidth="1"/>
    <col min="3083" max="3083" width="20.42578125" style="322" bestFit="1" customWidth="1"/>
    <col min="3084" max="3084" width="24.7109375" style="322" bestFit="1" customWidth="1"/>
    <col min="3085" max="3085" width="23.5703125" style="322" bestFit="1" customWidth="1"/>
    <col min="3086" max="3086" width="24.140625" style="322" bestFit="1" customWidth="1"/>
    <col min="3087" max="3087" width="23.5703125" style="322" bestFit="1" customWidth="1"/>
    <col min="3088" max="3088" width="28.140625" style="322" bestFit="1" customWidth="1"/>
    <col min="3089" max="3089" width="3.7109375" style="322" customWidth="1"/>
    <col min="3090" max="3090" width="11.140625" style="322" bestFit="1" customWidth="1"/>
    <col min="3091" max="3328" width="9.140625" style="322" customWidth="1"/>
    <col min="3329" max="3329" width="64.140625" style="322" customWidth="1"/>
    <col min="3330" max="3332" width="25.5703125" style="322" bestFit="1" customWidth="1"/>
    <col min="3333" max="3333" width="24.7109375" style="322" bestFit="1" customWidth="1"/>
    <col min="3334" max="3334" width="25.5703125" style="322" bestFit="1" customWidth="1"/>
    <col min="3335" max="3335" width="23.5703125" style="322" bestFit="1" customWidth="1"/>
    <col min="3336" max="3337" width="24.140625" style="322" bestFit="1" customWidth="1"/>
    <col min="3338" max="3338" width="21" style="322" bestFit="1" customWidth="1"/>
    <col min="3339" max="3339" width="20.42578125" style="322" bestFit="1" customWidth="1"/>
    <col min="3340" max="3340" width="24.7109375" style="322" bestFit="1" customWidth="1"/>
    <col min="3341" max="3341" width="23.5703125" style="322" bestFit="1" customWidth="1"/>
    <col min="3342" max="3342" width="24.140625" style="322" bestFit="1" customWidth="1"/>
    <col min="3343" max="3343" width="23.5703125" style="322" bestFit="1" customWidth="1"/>
    <col min="3344" max="3344" width="28.140625" style="322" bestFit="1" customWidth="1"/>
    <col min="3345" max="3345" width="3.7109375" style="322" customWidth="1"/>
    <col min="3346" max="3346" width="11.140625" style="322" bestFit="1" customWidth="1"/>
    <col min="3347" max="3584" width="9.140625" style="322" customWidth="1"/>
    <col min="3585" max="3585" width="64.140625" style="322" customWidth="1"/>
    <col min="3586" max="3588" width="25.5703125" style="322" bestFit="1" customWidth="1"/>
    <col min="3589" max="3589" width="24.7109375" style="322" bestFit="1" customWidth="1"/>
    <col min="3590" max="3590" width="25.5703125" style="322" bestFit="1" customWidth="1"/>
    <col min="3591" max="3591" width="23.5703125" style="322" bestFit="1" customWidth="1"/>
    <col min="3592" max="3593" width="24.140625" style="322" bestFit="1" customWidth="1"/>
    <col min="3594" max="3594" width="21" style="322" bestFit="1" customWidth="1"/>
    <col min="3595" max="3595" width="20.42578125" style="322" bestFit="1" customWidth="1"/>
    <col min="3596" max="3596" width="24.7109375" style="322" bestFit="1" customWidth="1"/>
    <col min="3597" max="3597" width="23.5703125" style="322" bestFit="1" customWidth="1"/>
    <col min="3598" max="3598" width="24.140625" style="322" bestFit="1" customWidth="1"/>
    <col min="3599" max="3599" width="23.5703125" style="322" bestFit="1" customWidth="1"/>
    <col min="3600" max="3600" width="28.140625" style="322" bestFit="1" customWidth="1"/>
    <col min="3601" max="3601" width="3.7109375" style="322" customWidth="1"/>
    <col min="3602" max="3602" width="11.140625" style="322" bestFit="1" customWidth="1"/>
    <col min="3603" max="3840" width="9.140625" style="322" customWidth="1"/>
    <col min="3841" max="3841" width="64.140625" style="322" customWidth="1"/>
    <col min="3842" max="3844" width="25.5703125" style="322" bestFit="1" customWidth="1"/>
    <col min="3845" max="3845" width="24.7109375" style="322" bestFit="1" customWidth="1"/>
    <col min="3846" max="3846" width="25.5703125" style="322" bestFit="1" customWidth="1"/>
    <col min="3847" max="3847" width="23.5703125" style="322" bestFit="1" customWidth="1"/>
    <col min="3848" max="3849" width="24.140625" style="322" bestFit="1" customWidth="1"/>
    <col min="3850" max="3850" width="21" style="322" bestFit="1" customWidth="1"/>
    <col min="3851" max="3851" width="20.42578125" style="322" bestFit="1" customWidth="1"/>
    <col min="3852" max="3852" width="24.7109375" style="322" bestFit="1" customWidth="1"/>
    <col min="3853" max="3853" width="23.5703125" style="322" bestFit="1" customWidth="1"/>
    <col min="3854" max="3854" width="24.140625" style="322" bestFit="1" customWidth="1"/>
    <col min="3855" max="3855" width="23.5703125" style="322" bestFit="1" customWidth="1"/>
    <col min="3856" max="3856" width="28.140625" style="322" bestFit="1" customWidth="1"/>
    <col min="3857" max="3857" width="3.7109375" style="322" customWidth="1"/>
    <col min="3858" max="3858" width="11.140625" style="322" bestFit="1" customWidth="1"/>
    <col min="3859" max="4096" width="9.140625" style="322" customWidth="1"/>
    <col min="4097" max="4097" width="64.140625" style="322" customWidth="1"/>
    <col min="4098" max="4100" width="25.5703125" style="322" bestFit="1" customWidth="1"/>
    <col min="4101" max="4101" width="24.7109375" style="322" bestFit="1" customWidth="1"/>
    <col min="4102" max="4102" width="25.5703125" style="322" bestFit="1" customWidth="1"/>
    <col min="4103" max="4103" width="23.5703125" style="322" bestFit="1" customWidth="1"/>
    <col min="4104" max="4105" width="24.140625" style="322" bestFit="1" customWidth="1"/>
    <col min="4106" max="4106" width="21" style="322" bestFit="1" customWidth="1"/>
    <col min="4107" max="4107" width="20.42578125" style="322" bestFit="1" customWidth="1"/>
    <col min="4108" max="4108" width="24.7109375" style="322" bestFit="1" customWidth="1"/>
    <col min="4109" max="4109" width="23.5703125" style="322" bestFit="1" customWidth="1"/>
    <col min="4110" max="4110" width="24.140625" style="322" bestFit="1" customWidth="1"/>
    <col min="4111" max="4111" width="23.5703125" style="322" bestFit="1" customWidth="1"/>
    <col min="4112" max="4112" width="28.140625" style="322" bestFit="1" customWidth="1"/>
    <col min="4113" max="4113" width="3.7109375" style="322" customWidth="1"/>
    <col min="4114" max="4114" width="11.140625" style="322" bestFit="1" customWidth="1"/>
    <col min="4115" max="4352" width="9.140625" style="322" customWidth="1"/>
    <col min="4353" max="4353" width="64.140625" style="322" customWidth="1"/>
    <col min="4354" max="4356" width="25.5703125" style="322" bestFit="1" customWidth="1"/>
    <col min="4357" max="4357" width="24.7109375" style="322" bestFit="1" customWidth="1"/>
    <col min="4358" max="4358" width="25.5703125" style="322" bestFit="1" customWidth="1"/>
    <col min="4359" max="4359" width="23.5703125" style="322" bestFit="1" customWidth="1"/>
    <col min="4360" max="4361" width="24.140625" style="322" bestFit="1" customWidth="1"/>
    <col min="4362" max="4362" width="21" style="322" bestFit="1" customWidth="1"/>
    <col min="4363" max="4363" width="20.42578125" style="322" bestFit="1" customWidth="1"/>
    <col min="4364" max="4364" width="24.7109375" style="322" bestFit="1" customWidth="1"/>
    <col min="4365" max="4365" width="23.5703125" style="322" bestFit="1" customWidth="1"/>
    <col min="4366" max="4366" width="24.140625" style="322" bestFit="1" customWidth="1"/>
    <col min="4367" max="4367" width="23.5703125" style="322" bestFit="1" customWidth="1"/>
    <col min="4368" max="4368" width="28.140625" style="322" bestFit="1" customWidth="1"/>
    <col min="4369" max="4369" width="3.7109375" style="322" customWidth="1"/>
    <col min="4370" max="4370" width="11.140625" style="322" bestFit="1" customWidth="1"/>
    <col min="4371" max="4608" width="9.140625" style="322" customWidth="1"/>
    <col min="4609" max="4609" width="64.140625" style="322" customWidth="1"/>
    <col min="4610" max="4612" width="25.5703125" style="322" bestFit="1" customWidth="1"/>
    <col min="4613" max="4613" width="24.7109375" style="322" bestFit="1" customWidth="1"/>
    <col min="4614" max="4614" width="25.5703125" style="322" bestFit="1" customWidth="1"/>
    <col min="4615" max="4615" width="23.5703125" style="322" bestFit="1" customWidth="1"/>
    <col min="4616" max="4617" width="24.140625" style="322" bestFit="1" customWidth="1"/>
    <col min="4618" max="4618" width="21" style="322" bestFit="1" customWidth="1"/>
    <col min="4619" max="4619" width="20.42578125" style="322" bestFit="1" customWidth="1"/>
    <col min="4620" max="4620" width="24.7109375" style="322" bestFit="1" customWidth="1"/>
    <col min="4621" max="4621" width="23.5703125" style="322" bestFit="1" customWidth="1"/>
    <col min="4622" max="4622" width="24.140625" style="322" bestFit="1" customWidth="1"/>
    <col min="4623" max="4623" width="23.5703125" style="322" bestFit="1" customWidth="1"/>
    <col min="4624" max="4624" width="28.140625" style="322" bestFit="1" customWidth="1"/>
    <col min="4625" max="4625" width="3.7109375" style="322" customWidth="1"/>
    <col min="4626" max="4626" width="11.140625" style="322" bestFit="1" customWidth="1"/>
    <col min="4627" max="4864" width="9.140625" style="322" customWidth="1"/>
    <col min="4865" max="4865" width="64.140625" style="322" customWidth="1"/>
    <col min="4866" max="4868" width="25.5703125" style="322" bestFit="1" customWidth="1"/>
    <col min="4869" max="4869" width="24.7109375" style="322" bestFit="1" customWidth="1"/>
    <col min="4870" max="4870" width="25.5703125" style="322" bestFit="1" customWidth="1"/>
    <col min="4871" max="4871" width="23.5703125" style="322" bestFit="1" customWidth="1"/>
    <col min="4872" max="4873" width="24.140625" style="322" bestFit="1" customWidth="1"/>
    <col min="4874" max="4874" width="21" style="322" bestFit="1" customWidth="1"/>
    <col min="4875" max="4875" width="20.42578125" style="322" bestFit="1" customWidth="1"/>
    <col min="4876" max="4876" width="24.7109375" style="322" bestFit="1" customWidth="1"/>
    <col min="4877" max="4877" width="23.5703125" style="322" bestFit="1" customWidth="1"/>
    <col min="4878" max="4878" width="24.140625" style="322" bestFit="1" customWidth="1"/>
    <col min="4879" max="4879" width="23.5703125" style="322" bestFit="1" customWidth="1"/>
    <col min="4880" max="4880" width="28.140625" style="322" bestFit="1" customWidth="1"/>
    <col min="4881" max="4881" width="3.7109375" style="322" customWidth="1"/>
    <col min="4882" max="4882" width="11.140625" style="322" bestFit="1" customWidth="1"/>
    <col min="4883" max="5120" width="9.140625" style="322" customWidth="1"/>
    <col min="5121" max="5121" width="64.140625" style="322" customWidth="1"/>
    <col min="5122" max="5124" width="25.5703125" style="322" bestFit="1" customWidth="1"/>
    <col min="5125" max="5125" width="24.7109375" style="322" bestFit="1" customWidth="1"/>
    <col min="5126" max="5126" width="25.5703125" style="322" bestFit="1" customWidth="1"/>
    <col min="5127" max="5127" width="23.5703125" style="322" bestFit="1" customWidth="1"/>
    <col min="5128" max="5129" width="24.140625" style="322" bestFit="1" customWidth="1"/>
    <col min="5130" max="5130" width="21" style="322" bestFit="1" customWidth="1"/>
    <col min="5131" max="5131" width="20.42578125" style="322" bestFit="1" customWidth="1"/>
    <col min="5132" max="5132" width="24.7109375" style="322" bestFit="1" customWidth="1"/>
    <col min="5133" max="5133" width="23.5703125" style="322" bestFit="1" customWidth="1"/>
    <col min="5134" max="5134" width="24.140625" style="322" bestFit="1" customWidth="1"/>
    <col min="5135" max="5135" width="23.5703125" style="322" bestFit="1" customWidth="1"/>
    <col min="5136" max="5136" width="28.140625" style="322" bestFit="1" customWidth="1"/>
    <col min="5137" max="5137" width="3.7109375" style="322" customWidth="1"/>
    <col min="5138" max="5138" width="11.140625" style="322" bestFit="1" customWidth="1"/>
    <col min="5139" max="5376" width="9.140625" style="322" customWidth="1"/>
    <col min="5377" max="5377" width="64.140625" style="322" customWidth="1"/>
    <col min="5378" max="5380" width="25.5703125" style="322" bestFit="1" customWidth="1"/>
    <col min="5381" max="5381" width="24.7109375" style="322" bestFit="1" customWidth="1"/>
    <col min="5382" max="5382" width="25.5703125" style="322" bestFit="1" customWidth="1"/>
    <col min="5383" max="5383" width="23.5703125" style="322" bestFit="1" customWidth="1"/>
    <col min="5384" max="5385" width="24.140625" style="322" bestFit="1" customWidth="1"/>
    <col min="5386" max="5386" width="21" style="322" bestFit="1" customWidth="1"/>
    <col min="5387" max="5387" width="20.42578125" style="322" bestFit="1" customWidth="1"/>
    <col min="5388" max="5388" width="24.7109375" style="322" bestFit="1" customWidth="1"/>
    <col min="5389" max="5389" width="23.5703125" style="322" bestFit="1" customWidth="1"/>
    <col min="5390" max="5390" width="24.140625" style="322" bestFit="1" customWidth="1"/>
    <col min="5391" max="5391" width="23.5703125" style="322" bestFit="1" customWidth="1"/>
    <col min="5392" max="5392" width="28.140625" style="322" bestFit="1" customWidth="1"/>
    <col min="5393" max="5393" width="3.7109375" style="322" customWidth="1"/>
    <col min="5394" max="5394" width="11.140625" style="322" bestFit="1" customWidth="1"/>
    <col min="5395" max="5632" width="9.140625" style="322" customWidth="1"/>
    <col min="5633" max="5633" width="64.140625" style="322" customWidth="1"/>
    <col min="5634" max="5636" width="25.5703125" style="322" bestFit="1" customWidth="1"/>
    <col min="5637" max="5637" width="24.7109375" style="322" bestFit="1" customWidth="1"/>
    <col min="5638" max="5638" width="25.5703125" style="322" bestFit="1" customWidth="1"/>
    <col min="5639" max="5639" width="23.5703125" style="322" bestFit="1" customWidth="1"/>
    <col min="5640" max="5641" width="24.140625" style="322" bestFit="1" customWidth="1"/>
    <col min="5642" max="5642" width="21" style="322" bestFit="1" customWidth="1"/>
    <col min="5643" max="5643" width="20.42578125" style="322" bestFit="1" customWidth="1"/>
    <col min="5644" max="5644" width="24.7109375" style="322" bestFit="1" customWidth="1"/>
    <col min="5645" max="5645" width="23.5703125" style="322" bestFit="1" customWidth="1"/>
    <col min="5646" max="5646" width="24.140625" style="322" bestFit="1" customWidth="1"/>
    <col min="5647" max="5647" width="23.5703125" style="322" bestFit="1" customWidth="1"/>
    <col min="5648" max="5648" width="28.140625" style="322" bestFit="1" customWidth="1"/>
    <col min="5649" max="5649" width="3.7109375" style="322" customWidth="1"/>
    <col min="5650" max="5650" width="11.140625" style="322" bestFit="1" customWidth="1"/>
    <col min="5651" max="5888" width="9.140625" style="322" customWidth="1"/>
    <col min="5889" max="5889" width="64.140625" style="322" customWidth="1"/>
    <col min="5890" max="5892" width="25.5703125" style="322" bestFit="1" customWidth="1"/>
    <col min="5893" max="5893" width="24.7109375" style="322" bestFit="1" customWidth="1"/>
    <col min="5894" max="5894" width="25.5703125" style="322" bestFit="1" customWidth="1"/>
    <col min="5895" max="5895" width="23.5703125" style="322" bestFit="1" customWidth="1"/>
    <col min="5896" max="5897" width="24.140625" style="322" bestFit="1" customWidth="1"/>
    <col min="5898" max="5898" width="21" style="322" bestFit="1" customWidth="1"/>
    <col min="5899" max="5899" width="20.42578125" style="322" bestFit="1" customWidth="1"/>
    <col min="5900" max="5900" width="24.7109375" style="322" bestFit="1" customWidth="1"/>
    <col min="5901" max="5901" width="23.5703125" style="322" bestFit="1" customWidth="1"/>
    <col min="5902" max="5902" width="24.140625" style="322" bestFit="1" customWidth="1"/>
    <col min="5903" max="5903" width="23.5703125" style="322" bestFit="1" customWidth="1"/>
    <col min="5904" max="5904" width="28.140625" style="322" bestFit="1" customWidth="1"/>
    <col min="5905" max="5905" width="3.7109375" style="322" customWidth="1"/>
    <col min="5906" max="5906" width="11.140625" style="322" bestFit="1" customWidth="1"/>
    <col min="5907" max="6144" width="9.140625" style="322" customWidth="1"/>
    <col min="6145" max="6145" width="64.140625" style="322" customWidth="1"/>
    <col min="6146" max="6148" width="25.5703125" style="322" bestFit="1" customWidth="1"/>
    <col min="6149" max="6149" width="24.7109375" style="322" bestFit="1" customWidth="1"/>
    <col min="6150" max="6150" width="25.5703125" style="322" bestFit="1" customWidth="1"/>
    <col min="6151" max="6151" width="23.5703125" style="322" bestFit="1" customWidth="1"/>
    <col min="6152" max="6153" width="24.140625" style="322" bestFit="1" customWidth="1"/>
    <col min="6154" max="6154" width="21" style="322" bestFit="1" customWidth="1"/>
    <col min="6155" max="6155" width="20.42578125" style="322" bestFit="1" customWidth="1"/>
    <col min="6156" max="6156" width="24.7109375" style="322" bestFit="1" customWidth="1"/>
    <col min="6157" max="6157" width="23.5703125" style="322" bestFit="1" customWidth="1"/>
    <col min="6158" max="6158" width="24.140625" style="322" bestFit="1" customWidth="1"/>
    <col min="6159" max="6159" width="23.5703125" style="322" bestFit="1" customWidth="1"/>
    <col min="6160" max="6160" width="28.140625" style="322" bestFit="1" customWidth="1"/>
    <col min="6161" max="6161" width="3.7109375" style="322" customWidth="1"/>
    <col min="6162" max="6162" width="11.140625" style="322" bestFit="1" customWidth="1"/>
    <col min="6163" max="6400" width="9.140625" style="322" customWidth="1"/>
    <col min="6401" max="6401" width="64.140625" style="322" customWidth="1"/>
    <col min="6402" max="6404" width="25.5703125" style="322" bestFit="1" customWidth="1"/>
    <col min="6405" max="6405" width="24.7109375" style="322" bestFit="1" customWidth="1"/>
    <col min="6406" max="6406" width="25.5703125" style="322" bestFit="1" customWidth="1"/>
    <col min="6407" max="6407" width="23.5703125" style="322" bestFit="1" customWidth="1"/>
    <col min="6408" max="6409" width="24.140625" style="322" bestFit="1" customWidth="1"/>
    <col min="6410" max="6410" width="21" style="322" bestFit="1" customWidth="1"/>
    <col min="6411" max="6411" width="20.42578125" style="322" bestFit="1" customWidth="1"/>
    <col min="6412" max="6412" width="24.7109375" style="322" bestFit="1" customWidth="1"/>
    <col min="6413" max="6413" width="23.5703125" style="322" bestFit="1" customWidth="1"/>
    <col min="6414" max="6414" width="24.140625" style="322" bestFit="1" customWidth="1"/>
    <col min="6415" max="6415" width="23.5703125" style="322" bestFit="1" customWidth="1"/>
    <col min="6416" max="6416" width="28.140625" style="322" bestFit="1" customWidth="1"/>
    <col min="6417" max="6417" width="3.7109375" style="322" customWidth="1"/>
    <col min="6418" max="6418" width="11.140625" style="322" bestFit="1" customWidth="1"/>
    <col min="6419" max="6656" width="9.140625" style="322" customWidth="1"/>
    <col min="6657" max="6657" width="64.140625" style="322" customWidth="1"/>
    <col min="6658" max="6660" width="25.5703125" style="322" bestFit="1" customWidth="1"/>
    <col min="6661" max="6661" width="24.7109375" style="322" bestFit="1" customWidth="1"/>
    <col min="6662" max="6662" width="25.5703125" style="322" bestFit="1" customWidth="1"/>
    <col min="6663" max="6663" width="23.5703125" style="322" bestFit="1" customWidth="1"/>
    <col min="6664" max="6665" width="24.140625" style="322" bestFit="1" customWidth="1"/>
    <col min="6666" max="6666" width="21" style="322" bestFit="1" customWidth="1"/>
    <col min="6667" max="6667" width="20.42578125" style="322" bestFit="1" customWidth="1"/>
    <col min="6668" max="6668" width="24.7109375" style="322" bestFit="1" customWidth="1"/>
    <col min="6669" max="6669" width="23.5703125" style="322" bestFit="1" customWidth="1"/>
    <col min="6670" max="6670" width="24.140625" style="322" bestFit="1" customWidth="1"/>
    <col min="6671" max="6671" width="23.5703125" style="322" bestFit="1" customWidth="1"/>
    <col min="6672" max="6672" width="28.140625" style="322" bestFit="1" customWidth="1"/>
    <col min="6673" max="6673" width="3.7109375" style="322" customWidth="1"/>
    <col min="6674" max="6674" width="11.140625" style="322" bestFit="1" customWidth="1"/>
    <col min="6675" max="6912" width="9.140625" style="322" customWidth="1"/>
    <col min="6913" max="6913" width="64.140625" style="322" customWidth="1"/>
    <col min="6914" max="6916" width="25.5703125" style="322" bestFit="1" customWidth="1"/>
    <col min="6917" max="6917" width="24.7109375" style="322" bestFit="1" customWidth="1"/>
    <col min="6918" max="6918" width="25.5703125" style="322" bestFit="1" customWidth="1"/>
    <col min="6919" max="6919" width="23.5703125" style="322" bestFit="1" customWidth="1"/>
    <col min="6920" max="6921" width="24.140625" style="322" bestFit="1" customWidth="1"/>
    <col min="6922" max="6922" width="21" style="322" bestFit="1" customWidth="1"/>
    <col min="6923" max="6923" width="20.42578125" style="322" bestFit="1" customWidth="1"/>
    <col min="6924" max="6924" width="24.7109375" style="322" bestFit="1" customWidth="1"/>
    <col min="6925" max="6925" width="23.5703125" style="322" bestFit="1" customWidth="1"/>
    <col min="6926" max="6926" width="24.140625" style="322" bestFit="1" customWidth="1"/>
    <col min="6927" max="6927" width="23.5703125" style="322" bestFit="1" customWidth="1"/>
    <col min="6928" max="6928" width="28.140625" style="322" bestFit="1" customWidth="1"/>
    <col min="6929" max="6929" width="3.7109375" style="322" customWidth="1"/>
    <col min="6930" max="6930" width="11.140625" style="322" bestFit="1" customWidth="1"/>
    <col min="6931" max="7168" width="9.140625" style="322" customWidth="1"/>
    <col min="7169" max="7169" width="64.140625" style="322" customWidth="1"/>
    <col min="7170" max="7172" width="25.5703125" style="322" bestFit="1" customWidth="1"/>
    <col min="7173" max="7173" width="24.7109375" style="322" bestFit="1" customWidth="1"/>
    <col min="7174" max="7174" width="25.5703125" style="322" bestFit="1" customWidth="1"/>
    <col min="7175" max="7175" width="23.5703125" style="322" bestFit="1" customWidth="1"/>
    <col min="7176" max="7177" width="24.140625" style="322" bestFit="1" customWidth="1"/>
    <col min="7178" max="7178" width="21" style="322" bestFit="1" customWidth="1"/>
    <col min="7179" max="7179" width="20.42578125" style="322" bestFit="1" customWidth="1"/>
    <col min="7180" max="7180" width="24.7109375" style="322" bestFit="1" customWidth="1"/>
    <col min="7181" max="7181" width="23.5703125" style="322" bestFit="1" customWidth="1"/>
    <col min="7182" max="7182" width="24.140625" style="322" bestFit="1" customWidth="1"/>
    <col min="7183" max="7183" width="23.5703125" style="322" bestFit="1" customWidth="1"/>
    <col min="7184" max="7184" width="28.140625" style="322" bestFit="1" customWidth="1"/>
    <col min="7185" max="7185" width="3.7109375" style="322" customWidth="1"/>
    <col min="7186" max="7186" width="11.140625" style="322" bestFit="1" customWidth="1"/>
    <col min="7187" max="7424" width="9.140625" style="322" customWidth="1"/>
    <col min="7425" max="7425" width="64.140625" style="322" customWidth="1"/>
    <col min="7426" max="7428" width="25.5703125" style="322" bestFit="1" customWidth="1"/>
    <col min="7429" max="7429" width="24.7109375" style="322" bestFit="1" customWidth="1"/>
    <col min="7430" max="7430" width="25.5703125" style="322" bestFit="1" customWidth="1"/>
    <col min="7431" max="7431" width="23.5703125" style="322" bestFit="1" customWidth="1"/>
    <col min="7432" max="7433" width="24.140625" style="322" bestFit="1" customWidth="1"/>
    <col min="7434" max="7434" width="21" style="322" bestFit="1" customWidth="1"/>
    <col min="7435" max="7435" width="20.42578125" style="322" bestFit="1" customWidth="1"/>
    <col min="7436" max="7436" width="24.7109375" style="322" bestFit="1" customWidth="1"/>
    <col min="7437" max="7437" width="23.5703125" style="322" bestFit="1" customWidth="1"/>
    <col min="7438" max="7438" width="24.140625" style="322" bestFit="1" customWidth="1"/>
    <col min="7439" max="7439" width="23.5703125" style="322" bestFit="1" customWidth="1"/>
    <col min="7440" max="7440" width="28.140625" style="322" bestFit="1" customWidth="1"/>
    <col min="7441" max="7441" width="3.7109375" style="322" customWidth="1"/>
    <col min="7442" max="7442" width="11.140625" style="322" bestFit="1" customWidth="1"/>
    <col min="7443" max="7680" width="9.140625" style="322" customWidth="1"/>
    <col min="7681" max="7681" width="64.140625" style="322" customWidth="1"/>
    <col min="7682" max="7684" width="25.5703125" style="322" bestFit="1" customWidth="1"/>
    <col min="7685" max="7685" width="24.7109375" style="322" bestFit="1" customWidth="1"/>
    <col min="7686" max="7686" width="25.5703125" style="322" bestFit="1" customWidth="1"/>
    <col min="7687" max="7687" width="23.5703125" style="322" bestFit="1" customWidth="1"/>
    <col min="7688" max="7689" width="24.140625" style="322" bestFit="1" customWidth="1"/>
    <col min="7690" max="7690" width="21" style="322" bestFit="1" customWidth="1"/>
    <col min="7691" max="7691" width="20.42578125" style="322" bestFit="1" customWidth="1"/>
    <col min="7692" max="7692" width="24.7109375" style="322" bestFit="1" customWidth="1"/>
    <col min="7693" max="7693" width="23.5703125" style="322" bestFit="1" customWidth="1"/>
    <col min="7694" max="7694" width="24.140625" style="322" bestFit="1" customWidth="1"/>
    <col min="7695" max="7695" width="23.5703125" style="322" bestFit="1" customWidth="1"/>
    <col min="7696" max="7696" width="28.140625" style="322" bestFit="1" customWidth="1"/>
    <col min="7697" max="7697" width="3.7109375" style="322" customWidth="1"/>
    <col min="7698" max="7698" width="11.140625" style="322" bestFit="1" customWidth="1"/>
    <col min="7699" max="7936" width="9.140625" style="322" customWidth="1"/>
    <col min="7937" max="7937" width="64.140625" style="322" customWidth="1"/>
    <col min="7938" max="7940" width="25.5703125" style="322" bestFit="1" customWidth="1"/>
    <col min="7941" max="7941" width="24.7109375" style="322" bestFit="1" customWidth="1"/>
    <col min="7942" max="7942" width="25.5703125" style="322" bestFit="1" customWidth="1"/>
    <col min="7943" max="7943" width="23.5703125" style="322" bestFit="1" customWidth="1"/>
    <col min="7944" max="7945" width="24.140625" style="322" bestFit="1" customWidth="1"/>
    <col min="7946" max="7946" width="21" style="322" bestFit="1" customWidth="1"/>
    <col min="7947" max="7947" width="20.42578125" style="322" bestFit="1" customWidth="1"/>
    <col min="7948" max="7948" width="24.7109375" style="322" bestFit="1" customWidth="1"/>
    <col min="7949" max="7949" width="23.5703125" style="322" bestFit="1" customWidth="1"/>
    <col min="7950" max="7950" width="24.140625" style="322" bestFit="1" customWidth="1"/>
    <col min="7951" max="7951" width="23.5703125" style="322" bestFit="1" customWidth="1"/>
    <col min="7952" max="7952" width="28.140625" style="322" bestFit="1" customWidth="1"/>
    <col min="7953" max="7953" width="3.7109375" style="322" customWidth="1"/>
    <col min="7954" max="7954" width="11.140625" style="322" bestFit="1" customWidth="1"/>
    <col min="7955" max="8192" width="9.140625" style="322" customWidth="1"/>
    <col min="8193" max="8193" width="64.140625" style="322" customWidth="1"/>
    <col min="8194" max="8196" width="25.5703125" style="322" bestFit="1" customWidth="1"/>
    <col min="8197" max="8197" width="24.7109375" style="322" bestFit="1" customWidth="1"/>
    <col min="8198" max="8198" width="25.5703125" style="322" bestFit="1" customWidth="1"/>
    <col min="8199" max="8199" width="23.5703125" style="322" bestFit="1" customWidth="1"/>
    <col min="8200" max="8201" width="24.140625" style="322" bestFit="1" customWidth="1"/>
    <col min="8202" max="8202" width="21" style="322" bestFit="1" customWidth="1"/>
    <col min="8203" max="8203" width="20.42578125" style="322" bestFit="1" customWidth="1"/>
    <col min="8204" max="8204" width="24.7109375" style="322" bestFit="1" customWidth="1"/>
    <col min="8205" max="8205" width="23.5703125" style="322" bestFit="1" customWidth="1"/>
    <col min="8206" max="8206" width="24.140625" style="322" bestFit="1" customWidth="1"/>
    <col min="8207" max="8207" width="23.5703125" style="322" bestFit="1" customWidth="1"/>
    <col min="8208" max="8208" width="28.140625" style="322" bestFit="1" customWidth="1"/>
    <col min="8209" max="8209" width="3.7109375" style="322" customWidth="1"/>
    <col min="8210" max="8210" width="11.140625" style="322" bestFit="1" customWidth="1"/>
    <col min="8211" max="8448" width="9.140625" style="322" customWidth="1"/>
    <col min="8449" max="8449" width="64.140625" style="322" customWidth="1"/>
    <col min="8450" max="8452" width="25.5703125" style="322" bestFit="1" customWidth="1"/>
    <col min="8453" max="8453" width="24.7109375" style="322" bestFit="1" customWidth="1"/>
    <col min="8454" max="8454" width="25.5703125" style="322" bestFit="1" customWidth="1"/>
    <col min="8455" max="8455" width="23.5703125" style="322" bestFit="1" customWidth="1"/>
    <col min="8456" max="8457" width="24.140625" style="322" bestFit="1" customWidth="1"/>
    <col min="8458" max="8458" width="21" style="322" bestFit="1" customWidth="1"/>
    <col min="8459" max="8459" width="20.42578125" style="322" bestFit="1" customWidth="1"/>
    <col min="8460" max="8460" width="24.7109375" style="322" bestFit="1" customWidth="1"/>
    <col min="8461" max="8461" width="23.5703125" style="322" bestFit="1" customWidth="1"/>
    <col min="8462" max="8462" width="24.140625" style="322" bestFit="1" customWidth="1"/>
    <col min="8463" max="8463" width="23.5703125" style="322" bestFit="1" customWidth="1"/>
    <col min="8464" max="8464" width="28.140625" style="322" bestFit="1" customWidth="1"/>
    <col min="8465" max="8465" width="3.7109375" style="322" customWidth="1"/>
    <col min="8466" max="8466" width="11.140625" style="322" bestFit="1" customWidth="1"/>
    <col min="8467" max="8704" width="9.140625" style="322" customWidth="1"/>
    <col min="8705" max="8705" width="64.140625" style="322" customWidth="1"/>
    <col min="8706" max="8708" width="25.5703125" style="322" bestFit="1" customWidth="1"/>
    <col min="8709" max="8709" width="24.7109375" style="322" bestFit="1" customWidth="1"/>
    <col min="8710" max="8710" width="25.5703125" style="322" bestFit="1" customWidth="1"/>
    <col min="8711" max="8711" width="23.5703125" style="322" bestFit="1" customWidth="1"/>
    <col min="8712" max="8713" width="24.140625" style="322" bestFit="1" customWidth="1"/>
    <col min="8714" max="8714" width="21" style="322" bestFit="1" customWidth="1"/>
    <col min="8715" max="8715" width="20.42578125" style="322" bestFit="1" customWidth="1"/>
    <col min="8716" max="8716" width="24.7109375" style="322" bestFit="1" customWidth="1"/>
    <col min="8717" max="8717" width="23.5703125" style="322" bestFit="1" customWidth="1"/>
    <col min="8718" max="8718" width="24.140625" style="322" bestFit="1" customWidth="1"/>
    <col min="8719" max="8719" width="23.5703125" style="322" bestFit="1" customWidth="1"/>
    <col min="8720" max="8720" width="28.140625" style="322" bestFit="1" customWidth="1"/>
    <col min="8721" max="8721" width="3.7109375" style="322" customWidth="1"/>
    <col min="8722" max="8722" width="11.140625" style="322" bestFit="1" customWidth="1"/>
    <col min="8723" max="8960" width="9.140625" style="322" customWidth="1"/>
    <col min="8961" max="8961" width="64.140625" style="322" customWidth="1"/>
    <col min="8962" max="8964" width="25.5703125" style="322" bestFit="1" customWidth="1"/>
    <col min="8965" max="8965" width="24.7109375" style="322" bestFit="1" customWidth="1"/>
    <col min="8966" max="8966" width="25.5703125" style="322" bestFit="1" customWidth="1"/>
    <col min="8967" max="8967" width="23.5703125" style="322" bestFit="1" customWidth="1"/>
    <col min="8968" max="8969" width="24.140625" style="322" bestFit="1" customWidth="1"/>
    <col min="8970" max="8970" width="21" style="322" bestFit="1" customWidth="1"/>
    <col min="8971" max="8971" width="20.42578125" style="322" bestFit="1" customWidth="1"/>
    <col min="8972" max="8972" width="24.7109375" style="322" bestFit="1" customWidth="1"/>
    <col min="8973" max="8973" width="23.5703125" style="322" bestFit="1" customWidth="1"/>
    <col min="8974" max="8974" width="24.140625" style="322" bestFit="1" customWidth="1"/>
    <col min="8975" max="8975" width="23.5703125" style="322" bestFit="1" customWidth="1"/>
    <col min="8976" max="8976" width="28.140625" style="322" bestFit="1" customWidth="1"/>
    <col min="8977" max="8977" width="3.7109375" style="322" customWidth="1"/>
    <col min="8978" max="8978" width="11.140625" style="322" bestFit="1" customWidth="1"/>
    <col min="8979" max="9216" width="9.140625" style="322" customWidth="1"/>
    <col min="9217" max="9217" width="64.140625" style="322" customWidth="1"/>
    <col min="9218" max="9220" width="25.5703125" style="322" bestFit="1" customWidth="1"/>
    <col min="9221" max="9221" width="24.7109375" style="322" bestFit="1" customWidth="1"/>
    <col min="9222" max="9222" width="25.5703125" style="322" bestFit="1" customWidth="1"/>
    <col min="9223" max="9223" width="23.5703125" style="322" bestFit="1" customWidth="1"/>
    <col min="9224" max="9225" width="24.140625" style="322" bestFit="1" customWidth="1"/>
    <col min="9226" max="9226" width="21" style="322" bestFit="1" customWidth="1"/>
    <col min="9227" max="9227" width="20.42578125" style="322" bestFit="1" customWidth="1"/>
    <col min="9228" max="9228" width="24.7109375" style="322" bestFit="1" customWidth="1"/>
    <col min="9229" max="9229" width="23.5703125" style="322" bestFit="1" customWidth="1"/>
    <col min="9230" max="9230" width="24.140625" style="322" bestFit="1" customWidth="1"/>
    <col min="9231" max="9231" width="23.5703125" style="322" bestFit="1" customWidth="1"/>
    <col min="9232" max="9232" width="28.140625" style="322" bestFit="1" customWidth="1"/>
    <col min="9233" max="9233" width="3.7109375" style="322" customWidth="1"/>
    <col min="9234" max="9234" width="11.140625" style="322" bestFit="1" customWidth="1"/>
    <col min="9235" max="9472" width="9.140625" style="322" customWidth="1"/>
    <col min="9473" max="9473" width="64.140625" style="322" customWidth="1"/>
    <col min="9474" max="9476" width="25.5703125" style="322" bestFit="1" customWidth="1"/>
    <col min="9477" max="9477" width="24.7109375" style="322" bestFit="1" customWidth="1"/>
    <col min="9478" max="9478" width="25.5703125" style="322" bestFit="1" customWidth="1"/>
    <col min="9479" max="9479" width="23.5703125" style="322" bestFit="1" customWidth="1"/>
    <col min="9480" max="9481" width="24.140625" style="322" bestFit="1" customWidth="1"/>
    <col min="9482" max="9482" width="21" style="322" bestFit="1" customWidth="1"/>
    <col min="9483" max="9483" width="20.42578125" style="322" bestFit="1" customWidth="1"/>
    <col min="9484" max="9484" width="24.7109375" style="322" bestFit="1" customWidth="1"/>
    <col min="9485" max="9485" width="23.5703125" style="322" bestFit="1" customWidth="1"/>
    <col min="9486" max="9486" width="24.140625" style="322" bestFit="1" customWidth="1"/>
    <col min="9487" max="9487" width="23.5703125" style="322" bestFit="1" customWidth="1"/>
    <col min="9488" max="9488" width="28.140625" style="322" bestFit="1" customWidth="1"/>
    <col min="9489" max="9489" width="3.7109375" style="322" customWidth="1"/>
    <col min="9490" max="9490" width="11.140625" style="322" bestFit="1" customWidth="1"/>
    <col min="9491" max="9728" width="9.140625" style="322" customWidth="1"/>
    <col min="9729" max="9729" width="64.140625" style="322" customWidth="1"/>
    <col min="9730" max="9732" width="25.5703125" style="322" bestFit="1" customWidth="1"/>
    <col min="9733" max="9733" width="24.7109375" style="322" bestFit="1" customWidth="1"/>
    <col min="9734" max="9734" width="25.5703125" style="322" bestFit="1" customWidth="1"/>
    <col min="9735" max="9735" width="23.5703125" style="322" bestFit="1" customWidth="1"/>
    <col min="9736" max="9737" width="24.140625" style="322" bestFit="1" customWidth="1"/>
    <col min="9738" max="9738" width="21" style="322" bestFit="1" customWidth="1"/>
    <col min="9739" max="9739" width="20.42578125" style="322" bestFit="1" customWidth="1"/>
    <col min="9740" max="9740" width="24.7109375" style="322" bestFit="1" customWidth="1"/>
    <col min="9741" max="9741" width="23.5703125" style="322" bestFit="1" customWidth="1"/>
    <col min="9742" max="9742" width="24.140625" style="322" bestFit="1" customWidth="1"/>
    <col min="9743" max="9743" width="23.5703125" style="322" bestFit="1" customWidth="1"/>
    <col min="9744" max="9744" width="28.140625" style="322" bestFit="1" customWidth="1"/>
    <col min="9745" max="9745" width="3.7109375" style="322" customWidth="1"/>
    <col min="9746" max="9746" width="11.140625" style="322" bestFit="1" customWidth="1"/>
    <col min="9747" max="9984" width="9.140625" style="322" customWidth="1"/>
    <col min="9985" max="9985" width="64.140625" style="322" customWidth="1"/>
    <col min="9986" max="9988" width="25.5703125" style="322" bestFit="1" customWidth="1"/>
    <col min="9989" max="9989" width="24.7109375" style="322" bestFit="1" customWidth="1"/>
    <col min="9990" max="9990" width="25.5703125" style="322" bestFit="1" customWidth="1"/>
    <col min="9991" max="9991" width="23.5703125" style="322" bestFit="1" customWidth="1"/>
    <col min="9992" max="9993" width="24.140625" style="322" bestFit="1" customWidth="1"/>
    <col min="9994" max="9994" width="21" style="322" bestFit="1" customWidth="1"/>
    <col min="9995" max="9995" width="20.42578125" style="322" bestFit="1" customWidth="1"/>
    <col min="9996" max="9996" width="24.7109375" style="322" bestFit="1" customWidth="1"/>
    <col min="9997" max="9997" width="23.5703125" style="322" bestFit="1" customWidth="1"/>
    <col min="9998" max="9998" width="24.140625" style="322" bestFit="1" customWidth="1"/>
    <col min="9999" max="9999" width="23.5703125" style="322" bestFit="1" customWidth="1"/>
    <col min="10000" max="10000" width="28.140625" style="322" bestFit="1" customWidth="1"/>
    <col min="10001" max="10001" width="3.7109375" style="322" customWidth="1"/>
    <col min="10002" max="10002" width="11.140625" style="322" bestFit="1" customWidth="1"/>
    <col min="10003" max="10240" width="9.140625" style="322" customWidth="1"/>
    <col min="10241" max="10241" width="64.140625" style="322" customWidth="1"/>
    <col min="10242" max="10244" width="25.5703125" style="322" bestFit="1" customWidth="1"/>
    <col min="10245" max="10245" width="24.7109375" style="322" bestFit="1" customWidth="1"/>
    <col min="10246" max="10246" width="25.5703125" style="322" bestFit="1" customWidth="1"/>
    <col min="10247" max="10247" width="23.5703125" style="322" bestFit="1" customWidth="1"/>
    <col min="10248" max="10249" width="24.140625" style="322" bestFit="1" customWidth="1"/>
    <col min="10250" max="10250" width="21" style="322" bestFit="1" customWidth="1"/>
    <col min="10251" max="10251" width="20.42578125" style="322" bestFit="1" customWidth="1"/>
    <col min="10252" max="10252" width="24.7109375" style="322" bestFit="1" customWidth="1"/>
    <col min="10253" max="10253" width="23.5703125" style="322" bestFit="1" customWidth="1"/>
    <col min="10254" max="10254" width="24.140625" style="322" bestFit="1" customWidth="1"/>
    <col min="10255" max="10255" width="23.5703125" style="322" bestFit="1" customWidth="1"/>
    <col min="10256" max="10256" width="28.140625" style="322" bestFit="1" customWidth="1"/>
    <col min="10257" max="10257" width="3.7109375" style="322" customWidth="1"/>
    <col min="10258" max="10258" width="11.140625" style="322" bestFit="1" customWidth="1"/>
    <col min="10259" max="10496" width="9.140625" style="322" customWidth="1"/>
    <col min="10497" max="10497" width="64.140625" style="322" customWidth="1"/>
    <col min="10498" max="10500" width="25.5703125" style="322" bestFit="1" customWidth="1"/>
    <col min="10501" max="10501" width="24.7109375" style="322" bestFit="1" customWidth="1"/>
    <col min="10502" max="10502" width="25.5703125" style="322" bestFit="1" customWidth="1"/>
    <col min="10503" max="10503" width="23.5703125" style="322" bestFit="1" customWidth="1"/>
    <col min="10504" max="10505" width="24.140625" style="322" bestFit="1" customWidth="1"/>
    <col min="10506" max="10506" width="21" style="322" bestFit="1" customWidth="1"/>
    <col min="10507" max="10507" width="20.42578125" style="322" bestFit="1" customWidth="1"/>
    <col min="10508" max="10508" width="24.7109375" style="322" bestFit="1" customWidth="1"/>
    <col min="10509" max="10509" width="23.5703125" style="322" bestFit="1" customWidth="1"/>
    <col min="10510" max="10510" width="24.140625" style="322" bestFit="1" customWidth="1"/>
    <col min="10511" max="10511" width="23.5703125" style="322" bestFit="1" customWidth="1"/>
    <col min="10512" max="10512" width="28.140625" style="322" bestFit="1" customWidth="1"/>
    <col min="10513" max="10513" width="3.7109375" style="322" customWidth="1"/>
    <col min="10514" max="10514" width="11.140625" style="322" bestFit="1" customWidth="1"/>
    <col min="10515" max="10752" width="9.140625" style="322" customWidth="1"/>
    <col min="10753" max="10753" width="64.140625" style="322" customWidth="1"/>
    <col min="10754" max="10756" width="25.5703125" style="322" bestFit="1" customWidth="1"/>
    <col min="10757" max="10757" width="24.7109375" style="322" bestFit="1" customWidth="1"/>
    <col min="10758" max="10758" width="25.5703125" style="322" bestFit="1" customWidth="1"/>
    <col min="10759" max="10759" width="23.5703125" style="322" bestFit="1" customWidth="1"/>
    <col min="10760" max="10761" width="24.140625" style="322" bestFit="1" customWidth="1"/>
    <col min="10762" max="10762" width="21" style="322" bestFit="1" customWidth="1"/>
    <col min="10763" max="10763" width="20.42578125" style="322" bestFit="1" customWidth="1"/>
    <col min="10764" max="10764" width="24.7109375" style="322" bestFit="1" customWidth="1"/>
    <col min="10765" max="10765" width="23.5703125" style="322" bestFit="1" customWidth="1"/>
    <col min="10766" max="10766" width="24.140625" style="322" bestFit="1" customWidth="1"/>
    <col min="10767" max="10767" width="23.5703125" style="322" bestFit="1" customWidth="1"/>
    <col min="10768" max="10768" width="28.140625" style="322" bestFit="1" customWidth="1"/>
    <col min="10769" max="10769" width="3.7109375" style="322" customWidth="1"/>
    <col min="10770" max="10770" width="11.140625" style="322" bestFit="1" customWidth="1"/>
    <col min="10771" max="11008" width="9.140625" style="322" customWidth="1"/>
    <col min="11009" max="11009" width="64.140625" style="322" customWidth="1"/>
    <col min="11010" max="11012" width="25.5703125" style="322" bestFit="1" customWidth="1"/>
    <col min="11013" max="11013" width="24.7109375" style="322" bestFit="1" customWidth="1"/>
    <col min="11014" max="11014" width="25.5703125" style="322" bestFit="1" customWidth="1"/>
    <col min="11015" max="11015" width="23.5703125" style="322" bestFit="1" customWidth="1"/>
    <col min="11016" max="11017" width="24.140625" style="322" bestFit="1" customWidth="1"/>
    <col min="11018" max="11018" width="21" style="322" bestFit="1" customWidth="1"/>
    <col min="11019" max="11019" width="20.42578125" style="322" bestFit="1" customWidth="1"/>
    <col min="11020" max="11020" width="24.7109375" style="322" bestFit="1" customWidth="1"/>
    <col min="11021" max="11021" width="23.5703125" style="322" bestFit="1" customWidth="1"/>
    <col min="11022" max="11022" width="24.140625" style="322" bestFit="1" customWidth="1"/>
    <col min="11023" max="11023" width="23.5703125" style="322" bestFit="1" customWidth="1"/>
    <col min="11024" max="11024" width="28.140625" style="322" bestFit="1" customWidth="1"/>
    <col min="11025" max="11025" width="3.7109375" style="322" customWidth="1"/>
    <col min="11026" max="11026" width="11.140625" style="322" bestFit="1" customWidth="1"/>
    <col min="11027" max="11264" width="9.140625" style="322" customWidth="1"/>
    <col min="11265" max="11265" width="64.140625" style="322" customWidth="1"/>
    <col min="11266" max="11268" width="25.5703125" style="322" bestFit="1" customWidth="1"/>
    <col min="11269" max="11269" width="24.7109375" style="322" bestFit="1" customWidth="1"/>
    <col min="11270" max="11270" width="25.5703125" style="322" bestFit="1" customWidth="1"/>
    <col min="11271" max="11271" width="23.5703125" style="322" bestFit="1" customWidth="1"/>
    <col min="11272" max="11273" width="24.140625" style="322" bestFit="1" customWidth="1"/>
    <col min="11274" max="11274" width="21" style="322" bestFit="1" customWidth="1"/>
    <col min="11275" max="11275" width="20.42578125" style="322" bestFit="1" customWidth="1"/>
    <col min="11276" max="11276" width="24.7109375" style="322" bestFit="1" customWidth="1"/>
    <col min="11277" max="11277" width="23.5703125" style="322" bestFit="1" customWidth="1"/>
    <col min="11278" max="11278" width="24.140625" style="322" bestFit="1" customWidth="1"/>
    <col min="11279" max="11279" width="23.5703125" style="322" bestFit="1" customWidth="1"/>
    <col min="11280" max="11280" width="28.140625" style="322" bestFit="1" customWidth="1"/>
    <col min="11281" max="11281" width="3.7109375" style="322" customWidth="1"/>
    <col min="11282" max="11282" width="11.140625" style="322" bestFit="1" customWidth="1"/>
    <col min="11283" max="11520" width="9.140625" style="322" customWidth="1"/>
    <col min="11521" max="11521" width="64.140625" style="322" customWidth="1"/>
    <col min="11522" max="11524" width="25.5703125" style="322" bestFit="1" customWidth="1"/>
    <col min="11525" max="11525" width="24.7109375" style="322" bestFit="1" customWidth="1"/>
    <col min="11526" max="11526" width="25.5703125" style="322" bestFit="1" customWidth="1"/>
    <col min="11527" max="11527" width="23.5703125" style="322" bestFit="1" customWidth="1"/>
    <col min="11528" max="11529" width="24.140625" style="322" bestFit="1" customWidth="1"/>
    <col min="11530" max="11530" width="21" style="322" bestFit="1" customWidth="1"/>
    <col min="11531" max="11531" width="20.42578125" style="322" bestFit="1" customWidth="1"/>
    <col min="11532" max="11532" width="24.7109375" style="322" bestFit="1" customWidth="1"/>
    <col min="11533" max="11533" width="23.5703125" style="322" bestFit="1" customWidth="1"/>
    <col min="11534" max="11534" width="24.140625" style="322" bestFit="1" customWidth="1"/>
    <col min="11535" max="11535" width="23.5703125" style="322" bestFit="1" customWidth="1"/>
    <col min="11536" max="11536" width="28.140625" style="322" bestFit="1" customWidth="1"/>
    <col min="11537" max="11537" width="3.7109375" style="322" customWidth="1"/>
    <col min="11538" max="11538" width="11.140625" style="322" bestFit="1" customWidth="1"/>
    <col min="11539" max="11776" width="9.140625" style="322" customWidth="1"/>
    <col min="11777" max="11777" width="64.140625" style="322" customWidth="1"/>
    <col min="11778" max="11780" width="25.5703125" style="322" bestFit="1" customWidth="1"/>
    <col min="11781" max="11781" width="24.7109375" style="322" bestFit="1" customWidth="1"/>
    <col min="11782" max="11782" width="25.5703125" style="322" bestFit="1" customWidth="1"/>
    <col min="11783" max="11783" width="23.5703125" style="322" bestFit="1" customWidth="1"/>
    <col min="11784" max="11785" width="24.140625" style="322" bestFit="1" customWidth="1"/>
    <col min="11786" max="11786" width="21" style="322" bestFit="1" customWidth="1"/>
    <col min="11787" max="11787" width="20.42578125" style="322" bestFit="1" customWidth="1"/>
    <col min="11788" max="11788" width="24.7109375" style="322" bestFit="1" customWidth="1"/>
    <col min="11789" max="11789" width="23.5703125" style="322" bestFit="1" customWidth="1"/>
    <col min="11790" max="11790" width="24.140625" style="322" bestFit="1" customWidth="1"/>
    <col min="11791" max="11791" width="23.5703125" style="322" bestFit="1" customWidth="1"/>
    <col min="11792" max="11792" width="28.140625" style="322" bestFit="1" customWidth="1"/>
    <col min="11793" max="11793" width="3.7109375" style="322" customWidth="1"/>
    <col min="11794" max="11794" width="11.140625" style="322" bestFit="1" customWidth="1"/>
    <col min="11795" max="12032" width="9.140625" style="322" customWidth="1"/>
    <col min="12033" max="12033" width="64.140625" style="322" customWidth="1"/>
    <col min="12034" max="12036" width="25.5703125" style="322" bestFit="1" customWidth="1"/>
    <col min="12037" max="12037" width="24.7109375" style="322" bestFit="1" customWidth="1"/>
    <col min="12038" max="12038" width="25.5703125" style="322" bestFit="1" customWidth="1"/>
    <col min="12039" max="12039" width="23.5703125" style="322" bestFit="1" customWidth="1"/>
    <col min="12040" max="12041" width="24.140625" style="322" bestFit="1" customWidth="1"/>
    <col min="12042" max="12042" width="21" style="322" bestFit="1" customWidth="1"/>
    <col min="12043" max="12043" width="20.42578125" style="322" bestFit="1" customWidth="1"/>
    <col min="12044" max="12044" width="24.7109375" style="322" bestFit="1" customWidth="1"/>
    <col min="12045" max="12045" width="23.5703125" style="322" bestFit="1" customWidth="1"/>
    <col min="12046" max="12046" width="24.140625" style="322" bestFit="1" customWidth="1"/>
    <col min="12047" max="12047" width="23.5703125" style="322" bestFit="1" customWidth="1"/>
    <col min="12048" max="12048" width="28.140625" style="322" bestFit="1" customWidth="1"/>
    <col min="12049" max="12049" width="3.7109375" style="322" customWidth="1"/>
    <col min="12050" max="12050" width="11.140625" style="322" bestFit="1" customWidth="1"/>
    <col min="12051" max="12288" width="9.140625" style="322" customWidth="1"/>
    <col min="12289" max="12289" width="64.140625" style="322" customWidth="1"/>
    <col min="12290" max="12292" width="25.5703125" style="322" bestFit="1" customWidth="1"/>
    <col min="12293" max="12293" width="24.7109375" style="322" bestFit="1" customWidth="1"/>
    <col min="12294" max="12294" width="25.5703125" style="322" bestFit="1" customWidth="1"/>
    <col min="12295" max="12295" width="23.5703125" style="322" bestFit="1" customWidth="1"/>
    <col min="12296" max="12297" width="24.140625" style="322" bestFit="1" customWidth="1"/>
    <col min="12298" max="12298" width="21" style="322" bestFit="1" customWidth="1"/>
    <col min="12299" max="12299" width="20.42578125" style="322" bestFit="1" customWidth="1"/>
    <col min="12300" max="12300" width="24.7109375" style="322" bestFit="1" customWidth="1"/>
    <col min="12301" max="12301" width="23.5703125" style="322" bestFit="1" customWidth="1"/>
    <col min="12302" max="12302" width="24.140625" style="322" bestFit="1" customWidth="1"/>
    <col min="12303" max="12303" width="23.5703125" style="322" bestFit="1" customWidth="1"/>
    <col min="12304" max="12304" width="28.140625" style="322" bestFit="1" customWidth="1"/>
    <col min="12305" max="12305" width="3.7109375" style="322" customWidth="1"/>
    <col min="12306" max="12306" width="11.140625" style="322" bestFit="1" customWidth="1"/>
    <col min="12307" max="12544" width="9.140625" style="322" customWidth="1"/>
    <col min="12545" max="12545" width="64.140625" style="322" customWidth="1"/>
    <col min="12546" max="12548" width="25.5703125" style="322" bestFit="1" customWidth="1"/>
    <col min="12549" max="12549" width="24.7109375" style="322" bestFit="1" customWidth="1"/>
    <col min="12550" max="12550" width="25.5703125" style="322" bestFit="1" customWidth="1"/>
    <col min="12551" max="12551" width="23.5703125" style="322" bestFit="1" customWidth="1"/>
    <col min="12552" max="12553" width="24.140625" style="322" bestFit="1" customWidth="1"/>
    <col min="12554" max="12554" width="21" style="322" bestFit="1" customWidth="1"/>
    <col min="12555" max="12555" width="20.42578125" style="322" bestFit="1" customWidth="1"/>
    <col min="12556" max="12556" width="24.7109375" style="322" bestFit="1" customWidth="1"/>
    <col min="12557" max="12557" width="23.5703125" style="322" bestFit="1" customWidth="1"/>
    <col min="12558" max="12558" width="24.140625" style="322" bestFit="1" customWidth="1"/>
    <col min="12559" max="12559" width="23.5703125" style="322" bestFit="1" customWidth="1"/>
    <col min="12560" max="12560" width="28.140625" style="322" bestFit="1" customWidth="1"/>
    <col min="12561" max="12561" width="3.7109375" style="322" customWidth="1"/>
    <col min="12562" max="12562" width="11.140625" style="322" bestFit="1" customWidth="1"/>
    <col min="12563" max="12800" width="9.140625" style="322" customWidth="1"/>
    <col min="12801" max="12801" width="64.140625" style="322" customWidth="1"/>
    <col min="12802" max="12804" width="25.5703125" style="322" bestFit="1" customWidth="1"/>
    <col min="12805" max="12805" width="24.7109375" style="322" bestFit="1" customWidth="1"/>
    <col min="12806" max="12806" width="25.5703125" style="322" bestFit="1" customWidth="1"/>
    <col min="12807" max="12807" width="23.5703125" style="322" bestFit="1" customWidth="1"/>
    <col min="12808" max="12809" width="24.140625" style="322" bestFit="1" customWidth="1"/>
    <col min="12810" max="12810" width="21" style="322" bestFit="1" customWidth="1"/>
    <col min="12811" max="12811" width="20.42578125" style="322" bestFit="1" customWidth="1"/>
    <col min="12812" max="12812" width="24.7109375" style="322" bestFit="1" customWidth="1"/>
    <col min="12813" max="12813" width="23.5703125" style="322" bestFit="1" customWidth="1"/>
    <col min="12814" max="12814" width="24.140625" style="322" bestFit="1" customWidth="1"/>
    <col min="12815" max="12815" width="23.5703125" style="322" bestFit="1" customWidth="1"/>
    <col min="12816" max="12816" width="28.140625" style="322" bestFit="1" customWidth="1"/>
    <col min="12817" max="12817" width="3.7109375" style="322" customWidth="1"/>
    <col min="12818" max="12818" width="11.140625" style="322" bestFit="1" customWidth="1"/>
    <col min="12819" max="13056" width="9.140625" style="322" customWidth="1"/>
    <col min="13057" max="13057" width="64.140625" style="322" customWidth="1"/>
    <col min="13058" max="13060" width="25.5703125" style="322" bestFit="1" customWidth="1"/>
    <col min="13061" max="13061" width="24.7109375" style="322" bestFit="1" customWidth="1"/>
    <col min="13062" max="13062" width="25.5703125" style="322" bestFit="1" customWidth="1"/>
    <col min="13063" max="13063" width="23.5703125" style="322" bestFit="1" customWidth="1"/>
    <col min="13064" max="13065" width="24.140625" style="322" bestFit="1" customWidth="1"/>
    <col min="13066" max="13066" width="21" style="322" bestFit="1" customWidth="1"/>
    <col min="13067" max="13067" width="20.42578125" style="322" bestFit="1" customWidth="1"/>
    <col min="13068" max="13068" width="24.7109375" style="322" bestFit="1" customWidth="1"/>
    <col min="13069" max="13069" width="23.5703125" style="322" bestFit="1" customWidth="1"/>
    <col min="13070" max="13070" width="24.140625" style="322" bestFit="1" customWidth="1"/>
    <col min="13071" max="13071" width="23.5703125" style="322" bestFit="1" customWidth="1"/>
    <col min="13072" max="13072" width="28.140625" style="322" bestFit="1" customWidth="1"/>
    <col min="13073" max="13073" width="3.7109375" style="322" customWidth="1"/>
    <col min="13074" max="13074" width="11.140625" style="322" bestFit="1" customWidth="1"/>
    <col min="13075" max="13312" width="9.140625" style="322" customWidth="1"/>
    <col min="13313" max="13313" width="64.140625" style="322" customWidth="1"/>
    <col min="13314" max="13316" width="25.5703125" style="322" bestFit="1" customWidth="1"/>
    <col min="13317" max="13317" width="24.7109375" style="322" bestFit="1" customWidth="1"/>
    <col min="13318" max="13318" width="25.5703125" style="322" bestFit="1" customWidth="1"/>
    <col min="13319" max="13319" width="23.5703125" style="322" bestFit="1" customWidth="1"/>
    <col min="13320" max="13321" width="24.140625" style="322" bestFit="1" customWidth="1"/>
    <col min="13322" max="13322" width="21" style="322" bestFit="1" customWidth="1"/>
    <col min="13323" max="13323" width="20.42578125" style="322" bestFit="1" customWidth="1"/>
    <col min="13324" max="13324" width="24.7109375" style="322" bestFit="1" customWidth="1"/>
    <col min="13325" max="13325" width="23.5703125" style="322" bestFit="1" customWidth="1"/>
    <col min="13326" max="13326" width="24.140625" style="322" bestFit="1" customWidth="1"/>
    <col min="13327" max="13327" width="23.5703125" style="322" bestFit="1" customWidth="1"/>
    <col min="13328" max="13328" width="28.140625" style="322" bestFit="1" customWidth="1"/>
    <col min="13329" max="13329" width="3.7109375" style="322" customWidth="1"/>
    <col min="13330" max="13330" width="11.140625" style="322" bestFit="1" customWidth="1"/>
    <col min="13331" max="13568" width="9.140625" style="322" customWidth="1"/>
    <col min="13569" max="13569" width="64.140625" style="322" customWidth="1"/>
    <col min="13570" max="13572" width="25.5703125" style="322" bestFit="1" customWidth="1"/>
    <col min="13573" max="13573" width="24.7109375" style="322" bestFit="1" customWidth="1"/>
    <col min="13574" max="13574" width="25.5703125" style="322" bestFit="1" customWidth="1"/>
    <col min="13575" max="13575" width="23.5703125" style="322" bestFit="1" customWidth="1"/>
    <col min="13576" max="13577" width="24.140625" style="322" bestFit="1" customWidth="1"/>
    <col min="13578" max="13578" width="21" style="322" bestFit="1" customWidth="1"/>
    <col min="13579" max="13579" width="20.42578125" style="322" bestFit="1" customWidth="1"/>
    <col min="13580" max="13580" width="24.7109375" style="322" bestFit="1" customWidth="1"/>
    <col min="13581" max="13581" width="23.5703125" style="322" bestFit="1" customWidth="1"/>
    <col min="13582" max="13582" width="24.140625" style="322" bestFit="1" customWidth="1"/>
    <col min="13583" max="13583" width="23.5703125" style="322" bestFit="1" customWidth="1"/>
    <col min="13584" max="13584" width="28.140625" style="322" bestFit="1" customWidth="1"/>
    <col min="13585" max="13585" width="3.7109375" style="322" customWidth="1"/>
    <col min="13586" max="13586" width="11.140625" style="322" bestFit="1" customWidth="1"/>
    <col min="13587" max="13824" width="9.140625" style="322" customWidth="1"/>
    <col min="13825" max="13825" width="64.140625" style="322" customWidth="1"/>
    <col min="13826" max="13828" width="25.5703125" style="322" bestFit="1" customWidth="1"/>
    <col min="13829" max="13829" width="24.7109375" style="322" bestFit="1" customWidth="1"/>
    <col min="13830" max="13830" width="25.5703125" style="322" bestFit="1" customWidth="1"/>
    <col min="13831" max="13831" width="23.5703125" style="322" bestFit="1" customWidth="1"/>
    <col min="13832" max="13833" width="24.140625" style="322" bestFit="1" customWidth="1"/>
    <col min="13834" max="13834" width="21" style="322" bestFit="1" customWidth="1"/>
    <col min="13835" max="13835" width="20.42578125" style="322" bestFit="1" customWidth="1"/>
    <col min="13836" max="13836" width="24.7109375" style="322" bestFit="1" customWidth="1"/>
    <col min="13837" max="13837" width="23.5703125" style="322" bestFit="1" customWidth="1"/>
    <col min="13838" max="13838" width="24.140625" style="322" bestFit="1" customWidth="1"/>
    <col min="13839" max="13839" width="23.5703125" style="322" bestFit="1" customWidth="1"/>
    <col min="13840" max="13840" width="28.140625" style="322" bestFit="1" customWidth="1"/>
    <col min="13841" max="13841" width="3.7109375" style="322" customWidth="1"/>
    <col min="13842" max="13842" width="11.140625" style="322" bestFit="1" customWidth="1"/>
    <col min="13843" max="14080" width="9.140625" style="322" customWidth="1"/>
    <col min="14081" max="14081" width="64.140625" style="322" customWidth="1"/>
    <col min="14082" max="14084" width="25.5703125" style="322" bestFit="1" customWidth="1"/>
    <col min="14085" max="14085" width="24.7109375" style="322" bestFit="1" customWidth="1"/>
    <col min="14086" max="14086" width="25.5703125" style="322" bestFit="1" customWidth="1"/>
    <col min="14087" max="14087" width="23.5703125" style="322" bestFit="1" customWidth="1"/>
    <col min="14088" max="14089" width="24.140625" style="322" bestFit="1" customWidth="1"/>
    <col min="14090" max="14090" width="21" style="322" bestFit="1" customWidth="1"/>
    <col min="14091" max="14091" width="20.42578125" style="322" bestFit="1" customWidth="1"/>
    <col min="14092" max="14092" width="24.7109375" style="322" bestFit="1" customWidth="1"/>
    <col min="14093" max="14093" width="23.5703125" style="322" bestFit="1" customWidth="1"/>
    <col min="14094" max="14094" width="24.140625" style="322" bestFit="1" customWidth="1"/>
    <col min="14095" max="14095" width="23.5703125" style="322" bestFit="1" customWidth="1"/>
    <col min="14096" max="14096" width="28.140625" style="322" bestFit="1" customWidth="1"/>
    <col min="14097" max="14097" width="3.7109375" style="322" customWidth="1"/>
    <col min="14098" max="14098" width="11.140625" style="322" bestFit="1" customWidth="1"/>
    <col min="14099" max="14336" width="9.140625" style="322" customWidth="1"/>
    <col min="14337" max="14337" width="64.140625" style="322" customWidth="1"/>
    <col min="14338" max="14340" width="25.5703125" style="322" bestFit="1" customWidth="1"/>
    <col min="14341" max="14341" width="24.7109375" style="322" bestFit="1" customWidth="1"/>
    <col min="14342" max="14342" width="25.5703125" style="322" bestFit="1" customWidth="1"/>
    <col min="14343" max="14343" width="23.5703125" style="322" bestFit="1" customWidth="1"/>
    <col min="14344" max="14345" width="24.140625" style="322" bestFit="1" customWidth="1"/>
    <col min="14346" max="14346" width="21" style="322" bestFit="1" customWidth="1"/>
    <col min="14347" max="14347" width="20.42578125" style="322" bestFit="1" customWidth="1"/>
    <col min="14348" max="14348" width="24.7109375" style="322" bestFit="1" customWidth="1"/>
    <col min="14349" max="14349" width="23.5703125" style="322" bestFit="1" customWidth="1"/>
    <col min="14350" max="14350" width="24.140625" style="322" bestFit="1" customWidth="1"/>
    <col min="14351" max="14351" width="23.5703125" style="322" bestFit="1" customWidth="1"/>
    <col min="14352" max="14352" width="28.140625" style="322" bestFit="1" customWidth="1"/>
    <col min="14353" max="14353" width="3.7109375" style="322" customWidth="1"/>
    <col min="14354" max="14354" width="11.140625" style="322" bestFit="1" customWidth="1"/>
    <col min="14355" max="14592" width="9.140625" style="322" customWidth="1"/>
    <col min="14593" max="14593" width="64.140625" style="322" customWidth="1"/>
    <col min="14594" max="14596" width="25.5703125" style="322" bestFit="1" customWidth="1"/>
    <col min="14597" max="14597" width="24.7109375" style="322" bestFit="1" customWidth="1"/>
    <col min="14598" max="14598" width="25.5703125" style="322" bestFit="1" customWidth="1"/>
    <col min="14599" max="14599" width="23.5703125" style="322" bestFit="1" customWidth="1"/>
    <col min="14600" max="14601" width="24.140625" style="322" bestFit="1" customWidth="1"/>
    <col min="14602" max="14602" width="21" style="322" bestFit="1" customWidth="1"/>
    <col min="14603" max="14603" width="20.42578125" style="322" bestFit="1" customWidth="1"/>
    <col min="14604" max="14604" width="24.7109375" style="322" bestFit="1" customWidth="1"/>
    <col min="14605" max="14605" width="23.5703125" style="322" bestFit="1" customWidth="1"/>
    <col min="14606" max="14606" width="24.140625" style="322" bestFit="1" customWidth="1"/>
    <col min="14607" max="14607" width="23.5703125" style="322" bestFit="1" customWidth="1"/>
    <col min="14608" max="14608" width="28.140625" style="322" bestFit="1" customWidth="1"/>
    <col min="14609" max="14609" width="3.7109375" style="322" customWidth="1"/>
    <col min="14610" max="14610" width="11.140625" style="322" bestFit="1" customWidth="1"/>
    <col min="14611" max="14848" width="9.140625" style="322" customWidth="1"/>
    <col min="14849" max="14849" width="64.140625" style="322" customWidth="1"/>
    <col min="14850" max="14852" width="25.5703125" style="322" bestFit="1" customWidth="1"/>
    <col min="14853" max="14853" width="24.7109375" style="322" bestFit="1" customWidth="1"/>
    <col min="14854" max="14854" width="25.5703125" style="322" bestFit="1" customWidth="1"/>
    <col min="14855" max="14855" width="23.5703125" style="322" bestFit="1" customWidth="1"/>
    <col min="14856" max="14857" width="24.140625" style="322" bestFit="1" customWidth="1"/>
    <col min="14858" max="14858" width="21" style="322" bestFit="1" customWidth="1"/>
    <col min="14859" max="14859" width="20.42578125" style="322" bestFit="1" customWidth="1"/>
    <col min="14860" max="14860" width="24.7109375" style="322" bestFit="1" customWidth="1"/>
    <col min="14861" max="14861" width="23.5703125" style="322" bestFit="1" customWidth="1"/>
    <col min="14862" max="14862" width="24.140625" style="322" bestFit="1" customWidth="1"/>
    <col min="14863" max="14863" width="23.5703125" style="322" bestFit="1" customWidth="1"/>
    <col min="14864" max="14864" width="28.140625" style="322" bestFit="1" customWidth="1"/>
    <col min="14865" max="14865" width="3.7109375" style="322" customWidth="1"/>
    <col min="14866" max="14866" width="11.140625" style="322" bestFit="1" customWidth="1"/>
    <col min="14867" max="15104" width="9.140625" style="322" customWidth="1"/>
    <col min="15105" max="15105" width="64.140625" style="322" customWidth="1"/>
    <col min="15106" max="15108" width="25.5703125" style="322" bestFit="1" customWidth="1"/>
    <col min="15109" max="15109" width="24.7109375" style="322" bestFit="1" customWidth="1"/>
    <col min="15110" max="15110" width="25.5703125" style="322" bestFit="1" customWidth="1"/>
    <col min="15111" max="15111" width="23.5703125" style="322" bestFit="1" customWidth="1"/>
    <col min="15112" max="15113" width="24.140625" style="322" bestFit="1" customWidth="1"/>
    <col min="15114" max="15114" width="21" style="322" bestFit="1" customWidth="1"/>
    <col min="15115" max="15115" width="20.42578125" style="322" bestFit="1" customWidth="1"/>
    <col min="15116" max="15116" width="24.7109375" style="322" bestFit="1" customWidth="1"/>
    <col min="15117" max="15117" width="23.5703125" style="322" bestFit="1" customWidth="1"/>
    <col min="15118" max="15118" width="24.140625" style="322" bestFit="1" customWidth="1"/>
    <col min="15119" max="15119" width="23.5703125" style="322" bestFit="1" customWidth="1"/>
    <col min="15120" max="15120" width="28.140625" style="322" bestFit="1" customWidth="1"/>
    <col min="15121" max="15121" width="3.7109375" style="322" customWidth="1"/>
    <col min="15122" max="15122" width="11.140625" style="322" bestFit="1" customWidth="1"/>
    <col min="15123" max="15360" width="9.140625" style="322" customWidth="1"/>
    <col min="15361" max="15361" width="64.140625" style="322" customWidth="1"/>
    <col min="15362" max="15364" width="25.5703125" style="322" bestFit="1" customWidth="1"/>
    <col min="15365" max="15365" width="24.7109375" style="322" bestFit="1" customWidth="1"/>
    <col min="15366" max="15366" width="25.5703125" style="322" bestFit="1" customWidth="1"/>
    <col min="15367" max="15367" width="23.5703125" style="322" bestFit="1" customWidth="1"/>
    <col min="15368" max="15369" width="24.140625" style="322" bestFit="1" customWidth="1"/>
    <col min="15370" max="15370" width="21" style="322" bestFit="1" customWidth="1"/>
    <col min="15371" max="15371" width="20.42578125" style="322" bestFit="1" customWidth="1"/>
    <col min="15372" max="15372" width="24.7109375" style="322" bestFit="1" customWidth="1"/>
    <col min="15373" max="15373" width="23.5703125" style="322" bestFit="1" customWidth="1"/>
    <col min="15374" max="15374" width="24.140625" style="322" bestFit="1" customWidth="1"/>
    <col min="15375" max="15375" width="23.5703125" style="322" bestFit="1" customWidth="1"/>
    <col min="15376" max="15376" width="28.140625" style="322" bestFit="1" customWidth="1"/>
    <col min="15377" max="15377" width="3.7109375" style="322" customWidth="1"/>
    <col min="15378" max="15378" width="11.140625" style="322" bestFit="1" customWidth="1"/>
    <col min="15379" max="15616" width="9.140625" style="322" customWidth="1"/>
    <col min="15617" max="15617" width="64.140625" style="322" customWidth="1"/>
    <col min="15618" max="15620" width="25.5703125" style="322" bestFit="1" customWidth="1"/>
    <col min="15621" max="15621" width="24.7109375" style="322" bestFit="1" customWidth="1"/>
    <col min="15622" max="15622" width="25.5703125" style="322" bestFit="1" customWidth="1"/>
    <col min="15623" max="15623" width="23.5703125" style="322" bestFit="1" customWidth="1"/>
    <col min="15624" max="15625" width="24.140625" style="322" bestFit="1" customWidth="1"/>
    <col min="15626" max="15626" width="21" style="322" bestFit="1" customWidth="1"/>
    <col min="15627" max="15627" width="20.42578125" style="322" bestFit="1" customWidth="1"/>
    <col min="15628" max="15628" width="24.7109375" style="322" bestFit="1" customWidth="1"/>
    <col min="15629" max="15629" width="23.5703125" style="322" bestFit="1" customWidth="1"/>
    <col min="15630" max="15630" width="24.140625" style="322" bestFit="1" customWidth="1"/>
    <col min="15631" max="15631" width="23.5703125" style="322" bestFit="1" customWidth="1"/>
    <col min="15632" max="15632" width="28.140625" style="322" bestFit="1" customWidth="1"/>
    <col min="15633" max="15633" width="3.7109375" style="322" customWidth="1"/>
    <col min="15634" max="15634" width="11.140625" style="322" bestFit="1" customWidth="1"/>
    <col min="15635" max="15872" width="9.140625" style="322" customWidth="1"/>
    <col min="15873" max="15873" width="64.140625" style="322" customWidth="1"/>
    <col min="15874" max="15876" width="25.5703125" style="322" bestFit="1" customWidth="1"/>
    <col min="15877" max="15877" width="24.7109375" style="322" bestFit="1" customWidth="1"/>
    <col min="15878" max="15878" width="25.5703125" style="322" bestFit="1" customWidth="1"/>
    <col min="15879" max="15879" width="23.5703125" style="322" bestFit="1" customWidth="1"/>
    <col min="15880" max="15881" width="24.140625" style="322" bestFit="1" customWidth="1"/>
    <col min="15882" max="15882" width="21" style="322" bestFit="1" customWidth="1"/>
    <col min="15883" max="15883" width="20.42578125" style="322" bestFit="1" customWidth="1"/>
    <col min="15884" max="15884" width="24.7109375" style="322" bestFit="1" customWidth="1"/>
    <col min="15885" max="15885" width="23.5703125" style="322" bestFit="1" customWidth="1"/>
    <col min="15886" max="15886" width="24.140625" style="322" bestFit="1" customWidth="1"/>
    <col min="15887" max="15887" width="23.5703125" style="322" bestFit="1" customWidth="1"/>
    <col min="15888" max="15888" width="28.140625" style="322" bestFit="1" customWidth="1"/>
    <col min="15889" max="15889" width="3.7109375" style="322" customWidth="1"/>
    <col min="15890" max="15890" width="11.140625" style="322" bestFit="1" customWidth="1"/>
    <col min="15891" max="16128" width="9.140625" style="322" customWidth="1"/>
    <col min="16129" max="16129" width="64.140625" style="322" customWidth="1"/>
    <col min="16130" max="16132" width="25.5703125" style="322" bestFit="1" customWidth="1"/>
    <col min="16133" max="16133" width="24.7109375" style="322" bestFit="1" customWidth="1"/>
    <col min="16134" max="16134" width="25.5703125" style="322" bestFit="1" customWidth="1"/>
    <col min="16135" max="16135" width="23.5703125" style="322" bestFit="1" customWidth="1"/>
    <col min="16136" max="16137" width="24.140625" style="322" bestFit="1" customWidth="1"/>
    <col min="16138" max="16138" width="21" style="322" bestFit="1" customWidth="1"/>
    <col min="16139" max="16139" width="20.42578125" style="322" bestFit="1" customWidth="1"/>
    <col min="16140" max="16140" width="24.7109375" style="322" bestFit="1" customWidth="1"/>
    <col min="16141" max="16141" width="23.5703125" style="322" bestFit="1" customWidth="1"/>
    <col min="16142" max="16142" width="24.140625" style="322" bestFit="1" customWidth="1"/>
    <col min="16143" max="16143" width="23.5703125" style="322" bestFit="1" customWidth="1"/>
    <col min="16144" max="16144" width="28.140625" style="322" bestFit="1" customWidth="1"/>
    <col min="16145" max="16145" width="3.7109375" style="322" customWidth="1"/>
    <col min="16146" max="16146" width="11.140625" style="322" bestFit="1" customWidth="1"/>
    <col min="16147" max="16384" width="9.140625" style="322" customWidth="1"/>
  </cols>
  <sheetData>
    <row r="1" spans="1:16" s="322" customFormat="1" ht="20.25" hidden="1">
      <c r="A1" s="229"/>
      <c r="B1" s="234"/>
      <c r="C1" s="234"/>
      <c r="D1" s="234"/>
      <c r="E1" s="234"/>
      <c r="F1" s="234"/>
      <c r="G1" s="234"/>
      <c r="H1" s="234"/>
      <c r="I1" s="233"/>
      <c r="J1" s="34"/>
      <c r="K1" s="34"/>
      <c r="L1" s="34"/>
      <c r="M1" s="34"/>
      <c r="N1" s="34"/>
      <c r="O1" s="34"/>
      <c r="P1" s="34"/>
    </row>
    <row r="2" spans="1:16" s="322" customFormat="1" ht="24" customHeight="1">
      <c r="A2" s="1268" t="s">
        <v>980</v>
      </c>
      <c r="B2" s="1283"/>
      <c r="C2" s="1283"/>
      <c r="D2" s="1283"/>
      <c r="E2" s="1283"/>
      <c r="F2" s="1283"/>
      <c r="G2" s="1283"/>
      <c r="H2" s="1283"/>
      <c r="I2" s="1283"/>
      <c r="J2" s="1283"/>
      <c r="K2" s="1283"/>
      <c r="L2" s="1283"/>
      <c r="M2" s="1283"/>
      <c r="N2" s="1283"/>
      <c r="O2" s="1283"/>
      <c r="P2" s="1283"/>
    </row>
    <row r="3" spans="1:16" s="322" customFormat="1" ht="24" customHeight="1">
      <c r="A3" s="1268" t="s">
        <v>612</v>
      </c>
      <c r="B3" s="1283"/>
      <c r="C3" s="1283"/>
      <c r="D3" s="1283"/>
      <c r="E3" s="1283"/>
      <c r="F3" s="1283"/>
      <c r="G3" s="1283"/>
      <c r="H3" s="1283"/>
      <c r="I3" s="1283"/>
      <c r="J3" s="1283"/>
      <c r="K3" s="1283"/>
      <c r="L3" s="1283"/>
      <c r="M3" s="1283"/>
      <c r="N3" s="1283"/>
      <c r="O3" s="1283"/>
      <c r="P3" s="1283"/>
    </row>
    <row r="4" spans="1:16" s="322" customFormat="1" ht="24" customHeight="1">
      <c r="A4" s="1268" t="s">
        <v>1492</v>
      </c>
      <c r="B4" s="1283"/>
      <c r="C4" s="1283"/>
      <c r="D4" s="1283"/>
      <c r="E4" s="1283"/>
      <c r="F4" s="1283"/>
      <c r="G4" s="1283"/>
      <c r="H4" s="1283"/>
      <c r="I4" s="1283"/>
      <c r="J4" s="1283"/>
      <c r="K4" s="1283"/>
      <c r="L4" s="1283"/>
      <c r="M4" s="1283"/>
      <c r="N4" s="1283"/>
      <c r="O4" s="1283"/>
      <c r="P4" s="1283"/>
    </row>
    <row r="5" spans="1:16" s="55" customFormat="1" ht="24" customHeight="1">
      <c r="A5" s="1274" t="s">
        <v>1217</v>
      </c>
      <c r="B5" s="1284"/>
      <c r="C5" s="1284"/>
      <c r="D5" s="1284"/>
      <c r="E5" s="1284"/>
      <c r="F5" s="1284"/>
      <c r="G5" s="1284"/>
      <c r="H5" s="1284"/>
      <c r="I5" s="1284"/>
      <c r="J5" s="1284"/>
      <c r="K5" s="1284"/>
      <c r="L5" s="1284"/>
      <c r="M5" s="1284"/>
      <c r="N5" s="1284"/>
      <c r="O5" s="1284"/>
      <c r="P5" s="1284"/>
    </row>
    <row r="6" spans="1:16" s="322" customFormat="1" ht="3" customHeight="1">
      <c r="A6" s="230"/>
      <c r="B6" s="235"/>
      <c r="C6" s="235"/>
      <c r="D6" s="235"/>
      <c r="E6" s="235"/>
      <c r="F6" s="235"/>
      <c r="G6" s="235"/>
      <c r="H6" s="235"/>
      <c r="I6" s="235"/>
      <c r="J6" s="235"/>
      <c r="K6" s="235"/>
      <c r="L6" s="235"/>
      <c r="M6" s="235"/>
      <c r="N6" s="235"/>
      <c r="O6" s="235"/>
      <c r="P6" s="235"/>
    </row>
    <row r="7" spans="1:16" s="322" customFormat="1" ht="11.25" customHeight="1" thickBot="1">
      <c r="A7" s="231"/>
      <c r="B7" s="34"/>
      <c r="C7" s="34"/>
      <c r="D7" s="34"/>
      <c r="E7" s="34"/>
      <c r="F7" s="34"/>
      <c r="G7" s="34"/>
      <c r="H7" s="34"/>
      <c r="I7" s="233"/>
      <c r="J7" s="34"/>
      <c r="K7" s="34"/>
      <c r="L7" s="34"/>
      <c r="M7" s="34"/>
      <c r="N7" s="34"/>
      <c r="O7" s="34"/>
      <c r="P7" s="34"/>
    </row>
    <row r="8" spans="1:16" s="21" customFormat="1" ht="22.5" customHeight="1" thickTop="1" thickBot="1">
      <c r="A8" s="622"/>
      <c r="B8" s="623" t="s">
        <v>288</v>
      </c>
      <c r="C8" s="623" t="s">
        <v>289</v>
      </c>
      <c r="D8" s="623" t="s">
        <v>290</v>
      </c>
      <c r="E8" s="623" t="s">
        <v>291</v>
      </c>
      <c r="F8" s="623" t="s">
        <v>292</v>
      </c>
      <c r="G8" s="623" t="s">
        <v>293</v>
      </c>
      <c r="H8" s="623" t="s">
        <v>294</v>
      </c>
      <c r="I8" s="623" t="s">
        <v>295</v>
      </c>
      <c r="J8" s="623" t="s">
        <v>296</v>
      </c>
      <c r="K8" s="623" t="s">
        <v>297</v>
      </c>
      <c r="L8" s="623" t="s">
        <v>298</v>
      </c>
      <c r="M8" s="623" t="s">
        <v>299</v>
      </c>
      <c r="N8" s="623" t="s">
        <v>982</v>
      </c>
      <c r="O8" s="624" t="s">
        <v>983</v>
      </c>
      <c r="P8" s="624" t="s">
        <v>300</v>
      </c>
    </row>
    <row r="9" spans="1:16" s="72" customFormat="1" ht="27" customHeight="1" thickTop="1" thickBot="1">
      <c r="A9" s="625" t="s">
        <v>613</v>
      </c>
      <c r="B9" s="928">
        <v>0.1225</v>
      </c>
      <c r="C9" s="928">
        <v>0.1139</v>
      </c>
      <c r="D9" s="928">
        <v>0.11609999999999999</v>
      </c>
      <c r="E9" s="928">
        <v>0.1186</v>
      </c>
      <c r="F9" s="928">
        <v>0.11219999999999999</v>
      </c>
      <c r="G9" s="928">
        <v>0.111</v>
      </c>
      <c r="H9" s="928">
        <v>0.1193</v>
      </c>
      <c r="I9" s="928">
        <v>0.13270000000000001</v>
      </c>
      <c r="J9" s="928">
        <v>0.80410000000000004</v>
      </c>
      <c r="K9" s="928">
        <v>0.31419999999999998</v>
      </c>
      <c r="L9" s="928">
        <v>0.1183</v>
      </c>
      <c r="M9" s="928">
        <v>0.1158</v>
      </c>
      <c r="N9" s="928">
        <v>0.1106</v>
      </c>
      <c r="O9" s="928">
        <v>0.1091</v>
      </c>
      <c r="P9" s="928">
        <v>0.1186</v>
      </c>
    </row>
    <row r="10" spans="1:16" s="55" customFormat="1" ht="24.95" customHeight="1" thickTop="1">
      <c r="A10" s="627" t="s">
        <v>1422</v>
      </c>
      <c r="B10" s="929">
        <v>5732522870.75</v>
      </c>
      <c r="C10" s="929">
        <v>32727553667.68</v>
      </c>
      <c r="D10" s="929">
        <v>7701229596.3900003</v>
      </c>
      <c r="E10" s="929">
        <v>5063437386.9799995</v>
      </c>
      <c r="F10" s="929">
        <v>4019375725.2199998</v>
      </c>
      <c r="G10" s="929">
        <v>3002983704.5599999</v>
      </c>
      <c r="H10" s="929">
        <v>1517672174.52</v>
      </c>
      <c r="I10" s="929">
        <v>1109801162.0999999</v>
      </c>
      <c r="J10" s="929">
        <v>51562674.32</v>
      </c>
      <c r="K10" s="929">
        <v>63707175.170000002</v>
      </c>
      <c r="L10" s="929">
        <v>1318995777.01</v>
      </c>
      <c r="M10" s="929">
        <v>359824800.05000001</v>
      </c>
      <c r="N10" s="929">
        <v>3173155394.9899998</v>
      </c>
      <c r="O10" s="929">
        <v>965958953.60000002</v>
      </c>
      <c r="P10" s="929">
        <v>66807781063.339996</v>
      </c>
    </row>
    <row r="11" spans="1:16" s="55" customFormat="1" ht="24.95" customHeight="1">
      <c r="A11" s="627" t="s">
        <v>1423</v>
      </c>
      <c r="B11" s="929">
        <v>17364743.52</v>
      </c>
      <c r="C11" s="929">
        <v>8112351.3600000003</v>
      </c>
      <c r="D11" s="929">
        <v>0</v>
      </c>
      <c r="E11" s="929">
        <v>0</v>
      </c>
      <c r="F11" s="929">
        <v>20918020.039999999</v>
      </c>
      <c r="G11" s="929">
        <v>0</v>
      </c>
      <c r="H11" s="929">
        <v>10440017.109999999</v>
      </c>
      <c r="I11" s="929">
        <v>0</v>
      </c>
      <c r="J11" s="929">
        <v>0</v>
      </c>
      <c r="K11" s="929">
        <v>0</v>
      </c>
      <c r="L11" s="929">
        <v>0</v>
      </c>
      <c r="M11" s="929">
        <v>0</v>
      </c>
      <c r="N11" s="929">
        <v>0</v>
      </c>
      <c r="O11" s="929">
        <v>0</v>
      </c>
      <c r="P11" s="929">
        <v>56835132.030000001</v>
      </c>
    </row>
    <row r="12" spans="1:16" s="73" customFormat="1" ht="24.95" customHeight="1">
      <c r="A12" s="627" t="s">
        <v>1424</v>
      </c>
      <c r="B12" s="929">
        <v>5012405038.9799995</v>
      </c>
      <c r="C12" s="929">
        <v>2947026871.8099999</v>
      </c>
      <c r="D12" s="929">
        <v>4774538262.9499998</v>
      </c>
      <c r="E12" s="929">
        <v>6478639524.8000002</v>
      </c>
      <c r="F12" s="929">
        <v>5399424727.3999996</v>
      </c>
      <c r="G12" s="929">
        <v>842678354.37</v>
      </c>
      <c r="H12" s="929">
        <v>848826881.63999999</v>
      </c>
      <c r="I12" s="929">
        <v>1351416642.5799999</v>
      </c>
      <c r="J12" s="929">
        <v>62795712.990000002</v>
      </c>
      <c r="K12" s="929">
        <v>158323094.37</v>
      </c>
      <c r="L12" s="929">
        <v>1229348331.22</v>
      </c>
      <c r="M12" s="929">
        <v>815179980.46000004</v>
      </c>
      <c r="N12" s="929">
        <v>113600052.81999999</v>
      </c>
      <c r="O12" s="929">
        <v>578139514.84000003</v>
      </c>
      <c r="P12" s="929">
        <v>30612342991.23</v>
      </c>
    </row>
    <row r="13" spans="1:16" s="73" customFormat="1" ht="24.95" customHeight="1">
      <c r="A13" s="627" t="s">
        <v>1425</v>
      </c>
      <c r="B13" s="929">
        <v>4901478154.1800003</v>
      </c>
      <c r="C13" s="929">
        <v>3659999172.5900002</v>
      </c>
      <c r="D13" s="929">
        <v>12053539237.139999</v>
      </c>
      <c r="E13" s="929">
        <v>906417808.65999997</v>
      </c>
      <c r="F13" s="929">
        <v>4163106030.77</v>
      </c>
      <c r="G13" s="929">
        <v>2157432925.5999999</v>
      </c>
      <c r="H13" s="929">
        <v>1460663497.4000001</v>
      </c>
      <c r="I13" s="929">
        <v>410829766.75999999</v>
      </c>
      <c r="J13" s="929">
        <v>0</v>
      </c>
      <c r="K13" s="929">
        <v>0</v>
      </c>
      <c r="L13" s="929">
        <v>1781387978.75</v>
      </c>
      <c r="M13" s="929">
        <v>719511393.75</v>
      </c>
      <c r="N13" s="929">
        <v>1679923664.5</v>
      </c>
      <c r="O13" s="929">
        <v>539243944.24000001</v>
      </c>
      <c r="P13" s="929">
        <v>34433533574.339996</v>
      </c>
    </row>
    <row r="14" spans="1:16" s="73" customFormat="1" ht="24.95" customHeight="1">
      <c r="A14" s="627" t="s">
        <v>1426</v>
      </c>
      <c r="B14" s="929">
        <v>5427721933.5200005</v>
      </c>
      <c r="C14" s="929">
        <v>5837403440.04</v>
      </c>
      <c r="D14" s="929">
        <v>4257704780.98</v>
      </c>
      <c r="E14" s="929">
        <v>7569940170.1199999</v>
      </c>
      <c r="F14" s="929">
        <v>4489457517.0699997</v>
      </c>
      <c r="G14" s="929">
        <v>3230858886.9699998</v>
      </c>
      <c r="H14" s="929">
        <v>3316103912.8600001</v>
      </c>
      <c r="I14" s="929">
        <v>0</v>
      </c>
      <c r="J14" s="929">
        <v>84983933.359999999</v>
      </c>
      <c r="K14" s="929">
        <v>285455706.67000002</v>
      </c>
      <c r="L14" s="929">
        <v>1954025064.04</v>
      </c>
      <c r="M14" s="929">
        <v>674112908.22000003</v>
      </c>
      <c r="N14" s="929">
        <v>5900198978.5600004</v>
      </c>
      <c r="O14" s="929">
        <v>1314407608.3199999</v>
      </c>
      <c r="P14" s="929">
        <v>44342374840.730003</v>
      </c>
    </row>
    <row r="15" spans="1:16" s="73" customFormat="1" ht="24.95" customHeight="1" thickBot="1">
      <c r="A15" s="627" t="s">
        <v>1427</v>
      </c>
      <c r="B15" s="929">
        <v>9733228963.1000004</v>
      </c>
      <c r="C15" s="929">
        <v>8539475879.8000002</v>
      </c>
      <c r="D15" s="929">
        <v>10085565936.620001</v>
      </c>
      <c r="E15" s="929">
        <v>8778879041.75</v>
      </c>
      <c r="F15" s="929">
        <v>6962958222.6700001</v>
      </c>
      <c r="G15" s="929">
        <v>4229794021.98</v>
      </c>
      <c r="H15" s="929">
        <v>3799809613.8899999</v>
      </c>
      <c r="I15" s="929">
        <v>11317321727.76</v>
      </c>
      <c r="J15" s="929">
        <v>46133719.799999997</v>
      </c>
      <c r="K15" s="929">
        <v>370040066.32999998</v>
      </c>
      <c r="L15" s="929">
        <v>8306224190.29</v>
      </c>
      <c r="M15" s="929">
        <v>1708326902.79</v>
      </c>
      <c r="N15" s="929">
        <v>5658065268.3500004</v>
      </c>
      <c r="O15" s="929">
        <v>6520443581.8699999</v>
      </c>
      <c r="P15" s="929">
        <v>86056267137</v>
      </c>
    </row>
    <row r="16" spans="1:16" s="73" customFormat="1" ht="24.95" customHeight="1" thickTop="1" thickBot="1">
      <c r="A16" s="629" t="s">
        <v>614</v>
      </c>
      <c r="B16" s="930">
        <v>30824721704.049999</v>
      </c>
      <c r="C16" s="930">
        <v>53719571383.279999</v>
      </c>
      <c r="D16" s="930">
        <v>38872577814.080002</v>
      </c>
      <c r="E16" s="930">
        <v>28797313932.310001</v>
      </c>
      <c r="F16" s="930">
        <v>25055240243.169998</v>
      </c>
      <c r="G16" s="930">
        <v>13463747893.48</v>
      </c>
      <c r="H16" s="930">
        <v>10953516097.42</v>
      </c>
      <c r="I16" s="930">
        <v>14189369299.200001</v>
      </c>
      <c r="J16" s="930">
        <v>245476040.47</v>
      </c>
      <c r="K16" s="930">
        <v>877526042.53999996</v>
      </c>
      <c r="L16" s="930">
        <v>14589981341.309999</v>
      </c>
      <c r="M16" s="930">
        <v>4276955985.27</v>
      </c>
      <c r="N16" s="930">
        <v>16524943359.219999</v>
      </c>
      <c r="O16" s="930">
        <v>9918193602.8700008</v>
      </c>
      <c r="P16" s="930">
        <v>262309134738.67001</v>
      </c>
    </row>
    <row r="17" spans="1:16" s="74" customFormat="1" ht="24.95" customHeight="1" thickTop="1">
      <c r="A17" s="631" t="s">
        <v>615</v>
      </c>
      <c r="B17" s="931">
        <v>17258976972.478001</v>
      </c>
      <c r="C17" s="931">
        <v>15337744655.622999</v>
      </c>
      <c r="D17" s="931">
        <v>20260521793.514999</v>
      </c>
      <c r="E17" s="931">
        <v>16205270978.629999</v>
      </c>
      <c r="F17" s="931">
        <v>13493581123.341499</v>
      </c>
      <c r="G17" s="931">
        <v>7900190320.8815002</v>
      </c>
      <c r="H17" s="931">
        <v>7188028675.2740002</v>
      </c>
      <c r="I17" s="931">
        <v>11793019939.656</v>
      </c>
      <c r="J17" s="931">
        <v>122430812.418</v>
      </c>
      <c r="K17" s="931">
        <v>615796465.20650005</v>
      </c>
      <c r="L17" s="931">
        <v>10908306643.938999</v>
      </c>
      <c r="M17" s="931">
        <v>2736703276.9219999</v>
      </c>
      <c r="N17" s="931">
        <v>10945896345.084</v>
      </c>
      <c r="O17" s="931">
        <v>7891499163.198</v>
      </c>
      <c r="P17" s="931">
        <v>142657967166.16599</v>
      </c>
    </row>
    <row r="18" spans="1:16" s="75" customFormat="1" ht="24.95" customHeight="1" thickBot="1">
      <c r="A18" s="633" t="s">
        <v>616</v>
      </c>
      <c r="B18" s="932">
        <v>0.55989999999999995</v>
      </c>
      <c r="C18" s="932">
        <v>0.28549999999999998</v>
      </c>
      <c r="D18" s="932">
        <v>0.5212</v>
      </c>
      <c r="E18" s="932">
        <v>0.56269999999999998</v>
      </c>
      <c r="F18" s="932">
        <v>0.53859999999999997</v>
      </c>
      <c r="G18" s="932">
        <v>0.58679999999999999</v>
      </c>
      <c r="H18" s="932">
        <v>0.65620000000000001</v>
      </c>
      <c r="I18" s="932">
        <v>0.83109999999999995</v>
      </c>
      <c r="J18" s="932">
        <v>0.49869999999999998</v>
      </c>
      <c r="K18" s="932">
        <v>0.70169999999999999</v>
      </c>
      <c r="L18" s="932">
        <v>0.74770000000000003</v>
      </c>
      <c r="M18" s="932">
        <v>0.63990000000000002</v>
      </c>
      <c r="N18" s="932">
        <v>0.66239999999999999</v>
      </c>
      <c r="O18" s="932">
        <v>0.79569999999999996</v>
      </c>
      <c r="P18" s="932">
        <v>0.54390000000000005</v>
      </c>
    </row>
    <row r="19" spans="1:16" s="73" customFormat="1" ht="24.95" customHeight="1" thickTop="1" thickBot="1">
      <c r="A19" s="629" t="s">
        <v>617</v>
      </c>
      <c r="B19" s="930">
        <v>1725897697.2478001</v>
      </c>
      <c r="C19" s="930">
        <v>1533774465.5623</v>
      </c>
      <c r="D19" s="930">
        <v>2026052179.3515</v>
      </c>
      <c r="E19" s="930">
        <v>1620527097.8629999</v>
      </c>
      <c r="F19" s="930">
        <v>1349358112.3341999</v>
      </c>
      <c r="G19" s="930">
        <v>790019032.08819997</v>
      </c>
      <c r="H19" s="930">
        <v>718802867.52740002</v>
      </c>
      <c r="I19" s="930">
        <v>1179301993.9656</v>
      </c>
      <c r="J19" s="930">
        <v>12243081.241800001</v>
      </c>
      <c r="K19" s="930">
        <v>61579646.5207</v>
      </c>
      <c r="L19" s="930">
        <v>1090830664.3938999</v>
      </c>
      <c r="M19" s="930">
        <v>273670327.69220001</v>
      </c>
      <c r="N19" s="930">
        <v>1094589634.5084</v>
      </c>
      <c r="O19" s="930">
        <v>789149916.31980002</v>
      </c>
      <c r="P19" s="930">
        <v>14265796716.6166</v>
      </c>
    </row>
    <row r="20" spans="1:16" s="73" customFormat="1" ht="24.95" customHeight="1" thickTop="1">
      <c r="A20" s="627" t="s">
        <v>618</v>
      </c>
      <c r="B20" s="929">
        <v>1563777575</v>
      </c>
      <c r="C20" s="929">
        <v>1836873460</v>
      </c>
      <c r="D20" s="929">
        <v>1832378762</v>
      </c>
      <c r="E20" s="929">
        <v>1327269400</v>
      </c>
      <c r="F20" s="929">
        <v>1231616179</v>
      </c>
      <c r="G20" s="929">
        <v>622482738</v>
      </c>
      <c r="H20" s="929">
        <v>598142041</v>
      </c>
      <c r="I20" s="929">
        <v>1217189569</v>
      </c>
      <c r="J20" s="929">
        <v>107582168</v>
      </c>
      <c r="K20" s="929">
        <v>193589478</v>
      </c>
      <c r="L20" s="929">
        <v>925100724</v>
      </c>
      <c r="M20" s="929">
        <v>220705568</v>
      </c>
      <c r="N20" s="929">
        <v>1100558201</v>
      </c>
      <c r="O20" s="929">
        <v>704376545</v>
      </c>
      <c r="P20" s="929">
        <v>13481642408</v>
      </c>
    </row>
    <row r="21" spans="1:16" s="73" customFormat="1" ht="24.95" customHeight="1">
      <c r="A21" s="627" t="s">
        <v>1420</v>
      </c>
      <c r="B21" s="929">
        <v>0</v>
      </c>
      <c r="C21" s="929">
        <v>0</v>
      </c>
      <c r="D21" s="929">
        <v>0</v>
      </c>
      <c r="E21" s="929">
        <v>0</v>
      </c>
      <c r="F21" s="929">
        <v>0</v>
      </c>
      <c r="G21" s="929">
        <v>0</v>
      </c>
      <c r="H21" s="929">
        <v>0</v>
      </c>
      <c r="I21" s="929">
        <v>0</v>
      </c>
      <c r="J21" s="929">
        <v>197972</v>
      </c>
      <c r="K21" s="929">
        <v>0</v>
      </c>
      <c r="L21" s="929">
        <v>0</v>
      </c>
      <c r="M21" s="929">
        <v>1470</v>
      </c>
      <c r="N21" s="929">
        <v>0</v>
      </c>
      <c r="O21" s="929">
        <v>73</v>
      </c>
      <c r="P21" s="929">
        <v>199515</v>
      </c>
    </row>
    <row r="22" spans="1:16" s="73" customFormat="1" ht="24.95" customHeight="1">
      <c r="A22" s="635" t="s">
        <v>619</v>
      </c>
      <c r="B22" s="929">
        <v>0</v>
      </c>
      <c r="C22" s="929">
        <v>0</v>
      </c>
      <c r="D22" s="929">
        <v>0</v>
      </c>
      <c r="E22" s="929">
        <v>0</v>
      </c>
      <c r="F22" s="929">
        <v>0</v>
      </c>
      <c r="G22" s="929">
        <v>0</v>
      </c>
      <c r="H22" s="929">
        <v>0</v>
      </c>
      <c r="I22" s="929">
        <v>0</v>
      </c>
      <c r="J22" s="929">
        <v>0</v>
      </c>
      <c r="K22" s="929">
        <v>0</v>
      </c>
      <c r="L22" s="929">
        <v>0</v>
      </c>
      <c r="M22" s="929">
        <v>0</v>
      </c>
      <c r="N22" s="929">
        <v>0</v>
      </c>
      <c r="O22" s="929">
        <v>0</v>
      </c>
      <c r="P22" s="929">
        <v>0</v>
      </c>
    </row>
    <row r="23" spans="1:16" s="73" customFormat="1" ht="24.95" customHeight="1" thickBot="1">
      <c r="A23" s="627" t="s">
        <v>620</v>
      </c>
      <c r="B23" s="929">
        <v>0</v>
      </c>
      <c r="C23" s="929">
        <v>2622</v>
      </c>
      <c r="D23" s="929">
        <v>0</v>
      </c>
      <c r="E23" s="929">
        <v>598</v>
      </c>
      <c r="F23" s="929">
        <v>0</v>
      </c>
      <c r="G23" s="929">
        <v>0</v>
      </c>
      <c r="H23" s="929">
        <v>0</v>
      </c>
      <c r="I23" s="929">
        <v>0</v>
      </c>
      <c r="J23" s="929">
        <v>8938738</v>
      </c>
      <c r="K23" s="929">
        <v>131918</v>
      </c>
      <c r="L23" s="929">
        <v>39</v>
      </c>
      <c r="M23" s="929">
        <v>176953</v>
      </c>
      <c r="N23" s="929">
        <v>0</v>
      </c>
      <c r="O23" s="929">
        <v>18</v>
      </c>
      <c r="P23" s="929">
        <v>9250886</v>
      </c>
    </row>
    <row r="24" spans="1:16" s="73" customFormat="1" ht="24.95" customHeight="1" thickTop="1" thickBot="1">
      <c r="A24" s="629" t="s">
        <v>621</v>
      </c>
      <c r="B24" s="930">
        <v>1563777575</v>
      </c>
      <c r="C24" s="930">
        <v>1836870838</v>
      </c>
      <c r="D24" s="930">
        <v>1832378762</v>
      </c>
      <c r="E24" s="930">
        <v>1327268802</v>
      </c>
      <c r="F24" s="930">
        <v>1231616179</v>
      </c>
      <c r="G24" s="930">
        <v>622482738</v>
      </c>
      <c r="H24" s="930">
        <v>598142041</v>
      </c>
      <c r="I24" s="930">
        <v>1217189569</v>
      </c>
      <c r="J24" s="930">
        <v>98445458</v>
      </c>
      <c r="K24" s="930">
        <v>193457560</v>
      </c>
      <c r="L24" s="930">
        <v>925100685</v>
      </c>
      <c r="M24" s="930">
        <v>220527145</v>
      </c>
      <c r="N24" s="930">
        <v>1100558201</v>
      </c>
      <c r="O24" s="930">
        <v>704376454</v>
      </c>
      <c r="P24" s="930">
        <v>13472192007</v>
      </c>
    </row>
    <row r="25" spans="1:16" s="73" customFormat="1" ht="24.95" customHeight="1" thickTop="1">
      <c r="A25" s="627" t="s">
        <v>622</v>
      </c>
      <c r="B25" s="929">
        <v>434197822</v>
      </c>
      <c r="C25" s="929">
        <v>0</v>
      </c>
      <c r="D25" s="929">
        <v>421890000</v>
      </c>
      <c r="E25" s="929">
        <v>412533333</v>
      </c>
      <c r="F25" s="929">
        <v>205632980</v>
      </c>
      <c r="G25" s="929">
        <v>203000000</v>
      </c>
      <c r="H25" s="929">
        <v>220305282</v>
      </c>
      <c r="I25" s="929">
        <v>260000000</v>
      </c>
      <c r="J25" s="929">
        <v>0</v>
      </c>
      <c r="K25" s="929">
        <v>0</v>
      </c>
      <c r="L25" s="929">
        <v>230450000</v>
      </c>
      <c r="M25" s="929">
        <v>80000000</v>
      </c>
      <c r="N25" s="929">
        <v>47586960</v>
      </c>
      <c r="O25" s="929">
        <v>0</v>
      </c>
      <c r="P25" s="929">
        <v>2515596377</v>
      </c>
    </row>
    <row r="26" spans="1:16" s="73" customFormat="1" ht="24.95" customHeight="1">
      <c r="A26" s="627" t="s">
        <v>623</v>
      </c>
      <c r="B26" s="929">
        <v>0</v>
      </c>
      <c r="C26" s="929">
        <v>0</v>
      </c>
      <c r="D26" s="929">
        <v>0</v>
      </c>
      <c r="E26" s="929">
        <v>0</v>
      </c>
      <c r="F26" s="929">
        <v>0</v>
      </c>
      <c r="G26" s="929">
        <v>0</v>
      </c>
      <c r="H26" s="929">
        <v>0</v>
      </c>
      <c r="I26" s="929">
        <v>0</v>
      </c>
      <c r="J26" s="929">
        <v>0</v>
      </c>
      <c r="K26" s="929">
        <v>0</v>
      </c>
      <c r="L26" s="929">
        <v>0</v>
      </c>
      <c r="M26" s="929">
        <v>0</v>
      </c>
      <c r="N26" s="929">
        <v>0</v>
      </c>
      <c r="O26" s="929">
        <v>0</v>
      </c>
      <c r="P26" s="929">
        <v>0</v>
      </c>
    </row>
    <row r="27" spans="1:16" s="76" customFormat="1" ht="24.95" customHeight="1">
      <c r="A27" s="627" t="s">
        <v>624</v>
      </c>
      <c r="B27" s="929">
        <v>0</v>
      </c>
      <c r="C27" s="929">
        <v>0</v>
      </c>
      <c r="D27" s="929">
        <v>0</v>
      </c>
      <c r="E27" s="929">
        <v>0</v>
      </c>
      <c r="F27" s="929">
        <v>0</v>
      </c>
      <c r="G27" s="929">
        <v>0</v>
      </c>
      <c r="H27" s="929">
        <v>0</v>
      </c>
      <c r="I27" s="929">
        <v>0</v>
      </c>
      <c r="J27" s="929">
        <v>0</v>
      </c>
      <c r="K27" s="929">
        <v>0</v>
      </c>
      <c r="L27" s="929">
        <v>0</v>
      </c>
      <c r="M27" s="929">
        <v>0</v>
      </c>
      <c r="N27" s="929">
        <v>0</v>
      </c>
      <c r="O27" s="929">
        <v>0</v>
      </c>
      <c r="P27" s="929">
        <v>0</v>
      </c>
    </row>
    <row r="28" spans="1:16" s="73" customFormat="1" ht="24.95" customHeight="1">
      <c r="A28" s="627" t="s">
        <v>625</v>
      </c>
      <c r="B28" s="929">
        <v>434197822</v>
      </c>
      <c r="C28" s="929">
        <v>0</v>
      </c>
      <c r="D28" s="929">
        <v>421890000</v>
      </c>
      <c r="E28" s="929">
        <v>412533333</v>
      </c>
      <c r="F28" s="929">
        <v>205632980</v>
      </c>
      <c r="G28" s="929">
        <v>203000000</v>
      </c>
      <c r="H28" s="929">
        <v>220305282</v>
      </c>
      <c r="I28" s="929">
        <v>260000000</v>
      </c>
      <c r="J28" s="929">
        <v>0</v>
      </c>
      <c r="K28" s="929">
        <v>0</v>
      </c>
      <c r="L28" s="929">
        <v>230450000</v>
      </c>
      <c r="M28" s="929">
        <v>80000000</v>
      </c>
      <c r="N28" s="929">
        <v>47586960</v>
      </c>
      <c r="O28" s="929">
        <v>0</v>
      </c>
      <c r="P28" s="929">
        <v>2468009417</v>
      </c>
    </row>
    <row r="29" spans="1:16" s="156" customFormat="1" ht="24.95" customHeight="1">
      <c r="A29" s="635" t="s">
        <v>626</v>
      </c>
      <c r="B29" s="929">
        <v>116950616</v>
      </c>
      <c r="C29" s="929">
        <v>141606854</v>
      </c>
      <c r="D29" s="929">
        <v>98502515</v>
      </c>
      <c r="E29" s="929">
        <v>181722632</v>
      </c>
      <c r="F29" s="929">
        <v>76917540</v>
      </c>
      <c r="G29" s="929">
        <v>51786982</v>
      </c>
      <c r="H29" s="929">
        <v>39771947</v>
      </c>
      <c r="I29" s="929">
        <v>89472842</v>
      </c>
      <c r="J29" s="929">
        <v>0</v>
      </c>
      <c r="K29" s="929">
        <v>0</v>
      </c>
      <c r="L29" s="929">
        <v>135676851</v>
      </c>
      <c r="M29" s="929">
        <v>16376364</v>
      </c>
      <c r="N29" s="929">
        <v>62125554</v>
      </c>
      <c r="O29" s="929">
        <v>157272950</v>
      </c>
      <c r="P29" s="929">
        <v>1168183647</v>
      </c>
    </row>
    <row r="30" spans="1:16" s="77" customFormat="1" ht="24.95" customHeight="1" thickBot="1">
      <c r="A30" s="635" t="s">
        <v>627</v>
      </c>
      <c r="B30" s="929">
        <v>0</v>
      </c>
      <c r="C30" s="929">
        <v>0</v>
      </c>
      <c r="D30" s="929">
        <v>0</v>
      </c>
      <c r="E30" s="929">
        <v>0</v>
      </c>
      <c r="F30" s="929">
        <v>0</v>
      </c>
      <c r="G30" s="929">
        <v>0</v>
      </c>
      <c r="H30" s="929">
        <v>0</v>
      </c>
      <c r="I30" s="929">
        <v>0</v>
      </c>
      <c r="J30" s="929">
        <v>0</v>
      </c>
      <c r="K30" s="929">
        <v>0</v>
      </c>
      <c r="L30" s="929">
        <v>0</v>
      </c>
      <c r="M30" s="929">
        <v>0</v>
      </c>
      <c r="N30" s="929">
        <v>0</v>
      </c>
      <c r="O30" s="929">
        <v>0</v>
      </c>
      <c r="P30" s="929">
        <v>0</v>
      </c>
    </row>
    <row r="31" spans="1:16" s="73" customFormat="1" ht="24.95" customHeight="1" thickTop="1" thickBot="1">
      <c r="A31" s="636" t="s">
        <v>628</v>
      </c>
      <c r="B31" s="930">
        <v>551148438</v>
      </c>
      <c r="C31" s="930">
        <v>141606854</v>
      </c>
      <c r="D31" s="930">
        <v>520392515</v>
      </c>
      <c r="E31" s="930">
        <v>594255965</v>
      </c>
      <c r="F31" s="930">
        <v>282550520</v>
      </c>
      <c r="G31" s="930">
        <v>254786982</v>
      </c>
      <c r="H31" s="930">
        <v>260077229</v>
      </c>
      <c r="I31" s="930">
        <v>349472842</v>
      </c>
      <c r="J31" s="930">
        <v>0</v>
      </c>
      <c r="K31" s="930">
        <v>0</v>
      </c>
      <c r="L31" s="930">
        <v>366126851</v>
      </c>
      <c r="M31" s="930">
        <v>96376364</v>
      </c>
      <c r="N31" s="930">
        <v>109712514</v>
      </c>
      <c r="O31" s="930">
        <v>157272950</v>
      </c>
      <c r="P31" s="930">
        <v>3683780024</v>
      </c>
    </row>
    <row r="32" spans="1:16" s="73" customFormat="1" ht="24.95" customHeight="1" thickTop="1">
      <c r="A32" s="635" t="s">
        <v>629</v>
      </c>
      <c r="B32" s="929">
        <v>0</v>
      </c>
      <c r="C32" s="929">
        <v>102142731</v>
      </c>
      <c r="D32" s="929">
        <v>0</v>
      </c>
      <c r="E32" s="929">
        <v>0</v>
      </c>
      <c r="F32" s="929">
        <v>0</v>
      </c>
      <c r="G32" s="929">
        <v>0</v>
      </c>
      <c r="H32" s="929">
        <v>0</v>
      </c>
      <c r="I32" s="929">
        <v>0</v>
      </c>
      <c r="J32" s="929">
        <v>0</v>
      </c>
      <c r="K32" s="929">
        <v>0</v>
      </c>
      <c r="L32" s="929">
        <v>0</v>
      </c>
      <c r="M32" s="929">
        <v>0</v>
      </c>
      <c r="N32" s="929">
        <v>0</v>
      </c>
      <c r="O32" s="929">
        <v>0</v>
      </c>
      <c r="P32" s="929">
        <v>102142731</v>
      </c>
    </row>
    <row r="33" spans="1:16" s="73" customFormat="1" ht="24.95" customHeight="1" thickBot="1">
      <c r="A33" s="635" t="s">
        <v>630</v>
      </c>
      <c r="B33" s="929">
        <v>1411446</v>
      </c>
      <c r="C33" s="929">
        <v>129716426</v>
      </c>
      <c r="D33" s="929">
        <v>957014</v>
      </c>
      <c r="E33" s="929">
        <v>149867</v>
      </c>
      <c r="F33" s="929">
        <v>150863</v>
      </c>
      <c r="G33" s="929">
        <v>488800</v>
      </c>
      <c r="H33" s="929">
        <v>488800</v>
      </c>
      <c r="I33" s="929">
        <v>1446906</v>
      </c>
      <c r="J33" s="929">
        <v>0</v>
      </c>
      <c r="K33" s="929">
        <v>0</v>
      </c>
      <c r="L33" s="929">
        <v>652150</v>
      </c>
      <c r="M33" s="929">
        <v>0</v>
      </c>
      <c r="N33" s="929">
        <v>0</v>
      </c>
      <c r="O33" s="929">
        <v>951700</v>
      </c>
      <c r="P33" s="929">
        <v>136413972</v>
      </c>
    </row>
    <row r="34" spans="1:16" s="73" customFormat="1" ht="24.95" customHeight="1" thickTop="1" thickBot="1">
      <c r="A34" s="629" t="s">
        <v>1220</v>
      </c>
      <c r="B34" s="930">
        <v>2113514567</v>
      </c>
      <c r="C34" s="930">
        <v>1746618535</v>
      </c>
      <c r="D34" s="930">
        <v>2351814263</v>
      </c>
      <c r="E34" s="930">
        <v>1921374900</v>
      </c>
      <c r="F34" s="930">
        <v>1514015836</v>
      </c>
      <c r="G34" s="930">
        <v>876780920</v>
      </c>
      <c r="H34" s="930">
        <v>857730470</v>
      </c>
      <c r="I34" s="930">
        <v>1565215505</v>
      </c>
      <c r="J34" s="930">
        <v>98445458</v>
      </c>
      <c r="K34" s="930">
        <v>193457560</v>
      </c>
      <c r="L34" s="930">
        <v>1290575386</v>
      </c>
      <c r="M34" s="930">
        <v>316903509</v>
      </c>
      <c r="N34" s="930">
        <v>1210270715</v>
      </c>
      <c r="O34" s="930">
        <v>860697704</v>
      </c>
      <c r="P34" s="930">
        <v>16917415328</v>
      </c>
    </row>
    <row r="35" spans="1:16" s="55" customFormat="1" ht="24.95" customHeight="1" thickTop="1">
      <c r="A35" s="627" t="s">
        <v>632</v>
      </c>
      <c r="B35" s="929">
        <v>387616869.75220001</v>
      </c>
      <c r="C35" s="929">
        <v>212844069.4377</v>
      </c>
      <c r="D35" s="929">
        <v>325762083.64850003</v>
      </c>
      <c r="E35" s="929">
        <v>300847802.13700002</v>
      </c>
      <c r="F35" s="929">
        <v>164657723.66589999</v>
      </c>
      <c r="G35" s="929">
        <v>86761887.911899999</v>
      </c>
      <c r="H35" s="929">
        <v>138927602.47260001</v>
      </c>
      <c r="I35" s="929">
        <v>385913511.03439999</v>
      </c>
      <c r="J35" s="929">
        <v>86202376.758200005</v>
      </c>
      <c r="K35" s="929">
        <v>131877913.47939999</v>
      </c>
      <c r="L35" s="929">
        <v>199744721.60609999</v>
      </c>
      <c r="M35" s="929">
        <v>43233181.307800002</v>
      </c>
      <c r="N35" s="929">
        <v>115681080.49160001</v>
      </c>
      <c r="O35" s="929">
        <v>71547787.680199996</v>
      </c>
      <c r="P35" s="929">
        <v>2651618611.3834</v>
      </c>
    </row>
    <row r="36" spans="1:16" s="79" customFormat="1" ht="24.95" customHeight="1">
      <c r="A36" s="637" t="s">
        <v>1483</v>
      </c>
      <c r="B36" s="933">
        <v>0.18759999999999999</v>
      </c>
      <c r="C36" s="933">
        <v>0.3483</v>
      </c>
      <c r="D36" s="933">
        <v>0.26419999999999999</v>
      </c>
      <c r="E36" s="933">
        <v>0.15490000000000001</v>
      </c>
      <c r="F36" s="933">
        <v>0.1227</v>
      </c>
      <c r="G36" s="933">
        <v>0.35489999999999999</v>
      </c>
      <c r="H36" s="933">
        <v>0.19600000000000001</v>
      </c>
      <c r="I36" s="933">
        <v>0.12670000000000001</v>
      </c>
      <c r="J36" s="933">
        <v>2.4899999999999999E-2</v>
      </c>
      <c r="K36" s="933">
        <v>5.8999999999999999E-3</v>
      </c>
      <c r="L36" s="933">
        <v>0.2</v>
      </c>
      <c r="M36" s="933">
        <v>0.13550000000000001</v>
      </c>
      <c r="N36" s="933">
        <v>0.8044</v>
      </c>
      <c r="O36" s="933">
        <v>7.1099999999999997E-2</v>
      </c>
      <c r="P36" s="933">
        <v>0.24529999999999999</v>
      </c>
    </row>
    <row r="37" spans="1:16" s="322" customFormat="1" ht="6" customHeight="1" thickBot="1">
      <c r="A37" s="232"/>
      <c r="B37" s="194"/>
      <c r="C37" s="194"/>
      <c r="D37" s="194"/>
      <c r="E37" s="194"/>
      <c r="F37" s="194"/>
      <c r="G37" s="194"/>
      <c r="H37" s="194"/>
      <c r="I37" s="194"/>
      <c r="J37" s="194"/>
      <c r="K37" s="194"/>
      <c r="L37" s="194"/>
      <c r="M37" s="194"/>
      <c r="N37" s="194"/>
      <c r="O37" s="194"/>
      <c r="P37" s="194"/>
    </row>
    <row r="38" spans="1:16" s="322" customFormat="1" ht="28.5" customHeight="1" thickTop="1">
      <c r="A38" s="81"/>
      <c r="B38" s="34"/>
      <c r="C38" s="34"/>
      <c r="D38" s="34"/>
      <c r="E38" s="34"/>
      <c r="F38" s="34"/>
      <c r="G38" s="34"/>
      <c r="H38" s="34"/>
      <c r="I38" s="233"/>
      <c r="J38" s="34"/>
      <c r="K38" s="34"/>
      <c r="L38" s="34"/>
      <c r="M38" s="34"/>
      <c r="N38" s="34"/>
      <c r="O38" s="34"/>
      <c r="P38" s="34"/>
    </row>
    <row r="39" spans="1:16" s="322" customFormat="1" ht="16.5" customHeight="1">
      <c r="A39" s="81"/>
      <c r="B39" s="34"/>
      <c r="C39" s="34"/>
      <c r="D39" s="34"/>
      <c r="E39" s="34"/>
      <c r="F39" s="34"/>
      <c r="G39" s="34"/>
      <c r="H39" s="34"/>
      <c r="I39" s="233"/>
      <c r="J39" s="34"/>
      <c r="K39" s="34"/>
      <c r="L39" s="34"/>
      <c r="M39" s="34"/>
      <c r="N39" s="34"/>
      <c r="O39" s="34"/>
      <c r="P39" s="34"/>
    </row>
    <row r="40" spans="1:16" s="322" customFormat="1" ht="15.75">
      <c r="A40" s="81"/>
      <c r="B40" s="34"/>
      <c r="C40" s="34"/>
      <c r="D40" s="34"/>
      <c r="E40" s="34"/>
      <c r="F40" s="34"/>
      <c r="G40" s="34"/>
      <c r="H40" s="34"/>
      <c r="I40" s="233"/>
      <c r="J40" s="34"/>
      <c r="K40" s="34"/>
      <c r="L40" s="34"/>
      <c r="M40" s="34"/>
      <c r="N40" s="34"/>
      <c r="O40" s="34"/>
      <c r="P40" s="34"/>
    </row>
    <row r="41" spans="1:16" s="322" customFormat="1">
      <c r="A41" s="231"/>
      <c r="B41" s="34"/>
      <c r="C41" s="34"/>
      <c r="D41" s="34"/>
      <c r="E41" s="34"/>
      <c r="F41" s="34"/>
      <c r="G41" s="34"/>
      <c r="H41" s="34"/>
      <c r="I41" s="233"/>
      <c r="J41" s="34"/>
      <c r="K41" s="34"/>
      <c r="L41" s="34"/>
      <c r="M41" s="34"/>
      <c r="N41" s="34"/>
      <c r="O41" s="34"/>
      <c r="P41" s="34"/>
    </row>
    <row r="42" spans="1:16" s="322" customFormat="1" ht="18">
      <c r="A42" s="231"/>
      <c r="B42" s="329"/>
      <c r="C42" s="329"/>
      <c r="D42" s="329"/>
      <c r="E42" s="329"/>
      <c r="F42" s="329"/>
      <c r="G42" s="329"/>
      <c r="H42" s="329"/>
      <c r="I42" s="329"/>
      <c r="J42" s="329"/>
      <c r="K42" s="329"/>
      <c r="L42" s="329"/>
      <c r="M42" s="329"/>
      <c r="N42" s="329"/>
      <c r="O42" s="329"/>
      <c r="P42" s="329"/>
    </row>
    <row r="43" spans="1:16" s="322" customFormat="1">
      <c r="A43" s="231"/>
      <c r="B43" s="236"/>
      <c r="C43" s="236"/>
      <c r="D43" s="236"/>
      <c r="E43" s="236"/>
      <c r="F43" s="236"/>
      <c r="G43" s="236"/>
      <c r="H43" s="236"/>
      <c r="I43" s="236"/>
      <c r="J43" s="236"/>
      <c r="K43" s="236"/>
      <c r="L43" s="236"/>
      <c r="M43" s="236"/>
      <c r="N43" s="236"/>
      <c r="O43" s="236"/>
      <c r="P43" s="236"/>
    </row>
    <row r="44" spans="1:16" s="322" customFormat="1">
      <c r="A44" s="231"/>
      <c r="B44" s="34"/>
      <c r="C44" s="34"/>
      <c r="D44" s="34"/>
      <c r="E44" s="34"/>
      <c r="F44" s="34"/>
      <c r="G44" s="34"/>
      <c r="H44" s="34"/>
      <c r="I44" s="233"/>
      <c r="J44" s="34"/>
      <c r="K44" s="34"/>
      <c r="L44" s="34"/>
      <c r="M44" s="34"/>
      <c r="N44" s="34"/>
      <c r="O44" s="34"/>
      <c r="P44" s="34"/>
    </row>
    <row r="45" spans="1:16" s="322" customFormat="1">
      <c r="A45" s="231"/>
      <c r="B45" s="34"/>
      <c r="C45" s="34"/>
      <c r="D45" s="34"/>
      <c r="E45" s="34"/>
      <c r="F45" s="34"/>
      <c r="G45" s="34"/>
      <c r="H45" s="34"/>
      <c r="I45" s="233"/>
      <c r="J45" s="34"/>
      <c r="K45" s="34"/>
      <c r="L45" s="34"/>
      <c r="M45" s="34"/>
      <c r="N45" s="34"/>
      <c r="O45" s="34"/>
      <c r="P45" s="34"/>
    </row>
    <row r="46" spans="1:16" s="322" customFormat="1">
      <c r="A46" s="231"/>
      <c r="B46" s="34"/>
      <c r="C46" s="34"/>
      <c r="D46" s="34"/>
      <c r="E46" s="34"/>
      <c r="F46" s="34"/>
      <c r="G46" s="34"/>
      <c r="H46" s="34"/>
      <c r="I46" s="233"/>
      <c r="J46" s="34"/>
      <c r="K46" s="34"/>
      <c r="L46" s="34"/>
      <c r="M46" s="34"/>
      <c r="N46" s="34"/>
      <c r="O46" s="34"/>
      <c r="P46" s="34"/>
    </row>
    <row r="47" spans="1:16" s="322" customFormat="1">
      <c r="A47" s="231"/>
      <c r="B47" s="34"/>
      <c r="C47" s="34"/>
      <c r="D47" s="34"/>
      <c r="E47" s="34"/>
      <c r="F47" s="34"/>
      <c r="G47" s="34"/>
      <c r="H47" s="34"/>
      <c r="I47" s="233"/>
      <c r="J47" s="34"/>
      <c r="K47" s="34"/>
      <c r="L47" s="34"/>
      <c r="M47" s="34"/>
      <c r="N47" s="34"/>
      <c r="O47" s="34"/>
      <c r="P47" s="34"/>
    </row>
    <row r="48" spans="1:16" s="322" customFormat="1">
      <c r="A48" s="231"/>
      <c r="B48" s="34"/>
      <c r="C48" s="34"/>
      <c r="D48" s="34"/>
      <c r="E48" s="34"/>
      <c r="F48" s="34"/>
      <c r="G48" s="34"/>
      <c r="H48" s="34"/>
      <c r="I48" s="233"/>
      <c r="J48" s="34"/>
      <c r="K48" s="34"/>
      <c r="L48" s="34"/>
      <c r="M48" s="34"/>
      <c r="N48" s="34"/>
      <c r="O48" s="34"/>
      <c r="P48" s="34"/>
    </row>
    <row r="49" spans="1:16" s="322" customFormat="1">
      <c r="A49" s="231"/>
      <c r="B49" s="34"/>
      <c r="C49" s="34"/>
      <c r="D49" s="34"/>
      <c r="E49" s="34"/>
      <c r="F49" s="34"/>
      <c r="G49" s="34"/>
      <c r="H49" s="34"/>
      <c r="I49" s="233"/>
      <c r="J49" s="34"/>
      <c r="K49" s="34"/>
      <c r="L49" s="34"/>
      <c r="M49" s="34"/>
      <c r="N49" s="34"/>
      <c r="O49" s="34"/>
      <c r="P49" s="34"/>
    </row>
    <row r="50" spans="1:16" s="322" customFormat="1">
      <c r="A50" s="231"/>
      <c r="B50" s="34"/>
      <c r="C50" s="34"/>
      <c r="D50" s="34"/>
      <c r="E50" s="34"/>
      <c r="F50" s="34"/>
      <c r="G50" s="34"/>
      <c r="H50" s="34"/>
      <c r="I50" s="233"/>
      <c r="J50" s="34"/>
      <c r="K50" s="34"/>
      <c r="L50" s="34"/>
      <c r="M50" s="34"/>
      <c r="N50" s="34"/>
      <c r="O50" s="34"/>
      <c r="P50" s="34"/>
    </row>
    <row r="51" spans="1:16" s="322" customFormat="1">
      <c r="A51" s="231"/>
      <c r="B51" s="34"/>
      <c r="C51" s="34"/>
      <c r="D51" s="34"/>
      <c r="E51" s="34"/>
      <c r="F51" s="34"/>
      <c r="G51" s="34"/>
      <c r="H51" s="34"/>
      <c r="I51" s="233"/>
      <c r="J51" s="34"/>
      <c r="K51" s="34"/>
      <c r="L51" s="34"/>
      <c r="M51" s="34"/>
      <c r="N51" s="34"/>
      <c r="O51" s="34"/>
      <c r="P51" s="34"/>
    </row>
    <row r="52" spans="1:16" s="322" customFormat="1">
      <c r="A52" s="231"/>
      <c r="B52" s="34"/>
      <c r="C52" s="34"/>
      <c r="D52" s="34"/>
      <c r="E52" s="34"/>
      <c r="F52" s="34"/>
      <c r="G52" s="34"/>
      <c r="H52" s="34"/>
      <c r="I52" s="233"/>
      <c r="J52" s="34"/>
      <c r="K52" s="34"/>
      <c r="L52" s="34"/>
      <c r="M52" s="34"/>
      <c r="N52" s="34"/>
      <c r="O52" s="34"/>
      <c r="P52" s="34"/>
    </row>
    <row r="53" spans="1:16" s="322" customFormat="1">
      <c r="A53" s="231"/>
      <c r="B53" s="34"/>
      <c r="C53" s="34"/>
      <c r="D53" s="34"/>
      <c r="E53" s="34"/>
      <c r="F53" s="34"/>
      <c r="G53" s="34"/>
      <c r="H53" s="34"/>
      <c r="I53" s="233"/>
      <c r="J53" s="34"/>
      <c r="K53" s="34"/>
      <c r="L53" s="34"/>
      <c r="M53" s="34"/>
      <c r="N53" s="34"/>
      <c r="O53" s="34"/>
      <c r="P53" s="34"/>
    </row>
    <row r="54" spans="1:16" s="322" customFormat="1">
      <c r="A54" s="231"/>
      <c r="B54" s="34"/>
      <c r="C54" s="34"/>
      <c r="D54" s="34"/>
      <c r="E54" s="34"/>
      <c r="F54" s="34"/>
      <c r="G54" s="34"/>
      <c r="H54" s="34"/>
      <c r="I54" s="233"/>
      <c r="J54" s="34"/>
      <c r="K54" s="34"/>
      <c r="L54" s="34"/>
      <c r="M54" s="34"/>
      <c r="N54" s="34"/>
      <c r="O54" s="34"/>
      <c r="P54" s="34"/>
    </row>
    <row r="55" spans="1:16" s="322" customFormat="1">
      <c r="A55" s="231"/>
      <c r="B55" s="34"/>
      <c r="C55" s="34"/>
      <c r="D55" s="34"/>
      <c r="E55" s="34"/>
      <c r="F55" s="34"/>
      <c r="G55" s="34"/>
      <c r="H55" s="34"/>
      <c r="I55" s="233"/>
      <c r="J55" s="34"/>
      <c r="K55" s="34"/>
      <c r="L55" s="34"/>
      <c r="M55" s="34"/>
      <c r="N55" s="34"/>
      <c r="O55" s="34"/>
      <c r="P55" s="34"/>
    </row>
    <row r="56" spans="1:16" s="322" customFormat="1">
      <c r="A56" s="231"/>
      <c r="B56" s="34"/>
      <c r="C56" s="34"/>
      <c r="D56" s="34"/>
      <c r="E56" s="34"/>
      <c r="F56" s="34"/>
      <c r="G56" s="34"/>
      <c r="H56" s="34"/>
      <c r="I56" s="233"/>
      <c r="J56" s="34"/>
      <c r="K56" s="34"/>
      <c r="L56" s="34"/>
      <c r="M56" s="34"/>
      <c r="N56" s="34"/>
      <c r="O56" s="34"/>
      <c r="P56" s="34"/>
    </row>
    <row r="57" spans="1:16" s="322" customFormat="1">
      <c r="A57" s="231"/>
      <c r="B57" s="34"/>
      <c r="C57" s="34"/>
      <c r="D57" s="34"/>
      <c r="E57" s="34"/>
      <c r="F57" s="34"/>
      <c r="G57" s="34"/>
      <c r="H57" s="34"/>
      <c r="I57" s="233"/>
      <c r="J57" s="34"/>
      <c r="K57" s="34"/>
      <c r="L57" s="34"/>
      <c r="M57" s="34"/>
      <c r="N57" s="34"/>
      <c r="O57" s="34"/>
      <c r="P57" s="34"/>
    </row>
    <row r="58" spans="1:16" s="322" customFormat="1">
      <c r="A58" s="231"/>
      <c r="B58" s="34"/>
      <c r="C58" s="34"/>
      <c r="D58" s="34"/>
      <c r="E58" s="34"/>
      <c r="F58" s="34"/>
      <c r="G58" s="34"/>
      <c r="H58" s="34"/>
      <c r="I58" s="233"/>
      <c r="J58" s="34"/>
      <c r="K58" s="34"/>
      <c r="L58" s="34"/>
      <c r="M58" s="34"/>
      <c r="N58" s="34"/>
      <c r="O58" s="34"/>
      <c r="P58" s="34"/>
    </row>
    <row r="59" spans="1:16" s="322" customFormat="1">
      <c r="A59" s="231"/>
      <c r="B59" s="34"/>
      <c r="C59" s="34"/>
      <c r="D59" s="34"/>
      <c r="E59" s="34"/>
      <c r="F59" s="34"/>
      <c r="G59" s="34"/>
      <c r="H59" s="34"/>
      <c r="I59" s="233"/>
      <c r="J59" s="34"/>
      <c r="K59" s="34"/>
      <c r="L59" s="34"/>
      <c r="M59" s="34"/>
      <c r="N59" s="34"/>
      <c r="O59" s="34"/>
      <c r="P59" s="34"/>
    </row>
    <row r="60" spans="1:16" s="322" customFormat="1">
      <c r="A60" s="231"/>
      <c r="B60" s="34"/>
      <c r="C60" s="34"/>
      <c r="D60" s="34"/>
      <c r="E60" s="34"/>
      <c r="F60" s="34"/>
      <c r="G60" s="34"/>
      <c r="H60" s="34"/>
      <c r="I60" s="233"/>
      <c r="J60" s="34"/>
      <c r="K60" s="34"/>
      <c r="L60" s="34"/>
      <c r="M60" s="34"/>
      <c r="N60" s="34"/>
      <c r="O60" s="34"/>
      <c r="P60" s="34"/>
    </row>
    <row r="61" spans="1:16" s="322" customFormat="1">
      <c r="A61" s="231"/>
      <c r="B61" s="34"/>
      <c r="C61" s="34"/>
      <c r="D61" s="34"/>
      <c r="E61" s="34"/>
      <c r="F61" s="34"/>
      <c r="G61" s="34"/>
      <c r="H61" s="34"/>
      <c r="I61" s="233"/>
      <c r="J61" s="34"/>
      <c r="K61" s="34"/>
      <c r="L61" s="34"/>
      <c r="M61" s="34"/>
      <c r="N61" s="34"/>
      <c r="O61" s="34"/>
      <c r="P61" s="34"/>
    </row>
    <row r="62" spans="1:16" s="322" customFormat="1">
      <c r="A62" s="231"/>
      <c r="B62" s="34"/>
      <c r="C62" s="34"/>
      <c r="D62" s="34"/>
      <c r="E62" s="34"/>
      <c r="F62" s="34"/>
      <c r="G62" s="34"/>
      <c r="H62" s="34"/>
      <c r="I62" s="233"/>
      <c r="J62" s="34"/>
      <c r="K62" s="34"/>
      <c r="L62" s="34"/>
      <c r="M62" s="34"/>
      <c r="N62" s="34"/>
      <c r="O62" s="34"/>
      <c r="P62" s="34"/>
    </row>
    <row r="63" spans="1:16" s="322" customFormat="1">
      <c r="A63" s="231"/>
      <c r="B63" s="34"/>
      <c r="C63" s="34"/>
      <c r="D63" s="34"/>
      <c r="E63" s="34"/>
      <c r="F63" s="34"/>
      <c r="G63" s="34"/>
      <c r="H63" s="34"/>
      <c r="I63" s="233"/>
      <c r="J63" s="34"/>
      <c r="K63" s="34"/>
      <c r="L63" s="34"/>
      <c r="M63" s="34"/>
      <c r="N63" s="34"/>
      <c r="O63" s="34"/>
      <c r="P63" s="34"/>
    </row>
    <row r="64" spans="1:16" s="322" customFormat="1">
      <c r="A64" s="231"/>
      <c r="B64" s="34"/>
      <c r="C64" s="34"/>
      <c r="D64" s="34"/>
      <c r="E64" s="34"/>
      <c r="F64" s="34"/>
      <c r="G64" s="34"/>
      <c r="H64" s="34"/>
      <c r="I64" s="233"/>
      <c r="J64" s="34"/>
      <c r="K64" s="34"/>
      <c r="L64" s="34"/>
      <c r="M64" s="34"/>
      <c r="N64" s="34"/>
      <c r="O64" s="34"/>
      <c r="P64" s="34"/>
    </row>
    <row r="65" spans="1:16" s="322" customFormat="1">
      <c r="A65" s="231"/>
      <c r="B65" s="34"/>
      <c r="C65" s="34"/>
      <c r="D65" s="34"/>
      <c r="E65" s="34"/>
      <c r="F65" s="34"/>
      <c r="G65" s="34"/>
      <c r="H65" s="34"/>
      <c r="I65" s="233"/>
      <c r="J65" s="34"/>
      <c r="K65" s="34"/>
      <c r="L65" s="34"/>
      <c r="M65" s="34"/>
      <c r="N65" s="34"/>
      <c r="O65" s="34"/>
      <c r="P65" s="34"/>
    </row>
    <row r="66" spans="1:16" s="322" customFormat="1">
      <c r="A66" s="231"/>
      <c r="B66" s="34"/>
      <c r="C66" s="34"/>
      <c r="D66" s="34"/>
      <c r="E66" s="34"/>
      <c r="F66" s="34"/>
      <c r="G66" s="34"/>
      <c r="H66" s="34"/>
      <c r="I66" s="233"/>
      <c r="J66" s="34"/>
      <c r="K66" s="34"/>
      <c r="L66" s="34"/>
      <c r="M66" s="34"/>
      <c r="N66" s="34"/>
      <c r="O66" s="34"/>
      <c r="P66" s="34"/>
    </row>
    <row r="67" spans="1:16" s="322" customFormat="1">
      <c r="A67" s="231"/>
      <c r="B67" s="34"/>
      <c r="C67" s="34"/>
      <c r="D67" s="34"/>
      <c r="E67" s="34"/>
      <c r="F67" s="34"/>
      <c r="G67" s="34"/>
      <c r="H67" s="34"/>
      <c r="I67" s="233"/>
      <c r="J67" s="34"/>
      <c r="K67" s="34"/>
      <c r="L67" s="34"/>
      <c r="M67" s="34"/>
      <c r="N67" s="34"/>
      <c r="O67" s="34"/>
      <c r="P67" s="34"/>
    </row>
    <row r="68" spans="1:16" s="322" customFormat="1">
      <c r="A68" s="231"/>
      <c r="B68" s="34"/>
      <c r="C68" s="34"/>
      <c r="D68" s="34"/>
      <c r="E68" s="34"/>
      <c r="F68" s="34"/>
      <c r="G68" s="34"/>
      <c r="H68" s="34"/>
      <c r="I68" s="233"/>
      <c r="J68" s="34"/>
      <c r="K68" s="34"/>
      <c r="L68" s="34"/>
      <c r="M68" s="34"/>
      <c r="N68" s="34"/>
      <c r="O68" s="34"/>
      <c r="P68" s="34"/>
    </row>
    <row r="69" spans="1:16" s="322" customFormat="1">
      <c r="A69" s="231"/>
      <c r="B69" s="34"/>
      <c r="C69" s="34"/>
      <c r="D69" s="34"/>
      <c r="E69" s="34"/>
      <c r="F69" s="34"/>
      <c r="G69" s="34"/>
      <c r="H69" s="34"/>
      <c r="I69" s="233"/>
      <c r="J69" s="34"/>
      <c r="K69" s="34"/>
      <c r="L69" s="34"/>
      <c r="M69" s="34"/>
      <c r="N69" s="34"/>
      <c r="O69" s="34"/>
      <c r="P69" s="34"/>
    </row>
    <row r="70" spans="1:16" s="322" customFormat="1">
      <c r="A70" s="231"/>
      <c r="B70" s="34"/>
      <c r="C70" s="34"/>
      <c r="D70" s="34"/>
      <c r="E70" s="34"/>
      <c r="F70" s="34"/>
      <c r="G70" s="34"/>
      <c r="H70" s="34"/>
      <c r="I70" s="233"/>
      <c r="J70" s="34"/>
      <c r="K70" s="34"/>
      <c r="L70" s="34"/>
      <c r="M70" s="34"/>
      <c r="N70" s="34"/>
      <c r="O70" s="34"/>
      <c r="P70" s="34"/>
    </row>
    <row r="71" spans="1:16" s="322" customFormat="1">
      <c r="A71" s="231"/>
      <c r="B71" s="34"/>
      <c r="C71" s="34"/>
      <c r="D71" s="34"/>
      <c r="E71" s="34"/>
      <c r="F71" s="34"/>
      <c r="G71" s="34"/>
      <c r="H71" s="34"/>
      <c r="I71" s="233"/>
      <c r="J71" s="34"/>
      <c r="K71" s="34"/>
      <c r="L71" s="34"/>
      <c r="M71" s="34"/>
      <c r="N71" s="34"/>
      <c r="O71" s="34"/>
      <c r="P71" s="34"/>
    </row>
    <row r="72" spans="1:16" s="322" customFormat="1">
      <c r="A72" s="231"/>
      <c r="B72" s="34"/>
      <c r="C72" s="34"/>
      <c r="D72" s="34"/>
      <c r="E72" s="34"/>
      <c r="F72" s="34"/>
      <c r="G72" s="34"/>
      <c r="H72" s="34"/>
      <c r="I72" s="233"/>
      <c r="J72" s="34"/>
      <c r="K72" s="34"/>
      <c r="L72" s="34"/>
      <c r="M72" s="34"/>
      <c r="N72" s="34"/>
      <c r="O72" s="34"/>
      <c r="P72" s="34"/>
    </row>
    <row r="73" spans="1:16" s="322" customFormat="1">
      <c r="A73" s="231"/>
      <c r="B73" s="34"/>
      <c r="C73" s="34"/>
      <c r="D73" s="34"/>
      <c r="E73" s="34"/>
      <c r="F73" s="34"/>
      <c r="G73" s="34"/>
      <c r="H73" s="34"/>
      <c r="I73" s="233"/>
      <c r="J73" s="34"/>
      <c r="K73" s="34"/>
      <c r="L73" s="34"/>
      <c r="M73" s="34"/>
      <c r="N73" s="34"/>
      <c r="O73" s="34"/>
      <c r="P73" s="34"/>
    </row>
    <row r="74" spans="1:16" s="322" customFormat="1">
      <c r="A74" s="231"/>
      <c r="B74" s="34"/>
      <c r="C74" s="34"/>
      <c r="D74" s="34"/>
      <c r="E74" s="34"/>
      <c r="F74" s="34"/>
      <c r="G74" s="34"/>
      <c r="H74" s="34"/>
      <c r="I74" s="233"/>
      <c r="J74" s="34"/>
      <c r="K74" s="34"/>
      <c r="L74" s="34"/>
      <c r="M74" s="34"/>
      <c r="N74" s="34"/>
      <c r="O74" s="34"/>
      <c r="P74" s="34"/>
    </row>
    <row r="75" spans="1:16" s="322" customFormat="1">
      <c r="A75" s="231"/>
      <c r="B75" s="34"/>
      <c r="C75" s="34"/>
      <c r="D75" s="34"/>
      <c r="E75" s="34"/>
      <c r="F75" s="34"/>
      <c r="G75" s="34"/>
      <c r="H75" s="34"/>
      <c r="I75" s="233"/>
      <c r="J75" s="34"/>
      <c r="K75" s="34"/>
      <c r="L75" s="34"/>
      <c r="M75" s="34"/>
      <c r="N75" s="34"/>
      <c r="O75" s="34"/>
      <c r="P75" s="34"/>
    </row>
    <row r="76" spans="1:16" s="322" customFormat="1">
      <c r="A76" s="231"/>
      <c r="B76" s="34"/>
      <c r="C76" s="34"/>
      <c r="D76" s="34"/>
      <c r="E76" s="34"/>
      <c r="F76" s="34"/>
      <c r="G76" s="34"/>
      <c r="H76" s="34"/>
      <c r="I76" s="233"/>
      <c r="J76" s="34"/>
      <c r="K76" s="34"/>
      <c r="L76" s="34"/>
      <c r="M76" s="34"/>
      <c r="N76" s="34"/>
      <c r="O76" s="34"/>
      <c r="P76" s="34"/>
    </row>
    <row r="77" spans="1:16" s="322" customFormat="1">
      <c r="A77" s="231"/>
      <c r="B77" s="34"/>
      <c r="C77" s="34"/>
      <c r="D77" s="34"/>
      <c r="E77" s="34"/>
      <c r="F77" s="34"/>
      <c r="G77" s="34"/>
      <c r="H77" s="34"/>
      <c r="I77" s="233"/>
      <c r="J77" s="34"/>
      <c r="K77" s="34"/>
      <c r="L77" s="34"/>
      <c r="M77" s="34"/>
      <c r="N77" s="34"/>
      <c r="O77" s="34"/>
      <c r="P77" s="34"/>
    </row>
    <row r="78" spans="1:16" s="322" customFormat="1">
      <c r="A78" s="231"/>
      <c r="B78" s="34"/>
      <c r="C78" s="34"/>
      <c r="D78" s="34"/>
      <c r="E78" s="34"/>
      <c r="F78" s="34"/>
      <c r="G78" s="34"/>
      <c r="H78" s="34"/>
      <c r="I78" s="233"/>
      <c r="J78" s="34"/>
      <c r="K78" s="34"/>
      <c r="L78" s="34"/>
      <c r="M78" s="34"/>
      <c r="N78" s="34"/>
      <c r="O78" s="34"/>
      <c r="P78" s="34"/>
    </row>
    <row r="79" spans="1:16" s="322" customFormat="1">
      <c r="A79" s="231"/>
      <c r="B79" s="34"/>
      <c r="C79" s="34"/>
      <c r="D79" s="34"/>
      <c r="E79" s="34"/>
      <c r="F79" s="34"/>
      <c r="G79" s="34"/>
      <c r="H79" s="34"/>
      <c r="I79" s="233"/>
      <c r="J79" s="34"/>
      <c r="K79" s="34"/>
      <c r="L79" s="34"/>
      <c r="M79" s="34"/>
      <c r="N79" s="34"/>
      <c r="O79" s="34"/>
      <c r="P79" s="34"/>
    </row>
    <row r="80" spans="1:16" s="322" customFormat="1">
      <c r="A80" s="231"/>
      <c r="B80" s="34"/>
      <c r="C80" s="34"/>
      <c r="D80" s="34"/>
      <c r="E80" s="34"/>
      <c r="F80" s="34"/>
      <c r="G80" s="34"/>
      <c r="H80" s="34"/>
      <c r="I80" s="233"/>
      <c r="J80" s="34"/>
      <c r="K80" s="34"/>
      <c r="L80" s="34"/>
      <c r="M80" s="34"/>
      <c r="N80" s="34"/>
      <c r="O80" s="34"/>
      <c r="P80" s="34"/>
    </row>
    <row r="81" spans="1:16" s="322" customFormat="1">
      <c r="A81" s="231"/>
      <c r="B81" s="34"/>
      <c r="C81" s="34"/>
      <c r="D81" s="34"/>
      <c r="E81" s="34"/>
      <c r="F81" s="34"/>
      <c r="G81" s="34"/>
      <c r="H81" s="34"/>
      <c r="I81" s="233"/>
      <c r="J81" s="34"/>
      <c r="K81" s="34"/>
      <c r="L81" s="34"/>
      <c r="M81" s="34"/>
      <c r="N81" s="34"/>
      <c r="O81" s="34"/>
      <c r="P81" s="34"/>
    </row>
    <row r="82" spans="1:16" s="322" customFormat="1">
      <c r="A82" s="231"/>
      <c r="B82" s="34"/>
      <c r="C82" s="34"/>
      <c r="D82" s="34"/>
      <c r="E82" s="34"/>
      <c r="F82" s="34"/>
      <c r="G82" s="34"/>
      <c r="H82" s="34"/>
      <c r="I82" s="233"/>
      <c r="J82" s="34"/>
      <c r="K82" s="34"/>
      <c r="L82" s="34"/>
      <c r="M82" s="34"/>
      <c r="N82" s="34"/>
      <c r="O82" s="34"/>
      <c r="P82" s="34"/>
    </row>
    <row r="83" spans="1:16" s="322" customFormat="1">
      <c r="A83" s="231"/>
      <c r="B83" s="34"/>
      <c r="C83" s="34"/>
      <c r="D83" s="34"/>
      <c r="E83" s="34"/>
      <c r="F83" s="34"/>
      <c r="G83" s="34"/>
      <c r="H83" s="34"/>
      <c r="I83" s="233"/>
      <c r="J83" s="34"/>
      <c r="K83" s="34"/>
      <c r="L83" s="34"/>
      <c r="M83" s="34"/>
      <c r="N83" s="34"/>
      <c r="O83" s="34"/>
      <c r="P83" s="34"/>
    </row>
    <row r="84" spans="1:16" s="322" customFormat="1">
      <c r="A84" s="231"/>
      <c r="B84" s="34"/>
      <c r="C84" s="34"/>
      <c r="D84" s="34"/>
      <c r="E84" s="34"/>
      <c r="F84" s="34"/>
      <c r="G84" s="34"/>
      <c r="H84" s="34"/>
      <c r="I84" s="233"/>
      <c r="J84" s="34"/>
      <c r="K84" s="34"/>
      <c r="L84" s="34"/>
      <c r="M84" s="34"/>
      <c r="N84" s="34"/>
      <c r="O84" s="34"/>
      <c r="P84" s="34"/>
    </row>
    <row r="85" spans="1:16" s="322" customFormat="1">
      <c r="A85" s="231"/>
      <c r="B85" s="34"/>
      <c r="C85" s="34"/>
      <c r="D85" s="34"/>
      <c r="E85" s="34"/>
      <c r="F85" s="34"/>
      <c r="G85" s="34"/>
      <c r="H85" s="34"/>
      <c r="I85" s="233"/>
      <c r="J85" s="34"/>
      <c r="K85" s="34"/>
      <c r="L85" s="34"/>
      <c r="M85" s="34"/>
      <c r="N85" s="34"/>
      <c r="O85" s="34"/>
      <c r="P85" s="34"/>
    </row>
    <row r="86" spans="1:16" s="322" customFormat="1">
      <c r="A86" s="231"/>
      <c r="B86" s="34"/>
      <c r="C86" s="34"/>
      <c r="D86" s="34"/>
      <c r="E86" s="34"/>
      <c r="F86" s="34"/>
      <c r="G86" s="34"/>
      <c r="H86" s="34"/>
      <c r="I86" s="233"/>
      <c r="J86" s="34"/>
      <c r="K86" s="34"/>
      <c r="L86" s="34"/>
      <c r="M86" s="34"/>
      <c r="N86" s="34"/>
      <c r="O86" s="34"/>
      <c r="P86" s="34"/>
    </row>
    <row r="87" spans="1:16" s="322" customFormat="1">
      <c r="A87" s="231"/>
      <c r="B87" s="34"/>
      <c r="C87" s="34"/>
      <c r="D87" s="34"/>
      <c r="E87" s="34"/>
      <c r="F87" s="34"/>
      <c r="G87" s="34"/>
      <c r="H87" s="34"/>
      <c r="I87" s="233"/>
      <c r="J87" s="34"/>
      <c r="K87" s="34"/>
      <c r="L87" s="34"/>
      <c r="M87" s="34"/>
      <c r="N87" s="34"/>
      <c r="O87" s="34"/>
      <c r="P87" s="34"/>
    </row>
    <row r="88" spans="1:16" s="322" customFormat="1">
      <c r="A88" s="231"/>
      <c r="B88" s="34"/>
      <c r="C88" s="34"/>
      <c r="D88" s="34"/>
      <c r="E88" s="34"/>
      <c r="F88" s="34"/>
      <c r="G88" s="34"/>
      <c r="H88" s="34"/>
      <c r="I88" s="233"/>
      <c r="J88" s="34"/>
      <c r="K88" s="34"/>
      <c r="L88" s="34"/>
      <c r="M88" s="34"/>
      <c r="N88" s="34"/>
      <c r="O88" s="34"/>
      <c r="P88" s="34"/>
    </row>
    <row r="89" spans="1:16" s="322" customFormat="1">
      <c r="A89" s="231"/>
      <c r="B89" s="34"/>
      <c r="C89" s="34"/>
      <c r="D89" s="34"/>
      <c r="E89" s="34"/>
      <c r="F89" s="34"/>
      <c r="G89" s="34"/>
      <c r="H89" s="34"/>
      <c r="I89" s="233"/>
      <c r="J89" s="34"/>
      <c r="K89" s="34"/>
      <c r="L89" s="34"/>
      <c r="M89" s="34"/>
      <c r="N89" s="34"/>
      <c r="O89" s="34"/>
      <c r="P89" s="34"/>
    </row>
    <row r="90" spans="1:16" s="322" customFormat="1">
      <c r="A90" s="231"/>
      <c r="B90" s="34"/>
      <c r="C90" s="34"/>
      <c r="D90" s="34"/>
      <c r="E90" s="34"/>
      <c r="F90" s="34"/>
      <c r="G90" s="34"/>
      <c r="H90" s="34"/>
      <c r="I90" s="233"/>
      <c r="J90" s="34"/>
      <c r="K90" s="34"/>
      <c r="L90" s="34"/>
      <c r="M90" s="34"/>
      <c r="N90" s="34"/>
      <c r="O90" s="34"/>
      <c r="P90" s="34"/>
    </row>
    <row r="91" spans="1:16" s="322" customFormat="1">
      <c r="A91" s="231"/>
      <c r="B91" s="34"/>
      <c r="C91" s="34"/>
      <c r="D91" s="34"/>
      <c r="E91" s="34"/>
      <c r="F91" s="34"/>
      <c r="G91" s="34"/>
      <c r="H91" s="34"/>
      <c r="I91" s="233"/>
      <c r="J91" s="34"/>
      <c r="K91" s="34"/>
      <c r="L91" s="34"/>
      <c r="M91" s="34"/>
      <c r="N91" s="34"/>
      <c r="O91" s="34"/>
      <c r="P91" s="34"/>
    </row>
    <row r="92" spans="1:16" s="322" customFormat="1">
      <c r="A92" s="231"/>
      <c r="B92" s="34"/>
      <c r="C92" s="34"/>
      <c r="D92" s="34"/>
      <c r="E92" s="34"/>
      <c r="F92" s="34"/>
      <c r="G92" s="34"/>
      <c r="H92" s="34"/>
      <c r="I92" s="233"/>
      <c r="J92" s="34"/>
      <c r="K92" s="34"/>
      <c r="L92" s="34"/>
      <c r="M92" s="34"/>
      <c r="N92" s="34"/>
      <c r="O92" s="34"/>
      <c r="P92" s="34"/>
    </row>
    <row r="93" spans="1:16" s="322" customFormat="1">
      <c r="A93" s="231"/>
      <c r="B93" s="34"/>
      <c r="C93" s="34"/>
      <c r="D93" s="34"/>
      <c r="E93" s="34"/>
      <c r="F93" s="34"/>
      <c r="G93" s="34"/>
      <c r="H93" s="34"/>
      <c r="I93" s="233"/>
      <c r="J93" s="34"/>
      <c r="K93" s="34"/>
      <c r="L93" s="34"/>
      <c r="M93" s="34"/>
      <c r="N93" s="34"/>
      <c r="O93" s="34"/>
      <c r="P93" s="34"/>
    </row>
    <row r="94" spans="1:16" s="322" customFormat="1">
      <c r="A94" s="231"/>
      <c r="B94" s="34"/>
      <c r="C94" s="34"/>
      <c r="D94" s="34"/>
      <c r="E94" s="34"/>
      <c r="F94" s="34"/>
      <c r="G94" s="34"/>
      <c r="H94" s="34"/>
      <c r="I94" s="233"/>
      <c r="J94" s="34"/>
      <c r="K94" s="34"/>
      <c r="L94" s="34"/>
      <c r="M94" s="34"/>
      <c r="N94" s="34"/>
      <c r="O94" s="34"/>
      <c r="P94" s="34"/>
    </row>
    <row r="95" spans="1:16" s="322" customFormat="1">
      <c r="A95" s="231"/>
      <c r="B95" s="34"/>
      <c r="C95" s="34"/>
      <c r="D95" s="34"/>
      <c r="E95" s="34"/>
      <c r="F95" s="34"/>
      <c r="G95" s="34"/>
      <c r="H95" s="34"/>
      <c r="I95" s="233"/>
      <c r="J95" s="34"/>
      <c r="K95" s="34"/>
      <c r="L95" s="34"/>
      <c r="M95" s="34"/>
      <c r="N95" s="34"/>
      <c r="O95" s="34"/>
      <c r="P95" s="34"/>
    </row>
    <row r="96" spans="1:16" s="322" customFormat="1">
      <c r="A96" s="231"/>
      <c r="B96" s="34"/>
      <c r="C96" s="34"/>
      <c r="D96" s="34"/>
      <c r="E96" s="34"/>
      <c r="F96" s="34"/>
      <c r="G96" s="34"/>
      <c r="H96" s="34"/>
      <c r="I96" s="233"/>
      <c r="J96" s="34"/>
      <c r="K96" s="34"/>
      <c r="L96" s="34"/>
      <c r="M96" s="34"/>
      <c r="N96" s="34"/>
      <c r="O96" s="34"/>
      <c r="P96" s="34"/>
    </row>
    <row r="97" spans="1:16" s="322" customFormat="1">
      <c r="A97" s="231"/>
      <c r="B97" s="34"/>
      <c r="C97" s="34"/>
      <c r="D97" s="34"/>
      <c r="E97" s="34"/>
      <c r="F97" s="34"/>
      <c r="G97" s="34"/>
      <c r="H97" s="34"/>
      <c r="I97" s="233"/>
      <c r="J97" s="34"/>
      <c r="K97" s="34"/>
      <c r="L97" s="34"/>
      <c r="M97" s="34"/>
      <c r="N97" s="34"/>
      <c r="O97" s="34"/>
      <c r="P97" s="34"/>
    </row>
    <row r="98" spans="1:16" s="322" customFormat="1">
      <c r="A98" s="231"/>
      <c r="B98" s="34"/>
      <c r="C98" s="34"/>
      <c r="D98" s="34"/>
      <c r="E98" s="34"/>
      <c r="F98" s="34"/>
      <c r="G98" s="34"/>
      <c r="H98" s="34"/>
      <c r="I98" s="233"/>
      <c r="J98" s="34"/>
      <c r="K98" s="34"/>
      <c r="L98" s="34"/>
      <c r="M98" s="34"/>
      <c r="N98" s="34"/>
      <c r="O98" s="34"/>
      <c r="P98" s="34"/>
    </row>
    <row r="99" spans="1:16" s="322" customFormat="1">
      <c r="A99" s="231"/>
      <c r="B99" s="34"/>
      <c r="C99" s="34"/>
      <c r="D99" s="34"/>
      <c r="E99" s="34"/>
      <c r="F99" s="34"/>
      <c r="G99" s="34"/>
      <c r="H99" s="34"/>
      <c r="I99" s="233"/>
      <c r="J99" s="34"/>
      <c r="K99" s="34"/>
      <c r="L99" s="34"/>
      <c r="M99" s="34"/>
      <c r="N99" s="34"/>
      <c r="O99" s="34"/>
      <c r="P99" s="34"/>
    </row>
    <row r="100" spans="1:16" s="322" customFormat="1">
      <c r="A100" s="231"/>
      <c r="B100" s="34"/>
      <c r="C100" s="34"/>
      <c r="D100" s="34"/>
      <c r="E100" s="34"/>
      <c r="F100" s="34"/>
      <c r="G100" s="34"/>
      <c r="H100" s="34"/>
      <c r="I100" s="233"/>
      <c r="J100" s="34"/>
      <c r="K100" s="34"/>
      <c r="L100" s="34"/>
      <c r="M100" s="34"/>
      <c r="N100" s="34"/>
      <c r="O100" s="34"/>
      <c r="P100" s="34"/>
    </row>
    <row r="101" spans="1:16" s="322" customFormat="1">
      <c r="A101" s="231"/>
      <c r="B101" s="34"/>
      <c r="C101" s="34"/>
      <c r="D101" s="34"/>
      <c r="E101" s="34"/>
      <c r="F101" s="34"/>
      <c r="G101" s="34"/>
      <c r="H101" s="34"/>
      <c r="I101" s="233"/>
      <c r="J101" s="34"/>
      <c r="K101" s="34"/>
      <c r="L101" s="34"/>
      <c r="M101" s="34"/>
      <c r="N101" s="34"/>
      <c r="O101" s="34"/>
      <c r="P101" s="34"/>
    </row>
    <row r="102" spans="1:16" s="322" customFormat="1">
      <c r="A102" s="231"/>
      <c r="B102" s="34"/>
      <c r="C102" s="34"/>
      <c r="D102" s="34"/>
      <c r="E102" s="34"/>
      <c r="F102" s="34"/>
      <c r="G102" s="34"/>
      <c r="H102" s="34"/>
      <c r="I102" s="233"/>
      <c r="J102" s="34"/>
      <c r="K102" s="34"/>
      <c r="L102" s="34"/>
      <c r="M102" s="34"/>
      <c r="N102" s="34"/>
      <c r="O102" s="34"/>
      <c r="P102" s="34"/>
    </row>
    <row r="103" spans="1:16" s="322" customFormat="1">
      <c r="A103" s="231"/>
      <c r="B103" s="34"/>
      <c r="C103" s="34"/>
      <c r="D103" s="34"/>
      <c r="E103" s="34"/>
      <c r="F103" s="34"/>
      <c r="G103" s="34"/>
      <c r="H103" s="34"/>
      <c r="I103" s="233"/>
      <c r="J103" s="34"/>
      <c r="K103" s="34"/>
      <c r="L103" s="34"/>
      <c r="M103" s="34"/>
      <c r="N103" s="34"/>
      <c r="O103" s="34"/>
      <c r="P103" s="34"/>
    </row>
    <row r="104" spans="1:16" s="322" customFormat="1">
      <c r="A104" s="231"/>
      <c r="B104" s="34"/>
      <c r="C104" s="34"/>
      <c r="D104" s="34"/>
      <c r="E104" s="34"/>
      <c r="F104" s="34"/>
      <c r="G104" s="34"/>
      <c r="H104" s="34"/>
      <c r="I104" s="233"/>
      <c r="J104" s="34"/>
      <c r="K104" s="34"/>
      <c r="L104" s="34"/>
      <c r="M104" s="34"/>
      <c r="N104" s="34"/>
      <c r="O104" s="34"/>
      <c r="P104" s="34"/>
    </row>
    <row r="105" spans="1:16" s="322" customFormat="1">
      <c r="A105" s="231"/>
      <c r="B105" s="34"/>
      <c r="C105" s="34"/>
      <c r="D105" s="34"/>
      <c r="E105" s="34"/>
      <c r="F105" s="34"/>
      <c r="G105" s="34"/>
      <c r="H105" s="34"/>
      <c r="I105" s="233"/>
      <c r="J105" s="34"/>
      <c r="K105" s="34"/>
      <c r="L105" s="34"/>
      <c r="M105" s="34"/>
      <c r="N105" s="34"/>
      <c r="O105" s="34"/>
      <c r="P105" s="34"/>
    </row>
    <row r="106" spans="1:16" s="322" customFormat="1">
      <c r="A106" s="231"/>
      <c r="B106" s="34"/>
      <c r="C106" s="34"/>
      <c r="D106" s="34"/>
      <c r="E106" s="34"/>
      <c r="F106" s="34"/>
      <c r="G106" s="34"/>
      <c r="H106" s="34"/>
      <c r="I106" s="233"/>
      <c r="J106" s="34"/>
      <c r="K106" s="34"/>
      <c r="L106" s="34"/>
      <c r="M106" s="34"/>
      <c r="N106" s="34"/>
      <c r="O106" s="34"/>
      <c r="P106" s="34"/>
    </row>
    <row r="107" spans="1:16" s="322" customFormat="1">
      <c r="A107" s="231"/>
      <c r="B107" s="34"/>
      <c r="C107" s="34"/>
      <c r="D107" s="34"/>
      <c r="E107" s="34"/>
      <c r="F107" s="34"/>
      <c r="G107" s="34"/>
      <c r="H107" s="34"/>
      <c r="I107" s="233"/>
      <c r="J107" s="34"/>
      <c r="K107" s="34"/>
      <c r="L107" s="34"/>
      <c r="M107" s="34"/>
      <c r="N107" s="34"/>
      <c r="O107" s="34"/>
      <c r="P107" s="34"/>
    </row>
    <row r="108" spans="1:16" s="322" customFormat="1">
      <c r="A108" s="231"/>
      <c r="B108" s="34"/>
      <c r="C108" s="34"/>
      <c r="D108" s="34"/>
      <c r="E108" s="34"/>
      <c r="F108" s="34"/>
      <c r="G108" s="34"/>
      <c r="H108" s="34"/>
      <c r="I108" s="233"/>
      <c r="J108" s="34"/>
      <c r="K108" s="34"/>
      <c r="L108" s="34"/>
      <c r="M108" s="34"/>
      <c r="N108" s="34"/>
      <c r="O108" s="34"/>
      <c r="P108" s="34"/>
    </row>
    <row r="109" spans="1:16" s="322" customFormat="1">
      <c r="A109" s="231"/>
      <c r="B109" s="34"/>
      <c r="C109" s="34"/>
      <c r="D109" s="34"/>
      <c r="E109" s="34"/>
      <c r="F109" s="34"/>
      <c r="G109" s="34"/>
      <c r="H109" s="34"/>
      <c r="I109" s="233"/>
      <c r="J109" s="34"/>
      <c r="K109" s="34"/>
      <c r="L109" s="34"/>
      <c r="M109" s="34"/>
      <c r="N109" s="34"/>
      <c r="O109" s="34"/>
      <c r="P109" s="34"/>
    </row>
    <row r="110" spans="1:16" s="322" customFormat="1">
      <c r="A110" s="231"/>
      <c r="B110" s="34"/>
      <c r="C110" s="34"/>
      <c r="D110" s="34"/>
      <c r="E110" s="34"/>
      <c r="F110" s="34"/>
      <c r="G110" s="34"/>
      <c r="H110" s="34"/>
      <c r="I110" s="233"/>
      <c r="J110" s="34"/>
      <c r="K110" s="34"/>
      <c r="L110" s="34"/>
      <c r="M110" s="34"/>
      <c r="N110" s="34"/>
      <c r="O110" s="34"/>
      <c r="P110" s="34"/>
    </row>
    <row r="111" spans="1:16" s="322" customFormat="1">
      <c r="A111" s="231"/>
      <c r="B111" s="34"/>
      <c r="C111" s="34"/>
      <c r="D111" s="34"/>
      <c r="E111" s="34"/>
      <c r="F111" s="34"/>
      <c r="G111" s="34"/>
      <c r="H111" s="34"/>
      <c r="I111" s="233"/>
      <c r="J111" s="34"/>
      <c r="K111" s="34"/>
      <c r="L111" s="34"/>
      <c r="M111" s="34"/>
      <c r="N111" s="34"/>
      <c r="O111" s="34"/>
      <c r="P111" s="34"/>
    </row>
    <row r="112" spans="1:16" s="322" customFormat="1">
      <c r="A112" s="231"/>
      <c r="B112" s="34"/>
      <c r="C112" s="34"/>
      <c r="D112" s="34"/>
      <c r="E112" s="34"/>
      <c r="F112" s="34"/>
      <c r="G112" s="34"/>
      <c r="H112" s="34"/>
      <c r="I112" s="233"/>
      <c r="J112" s="34"/>
      <c r="K112" s="34"/>
      <c r="L112" s="34"/>
      <c r="M112" s="34"/>
      <c r="N112" s="34"/>
      <c r="O112" s="34"/>
      <c r="P112" s="34"/>
    </row>
    <row r="113" spans="1:16" s="322" customFormat="1">
      <c r="A113" s="231"/>
      <c r="B113" s="34"/>
      <c r="C113" s="34"/>
      <c r="D113" s="34"/>
      <c r="E113" s="34"/>
      <c r="F113" s="34"/>
      <c r="G113" s="34"/>
      <c r="H113" s="34"/>
      <c r="I113" s="233"/>
      <c r="J113" s="34"/>
      <c r="K113" s="34"/>
      <c r="L113" s="34"/>
      <c r="M113" s="34"/>
      <c r="N113" s="34"/>
      <c r="O113" s="34"/>
      <c r="P113" s="34"/>
    </row>
    <row r="114" spans="1:16" s="322" customFormat="1">
      <c r="A114" s="231"/>
      <c r="B114" s="34"/>
      <c r="C114" s="34"/>
      <c r="D114" s="34"/>
      <c r="E114" s="34"/>
      <c r="F114" s="34"/>
      <c r="G114" s="34"/>
      <c r="H114" s="34"/>
      <c r="I114" s="233"/>
      <c r="J114" s="34"/>
      <c r="K114" s="34"/>
      <c r="L114" s="34"/>
      <c r="M114" s="34"/>
      <c r="N114" s="34"/>
      <c r="O114" s="34"/>
      <c r="P114" s="34"/>
    </row>
    <row r="115" spans="1:16" s="322" customFormat="1">
      <c r="A115" s="231"/>
      <c r="B115" s="34"/>
      <c r="C115" s="34"/>
      <c r="D115" s="34"/>
      <c r="E115" s="34"/>
      <c r="F115" s="34"/>
      <c r="G115" s="34"/>
      <c r="H115" s="34"/>
      <c r="I115" s="233"/>
      <c r="J115" s="34"/>
      <c r="K115" s="34"/>
      <c r="L115" s="34"/>
      <c r="M115" s="34"/>
      <c r="N115" s="34"/>
      <c r="O115" s="34"/>
      <c r="P115" s="34"/>
    </row>
    <row r="116" spans="1:16" s="322" customFormat="1">
      <c r="A116" s="231"/>
      <c r="B116" s="34"/>
      <c r="C116" s="34"/>
      <c r="D116" s="34"/>
      <c r="E116" s="34"/>
      <c r="F116" s="34"/>
      <c r="G116" s="34"/>
      <c r="H116" s="34"/>
      <c r="I116" s="233"/>
      <c r="J116" s="34"/>
      <c r="K116" s="34"/>
      <c r="L116" s="34"/>
      <c r="M116" s="34"/>
      <c r="N116" s="34"/>
      <c r="O116" s="34"/>
      <c r="P116" s="34"/>
    </row>
    <row r="117" spans="1:16" s="322" customFormat="1">
      <c r="A117" s="231"/>
      <c r="B117" s="34"/>
      <c r="C117" s="34"/>
      <c r="D117" s="34"/>
      <c r="E117" s="34"/>
      <c r="F117" s="34"/>
      <c r="G117" s="34"/>
      <c r="H117" s="34"/>
      <c r="I117" s="233"/>
      <c r="J117" s="34"/>
      <c r="K117" s="34"/>
      <c r="L117" s="34"/>
      <c r="M117" s="34"/>
      <c r="N117" s="34"/>
      <c r="O117" s="34"/>
      <c r="P117" s="34"/>
    </row>
    <row r="118" spans="1:16" s="322" customFormat="1">
      <c r="A118" s="231"/>
      <c r="B118" s="34"/>
      <c r="C118" s="34"/>
      <c r="D118" s="34"/>
      <c r="E118" s="34"/>
      <c r="F118" s="34"/>
      <c r="G118" s="34"/>
      <c r="H118" s="34"/>
      <c r="I118" s="233"/>
      <c r="J118" s="34"/>
      <c r="K118" s="34"/>
      <c r="L118" s="34"/>
      <c r="M118" s="34"/>
      <c r="N118" s="34"/>
      <c r="O118" s="34"/>
      <c r="P118" s="34"/>
    </row>
    <row r="119" spans="1:16" s="322" customFormat="1">
      <c r="A119" s="231"/>
      <c r="B119" s="34"/>
      <c r="C119" s="34"/>
      <c r="D119" s="34"/>
      <c r="E119" s="34"/>
      <c r="F119" s="34"/>
      <c r="G119" s="34"/>
      <c r="H119" s="34"/>
      <c r="I119" s="233"/>
      <c r="J119" s="34"/>
      <c r="K119" s="34"/>
      <c r="L119" s="34"/>
      <c r="M119" s="34"/>
      <c r="N119" s="34"/>
      <c r="O119" s="34"/>
      <c r="P119" s="34"/>
    </row>
    <row r="120" spans="1:16" s="322" customFormat="1">
      <c r="A120" s="231"/>
      <c r="B120" s="34"/>
      <c r="C120" s="34"/>
      <c r="D120" s="34"/>
      <c r="E120" s="34"/>
      <c r="F120" s="34"/>
      <c r="G120" s="34"/>
      <c r="H120" s="34"/>
      <c r="I120" s="233"/>
      <c r="J120" s="34"/>
      <c r="K120" s="34"/>
      <c r="L120" s="34"/>
      <c r="M120" s="34"/>
      <c r="N120" s="34"/>
      <c r="O120" s="34"/>
      <c r="P120" s="34"/>
    </row>
    <row r="121" spans="1:16" s="322" customFormat="1">
      <c r="A121" s="231"/>
      <c r="B121" s="34"/>
      <c r="C121" s="34"/>
      <c r="D121" s="34"/>
      <c r="E121" s="34"/>
      <c r="F121" s="34"/>
      <c r="G121" s="34"/>
      <c r="H121" s="34"/>
      <c r="I121" s="233"/>
      <c r="J121" s="34"/>
      <c r="K121" s="34"/>
      <c r="L121" s="34"/>
      <c r="M121" s="34"/>
      <c r="N121" s="34"/>
      <c r="O121" s="34"/>
      <c r="P121" s="34"/>
    </row>
    <row r="122" spans="1:16" s="322" customFormat="1">
      <c r="A122" s="231"/>
      <c r="B122" s="34"/>
      <c r="C122" s="34"/>
      <c r="D122" s="34"/>
      <c r="E122" s="34"/>
      <c r="F122" s="34"/>
      <c r="G122" s="34"/>
      <c r="H122" s="34"/>
      <c r="I122" s="233"/>
      <c r="J122" s="34"/>
      <c r="K122" s="34"/>
      <c r="L122" s="34"/>
      <c r="M122" s="34"/>
      <c r="N122" s="34"/>
      <c r="O122" s="34"/>
      <c r="P122" s="34"/>
    </row>
    <row r="123" spans="1:16" s="322" customFormat="1">
      <c r="A123" s="231"/>
      <c r="B123" s="34"/>
      <c r="C123" s="34"/>
      <c r="D123" s="34"/>
      <c r="E123" s="34"/>
      <c r="F123" s="34"/>
      <c r="G123" s="34"/>
      <c r="H123" s="34"/>
      <c r="I123" s="233"/>
      <c r="J123" s="34"/>
      <c r="K123" s="34"/>
      <c r="L123" s="34"/>
      <c r="M123" s="34"/>
      <c r="N123" s="34"/>
      <c r="O123" s="34"/>
      <c r="P123" s="34"/>
    </row>
    <row r="124" spans="1:16" s="322" customFormat="1">
      <c r="A124" s="231"/>
      <c r="B124" s="34"/>
      <c r="C124" s="34"/>
      <c r="D124" s="34"/>
      <c r="E124" s="34"/>
      <c r="F124" s="34"/>
      <c r="G124" s="34"/>
      <c r="H124" s="34"/>
      <c r="I124" s="233"/>
      <c r="J124" s="34"/>
      <c r="K124" s="34"/>
      <c r="L124" s="34"/>
      <c r="M124" s="34"/>
      <c r="N124" s="34"/>
      <c r="O124" s="34"/>
      <c r="P124" s="34"/>
    </row>
    <row r="125" spans="1:16" s="322" customFormat="1">
      <c r="A125" s="231"/>
      <c r="B125" s="34"/>
      <c r="C125" s="34"/>
      <c r="D125" s="34"/>
      <c r="E125" s="34"/>
      <c r="F125" s="34"/>
      <c r="G125" s="34"/>
      <c r="H125" s="34"/>
      <c r="I125" s="233"/>
      <c r="J125" s="34"/>
      <c r="K125" s="34"/>
      <c r="L125" s="34"/>
      <c r="M125" s="34"/>
      <c r="N125" s="34"/>
      <c r="O125" s="34"/>
      <c r="P125" s="34"/>
    </row>
    <row r="126" spans="1:16" s="322" customFormat="1">
      <c r="A126" s="231"/>
      <c r="B126" s="34"/>
      <c r="C126" s="34"/>
      <c r="D126" s="34"/>
      <c r="E126" s="34"/>
      <c r="F126" s="34"/>
      <c r="G126" s="34"/>
      <c r="H126" s="34"/>
      <c r="I126" s="233"/>
      <c r="J126" s="34"/>
      <c r="K126" s="34"/>
      <c r="L126" s="34"/>
      <c r="M126" s="34"/>
      <c r="N126" s="34"/>
      <c r="O126" s="34"/>
      <c r="P126" s="34"/>
    </row>
    <row r="127" spans="1:16" s="322" customFormat="1">
      <c r="A127" s="231"/>
      <c r="B127" s="34"/>
      <c r="C127" s="34"/>
      <c r="D127" s="34"/>
      <c r="E127" s="34"/>
      <c r="F127" s="34"/>
      <c r="G127" s="34"/>
      <c r="H127" s="34"/>
      <c r="I127" s="233"/>
      <c r="J127" s="34"/>
      <c r="K127" s="34"/>
      <c r="L127" s="34"/>
      <c r="M127" s="34"/>
      <c r="N127" s="34"/>
      <c r="O127" s="34"/>
      <c r="P127" s="34"/>
    </row>
    <row r="128" spans="1:16" s="322" customFormat="1">
      <c r="A128" s="231"/>
      <c r="B128" s="34"/>
      <c r="C128" s="34"/>
      <c r="D128" s="34"/>
      <c r="E128" s="34"/>
      <c r="F128" s="34"/>
      <c r="G128" s="34"/>
      <c r="H128" s="34"/>
      <c r="I128" s="233"/>
      <c r="J128" s="34"/>
      <c r="K128" s="34"/>
      <c r="L128" s="34"/>
      <c r="M128" s="34"/>
      <c r="N128" s="34"/>
      <c r="O128" s="34"/>
      <c r="P128" s="34"/>
    </row>
    <row r="129" spans="1:16" s="322" customFormat="1">
      <c r="A129" s="231"/>
      <c r="B129" s="34"/>
      <c r="C129" s="34"/>
      <c r="D129" s="34"/>
      <c r="E129" s="34"/>
      <c r="F129" s="34"/>
      <c r="G129" s="34"/>
      <c r="H129" s="34"/>
      <c r="I129" s="233"/>
      <c r="J129" s="34"/>
      <c r="K129" s="34"/>
      <c r="L129" s="34"/>
      <c r="M129" s="34"/>
      <c r="N129" s="34"/>
      <c r="O129" s="34"/>
      <c r="P129" s="34"/>
    </row>
    <row r="130" spans="1:16" s="322" customFormat="1">
      <c r="A130" s="231"/>
      <c r="B130" s="34"/>
      <c r="C130" s="34"/>
      <c r="D130" s="34"/>
      <c r="E130" s="34"/>
      <c r="F130" s="34"/>
      <c r="G130" s="34"/>
      <c r="H130" s="34"/>
      <c r="I130" s="233"/>
      <c r="J130" s="34"/>
      <c r="K130" s="34"/>
      <c r="L130" s="34"/>
      <c r="M130" s="34"/>
      <c r="N130" s="34"/>
      <c r="O130" s="34"/>
      <c r="P130" s="34"/>
    </row>
    <row r="131" spans="1:16" s="322" customFormat="1">
      <c r="A131" s="231"/>
      <c r="B131" s="34"/>
      <c r="C131" s="34"/>
      <c r="D131" s="34"/>
      <c r="E131" s="34"/>
      <c r="F131" s="34"/>
      <c r="G131" s="34"/>
      <c r="H131" s="34"/>
      <c r="I131" s="233"/>
      <c r="J131" s="34"/>
      <c r="K131" s="34"/>
      <c r="L131" s="34"/>
      <c r="M131" s="34"/>
      <c r="N131" s="34"/>
      <c r="O131" s="34"/>
      <c r="P131" s="34"/>
    </row>
    <row r="132" spans="1:16" s="322" customFormat="1">
      <c r="A132" s="231"/>
      <c r="B132" s="34"/>
      <c r="C132" s="34"/>
      <c r="D132" s="34"/>
      <c r="E132" s="34"/>
      <c r="F132" s="34"/>
      <c r="G132" s="34"/>
      <c r="H132" s="34"/>
      <c r="I132" s="233"/>
      <c r="J132" s="34"/>
      <c r="K132" s="34"/>
      <c r="L132" s="34"/>
      <c r="M132" s="34"/>
      <c r="N132" s="34"/>
      <c r="O132" s="34"/>
      <c r="P132" s="34"/>
    </row>
    <row r="133" spans="1:16" s="322" customFormat="1">
      <c r="A133" s="231"/>
      <c r="B133" s="34"/>
      <c r="C133" s="34"/>
      <c r="D133" s="34"/>
      <c r="E133" s="34"/>
      <c r="F133" s="34"/>
      <c r="G133" s="34"/>
      <c r="H133" s="34"/>
      <c r="I133" s="233"/>
      <c r="J133" s="34"/>
      <c r="K133" s="34"/>
      <c r="L133" s="34"/>
      <c r="M133" s="34"/>
      <c r="N133" s="34"/>
      <c r="O133" s="34"/>
      <c r="P133" s="34"/>
    </row>
    <row r="134" spans="1:16" s="322" customFormat="1">
      <c r="A134" s="231"/>
      <c r="B134" s="34"/>
      <c r="C134" s="34"/>
      <c r="D134" s="34"/>
      <c r="E134" s="34"/>
      <c r="F134" s="34"/>
      <c r="G134" s="34"/>
      <c r="H134" s="34"/>
      <c r="I134" s="233"/>
      <c r="J134" s="34"/>
      <c r="K134" s="34"/>
      <c r="L134" s="34"/>
      <c r="M134" s="34"/>
      <c r="N134" s="34"/>
      <c r="O134" s="34"/>
      <c r="P134" s="34"/>
    </row>
    <row r="135" spans="1:16" s="322" customFormat="1">
      <c r="A135" s="231"/>
      <c r="B135" s="34"/>
      <c r="C135" s="34"/>
      <c r="D135" s="34"/>
      <c r="E135" s="34"/>
      <c r="F135" s="34"/>
      <c r="G135" s="34"/>
      <c r="H135" s="34"/>
      <c r="I135" s="233"/>
      <c r="J135" s="34"/>
      <c r="K135" s="34"/>
      <c r="L135" s="34"/>
      <c r="M135" s="34"/>
      <c r="N135" s="34"/>
      <c r="O135" s="34"/>
      <c r="P135" s="34"/>
    </row>
    <row r="136" spans="1:16" s="322" customFormat="1">
      <c r="A136" s="231"/>
      <c r="B136" s="34"/>
      <c r="C136" s="34"/>
      <c r="D136" s="34"/>
      <c r="E136" s="34"/>
      <c r="F136" s="34"/>
      <c r="G136" s="34"/>
      <c r="H136" s="34"/>
      <c r="I136" s="233"/>
      <c r="J136" s="34"/>
      <c r="K136" s="34"/>
      <c r="L136" s="34"/>
      <c r="M136" s="34"/>
      <c r="N136" s="34"/>
      <c r="O136" s="34"/>
      <c r="P136" s="34"/>
    </row>
    <row r="137" spans="1:16" s="322" customFormat="1">
      <c r="A137" s="231"/>
      <c r="B137" s="34"/>
      <c r="C137" s="34"/>
      <c r="D137" s="34"/>
      <c r="E137" s="34"/>
      <c r="F137" s="34"/>
      <c r="G137" s="34"/>
      <c r="H137" s="34"/>
      <c r="I137" s="233"/>
      <c r="J137" s="34"/>
      <c r="K137" s="34"/>
      <c r="L137" s="34"/>
      <c r="M137" s="34"/>
      <c r="N137" s="34"/>
      <c r="O137" s="34"/>
      <c r="P137" s="34"/>
    </row>
    <row r="138" spans="1:16" s="322" customFormat="1">
      <c r="A138" s="231"/>
      <c r="B138" s="34"/>
      <c r="C138" s="34"/>
      <c r="D138" s="34"/>
      <c r="E138" s="34"/>
      <c r="F138" s="34"/>
      <c r="G138" s="34"/>
      <c r="H138" s="34"/>
      <c r="I138" s="233"/>
      <c r="J138" s="34"/>
      <c r="K138" s="34"/>
      <c r="L138" s="34"/>
      <c r="M138" s="34"/>
      <c r="N138" s="34"/>
      <c r="O138" s="34"/>
      <c r="P138" s="34"/>
    </row>
    <row r="139" spans="1:16" s="322" customFormat="1">
      <c r="A139" s="231"/>
      <c r="B139" s="34"/>
      <c r="C139" s="34"/>
      <c r="D139" s="34"/>
      <c r="E139" s="34"/>
      <c r="F139" s="34"/>
      <c r="G139" s="34"/>
      <c r="H139" s="34"/>
      <c r="I139" s="233"/>
      <c r="J139" s="34"/>
      <c r="K139" s="34"/>
      <c r="L139" s="34"/>
      <c r="M139" s="34"/>
      <c r="N139" s="34"/>
      <c r="O139" s="34"/>
      <c r="P139" s="34"/>
    </row>
    <row r="140" spans="1:16" s="322" customFormat="1">
      <c r="A140" s="231"/>
      <c r="B140" s="34"/>
      <c r="C140" s="34"/>
      <c r="D140" s="34"/>
      <c r="E140" s="34"/>
      <c r="F140" s="34"/>
      <c r="G140" s="34"/>
      <c r="H140" s="34"/>
      <c r="I140" s="233"/>
      <c r="J140" s="34"/>
      <c r="K140" s="34"/>
      <c r="L140" s="34"/>
      <c r="M140" s="34"/>
      <c r="N140" s="34"/>
      <c r="O140" s="34"/>
      <c r="P140" s="34"/>
    </row>
    <row r="141" spans="1:16" s="322" customFormat="1">
      <c r="A141" s="231"/>
      <c r="B141" s="34"/>
      <c r="C141" s="34"/>
      <c r="D141" s="34"/>
      <c r="E141" s="34"/>
      <c r="F141" s="34"/>
      <c r="G141" s="34"/>
      <c r="H141" s="34"/>
      <c r="I141" s="233"/>
      <c r="J141" s="34"/>
      <c r="K141" s="34"/>
      <c r="L141" s="34"/>
      <c r="M141" s="34"/>
      <c r="N141" s="34"/>
      <c r="O141" s="34"/>
      <c r="P141" s="34"/>
    </row>
    <row r="142" spans="1:16" s="322" customFormat="1">
      <c r="A142" s="231"/>
      <c r="B142" s="34"/>
      <c r="C142" s="34"/>
      <c r="D142" s="34"/>
      <c r="E142" s="34"/>
      <c r="F142" s="34"/>
      <c r="G142" s="34"/>
      <c r="H142" s="34"/>
      <c r="I142" s="233"/>
      <c r="J142" s="34"/>
      <c r="K142" s="34"/>
      <c r="L142" s="34"/>
      <c r="M142" s="34"/>
      <c r="N142" s="34"/>
      <c r="O142" s="34"/>
      <c r="P142" s="34"/>
    </row>
    <row r="143" spans="1:16" s="322" customFormat="1">
      <c r="A143" s="231"/>
      <c r="B143" s="34"/>
      <c r="C143" s="34"/>
      <c r="D143" s="34"/>
      <c r="E143" s="34"/>
      <c r="F143" s="34"/>
      <c r="G143" s="34"/>
      <c r="H143" s="34"/>
      <c r="I143" s="233"/>
      <c r="J143" s="34"/>
      <c r="K143" s="34"/>
      <c r="L143" s="34"/>
      <c r="M143" s="34"/>
      <c r="N143" s="34"/>
      <c r="O143" s="34"/>
      <c r="P143" s="34"/>
    </row>
    <row r="144" spans="1:16" s="322" customFormat="1">
      <c r="A144" s="231"/>
      <c r="B144" s="34"/>
      <c r="C144" s="34"/>
      <c r="D144" s="34"/>
      <c r="E144" s="34"/>
      <c r="F144" s="34"/>
      <c r="G144" s="34"/>
      <c r="H144" s="34"/>
      <c r="I144" s="233"/>
      <c r="J144" s="34"/>
      <c r="K144" s="34"/>
      <c r="L144" s="34"/>
      <c r="M144" s="34"/>
      <c r="N144" s="34"/>
      <c r="O144" s="34"/>
      <c r="P144" s="34"/>
    </row>
    <row r="145" spans="1:16" s="322" customFormat="1">
      <c r="A145" s="231"/>
      <c r="B145" s="34"/>
      <c r="C145" s="34"/>
      <c r="D145" s="34"/>
      <c r="E145" s="34"/>
      <c r="F145" s="34"/>
      <c r="G145" s="34"/>
      <c r="H145" s="34"/>
      <c r="I145" s="233"/>
      <c r="J145" s="34"/>
      <c r="K145" s="34"/>
      <c r="L145" s="34"/>
      <c r="M145" s="34"/>
      <c r="N145" s="34"/>
      <c r="O145" s="34"/>
      <c r="P145" s="34"/>
    </row>
    <row r="146" spans="1:16" s="322" customFormat="1">
      <c r="A146" s="231"/>
      <c r="B146" s="34"/>
      <c r="C146" s="34"/>
      <c r="D146" s="34"/>
      <c r="E146" s="34"/>
      <c r="F146" s="34"/>
      <c r="G146" s="34"/>
      <c r="H146" s="34"/>
      <c r="I146" s="233"/>
      <c r="J146" s="34"/>
      <c r="K146" s="34"/>
      <c r="L146" s="34"/>
      <c r="M146" s="34"/>
      <c r="N146" s="34"/>
      <c r="O146" s="34"/>
      <c r="P146" s="34"/>
    </row>
    <row r="147" spans="1:16" s="322" customFormat="1">
      <c r="A147" s="231"/>
      <c r="B147" s="34"/>
      <c r="C147" s="34"/>
      <c r="D147" s="34"/>
      <c r="E147" s="34"/>
      <c r="F147" s="34"/>
      <c r="G147" s="34"/>
      <c r="H147" s="34"/>
      <c r="I147" s="233"/>
      <c r="J147" s="34"/>
      <c r="K147" s="34"/>
      <c r="L147" s="34"/>
      <c r="M147" s="34"/>
      <c r="N147" s="34"/>
      <c r="O147" s="34"/>
      <c r="P147" s="34"/>
    </row>
    <row r="148" spans="1:16" s="322" customFormat="1">
      <c r="A148" s="231"/>
      <c r="B148" s="34"/>
      <c r="C148" s="34"/>
      <c r="D148" s="34"/>
      <c r="E148" s="34"/>
      <c r="F148" s="34"/>
      <c r="G148" s="34"/>
      <c r="H148" s="34"/>
      <c r="I148" s="233"/>
      <c r="J148" s="34"/>
      <c r="K148" s="34"/>
      <c r="L148" s="34"/>
      <c r="M148" s="34"/>
      <c r="N148" s="34"/>
      <c r="O148" s="34"/>
      <c r="P148" s="34"/>
    </row>
    <row r="149" spans="1:16" s="322" customFormat="1">
      <c r="A149" s="231"/>
      <c r="B149" s="34"/>
      <c r="C149" s="34"/>
      <c r="D149" s="34"/>
      <c r="E149" s="34"/>
      <c r="F149" s="34"/>
      <c r="G149" s="34"/>
      <c r="H149" s="34"/>
      <c r="I149" s="233"/>
      <c r="J149" s="34"/>
      <c r="K149" s="34"/>
      <c r="L149" s="34"/>
      <c r="M149" s="34"/>
      <c r="N149" s="34"/>
      <c r="O149" s="34"/>
      <c r="P149" s="34"/>
    </row>
    <row r="150" spans="1:16" s="322" customFormat="1">
      <c r="A150" s="231"/>
      <c r="B150" s="34"/>
      <c r="C150" s="34"/>
      <c r="D150" s="34"/>
      <c r="E150" s="34"/>
      <c r="F150" s="34"/>
      <c r="G150" s="34"/>
      <c r="H150" s="34"/>
      <c r="I150" s="233"/>
      <c r="J150" s="34"/>
      <c r="K150" s="34"/>
      <c r="L150" s="34"/>
      <c r="M150" s="34"/>
      <c r="N150" s="34"/>
      <c r="O150" s="34"/>
      <c r="P150" s="34"/>
    </row>
    <row r="151" spans="1:16" s="322" customFormat="1">
      <c r="A151" s="231"/>
      <c r="B151" s="34"/>
      <c r="C151" s="34"/>
      <c r="D151" s="34"/>
      <c r="E151" s="34"/>
      <c r="F151" s="34"/>
      <c r="G151" s="34"/>
      <c r="H151" s="34"/>
      <c r="I151" s="233"/>
      <c r="J151" s="34"/>
      <c r="K151" s="34"/>
      <c r="L151" s="34"/>
      <c r="M151" s="34"/>
      <c r="N151" s="34"/>
      <c r="O151" s="34"/>
      <c r="P151" s="34"/>
    </row>
    <row r="152" spans="1:16" s="322" customFormat="1">
      <c r="A152" s="231"/>
      <c r="B152" s="34"/>
      <c r="C152" s="34"/>
      <c r="D152" s="34"/>
      <c r="E152" s="34"/>
      <c r="F152" s="34"/>
      <c r="G152" s="34"/>
      <c r="H152" s="34"/>
      <c r="I152" s="233"/>
      <c r="J152" s="34"/>
      <c r="K152" s="34"/>
      <c r="L152" s="34"/>
      <c r="M152" s="34"/>
      <c r="N152" s="34"/>
      <c r="O152" s="34"/>
      <c r="P152" s="34"/>
    </row>
    <row r="153" spans="1:16" s="322" customFormat="1">
      <c r="A153" s="231"/>
      <c r="B153" s="34"/>
      <c r="C153" s="34"/>
      <c r="D153" s="34"/>
      <c r="E153" s="34"/>
      <c r="F153" s="34"/>
      <c r="G153" s="34"/>
      <c r="H153" s="34"/>
      <c r="I153" s="233"/>
      <c r="J153" s="34"/>
      <c r="K153" s="34"/>
      <c r="L153" s="34"/>
      <c r="M153" s="34"/>
      <c r="N153" s="34"/>
      <c r="O153" s="34"/>
      <c r="P153" s="34"/>
    </row>
    <row r="154" spans="1:16" s="322" customFormat="1">
      <c r="A154" s="231"/>
      <c r="B154" s="34"/>
      <c r="C154" s="34"/>
      <c r="D154" s="34"/>
      <c r="E154" s="34"/>
      <c r="F154" s="34"/>
      <c r="G154" s="34"/>
      <c r="H154" s="34"/>
      <c r="I154" s="233"/>
      <c r="J154" s="34"/>
      <c r="K154" s="34"/>
      <c r="L154" s="34"/>
      <c r="M154" s="34"/>
      <c r="N154" s="34"/>
      <c r="O154" s="34"/>
      <c r="P154" s="34"/>
    </row>
    <row r="155" spans="1:16" s="322" customFormat="1">
      <c r="A155" s="231"/>
      <c r="B155" s="34"/>
      <c r="C155" s="34"/>
      <c r="D155" s="34"/>
      <c r="E155" s="34"/>
      <c r="F155" s="34"/>
      <c r="G155" s="34"/>
      <c r="H155" s="34"/>
      <c r="I155" s="233"/>
      <c r="J155" s="34"/>
      <c r="K155" s="34"/>
      <c r="L155" s="34"/>
      <c r="M155" s="34"/>
      <c r="N155" s="34"/>
      <c r="O155" s="34"/>
      <c r="P155" s="34"/>
    </row>
    <row r="156" spans="1:16" s="322" customFormat="1">
      <c r="A156" s="231"/>
      <c r="B156" s="34"/>
      <c r="C156" s="34"/>
      <c r="D156" s="34"/>
      <c r="E156" s="34"/>
      <c r="F156" s="34"/>
      <c r="G156" s="34"/>
      <c r="H156" s="34"/>
      <c r="I156" s="233"/>
      <c r="J156" s="34"/>
      <c r="K156" s="34"/>
      <c r="L156" s="34"/>
      <c r="M156" s="34"/>
      <c r="N156" s="34"/>
      <c r="O156" s="34"/>
      <c r="P156" s="34"/>
    </row>
    <row r="157" spans="1:16" s="322" customFormat="1">
      <c r="A157" s="231"/>
      <c r="B157" s="34"/>
      <c r="C157" s="34"/>
      <c r="D157" s="34"/>
      <c r="E157" s="34"/>
      <c r="F157" s="34"/>
      <c r="G157" s="34"/>
      <c r="H157" s="34"/>
      <c r="I157" s="233"/>
      <c r="J157" s="34"/>
      <c r="K157" s="34"/>
      <c r="L157" s="34"/>
      <c r="M157" s="34"/>
      <c r="N157" s="34"/>
      <c r="O157" s="34"/>
      <c r="P157" s="34"/>
    </row>
    <row r="158" spans="1:16" s="322" customFormat="1">
      <c r="A158" s="231"/>
      <c r="B158" s="34"/>
      <c r="C158" s="34"/>
      <c r="D158" s="34"/>
      <c r="E158" s="34"/>
      <c r="F158" s="34"/>
      <c r="G158" s="34"/>
      <c r="H158" s="34"/>
      <c r="I158" s="233"/>
      <c r="J158" s="34"/>
      <c r="K158" s="34"/>
      <c r="L158" s="34"/>
      <c r="M158" s="34"/>
      <c r="N158" s="34"/>
      <c r="O158" s="34"/>
      <c r="P158" s="34"/>
    </row>
    <row r="159" spans="1:16" s="322" customFormat="1">
      <c r="A159" s="231"/>
      <c r="B159" s="34"/>
      <c r="C159" s="34"/>
      <c r="D159" s="34"/>
      <c r="E159" s="34"/>
      <c r="F159" s="34"/>
      <c r="G159" s="34"/>
      <c r="H159" s="34"/>
      <c r="I159" s="233"/>
      <c r="J159" s="34"/>
      <c r="K159" s="34"/>
      <c r="L159" s="34"/>
      <c r="M159" s="34"/>
      <c r="N159" s="34"/>
      <c r="O159" s="34"/>
      <c r="P159" s="34"/>
    </row>
    <row r="160" spans="1:16" s="322" customFormat="1">
      <c r="A160" s="231"/>
      <c r="B160" s="34"/>
      <c r="C160" s="34"/>
      <c r="D160" s="34"/>
      <c r="E160" s="34"/>
      <c r="F160" s="34"/>
      <c r="G160" s="34"/>
      <c r="H160" s="34"/>
      <c r="I160" s="233"/>
      <c r="J160" s="34"/>
      <c r="K160" s="34"/>
      <c r="L160" s="34"/>
      <c r="M160" s="34"/>
      <c r="N160" s="34"/>
      <c r="O160" s="34"/>
      <c r="P160" s="34"/>
    </row>
    <row r="161" spans="1:16" s="322" customFormat="1">
      <c r="A161" s="231"/>
      <c r="B161" s="34"/>
      <c r="C161" s="34"/>
      <c r="D161" s="34"/>
      <c r="E161" s="34"/>
      <c r="F161" s="34"/>
      <c r="G161" s="34"/>
      <c r="H161" s="34"/>
      <c r="I161" s="233"/>
      <c r="J161" s="34"/>
      <c r="K161" s="34"/>
      <c r="L161" s="34"/>
      <c r="M161" s="34"/>
      <c r="N161" s="34"/>
      <c r="O161" s="34"/>
      <c r="P161" s="34"/>
    </row>
    <row r="162" spans="1:16" s="322" customFormat="1">
      <c r="A162" s="231"/>
      <c r="B162" s="34"/>
      <c r="C162" s="34"/>
      <c r="D162" s="34"/>
      <c r="E162" s="34"/>
      <c r="F162" s="34"/>
      <c r="G162" s="34"/>
      <c r="H162" s="34"/>
      <c r="I162" s="233"/>
      <c r="J162" s="34"/>
      <c r="K162" s="34"/>
      <c r="L162" s="34"/>
      <c r="M162" s="34"/>
      <c r="N162" s="34"/>
      <c r="O162" s="34"/>
      <c r="P162" s="34"/>
    </row>
    <row r="163" spans="1:16" s="322" customFormat="1">
      <c r="A163" s="231"/>
      <c r="B163" s="34"/>
      <c r="C163" s="34"/>
      <c r="D163" s="34"/>
      <c r="E163" s="34"/>
      <c r="F163" s="34"/>
      <c r="G163" s="34"/>
      <c r="H163" s="34"/>
      <c r="I163" s="233"/>
      <c r="J163" s="34"/>
      <c r="K163" s="34"/>
      <c r="L163" s="34"/>
      <c r="M163" s="34"/>
      <c r="N163" s="34"/>
      <c r="O163" s="34"/>
      <c r="P163" s="34"/>
    </row>
    <row r="164" spans="1:16" s="322" customFormat="1">
      <c r="A164" s="231"/>
      <c r="B164" s="34"/>
      <c r="C164" s="34"/>
      <c r="D164" s="34"/>
      <c r="E164" s="34"/>
      <c r="F164" s="34"/>
      <c r="G164" s="34"/>
      <c r="H164" s="34"/>
      <c r="I164" s="233"/>
      <c r="J164" s="34"/>
      <c r="K164" s="34"/>
      <c r="L164" s="34"/>
      <c r="M164" s="34"/>
      <c r="N164" s="34"/>
      <c r="O164" s="34"/>
      <c r="P164" s="34"/>
    </row>
    <row r="165" spans="1:16" s="322" customFormat="1">
      <c r="A165" s="231"/>
      <c r="B165" s="34"/>
      <c r="C165" s="34"/>
      <c r="D165" s="34"/>
      <c r="E165" s="34"/>
      <c r="F165" s="34"/>
      <c r="G165" s="34"/>
      <c r="H165" s="34"/>
      <c r="I165" s="233"/>
      <c r="J165" s="34"/>
      <c r="K165" s="34"/>
      <c r="L165" s="34"/>
      <c r="M165" s="34"/>
      <c r="N165" s="34"/>
      <c r="O165" s="34"/>
      <c r="P165" s="34"/>
    </row>
    <row r="166" spans="1:16" s="322" customFormat="1">
      <c r="A166" s="231"/>
      <c r="B166" s="34"/>
      <c r="C166" s="34"/>
      <c r="D166" s="34"/>
      <c r="E166" s="34"/>
      <c r="F166" s="34"/>
      <c r="G166" s="34"/>
      <c r="H166" s="34"/>
      <c r="I166" s="233"/>
      <c r="J166" s="34"/>
      <c r="K166" s="34"/>
      <c r="L166" s="34"/>
      <c r="M166" s="34"/>
      <c r="N166" s="34"/>
      <c r="O166" s="34"/>
      <c r="P166" s="34"/>
    </row>
    <row r="167" spans="1:16" s="322" customFormat="1">
      <c r="A167" s="231"/>
      <c r="B167" s="34"/>
      <c r="C167" s="34"/>
      <c r="D167" s="34"/>
      <c r="E167" s="34"/>
      <c r="F167" s="34"/>
      <c r="G167" s="34"/>
      <c r="H167" s="34"/>
      <c r="I167" s="233"/>
      <c r="J167" s="34"/>
      <c r="K167" s="34"/>
      <c r="L167" s="34"/>
      <c r="M167" s="34"/>
      <c r="N167" s="34"/>
      <c r="O167" s="34"/>
      <c r="P167" s="34"/>
    </row>
    <row r="168" spans="1:16" s="322" customFormat="1">
      <c r="A168" s="231"/>
      <c r="B168" s="34"/>
      <c r="C168" s="34"/>
      <c r="D168" s="34"/>
      <c r="E168" s="34"/>
      <c r="F168" s="34"/>
      <c r="G168" s="34"/>
      <c r="H168" s="34"/>
      <c r="I168" s="233"/>
      <c r="J168" s="34"/>
      <c r="K168" s="34"/>
      <c r="L168" s="34"/>
      <c r="M168" s="34"/>
      <c r="N168" s="34"/>
      <c r="O168" s="34"/>
      <c r="P168" s="34"/>
    </row>
    <row r="169" spans="1:16" s="322" customFormat="1">
      <c r="A169" s="231"/>
      <c r="B169" s="34"/>
      <c r="C169" s="34"/>
      <c r="D169" s="34"/>
      <c r="E169" s="34"/>
      <c r="F169" s="34"/>
      <c r="G169" s="34"/>
      <c r="H169" s="34"/>
      <c r="I169" s="233"/>
      <c r="J169" s="34"/>
      <c r="K169" s="34"/>
      <c r="L169" s="34"/>
      <c r="M169" s="34"/>
      <c r="N169" s="34"/>
      <c r="O169" s="34"/>
      <c r="P169" s="34"/>
    </row>
    <row r="170" spans="1:16" s="322" customFormat="1">
      <c r="A170" s="231"/>
      <c r="B170" s="34"/>
      <c r="C170" s="34"/>
      <c r="D170" s="34"/>
      <c r="E170" s="34"/>
      <c r="F170" s="34"/>
      <c r="G170" s="34"/>
      <c r="H170" s="34"/>
      <c r="I170" s="233"/>
      <c r="J170" s="34"/>
      <c r="K170" s="34"/>
      <c r="L170" s="34"/>
      <c r="M170" s="34"/>
      <c r="N170" s="34"/>
      <c r="O170" s="34"/>
      <c r="P170" s="34"/>
    </row>
    <row r="171" spans="1:16" s="322" customFormat="1">
      <c r="A171" s="231"/>
      <c r="B171" s="34"/>
      <c r="C171" s="34"/>
      <c r="D171" s="34"/>
      <c r="E171" s="34"/>
      <c r="F171" s="34"/>
      <c r="G171" s="34"/>
      <c r="H171" s="34"/>
      <c r="I171" s="233"/>
      <c r="J171" s="34"/>
      <c r="K171" s="34"/>
      <c r="L171" s="34"/>
      <c r="M171" s="34"/>
      <c r="N171" s="34"/>
      <c r="O171" s="34"/>
      <c r="P171" s="34"/>
    </row>
    <row r="172" spans="1:16" s="322" customFormat="1">
      <c r="A172" s="231"/>
      <c r="B172" s="34"/>
      <c r="C172" s="34"/>
      <c r="D172" s="34"/>
      <c r="E172" s="34"/>
      <c r="F172" s="34"/>
      <c r="G172" s="34"/>
      <c r="H172" s="34"/>
      <c r="I172" s="233"/>
      <c r="J172" s="34"/>
      <c r="K172" s="34"/>
      <c r="L172" s="34"/>
      <c r="M172" s="34"/>
      <c r="N172" s="34"/>
      <c r="O172" s="34"/>
      <c r="P172" s="34"/>
    </row>
    <row r="173" spans="1:16" s="322" customFormat="1">
      <c r="A173" s="231"/>
      <c r="B173" s="34"/>
      <c r="C173" s="34"/>
      <c r="D173" s="34"/>
      <c r="E173" s="34"/>
      <c r="F173" s="34"/>
      <c r="G173" s="34"/>
      <c r="H173" s="34"/>
      <c r="I173" s="233"/>
      <c r="J173" s="34"/>
      <c r="K173" s="34"/>
      <c r="L173" s="34"/>
      <c r="M173" s="34"/>
      <c r="N173" s="34"/>
      <c r="O173" s="34"/>
      <c r="P173" s="34"/>
    </row>
    <row r="174" spans="1:16" s="322" customFormat="1">
      <c r="A174" s="231"/>
      <c r="B174" s="34"/>
      <c r="C174" s="34"/>
      <c r="D174" s="34"/>
      <c r="E174" s="34"/>
      <c r="F174" s="34"/>
      <c r="G174" s="34"/>
      <c r="H174" s="34"/>
      <c r="I174" s="233"/>
      <c r="J174" s="34"/>
      <c r="K174" s="34"/>
      <c r="L174" s="34"/>
      <c r="M174" s="34"/>
      <c r="N174" s="34"/>
      <c r="O174" s="34"/>
      <c r="P174" s="34"/>
    </row>
    <row r="175" spans="1:16" s="322" customFormat="1">
      <c r="A175" s="231"/>
      <c r="B175" s="34"/>
      <c r="C175" s="34"/>
      <c r="D175" s="34"/>
      <c r="E175" s="34"/>
      <c r="F175" s="34"/>
      <c r="G175" s="34"/>
      <c r="H175" s="34"/>
      <c r="I175" s="233"/>
      <c r="J175" s="34"/>
      <c r="K175" s="34"/>
      <c r="L175" s="34"/>
      <c r="M175" s="34"/>
      <c r="N175" s="34"/>
      <c r="O175" s="34"/>
      <c r="P175" s="34"/>
    </row>
    <row r="176" spans="1:16" s="322" customFormat="1">
      <c r="A176" s="231"/>
      <c r="B176" s="34"/>
      <c r="C176" s="34"/>
      <c r="D176" s="34"/>
      <c r="E176" s="34"/>
      <c r="F176" s="34"/>
      <c r="G176" s="34"/>
      <c r="H176" s="34"/>
      <c r="I176" s="233"/>
      <c r="J176" s="34"/>
      <c r="K176" s="34"/>
      <c r="L176" s="34"/>
      <c r="M176" s="34"/>
      <c r="N176" s="34"/>
      <c r="O176" s="34"/>
      <c r="P176" s="34"/>
    </row>
    <row r="177" spans="1:16" s="322" customFormat="1">
      <c r="A177" s="231"/>
      <c r="B177" s="34"/>
      <c r="C177" s="34"/>
      <c r="D177" s="34"/>
      <c r="E177" s="34"/>
      <c r="F177" s="34"/>
      <c r="G177" s="34"/>
      <c r="H177" s="34"/>
      <c r="I177" s="233"/>
      <c r="J177" s="34"/>
      <c r="K177" s="34"/>
      <c r="L177" s="34"/>
      <c r="M177" s="34"/>
      <c r="N177" s="34"/>
      <c r="O177" s="34"/>
      <c r="P177" s="34"/>
    </row>
    <row r="178" spans="1:16" s="322" customFormat="1">
      <c r="A178" s="231"/>
      <c r="B178" s="34"/>
      <c r="C178" s="34"/>
      <c r="D178" s="34"/>
      <c r="E178" s="34"/>
      <c r="F178" s="34"/>
      <c r="G178" s="34"/>
      <c r="H178" s="34"/>
      <c r="I178" s="233"/>
      <c r="J178" s="34"/>
      <c r="K178" s="34"/>
      <c r="L178" s="34"/>
      <c r="M178" s="34"/>
      <c r="N178" s="34"/>
      <c r="O178" s="34"/>
      <c r="P178" s="34"/>
    </row>
    <row r="179" spans="1:16" s="322" customFormat="1">
      <c r="A179" s="231"/>
      <c r="B179" s="34"/>
      <c r="C179" s="34"/>
      <c r="D179" s="34"/>
      <c r="E179" s="34"/>
      <c r="F179" s="34"/>
      <c r="G179" s="34"/>
      <c r="H179" s="34"/>
      <c r="I179" s="233"/>
      <c r="J179" s="34"/>
      <c r="K179" s="34"/>
      <c r="L179" s="34"/>
      <c r="M179" s="34"/>
      <c r="N179" s="34"/>
      <c r="O179" s="34"/>
      <c r="P179" s="34"/>
    </row>
    <row r="180" spans="1:16" s="322" customFormat="1">
      <c r="A180" s="231"/>
      <c r="B180" s="34"/>
      <c r="C180" s="34"/>
      <c r="D180" s="34"/>
      <c r="E180" s="34"/>
      <c r="F180" s="34"/>
      <c r="G180" s="34"/>
      <c r="H180" s="34"/>
      <c r="I180" s="233"/>
      <c r="J180" s="34"/>
      <c r="K180" s="34"/>
      <c r="L180" s="34"/>
      <c r="M180" s="34"/>
      <c r="N180" s="34"/>
      <c r="O180" s="34"/>
      <c r="P180" s="34"/>
    </row>
    <row r="181" spans="1:16" s="322" customFormat="1">
      <c r="A181" s="231"/>
      <c r="B181" s="34"/>
      <c r="C181" s="34"/>
      <c r="D181" s="34"/>
      <c r="E181" s="34"/>
      <c r="F181" s="34"/>
      <c r="G181" s="34"/>
      <c r="H181" s="34"/>
      <c r="I181" s="233"/>
      <c r="J181" s="34"/>
      <c r="K181" s="34"/>
      <c r="L181" s="34"/>
      <c r="M181" s="34"/>
      <c r="N181" s="34"/>
      <c r="O181" s="34"/>
      <c r="P181" s="34"/>
    </row>
    <row r="182" spans="1:16" s="322" customFormat="1">
      <c r="A182" s="231"/>
      <c r="B182" s="34"/>
      <c r="C182" s="34"/>
      <c r="D182" s="34"/>
      <c r="E182" s="34"/>
      <c r="F182" s="34"/>
      <c r="G182" s="34"/>
      <c r="H182" s="34"/>
      <c r="I182" s="233"/>
      <c r="J182" s="34"/>
      <c r="K182" s="34"/>
      <c r="L182" s="34"/>
      <c r="M182" s="34"/>
      <c r="N182" s="34"/>
      <c r="O182" s="34"/>
      <c r="P182" s="34"/>
    </row>
    <row r="183" spans="1:16" s="322" customFormat="1">
      <c r="A183" s="231"/>
      <c r="B183" s="34"/>
      <c r="C183" s="34"/>
      <c r="D183" s="34"/>
      <c r="E183" s="34"/>
      <c r="F183" s="34"/>
      <c r="G183" s="34"/>
      <c r="H183" s="34"/>
      <c r="I183" s="233"/>
      <c r="J183" s="34"/>
      <c r="K183" s="34"/>
      <c r="L183" s="34"/>
      <c r="M183" s="34"/>
      <c r="N183" s="34"/>
      <c r="O183" s="34"/>
      <c r="P183" s="34"/>
    </row>
    <row r="184" spans="1:16" s="322" customFormat="1">
      <c r="A184" s="231"/>
      <c r="B184" s="34"/>
      <c r="C184" s="34"/>
      <c r="D184" s="34"/>
      <c r="E184" s="34"/>
      <c r="F184" s="34"/>
      <c r="G184" s="34"/>
      <c r="H184" s="34"/>
      <c r="I184" s="233"/>
      <c r="J184" s="34"/>
      <c r="K184" s="34"/>
      <c r="L184" s="34"/>
      <c r="M184" s="34"/>
      <c r="N184" s="34"/>
      <c r="O184" s="34"/>
      <c r="P184" s="34"/>
    </row>
    <row r="185" spans="1:16" s="322" customFormat="1">
      <c r="A185" s="231"/>
      <c r="B185" s="34"/>
      <c r="C185" s="34"/>
      <c r="D185" s="34"/>
      <c r="E185" s="34"/>
      <c r="F185" s="34"/>
      <c r="G185" s="34"/>
      <c r="H185" s="34"/>
      <c r="I185" s="233"/>
      <c r="J185" s="34"/>
      <c r="K185" s="34"/>
      <c r="L185" s="34"/>
      <c r="M185" s="34"/>
      <c r="N185" s="34"/>
      <c r="O185" s="34"/>
      <c r="P185" s="34"/>
    </row>
    <row r="186" spans="1:16" s="322" customFormat="1">
      <c r="A186" s="231"/>
      <c r="B186" s="34"/>
      <c r="C186" s="34"/>
      <c r="D186" s="34"/>
      <c r="E186" s="34"/>
      <c r="F186" s="34"/>
      <c r="G186" s="34"/>
      <c r="H186" s="34"/>
      <c r="I186" s="233"/>
      <c r="J186" s="34"/>
      <c r="K186" s="34"/>
      <c r="L186" s="34"/>
      <c r="M186" s="34"/>
      <c r="N186" s="34"/>
      <c r="O186" s="34"/>
      <c r="P186" s="34"/>
    </row>
    <row r="187" spans="1:16" s="322" customFormat="1">
      <c r="A187" s="231"/>
      <c r="B187" s="34"/>
      <c r="C187" s="34"/>
      <c r="D187" s="34"/>
      <c r="E187" s="34"/>
      <c r="F187" s="34"/>
      <c r="G187" s="34"/>
      <c r="H187" s="34"/>
      <c r="I187" s="233"/>
      <c r="J187" s="34"/>
      <c r="K187" s="34"/>
      <c r="L187" s="34"/>
      <c r="M187" s="34"/>
      <c r="N187" s="34"/>
      <c r="O187" s="34"/>
      <c r="P187" s="34"/>
    </row>
    <row r="188" spans="1:16" s="322" customFormat="1">
      <c r="A188" s="231"/>
      <c r="B188" s="34"/>
      <c r="C188" s="34"/>
      <c r="D188" s="34"/>
      <c r="E188" s="34"/>
      <c r="F188" s="34"/>
      <c r="G188" s="34"/>
      <c r="H188" s="34"/>
      <c r="I188" s="233"/>
      <c r="J188" s="34"/>
      <c r="K188" s="34"/>
      <c r="L188" s="34"/>
      <c r="M188" s="34"/>
      <c r="N188" s="34"/>
      <c r="O188" s="34"/>
      <c r="P188" s="34"/>
    </row>
    <row r="189" spans="1:16" s="322" customFormat="1">
      <c r="A189" s="231"/>
      <c r="B189" s="34"/>
      <c r="C189" s="34"/>
      <c r="D189" s="34"/>
      <c r="E189" s="34"/>
      <c r="F189" s="34"/>
      <c r="G189" s="34"/>
      <c r="H189" s="34"/>
      <c r="I189" s="233"/>
      <c r="J189" s="34"/>
      <c r="K189" s="34"/>
      <c r="L189" s="34"/>
      <c r="M189" s="34"/>
      <c r="N189" s="34"/>
      <c r="O189" s="34"/>
      <c r="P189" s="34"/>
    </row>
    <row r="190" spans="1:16" s="322" customFormat="1">
      <c r="A190" s="231"/>
      <c r="B190" s="34"/>
      <c r="C190" s="34"/>
      <c r="D190" s="34"/>
      <c r="E190" s="34"/>
      <c r="F190" s="34"/>
      <c r="G190" s="34"/>
      <c r="H190" s="34"/>
      <c r="I190" s="233"/>
      <c r="J190" s="34"/>
      <c r="K190" s="34"/>
      <c r="L190" s="34"/>
      <c r="M190" s="34"/>
      <c r="N190" s="34"/>
      <c r="O190" s="34"/>
      <c r="P190" s="34"/>
    </row>
    <row r="191" spans="1:16" s="322" customFormat="1">
      <c r="A191" s="231"/>
      <c r="B191" s="34"/>
      <c r="C191" s="34"/>
      <c r="D191" s="34"/>
      <c r="E191" s="34"/>
      <c r="F191" s="34"/>
      <c r="G191" s="34"/>
      <c r="H191" s="34"/>
      <c r="I191" s="233"/>
      <c r="J191" s="34"/>
      <c r="K191" s="34"/>
      <c r="L191" s="34"/>
      <c r="M191" s="34"/>
      <c r="N191" s="34"/>
      <c r="O191" s="34"/>
      <c r="P191" s="34"/>
    </row>
    <row r="192" spans="1:16" s="322" customFormat="1">
      <c r="A192" s="231"/>
      <c r="B192" s="34"/>
      <c r="C192" s="34"/>
      <c r="D192" s="34"/>
      <c r="E192" s="34"/>
      <c r="F192" s="34"/>
      <c r="G192" s="34"/>
      <c r="H192" s="34"/>
      <c r="I192" s="233"/>
      <c r="J192" s="34"/>
      <c r="K192" s="34"/>
      <c r="L192" s="34"/>
      <c r="M192" s="34"/>
      <c r="N192" s="34"/>
      <c r="O192" s="34"/>
      <c r="P192" s="34"/>
    </row>
    <row r="193" spans="1:16" s="322" customFormat="1">
      <c r="A193" s="231"/>
      <c r="B193" s="34"/>
      <c r="C193" s="34"/>
      <c r="D193" s="34"/>
      <c r="E193" s="34"/>
      <c r="F193" s="34"/>
      <c r="G193" s="34"/>
      <c r="H193" s="34"/>
      <c r="I193" s="233"/>
      <c r="J193" s="34"/>
      <c r="K193" s="34"/>
      <c r="L193" s="34"/>
      <c r="M193" s="34"/>
      <c r="N193" s="34"/>
      <c r="O193" s="34"/>
      <c r="P193" s="34"/>
    </row>
    <row r="194" spans="1:16" s="322" customFormat="1">
      <c r="A194" s="231"/>
      <c r="B194" s="34"/>
      <c r="C194" s="34"/>
      <c r="D194" s="34"/>
      <c r="E194" s="34"/>
      <c r="F194" s="34"/>
      <c r="G194" s="34"/>
      <c r="H194" s="34"/>
      <c r="I194" s="233"/>
      <c r="J194" s="34"/>
      <c r="K194" s="34"/>
      <c r="L194" s="34"/>
      <c r="M194" s="34"/>
      <c r="N194" s="34"/>
      <c r="O194" s="34"/>
      <c r="P194" s="34"/>
    </row>
    <row r="195" spans="1:16" s="322" customFormat="1">
      <c r="A195" s="231"/>
      <c r="B195" s="34"/>
      <c r="C195" s="34"/>
      <c r="D195" s="34"/>
      <c r="E195" s="34"/>
      <c r="F195" s="34"/>
      <c r="G195" s="34"/>
      <c r="H195" s="34"/>
      <c r="I195" s="233"/>
      <c r="J195" s="34"/>
      <c r="K195" s="34"/>
      <c r="L195" s="34"/>
      <c r="M195" s="34"/>
      <c r="N195" s="34"/>
      <c r="O195" s="34"/>
      <c r="P195" s="34"/>
    </row>
    <row r="196" spans="1:16" s="322" customFormat="1">
      <c r="A196" s="231"/>
      <c r="B196" s="34"/>
      <c r="C196" s="34"/>
      <c r="D196" s="34"/>
      <c r="E196" s="34"/>
      <c r="F196" s="34"/>
      <c r="G196" s="34"/>
      <c r="H196" s="34"/>
      <c r="I196" s="233"/>
      <c r="J196" s="34"/>
      <c r="K196" s="34"/>
      <c r="L196" s="34"/>
      <c r="M196" s="34"/>
      <c r="N196" s="34"/>
      <c r="O196" s="34"/>
      <c r="P196" s="34"/>
    </row>
    <row r="197" spans="1:16" s="322" customFormat="1">
      <c r="A197" s="231"/>
      <c r="B197" s="34"/>
      <c r="C197" s="34"/>
      <c r="D197" s="34"/>
      <c r="E197" s="34"/>
      <c r="F197" s="34"/>
      <c r="G197" s="34"/>
      <c r="H197" s="34"/>
      <c r="I197" s="233"/>
      <c r="J197" s="34"/>
      <c r="K197" s="34"/>
      <c r="L197" s="34"/>
      <c r="M197" s="34"/>
      <c r="N197" s="34"/>
      <c r="O197" s="34"/>
      <c r="P197" s="34"/>
    </row>
    <row r="198" spans="1:16" s="322" customFormat="1">
      <c r="A198" s="231"/>
      <c r="B198" s="34"/>
      <c r="C198" s="34"/>
      <c r="D198" s="34"/>
      <c r="E198" s="34"/>
      <c r="F198" s="34"/>
      <c r="G198" s="34"/>
      <c r="H198" s="34"/>
      <c r="I198" s="233"/>
      <c r="J198" s="34"/>
      <c r="K198" s="34"/>
      <c r="L198" s="34"/>
      <c r="M198" s="34"/>
      <c r="N198" s="34"/>
      <c r="O198" s="34"/>
      <c r="P198" s="34"/>
    </row>
    <row r="199" spans="1:16" s="322" customFormat="1">
      <c r="A199" s="231"/>
      <c r="B199" s="34"/>
      <c r="C199" s="34"/>
      <c r="D199" s="34"/>
      <c r="E199" s="34"/>
      <c r="F199" s="34"/>
      <c r="G199" s="34"/>
      <c r="H199" s="34"/>
      <c r="I199" s="233"/>
      <c r="J199" s="34"/>
      <c r="K199" s="34"/>
      <c r="L199" s="34"/>
      <c r="M199" s="34"/>
      <c r="N199" s="34"/>
      <c r="O199" s="34"/>
      <c r="P199" s="34"/>
    </row>
    <row r="200" spans="1:16" s="322" customFormat="1">
      <c r="A200" s="231"/>
      <c r="B200" s="34"/>
      <c r="C200" s="34"/>
      <c r="D200" s="34"/>
      <c r="E200" s="34"/>
      <c r="F200" s="34"/>
      <c r="G200" s="34"/>
      <c r="H200" s="34"/>
      <c r="I200" s="233"/>
      <c r="J200" s="34"/>
      <c r="K200" s="34"/>
      <c r="L200" s="34"/>
      <c r="M200" s="34"/>
      <c r="N200" s="34"/>
      <c r="O200" s="34"/>
      <c r="P200" s="34"/>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4"/>
  <sheetViews>
    <sheetView showGridLines="0" zoomScale="85" zoomScaleNormal="85" workbookViewId="0">
      <selection sqref="A1:Q1"/>
    </sheetView>
  </sheetViews>
  <sheetFormatPr defaultColWidth="11.42578125" defaultRowHeight="15"/>
  <cols>
    <col min="1" max="1" width="38.28515625" style="35" customWidth="1"/>
    <col min="2" max="15" width="13.85546875" style="322" customWidth="1"/>
    <col min="16" max="16" width="14.140625" style="322" customWidth="1"/>
    <col min="17" max="17" width="12.140625" style="322" customWidth="1"/>
    <col min="18" max="18" width="2.5703125" style="39" customWidth="1"/>
    <col min="19" max="256" width="9.140625" style="322" customWidth="1"/>
    <col min="257" max="257" width="38.28515625" style="322" customWidth="1"/>
    <col min="258" max="271" width="13.85546875" style="322" customWidth="1"/>
    <col min="272" max="272" width="14.140625" style="322" customWidth="1"/>
    <col min="273" max="273" width="12.140625" style="322" customWidth="1"/>
    <col min="274" max="274" width="2.5703125" style="322" customWidth="1"/>
    <col min="275" max="512" width="9.140625" style="322" customWidth="1"/>
    <col min="513" max="513" width="38.28515625" style="322" customWidth="1"/>
    <col min="514" max="527" width="13.85546875" style="322" customWidth="1"/>
    <col min="528" max="528" width="14.140625" style="322" customWidth="1"/>
    <col min="529" max="529" width="12.140625" style="322" customWidth="1"/>
    <col min="530" max="530" width="2.5703125" style="322" customWidth="1"/>
    <col min="531" max="768" width="9.140625" style="322" customWidth="1"/>
    <col min="769" max="769" width="38.28515625" style="322" customWidth="1"/>
    <col min="770" max="783" width="13.85546875" style="322" customWidth="1"/>
    <col min="784" max="784" width="14.140625" style="322" customWidth="1"/>
    <col min="785" max="785" width="12.140625" style="322" customWidth="1"/>
    <col min="786" max="786" width="2.5703125" style="322" customWidth="1"/>
    <col min="787" max="1024" width="9.140625" style="322" customWidth="1"/>
    <col min="1025" max="1025" width="38.28515625" style="322" customWidth="1"/>
    <col min="1026" max="1039" width="13.85546875" style="322" customWidth="1"/>
    <col min="1040" max="1040" width="14.140625" style="322" customWidth="1"/>
    <col min="1041" max="1041" width="12.140625" style="322" customWidth="1"/>
    <col min="1042" max="1042" width="2.5703125" style="322" customWidth="1"/>
    <col min="1043" max="1280" width="9.140625" style="322" customWidth="1"/>
    <col min="1281" max="1281" width="38.28515625" style="322" customWidth="1"/>
    <col min="1282" max="1295" width="13.85546875" style="322" customWidth="1"/>
    <col min="1296" max="1296" width="14.140625" style="322" customWidth="1"/>
    <col min="1297" max="1297" width="12.140625" style="322" customWidth="1"/>
    <col min="1298" max="1298" width="2.5703125" style="322" customWidth="1"/>
    <col min="1299" max="1536" width="9.140625" style="322" customWidth="1"/>
    <col min="1537" max="1537" width="38.28515625" style="322" customWidth="1"/>
    <col min="1538" max="1551" width="13.85546875" style="322" customWidth="1"/>
    <col min="1552" max="1552" width="14.140625" style="322" customWidth="1"/>
    <col min="1553" max="1553" width="12.140625" style="322" customWidth="1"/>
    <col min="1554" max="1554" width="2.5703125" style="322" customWidth="1"/>
    <col min="1555" max="1792" width="9.140625" style="322" customWidth="1"/>
    <col min="1793" max="1793" width="38.28515625" style="322" customWidth="1"/>
    <col min="1794" max="1807" width="13.85546875" style="322" customWidth="1"/>
    <col min="1808" max="1808" width="14.140625" style="322" customWidth="1"/>
    <col min="1809" max="1809" width="12.140625" style="322" customWidth="1"/>
    <col min="1810" max="1810" width="2.5703125" style="322" customWidth="1"/>
    <col min="1811" max="2048" width="9.140625" style="322" customWidth="1"/>
    <col min="2049" max="2049" width="38.28515625" style="322" customWidth="1"/>
    <col min="2050" max="2063" width="13.85546875" style="322" customWidth="1"/>
    <col min="2064" max="2064" width="14.140625" style="322" customWidth="1"/>
    <col min="2065" max="2065" width="12.140625" style="322" customWidth="1"/>
    <col min="2066" max="2066" width="2.5703125" style="322" customWidth="1"/>
    <col min="2067" max="2304" width="9.140625" style="322" customWidth="1"/>
    <col min="2305" max="2305" width="38.28515625" style="322" customWidth="1"/>
    <col min="2306" max="2319" width="13.85546875" style="322" customWidth="1"/>
    <col min="2320" max="2320" width="14.140625" style="322" customWidth="1"/>
    <col min="2321" max="2321" width="12.140625" style="322" customWidth="1"/>
    <col min="2322" max="2322" width="2.5703125" style="322" customWidth="1"/>
    <col min="2323" max="2560" width="9.140625" style="322" customWidth="1"/>
    <col min="2561" max="2561" width="38.28515625" style="322" customWidth="1"/>
    <col min="2562" max="2575" width="13.85546875" style="322" customWidth="1"/>
    <col min="2576" max="2576" width="14.140625" style="322" customWidth="1"/>
    <col min="2577" max="2577" width="12.140625" style="322" customWidth="1"/>
    <col min="2578" max="2578" width="2.5703125" style="322" customWidth="1"/>
    <col min="2579" max="2816" width="9.140625" style="322" customWidth="1"/>
    <col min="2817" max="2817" width="38.28515625" style="322" customWidth="1"/>
    <col min="2818" max="2831" width="13.85546875" style="322" customWidth="1"/>
    <col min="2832" max="2832" width="14.140625" style="322" customWidth="1"/>
    <col min="2833" max="2833" width="12.140625" style="322" customWidth="1"/>
    <col min="2834" max="2834" width="2.5703125" style="322" customWidth="1"/>
    <col min="2835" max="3072" width="9.140625" style="322" customWidth="1"/>
    <col min="3073" max="3073" width="38.28515625" style="322" customWidth="1"/>
    <col min="3074" max="3087" width="13.85546875" style="322" customWidth="1"/>
    <col min="3088" max="3088" width="14.140625" style="322" customWidth="1"/>
    <col min="3089" max="3089" width="12.140625" style="322" customWidth="1"/>
    <col min="3090" max="3090" width="2.5703125" style="322" customWidth="1"/>
    <col min="3091" max="3328" width="9.140625" style="322" customWidth="1"/>
    <col min="3329" max="3329" width="38.28515625" style="322" customWidth="1"/>
    <col min="3330" max="3343" width="13.85546875" style="322" customWidth="1"/>
    <col min="3344" max="3344" width="14.140625" style="322" customWidth="1"/>
    <col min="3345" max="3345" width="12.140625" style="322" customWidth="1"/>
    <col min="3346" max="3346" width="2.5703125" style="322" customWidth="1"/>
    <col min="3347" max="3584" width="9.140625" style="322" customWidth="1"/>
    <col min="3585" max="3585" width="38.28515625" style="322" customWidth="1"/>
    <col min="3586" max="3599" width="13.85546875" style="322" customWidth="1"/>
    <col min="3600" max="3600" width="14.140625" style="322" customWidth="1"/>
    <col min="3601" max="3601" width="12.140625" style="322" customWidth="1"/>
    <col min="3602" max="3602" width="2.5703125" style="322" customWidth="1"/>
    <col min="3603" max="3840" width="9.140625" style="322" customWidth="1"/>
    <col min="3841" max="3841" width="38.28515625" style="322" customWidth="1"/>
    <col min="3842" max="3855" width="13.85546875" style="322" customWidth="1"/>
    <col min="3856" max="3856" width="14.140625" style="322" customWidth="1"/>
    <col min="3857" max="3857" width="12.140625" style="322" customWidth="1"/>
    <col min="3858" max="3858" width="2.5703125" style="322" customWidth="1"/>
    <col min="3859" max="4096" width="9.140625" style="322" customWidth="1"/>
    <col min="4097" max="4097" width="38.28515625" style="322" customWidth="1"/>
    <col min="4098" max="4111" width="13.85546875" style="322" customWidth="1"/>
    <col min="4112" max="4112" width="14.140625" style="322" customWidth="1"/>
    <col min="4113" max="4113" width="12.140625" style="322" customWidth="1"/>
    <col min="4114" max="4114" width="2.5703125" style="322" customWidth="1"/>
    <col min="4115" max="4352" width="9.140625" style="322" customWidth="1"/>
    <col min="4353" max="4353" width="38.28515625" style="322" customWidth="1"/>
    <col min="4354" max="4367" width="13.85546875" style="322" customWidth="1"/>
    <col min="4368" max="4368" width="14.140625" style="322" customWidth="1"/>
    <col min="4369" max="4369" width="12.140625" style="322" customWidth="1"/>
    <col min="4370" max="4370" width="2.5703125" style="322" customWidth="1"/>
    <col min="4371" max="4608" width="9.140625" style="322" customWidth="1"/>
    <col min="4609" max="4609" width="38.28515625" style="322" customWidth="1"/>
    <col min="4610" max="4623" width="13.85546875" style="322" customWidth="1"/>
    <col min="4624" max="4624" width="14.140625" style="322" customWidth="1"/>
    <col min="4625" max="4625" width="12.140625" style="322" customWidth="1"/>
    <col min="4626" max="4626" width="2.5703125" style="322" customWidth="1"/>
    <col min="4627" max="4864" width="9.140625" style="322" customWidth="1"/>
    <col min="4865" max="4865" width="38.28515625" style="322" customWidth="1"/>
    <col min="4866" max="4879" width="13.85546875" style="322" customWidth="1"/>
    <col min="4880" max="4880" width="14.140625" style="322" customWidth="1"/>
    <col min="4881" max="4881" width="12.140625" style="322" customWidth="1"/>
    <col min="4882" max="4882" width="2.5703125" style="322" customWidth="1"/>
    <col min="4883" max="5120" width="9.140625" style="322" customWidth="1"/>
    <col min="5121" max="5121" width="38.28515625" style="322" customWidth="1"/>
    <col min="5122" max="5135" width="13.85546875" style="322" customWidth="1"/>
    <col min="5136" max="5136" width="14.140625" style="322" customWidth="1"/>
    <col min="5137" max="5137" width="12.140625" style="322" customWidth="1"/>
    <col min="5138" max="5138" width="2.5703125" style="322" customWidth="1"/>
    <col min="5139" max="5376" width="9.140625" style="322" customWidth="1"/>
    <col min="5377" max="5377" width="38.28515625" style="322" customWidth="1"/>
    <col min="5378" max="5391" width="13.85546875" style="322" customWidth="1"/>
    <col min="5392" max="5392" width="14.140625" style="322" customWidth="1"/>
    <col min="5393" max="5393" width="12.140625" style="322" customWidth="1"/>
    <col min="5394" max="5394" width="2.5703125" style="322" customWidth="1"/>
    <col min="5395" max="5632" width="9.140625" style="322" customWidth="1"/>
    <col min="5633" max="5633" width="38.28515625" style="322" customWidth="1"/>
    <col min="5634" max="5647" width="13.85546875" style="322" customWidth="1"/>
    <col min="5648" max="5648" width="14.140625" style="322" customWidth="1"/>
    <col min="5649" max="5649" width="12.140625" style="322" customWidth="1"/>
    <col min="5650" max="5650" width="2.5703125" style="322" customWidth="1"/>
    <col min="5651" max="5888" width="9.140625" style="322" customWidth="1"/>
    <col min="5889" max="5889" width="38.28515625" style="322" customWidth="1"/>
    <col min="5890" max="5903" width="13.85546875" style="322" customWidth="1"/>
    <col min="5904" max="5904" width="14.140625" style="322" customWidth="1"/>
    <col min="5905" max="5905" width="12.140625" style="322" customWidth="1"/>
    <col min="5906" max="5906" width="2.5703125" style="322" customWidth="1"/>
    <col min="5907" max="6144" width="9.140625" style="322" customWidth="1"/>
    <col min="6145" max="6145" width="38.28515625" style="322" customWidth="1"/>
    <col min="6146" max="6159" width="13.85546875" style="322" customWidth="1"/>
    <col min="6160" max="6160" width="14.140625" style="322" customWidth="1"/>
    <col min="6161" max="6161" width="12.140625" style="322" customWidth="1"/>
    <col min="6162" max="6162" width="2.5703125" style="322" customWidth="1"/>
    <col min="6163" max="6400" width="9.140625" style="322" customWidth="1"/>
    <col min="6401" max="6401" width="38.28515625" style="322" customWidth="1"/>
    <col min="6402" max="6415" width="13.85546875" style="322" customWidth="1"/>
    <col min="6416" max="6416" width="14.140625" style="322" customWidth="1"/>
    <col min="6417" max="6417" width="12.140625" style="322" customWidth="1"/>
    <col min="6418" max="6418" width="2.5703125" style="322" customWidth="1"/>
    <col min="6419" max="6656" width="9.140625" style="322" customWidth="1"/>
    <col min="6657" max="6657" width="38.28515625" style="322" customWidth="1"/>
    <col min="6658" max="6671" width="13.85546875" style="322" customWidth="1"/>
    <col min="6672" max="6672" width="14.140625" style="322" customWidth="1"/>
    <col min="6673" max="6673" width="12.140625" style="322" customWidth="1"/>
    <col min="6674" max="6674" width="2.5703125" style="322" customWidth="1"/>
    <col min="6675" max="6912" width="9.140625" style="322" customWidth="1"/>
    <col min="6913" max="6913" width="38.28515625" style="322" customWidth="1"/>
    <col min="6914" max="6927" width="13.85546875" style="322" customWidth="1"/>
    <col min="6928" max="6928" width="14.140625" style="322" customWidth="1"/>
    <col min="6929" max="6929" width="12.140625" style="322" customWidth="1"/>
    <col min="6930" max="6930" width="2.5703125" style="322" customWidth="1"/>
    <col min="6931" max="7168" width="9.140625" style="322" customWidth="1"/>
    <col min="7169" max="7169" width="38.28515625" style="322" customWidth="1"/>
    <col min="7170" max="7183" width="13.85546875" style="322" customWidth="1"/>
    <col min="7184" max="7184" width="14.140625" style="322" customWidth="1"/>
    <col min="7185" max="7185" width="12.140625" style="322" customWidth="1"/>
    <col min="7186" max="7186" width="2.5703125" style="322" customWidth="1"/>
    <col min="7187" max="7424" width="9.140625" style="322" customWidth="1"/>
    <col min="7425" max="7425" width="38.28515625" style="322" customWidth="1"/>
    <col min="7426" max="7439" width="13.85546875" style="322" customWidth="1"/>
    <col min="7440" max="7440" width="14.140625" style="322" customWidth="1"/>
    <col min="7441" max="7441" width="12.140625" style="322" customWidth="1"/>
    <col min="7442" max="7442" width="2.5703125" style="322" customWidth="1"/>
    <col min="7443" max="7680" width="9.140625" style="322" customWidth="1"/>
    <col min="7681" max="7681" width="38.28515625" style="322" customWidth="1"/>
    <col min="7682" max="7695" width="13.85546875" style="322" customWidth="1"/>
    <col min="7696" max="7696" width="14.140625" style="322" customWidth="1"/>
    <col min="7697" max="7697" width="12.140625" style="322" customWidth="1"/>
    <col min="7698" max="7698" width="2.5703125" style="322" customWidth="1"/>
    <col min="7699" max="7936" width="9.140625" style="322" customWidth="1"/>
    <col min="7937" max="7937" width="38.28515625" style="322" customWidth="1"/>
    <col min="7938" max="7951" width="13.85546875" style="322" customWidth="1"/>
    <col min="7952" max="7952" width="14.140625" style="322" customWidth="1"/>
    <col min="7953" max="7953" width="12.140625" style="322" customWidth="1"/>
    <col min="7954" max="7954" width="2.5703125" style="322" customWidth="1"/>
    <col min="7955" max="8192" width="9.140625" style="322" customWidth="1"/>
    <col min="8193" max="8193" width="38.28515625" style="322" customWidth="1"/>
    <col min="8194" max="8207" width="13.85546875" style="322" customWidth="1"/>
    <col min="8208" max="8208" width="14.140625" style="322" customWidth="1"/>
    <col min="8209" max="8209" width="12.140625" style="322" customWidth="1"/>
    <col min="8210" max="8210" width="2.5703125" style="322" customWidth="1"/>
    <col min="8211" max="8448" width="9.140625" style="322" customWidth="1"/>
    <col min="8449" max="8449" width="38.28515625" style="322" customWidth="1"/>
    <col min="8450" max="8463" width="13.85546875" style="322" customWidth="1"/>
    <col min="8464" max="8464" width="14.140625" style="322" customWidth="1"/>
    <col min="8465" max="8465" width="12.140625" style="322" customWidth="1"/>
    <col min="8466" max="8466" width="2.5703125" style="322" customWidth="1"/>
    <col min="8467" max="8704" width="9.140625" style="322" customWidth="1"/>
    <col min="8705" max="8705" width="38.28515625" style="322" customWidth="1"/>
    <col min="8706" max="8719" width="13.85546875" style="322" customWidth="1"/>
    <col min="8720" max="8720" width="14.140625" style="322" customWidth="1"/>
    <col min="8721" max="8721" width="12.140625" style="322" customWidth="1"/>
    <col min="8722" max="8722" width="2.5703125" style="322" customWidth="1"/>
    <col min="8723" max="8960" width="9.140625" style="322" customWidth="1"/>
    <col min="8961" max="8961" width="38.28515625" style="322" customWidth="1"/>
    <col min="8962" max="8975" width="13.85546875" style="322" customWidth="1"/>
    <col min="8976" max="8976" width="14.140625" style="322" customWidth="1"/>
    <col min="8977" max="8977" width="12.140625" style="322" customWidth="1"/>
    <col min="8978" max="8978" width="2.5703125" style="322" customWidth="1"/>
    <col min="8979" max="9216" width="9.140625" style="322" customWidth="1"/>
    <col min="9217" max="9217" width="38.28515625" style="322" customWidth="1"/>
    <col min="9218" max="9231" width="13.85546875" style="322" customWidth="1"/>
    <col min="9232" max="9232" width="14.140625" style="322" customWidth="1"/>
    <col min="9233" max="9233" width="12.140625" style="322" customWidth="1"/>
    <col min="9234" max="9234" width="2.5703125" style="322" customWidth="1"/>
    <col min="9235" max="9472" width="9.140625" style="322" customWidth="1"/>
    <col min="9473" max="9473" width="38.28515625" style="322" customWidth="1"/>
    <col min="9474" max="9487" width="13.85546875" style="322" customWidth="1"/>
    <col min="9488" max="9488" width="14.140625" style="322" customWidth="1"/>
    <col min="9489" max="9489" width="12.140625" style="322" customWidth="1"/>
    <col min="9490" max="9490" width="2.5703125" style="322" customWidth="1"/>
    <col min="9491" max="9728" width="9.140625" style="322" customWidth="1"/>
    <col min="9729" max="9729" width="38.28515625" style="322" customWidth="1"/>
    <col min="9730" max="9743" width="13.85546875" style="322" customWidth="1"/>
    <col min="9744" max="9744" width="14.140625" style="322" customWidth="1"/>
    <col min="9745" max="9745" width="12.140625" style="322" customWidth="1"/>
    <col min="9746" max="9746" width="2.5703125" style="322" customWidth="1"/>
    <col min="9747" max="9984" width="9.140625" style="322" customWidth="1"/>
    <col min="9985" max="9985" width="38.28515625" style="322" customWidth="1"/>
    <col min="9986" max="9999" width="13.85546875" style="322" customWidth="1"/>
    <col min="10000" max="10000" width="14.140625" style="322" customWidth="1"/>
    <col min="10001" max="10001" width="12.140625" style="322" customWidth="1"/>
    <col min="10002" max="10002" width="2.5703125" style="322" customWidth="1"/>
    <col min="10003" max="10240" width="9.140625" style="322" customWidth="1"/>
    <col min="10241" max="10241" width="38.28515625" style="322" customWidth="1"/>
    <col min="10242" max="10255" width="13.85546875" style="322" customWidth="1"/>
    <col min="10256" max="10256" width="14.140625" style="322" customWidth="1"/>
    <col min="10257" max="10257" width="12.140625" style="322" customWidth="1"/>
    <col min="10258" max="10258" width="2.5703125" style="322" customWidth="1"/>
    <col min="10259" max="10496" width="9.140625" style="322" customWidth="1"/>
    <col min="10497" max="10497" width="38.28515625" style="322" customWidth="1"/>
    <col min="10498" max="10511" width="13.85546875" style="322" customWidth="1"/>
    <col min="10512" max="10512" width="14.140625" style="322" customWidth="1"/>
    <col min="10513" max="10513" width="12.140625" style="322" customWidth="1"/>
    <col min="10514" max="10514" width="2.5703125" style="322" customWidth="1"/>
    <col min="10515" max="10752" width="9.140625" style="322" customWidth="1"/>
    <col min="10753" max="10753" width="38.28515625" style="322" customWidth="1"/>
    <col min="10754" max="10767" width="13.85546875" style="322" customWidth="1"/>
    <col min="10768" max="10768" width="14.140625" style="322" customWidth="1"/>
    <col min="10769" max="10769" width="12.140625" style="322" customWidth="1"/>
    <col min="10770" max="10770" width="2.5703125" style="322" customWidth="1"/>
    <col min="10771" max="11008" width="9.140625" style="322" customWidth="1"/>
    <col min="11009" max="11009" width="38.28515625" style="322" customWidth="1"/>
    <col min="11010" max="11023" width="13.85546875" style="322" customWidth="1"/>
    <col min="11024" max="11024" width="14.140625" style="322" customWidth="1"/>
    <col min="11025" max="11025" width="12.140625" style="322" customWidth="1"/>
    <col min="11026" max="11026" width="2.5703125" style="322" customWidth="1"/>
    <col min="11027" max="11264" width="9.140625" style="322" customWidth="1"/>
    <col min="11265" max="11265" width="38.28515625" style="322" customWidth="1"/>
    <col min="11266" max="11279" width="13.85546875" style="322" customWidth="1"/>
    <col min="11280" max="11280" width="14.140625" style="322" customWidth="1"/>
    <col min="11281" max="11281" width="12.140625" style="322" customWidth="1"/>
    <col min="11282" max="11282" width="2.5703125" style="322" customWidth="1"/>
    <col min="11283" max="11520" width="9.140625" style="322" customWidth="1"/>
    <col min="11521" max="11521" width="38.28515625" style="322" customWidth="1"/>
    <col min="11522" max="11535" width="13.85546875" style="322" customWidth="1"/>
    <col min="11536" max="11536" width="14.140625" style="322" customWidth="1"/>
    <col min="11537" max="11537" width="12.140625" style="322" customWidth="1"/>
    <col min="11538" max="11538" width="2.5703125" style="322" customWidth="1"/>
    <col min="11539" max="11776" width="9.140625" style="322" customWidth="1"/>
    <col min="11777" max="11777" width="38.28515625" style="322" customWidth="1"/>
    <col min="11778" max="11791" width="13.85546875" style="322" customWidth="1"/>
    <col min="11792" max="11792" width="14.140625" style="322" customWidth="1"/>
    <col min="11793" max="11793" width="12.140625" style="322" customWidth="1"/>
    <col min="11794" max="11794" width="2.5703125" style="322" customWidth="1"/>
    <col min="11795" max="12032" width="9.140625" style="322" customWidth="1"/>
    <col min="12033" max="12033" width="38.28515625" style="322" customWidth="1"/>
    <col min="12034" max="12047" width="13.85546875" style="322" customWidth="1"/>
    <col min="12048" max="12048" width="14.140625" style="322" customWidth="1"/>
    <col min="12049" max="12049" width="12.140625" style="322" customWidth="1"/>
    <col min="12050" max="12050" width="2.5703125" style="322" customWidth="1"/>
    <col min="12051" max="12288" width="9.140625" style="322" customWidth="1"/>
    <col min="12289" max="12289" width="38.28515625" style="322" customWidth="1"/>
    <col min="12290" max="12303" width="13.85546875" style="322" customWidth="1"/>
    <col min="12304" max="12304" width="14.140625" style="322" customWidth="1"/>
    <col min="12305" max="12305" width="12.140625" style="322" customWidth="1"/>
    <col min="12306" max="12306" width="2.5703125" style="322" customWidth="1"/>
    <col min="12307" max="12544" width="9.140625" style="322" customWidth="1"/>
    <col min="12545" max="12545" width="38.28515625" style="322" customWidth="1"/>
    <col min="12546" max="12559" width="13.85546875" style="322" customWidth="1"/>
    <col min="12560" max="12560" width="14.140625" style="322" customWidth="1"/>
    <col min="12561" max="12561" width="12.140625" style="322" customWidth="1"/>
    <col min="12562" max="12562" width="2.5703125" style="322" customWidth="1"/>
    <col min="12563" max="12800" width="9.140625" style="322" customWidth="1"/>
    <col min="12801" max="12801" width="38.28515625" style="322" customWidth="1"/>
    <col min="12802" max="12815" width="13.85546875" style="322" customWidth="1"/>
    <col min="12816" max="12816" width="14.140625" style="322" customWidth="1"/>
    <col min="12817" max="12817" width="12.140625" style="322" customWidth="1"/>
    <col min="12818" max="12818" width="2.5703125" style="322" customWidth="1"/>
    <col min="12819" max="13056" width="9.140625" style="322" customWidth="1"/>
    <col min="13057" max="13057" width="38.28515625" style="322" customWidth="1"/>
    <col min="13058" max="13071" width="13.85546875" style="322" customWidth="1"/>
    <col min="13072" max="13072" width="14.140625" style="322" customWidth="1"/>
    <col min="13073" max="13073" width="12.140625" style="322" customWidth="1"/>
    <col min="13074" max="13074" width="2.5703125" style="322" customWidth="1"/>
    <col min="13075" max="13312" width="9.140625" style="322" customWidth="1"/>
    <col min="13313" max="13313" width="38.28515625" style="322" customWidth="1"/>
    <col min="13314" max="13327" width="13.85546875" style="322" customWidth="1"/>
    <col min="13328" max="13328" width="14.140625" style="322" customWidth="1"/>
    <col min="13329" max="13329" width="12.140625" style="322" customWidth="1"/>
    <col min="13330" max="13330" width="2.5703125" style="322" customWidth="1"/>
    <col min="13331" max="13568" width="9.140625" style="322" customWidth="1"/>
    <col min="13569" max="13569" width="38.28515625" style="322" customWidth="1"/>
    <col min="13570" max="13583" width="13.85546875" style="322" customWidth="1"/>
    <col min="13584" max="13584" width="14.140625" style="322" customWidth="1"/>
    <col min="13585" max="13585" width="12.140625" style="322" customWidth="1"/>
    <col min="13586" max="13586" width="2.5703125" style="322" customWidth="1"/>
    <col min="13587" max="13824" width="9.140625" style="322" customWidth="1"/>
    <col min="13825" max="13825" width="38.28515625" style="322" customWidth="1"/>
    <col min="13826" max="13839" width="13.85546875" style="322" customWidth="1"/>
    <col min="13840" max="13840" width="14.140625" style="322" customWidth="1"/>
    <col min="13841" max="13841" width="12.140625" style="322" customWidth="1"/>
    <col min="13842" max="13842" width="2.5703125" style="322" customWidth="1"/>
    <col min="13843" max="14080" width="9.140625" style="322" customWidth="1"/>
    <col min="14081" max="14081" width="38.28515625" style="322" customWidth="1"/>
    <col min="14082" max="14095" width="13.85546875" style="322" customWidth="1"/>
    <col min="14096" max="14096" width="14.140625" style="322" customWidth="1"/>
    <col min="14097" max="14097" width="12.140625" style="322" customWidth="1"/>
    <col min="14098" max="14098" width="2.5703125" style="322" customWidth="1"/>
    <col min="14099" max="14336" width="9.140625" style="322" customWidth="1"/>
    <col min="14337" max="14337" width="38.28515625" style="322" customWidth="1"/>
    <col min="14338" max="14351" width="13.85546875" style="322" customWidth="1"/>
    <col min="14352" max="14352" width="14.140625" style="322" customWidth="1"/>
    <col min="14353" max="14353" width="12.140625" style="322" customWidth="1"/>
    <col min="14354" max="14354" width="2.5703125" style="322" customWidth="1"/>
    <col min="14355" max="14592" width="9.140625" style="322" customWidth="1"/>
    <col min="14593" max="14593" width="38.28515625" style="322" customWidth="1"/>
    <col min="14594" max="14607" width="13.85546875" style="322" customWidth="1"/>
    <col min="14608" max="14608" width="14.140625" style="322" customWidth="1"/>
    <col min="14609" max="14609" width="12.140625" style="322" customWidth="1"/>
    <col min="14610" max="14610" width="2.5703125" style="322" customWidth="1"/>
    <col min="14611" max="14848" width="9.140625" style="322" customWidth="1"/>
    <col min="14849" max="14849" width="38.28515625" style="322" customWidth="1"/>
    <col min="14850" max="14863" width="13.85546875" style="322" customWidth="1"/>
    <col min="14864" max="14864" width="14.140625" style="322" customWidth="1"/>
    <col min="14865" max="14865" width="12.140625" style="322" customWidth="1"/>
    <col min="14866" max="14866" width="2.5703125" style="322" customWidth="1"/>
    <col min="14867" max="15104" width="9.140625" style="322" customWidth="1"/>
    <col min="15105" max="15105" width="38.28515625" style="322" customWidth="1"/>
    <col min="15106" max="15119" width="13.85546875" style="322" customWidth="1"/>
    <col min="15120" max="15120" width="14.140625" style="322" customWidth="1"/>
    <col min="15121" max="15121" width="12.140625" style="322" customWidth="1"/>
    <col min="15122" max="15122" width="2.5703125" style="322" customWidth="1"/>
    <col min="15123" max="15360" width="9.140625" style="322" customWidth="1"/>
    <col min="15361" max="15361" width="38.28515625" style="322" customWidth="1"/>
    <col min="15362" max="15375" width="13.85546875" style="322" customWidth="1"/>
    <col min="15376" max="15376" width="14.140625" style="322" customWidth="1"/>
    <col min="15377" max="15377" width="12.140625" style="322" customWidth="1"/>
    <col min="15378" max="15378" width="2.5703125" style="322" customWidth="1"/>
    <col min="15379" max="15616" width="9.140625" style="322" customWidth="1"/>
    <col min="15617" max="15617" width="38.28515625" style="322" customWidth="1"/>
    <col min="15618" max="15631" width="13.85546875" style="322" customWidth="1"/>
    <col min="15632" max="15632" width="14.140625" style="322" customWidth="1"/>
    <col min="15633" max="15633" width="12.140625" style="322" customWidth="1"/>
    <col min="15634" max="15634" width="2.5703125" style="322" customWidth="1"/>
    <col min="15635" max="15872" width="9.140625" style="322" customWidth="1"/>
    <col min="15873" max="15873" width="38.28515625" style="322" customWidth="1"/>
    <col min="15874" max="15887" width="13.85546875" style="322" customWidth="1"/>
    <col min="15888" max="15888" width="14.140625" style="322" customWidth="1"/>
    <col min="15889" max="15889" width="12.140625" style="322" customWidth="1"/>
    <col min="15890" max="15890" width="2.5703125" style="322" customWidth="1"/>
    <col min="15891" max="16128" width="9.140625" style="322" customWidth="1"/>
    <col min="16129" max="16129" width="38.28515625" style="322" customWidth="1"/>
    <col min="16130" max="16143" width="13.85546875" style="322" customWidth="1"/>
    <col min="16144" max="16144" width="14.140625" style="322" customWidth="1"/>
    <col min="16145" max="16145" width="12.140625" style="322" customWidth="1"/>
    <col min="16146" max="16146" width="2.5703125" style="322" customWidth="1"/>
    <col min="16147" max="16384" width="9.140625" style="322" customWidth="1"/>
  </cols>
  <sheetData>
    <row r="1" spans="1:18" s="38" customFormat="1" ht="24" customHeight="1">
      <c r="A1" s="1268" t="s">
        <v>980</v>
      </c>
      <c r="B1" s="1268"/>
      <c r="C1" s="1268"/>
      <c r="D1" s="1268"/>
      <c r="E1" s="1268"/>
      <c r="F1" s="1268"/>
      <c r="G1" s="1268"/>
      <c r="H1" s="1268"/>
      <c r="I1" s="1268"/>
      <c r="J1" s="1268"/>
      <c r="K1" s="1268"/>
      <c r="L1" s="1268"/>
      <c r="M1" s="1268"/>
      <c r="N1" s="1268"/>
      <c r="O1" s="1268"/>
      <c r="P1" s="1268"/>
      <c r="Q1" s="1268"/>
    </row>
    <row r="2" spans="1:18" s="38" customFormat="1" ht="24" customHeight="1">
      <c r="A2" s="1268" t="s">
        <v>633</v>
      </c>
      <c r="B2" s="1268"/>
      <c r="C2" s="1268"/>
      <c r="D2" s="1268"/>
      <c r="E2" s="1268"/>
      <c r="F2" s="1268"/>
      <c r="G2" s="1268"/>
      <c r="H2" s="1268"/>
      <c r="I2" s="1268"/>
      <c r="J2" s="1268"/>
      <c r="K2" s="1268"/>
      <c r="L2" s="1268"/>
      <c r="M2" s="1268"/>
      <c r="N2" s="1268"/>
      <c r="O2" s="1268"/>
      <c r="P2" s="1268"/>
      <c r="Q2" s="1268"/>
    </row>
    <row r="3" spans="1:18" s="38" customFormat="1" ht="24" customHeight="1">
      <c r="A3" s="1268" t="s">
        <v>1492</v>
      </c>
      <c r="B3" s="1268"/>
      <c r="C3" s="1268"/>
      <c r="D3" s="1268"/>
      <c r="E3" s="1268"/>
      <c r="F3" s="1268"/>
      <c r="G3" s="1268"/>
      <c r="H3" s="1268"/>
      <c r="I3" s="1268"/>
      <c r="J3" s="1268"/>
      <c r="K3" s="1268"/>
      <c r="L3" s="1268"/>
      <c r="M3" s="1268"/>
      <c r="N3" s="1268"/>
      <c r="O3" s="1268"/>
      <c r="P3" s="1268"/>
      <c r="Q3" s="1268"/>
    </row>
    <row r="4" spans="1:18" s="83" customFormat="1" ht="24" customHeight="1">
      <c r="A4" s="1288" t="s">
        <v>1216</v>
      </c>
      <c r="B4" s="1288"/>
      <c r="C4" s="1288"/>
      <c r="D4" s="1288"/>
      <c r="E4" s="1288"/>
      <c r="F4" s="1288"/>
      <c r="G4" s="1288"/>
      <c r="H4" s="1288"/>
      <c r="I4" s="1288"/>
      <c r="J4" s="1288"/>
      <c r="K4" s="1288"/>
      <c r="L4" s="1288"/>
      <c r="M4" s="1288"/>
      <c r="N4" s="1288"/>
      <c r="O4" s="1288"/>
      <c r="P4" s="1288"/>
      <c r="Q4" s="1288"/>
    </row>
    <row r="5" spans="1:18" ht="7.5" customHeight="1" thickBot="1">
      <c r="A5" s="84"/>
      <c r="B5" s="404"/>
      <c r="C5" s="404"/>
      <c r="D5" s="404"/>
      <c r="E5" s="404"/>
      <c r="F5" s="404"/>
      <c r="G5" s="404"/>
      <c r="H5" s="404"/>
      <c r="I5" s="404"/>
      <c r="J5" s="404"/>
      <c r="K5" s="404"/>
      <c r="L5" s="404"/>
      <c r="M5" s="404"/>
      <c r="N5" s="404"/>
      <c r="O5" s="404"/>
      <c r="P5" s="404"/>
      <c r="Q5" s="404"/>
      <c r="R5" s="322"/>
    </row>
    <row r="6" spans="1:18" ht="35.25" customHeight="1" thickTop="1" thickBot="1">
      <c r="A6" s="639"/>
      <c r="B6" s="965" t="s">
        <v>288</v>
      </c>
      <c r="C6" s="965" t="s">
        <v>289</v>
      </c>
      <c r="D6" s="965" t="s">
        <v>290</v>
      </c>
      <c r="E6" s="965" t="s">
        <v>291</v>
      </c>
      <c r="F6" s="965" t="s">
        <v>292</v>
      </c>
      <c r="G6" s="965" t="s">
        <v>293</v>
      </c>
      <c r="H6" s="965" t="s">
        <v>294</v>
      </c>
      <c r="I6" s="965" t="s">
        <v>295</v>
      </c>
      <c r="J6" s="965" t="s">
        <v>296</v>
      </c>
      <c r="K6" s="965" t="s">
        <v>297</v>
      </c>
      <c r="L6" s="965" t="s">
        <v>298</v>
      </c>
      <c r="M6" s="965" t="s">
        <v>299</v>
      </c>
      <c r="N6" s="965" t="s">
        <v>982</v>
      </c>
      <c r="O6" s="965" t="s">
        <v>983</v>
      </c>
      <c r="P6" s="966" t="s">
        <v>300</v>
      </c>
      <c r="Q6" s="967" t="s">
        <v>634</v>
      </c>
      <c r="R6" s="322"/>
    </row>
    <row r="7" spans="1:18" ht="25.5" customHeight="1" thickTop="1">
      <c r="A7" s="642" t="s">
        <v>635</v>
      </c>
      <c r="B7" s="968">
        <v>20863152.986599997</v>
      </c>
      <c r="C7" s="968">
        <v>17857273.643339999</v>
      </c>
      <c r="D7" s="968">
        <v>25743143.344000001</v>
      </c>
      <c r="E7" s="968">
        <v>20123138.209939998</v>
      </c>
      <c r="F7" s="968">
        <v>18409131.412330002</v>
      </c>
      <c r="G7" s="968">
        <v>9160165.34791</v>
      </c>
      <c r="H7" s="968">
        <v>8171482.5273599997</v>
      </c>
      <c r="I7" s="968">
        <v>11141742.758819999</v>
      </c>
      <c r="J7" s="968">
        <v>161993.70387</v>
      </c>
      <c r="K7" s="968">
        <v>761096.20296000002</v>
      </c>
      <c r="L7" s="968">
        <v>11343333.785530001</v>
      </c>
      <c r="M7" s="968">
        <v>3172474.0922699999</v>
      </c>
      <c r="N7" s="968">
        <v>12029732.405139999</v>
      </c>
      <c r="O7" s="968">
        <v>8223407.6680399999</v>
      </c>
      <c r="P7" s="968">
        <v>167161268.08811</v>
      </c>
      <c r="Q7" s="969">
        <v>0.96329943503130278</v>
      </c>
      <c r="R7" s="322"/>
    </row>
    <row r="8" spans="1:18" ht="25.5" customHeight="1">
      <c r="A8" s="642" t="s">
        <v>636</v>
      </c>
      <c r="B8" s="968">
        <v>72456.559110000002</v>
      </c>
      <c r="C8" s="968">
        <v>86266.631580000001</v>
      </c>
      <c r="D8" s="968">
        <v>70089.700440000001</v>
      </c>
      <c r="E8" s="968">
        <v>41607.17153</v>
      </c>
      <c r="F8" s="968">
        <v>43872.179579999996</v>
      </c>
      <c r="G8" s="968">
        <v>25939.51613</v>
      </c>
      <c r="H8" s="968">
        <v>35169.143060000002</v>
      </c>
      <c r="I8" s="968">
        <v>64828.802040000002</v>
      </c>
      <c r="J8" s="968">
        <v>223.95923999999999</v>
      </c>
      <c r="K8" s="968">
        <v>1198.43561</v>
      </c>
      <c r="L8" s="968">
        <v>57363.012179999998</v>
      </c>
      <c r="M8" s="968">
        <v>9811.1753599999993</v>
      </c>
      <c r="N8" s="968">
        <v>21407.29304</v>
      </c>
      <c r="O8" s="968">
        <v>22625.078219999999</v>
      </c>
      <c r="P8" s="968">
        <v>552858.65711999999</v>
      </c>
      <c r="Q8" s="969">
        <v>3.1859559223680104E-3</v>
      </c>
      <c r="R8" s="322"/>
    </row>
    <row r="9" spans="1:18" ht="25.5" customHeight="1">
      <c r="A9" s="642" t="s">
        <v>637</v>
      </c>
      <c r="B9" s="968">
        <v>437215.37182</v>
      </c>
      <c r="C9" s="968">
        <v>232167.99486000001</v>
      </c>
      <c r="D9" s="968">
        <v>388817.91772000003</v>
      </c>
      <c r="E9" s="968">
        <v>878346.62041999993</v>
      </c>
      <c r="F9" s="968">
        <v>261799.0159</v>
      </c>
      <c r="G9" s="968">
        <v>151978.86822</v>
      </c>
      <c r="H9" s="968">
        <v>93727.592529999994</v>
      </c>
      <c r="I9" s="968">
        <v>6752.9223400000001</v>
      </c>
      <c r="J9" s="968">
        <v>14.609299999999999</v>
      </c>
      <c r="K9" s="968">
        <v>0</v>
      </c>
      <c r="L9" s="968">
        <v>80090.102440000002</v>
      </c>
      <c r="M9" s="968">
        <v>67011.976850000006</v>
      </c>
      <c r="N9" s="968">
        <v>70400.480810000008</v>
      </c>
      <c r="O9" s="968">
        <v>40809.58365</v>
      </c>
      <c r="P9" s="968">
        <v>2709133.0568600004</v>
      </c>
      <c r="Q9" s="969">
        <v>1.5611908027177081E-2</v>
      </c>
      <c r="R9" s="322"/>
    </row>
    <row r="10" spans="1:18" ht="25.5" customHeight="1">
      <c r="A10" s="642" t="s">
        <v>638</v>
      </c>
      <c r="B10" s="968">
        <v>10609.843869999999</v>
      </c>
      <c r="C10" s="968">
        <v>5394.4857499999998</v>
      </c>
      <c r="D10" s="968">
        <v>9364.267679999999</v>
      </c>
      <c r="E10" s="968">
        <v>20216.72826</v>
      </c>
      <c r="F10" s="968">
        <v>7750.4485599999998</v>
      </c>
      <c r="G10" s="968">
        <v>3961.4521099999997</v>
      </c>
      <c r="H10" s="968">
        <v>2689.5492400000003</v>
      </c>
      <c r="I10" s="968">
        <v>309.93901</v>
      </c>
      <c r="J10" s="968">
        <v>0.9496</v>
      </c>
      <c r="K10" s="968">
        <v>0</v>
      </c>
      <c r="L10" s="968">
        <v>3253.8902599999997</v>
      </c>
      <c r="M10" s="968">
        <v>1836.3105700000001</v>
      </c>
      <c r="N10" s="968">
        <v>1727.6918000000001</v>
      </c>
      <c r="O10" s="968">
        <v>1436.38546</v>
      </c>
      <c r="P10" s="968">
        <v>68551.942169999995</v>
      </c>
      <c r="Q10" s="969">
        <v>3.9504394718908338E-4</v>
      </c>
      <c r="R10" s="322"/>
    </row>
    <row r="11" spans="1:18" ht="25.5" customHeight="1">
      <c r="A11" s="642" t="s">
        <v>639</v>
      </c>
      <c r="B11" s="968">
        <v>65463.251750000003</v>
      </c>
      <c r="C11" s="968">
        <v>146683.02929000001</v>
      </c>
      <c r="D11" s="968">
        <v>215831.1588</v>
      </c>
      <c r="E11" s="968">
        <v>168999.87699000002</v>
      </c>
      <c r="F11" s="968">
        <v>71613.712450000006</v>
      </c>
      <c r="G11" s="968">
        <v>52388.650540000002</v>
      </c>
      <c r="H11" s="968">
        <v>44392.578219999996</v>
      </c>
      <c r="I11" s="968">
        <v>7187.4343499999995</v>
      </c>
      <c r="J11" s="968">
        <v>12.063319999999999</v>
      </c>
      <c r="K11" s="968">
        <v>0</v>
      </c>
      <c r="L11" s="968">
        <v>18694.361840000001</v>
      </c>
      <c r="M11" s="968">
        <v>13268.36774</v>
      </c>
      <c r="N11" s="968">
        <v>39082.84878</v>
      </c>
      <c r="O11" s="968">
        <v>12767.26101</v>
      </c>
      <c r="P11" s="968">
        <v>856384.59508</v>
      </c>
      <c r="Q11" s="969">
        <v>4.9350833841200871E-3</v>
      </c>
      <c r="R11" s="322"/>
    </row>
    <row r="12" spans="1:18" ht="25.5" customHeight="1">
      <c r="A12" s="642" t="s">
        <v>640</v>
      </c>
      <c r="B12" s="968">
        <v>8175.0141299999996</v>
      </c>
      <c r="C12" s="968">
        <v>17355.991679999999</v>
      </c>
      <c r="D12" s="968">
        <v>23868.256430000001</v>
      </c>
      <c r="E12" s="968">
        <v>24132.302969999997</v>
      </c>
      <c r="F12" s="968">
        <v>8659.5220700000009</v>
      </c>
      <c r="G12" s="968">
        <v>6676.6053600000005</v>
      </c>
      <c r="H12" s="968">
        <v>5363.2713700000004</v>
      </c>
      <c r="I12" s="968">
        <v>1392.1381699999999</v>
      </c>
      <c r="J12" s="968">
        <v>2.4126599999999998</v>
      </c>
      <c r="K12" s="968">
        <v>0</v>
      </c>
      <c r="L12" s="968">
        <v>3390.3194600000002</v>
      </c>
      <c r="M12" s="968">
        <v>1944.70677</v>
      </c>
      <c r="N12" s="968">
        <v>5329.0887499999999</v>
      </c>
      <c r="O12" s="968">
        <v>2223.2814399999997</v>
      </c>
      <c r="P12" s="968">
        <v>108512.91126000002</v>
      </c>
      <c r="Q12" s="969">
        <v>6.253268314240256E-4</v>
      </c>
      <c r="R12" s="322"/>
    </row>
    <row r="13" spans="1:18" ht="25.5" customHeight="1">
      <c r="A13" s="642" t="s">
        <v>641</v>
      </c>
      <c r="B13" s="968">
        <v>27151.733239999998</v>
      </c>
      <c r="C13" s="968">
        <v>24934.440770000001</v>
      </c>
      <c r="D13" s="968">
        <v>173604.43972999998</v>
      </c>
      <c r="E13" s="968">
        <v>175796.21919999999</v>
      </c>
      <c r="F13" s="968">
        <v>33460.191279999999</v>
      </c>
      <c r="G13" s="968">
        <v>9928.4865100000006</v>
      </c>
      <c r="H13" s="968">
        <v>30742.122289999999</v>
      </c>
      <c r="I13" s="968">
        <v>1355.23479</v>
      </c>
      <c r="J13" s="968">
        <v>0</v>
      </c>
      <c r="K13" s="968">
        <v>0</v>
      </c>
      <c r="L13" s="968">
        <v>8611.2615900000001</v>
      </c>
      <c r="M13" s="968">
        <v>9000.9136899999994</v>
      </c>
      <c r="N13" s="968">
        <v>5328.31214</v>
      </c>
      <c r="O13" s="968">
        <v>4417.2709800000002</v>
      </c>
      <c r="P13" s="968">
        <v>504330.62621000007</v>
      </c>
      <c r="Q13" s="969">
        <v>2.9063036722179075E-3</v>
      </c>
      <c r="R13" s="322"/>
    </row>
    <row r="14" spans="1:18" ht="25.5" customHeight="1">
      <c r="A14" s="642" t="s">
        <v>642</v>
      </c>
      <c r="B14" s="968">
        <v>8235.9754000000012</v>
      </c>
      <c r="C14" s="968">
        <v>7630.3293400000002</v>
      </c>
      <c r="D14" s="968">
        <v>44323.21761</v>
      </c>
      <c r="E14" s="968">
        <v>65631.766510000001</v>
      </c>
      <c r="F14" s="968">
        <v>9844.2707899999987</v>
      </c>
      <c r="G14" s="968">
        <v>3461.9525099999996</v>
      </c>
      <c r="H14" s="968">
        <v>8198.5055499999999</v>
      </c>
      <c r="I14" s="968">
        <v>642.75371999999993</v>
      </c>
      <c r="J14" s="968">
        <v>0</v>
      </c>
      <c r="K14" s="968">
        <v>0</v>
      </c>
      <c r="L14" s="968">
        <v>4305.6307800000004</v>
      </c>
      <c r="M14" s="968">
        <v>2888.1976800000002</v>
      </c>
      <c r="N14" s="968">
        <v>1752.4948300000001</v>
      </c>
      <c r="O14" s="968">
        <v>1896.00819</v>
      </c>
      <c r="P14" s="968">
        <v>158811.10291000005</v>
      </c>
      <c r="Q14" s="969">
        <v>9.1517997835039529E-4</v>
      </c>
      <c r="R14" s="322"/>
    </row>
    <row r="15" spans="1:18" ht="25.5" customHeight="1">
      <c r="A15" s="642" t="s">
        <v>643</v>
      </c>
      <c r="B15" s="968">
        <v>92061.010730000009</v>
      </c>
      <c r="C15" s="968">
        <v>33760.080139999998</v>
      </c>
      <c r="D15" s="968">
        <v>83673.941129999992</v>
      </c>
      <c r="E15" s="968">
        <v>77543.438959999999</v>
      </c>
      <c r="F15" s="968">
        <v>27158.450559999997</v>
      </c>
      <c r="G15" s="968">
        <v>22001.40753</v>
      </c>
      <c r="H15" s="968">
        <v>13205.443140000001</v>
      </c>
      <c r="I15" s="968">
        <v>2464.5412700000002</v>
      </c>
      <c r="J15" s="968">
        <v>9.1885200000000005</v>
      </c>
      <c r="K15" s="968">
        <v>0</v>
      </c>
      <c r="L15" s="968">
        <v>13104.587670000001</v>
      </c>
      <c r="M15" s="968">
        <v>4593.2424700000001</v>
      </c>
      <c r="N15" s="968">
        <v>7806.1926299999996</v>
      </c>
      <c r="O15" s="968">
        <v>5172.7969899999998</v>
      </c>
      <c r="P15" s="968">
        <v>382554.32173999998</v>
      </c>
      <c r="Q15" s="969">
        <v>2.2045439485819337E-3</v>
      </c>
      <c r="R15" s="322"/>
    </row>
    <row r="16" spans="1:18" ht="25.5" customHeight="1">
      <c r="A16" s="642" t="s">
        <v>644</v>
      </c>
      <c r="B16" s="968">
        <v>51638.593789999999</v>
      </c>
      <c r="C16" s="968">
        <v>14762.770039999999</v>
      </c>
      <c r="D16" s="968">
        <v>37474.845700000005</v>
      </c>
      <c r="E16" s="968">
        <v>40603.705030000005</v>
      </c>
      <c r="F16" s="968">
        <v>12413.09798</v>
      </c>
      <c r="G16" s="968">
        <v>10681.677599999999</v>
      </c>
      <c r="H16" s="968">
        <v>7829.33691</v>
      </c>
      <c r="I16" s="968">
        <v>1954.21748</v>
      </c>
      <c r="J16" s="968">
        <v>7.3508199999999997</v>
      </c>
      <c r="K16" s="968">
        <v>0</v>
      </c>
      <c r="L16" s="968">
        <v>10483.670169999999</v>
      </c>
      <c r="M16" s="968">
        <v>2295.67434</v>
      </c>
      <c r="N16" s="968">
        <v>3869.8535699999998</v>
      </c>
      <c r="O16" s="968">
        <v>3182.9580099999998</v>
      </c>
      <c r="P16" s="968">
        <v>197197.75143999999</v>
      </c>
      <c r="Q16" s="969">
        <v>1.1363905330717395E-3</v>
      </c>
      <c r="R16" s="322"/>
    </row>
    <row r="17" spans="1:18" ht="25.5" customHeight="1">
      <c r="A17" s="642" t="s">
        <v>645</v>
      </c>
      <c r="B17" s="968">
        <v>198308.84451</v>
      </c>
      <c r="C17" s="968">
        <v>218931.74265999999</v>
      </c>
      <c r="D17" s="968">
        <v>433998.11048000003</v>
      </c>
      <c r="E17" s="968">
        <v>240802.43615999998</v>
      </c>
      <c r="F17" s="968">
        <v>177098.26903999998</v>
      </c>
      <c r="G17" s="968">
        <v>97205.486390000005</v>
      </c>
      <c r="H17" s="968">
        <v>120131.64988</v>
      </c>
      <c r="I17" s="968">
        <v>68497.337610000002</v>
      </c>
      <c r="J17" s="968">
        <v>371.06479999999999</v>
      </c>
      <c r="K17" s="968">
        <v>0</v>
      </c>
      <c r="L17" s="968">
        <v>158974.73546</v>
      </c>
      <c r="M17" s="968">
        <v>33840.074549999998</v>
      </c>
      <c r="N17" s="968">
        <v>89334.197409999993</v>
      </c>
      <c r="O17" s="968">
        <v>78749.332819999996</v>
      </c>
      <c r="P17" s="968">
        <v>1916243.28177</v>
      </c>
      <c r="Q17" s="969">
        <v>1.1042725936600313E-2</v>
      </c>
      <c r="R17" s="322"/>
    </row>
    <row r="18" spans="1:18" ht="25.5" customHeight="1" thickBot="1">
      <c r="A18" s="642" t="s">
        <v>646</v>
      </c>
      <c r="B18" s="968">
        <v>152144.77815999999</v>
      </c>
      <c r="C18" s="968">
        <v>170628.64426</v>
      </c>
      <c r="D18" s="968">
        <v>292866.34365</v>
      </c>
      <c r="E18" s="968">
        <v>206810.91430999999</v>
      </c>
      <c r="F18" s="968">
        <v>112680.32068</v>
      </c>
      <c r="G18" s="968">
        <v>69788.297680000003</v>
      </c>
      <c r="H18" s="968">
        <v>94987.918019999997</v>
      </c>
      <c r="I18" s="968">
        <v>67972.985620000007</v>
      </c>
      <c r="J18" s="968">
        <v>233.8648</v>
      </c>
      <c r="K18" s="968">
        <v>0</v>
      </c>
      <c r="L18" s="968">
        <v>158974.73548</v>
      </c>
      <c r="M18" s="968">
        <v>25336.678670000001</v>
      </c>
      <c r="N18" s="968">
        <v>55512.400759999997</v>
      </c>
      <c r="O18" s="968">
        <v>68499.313269999999</v>
      </c>
      <c r="P18" s="968">
        <v>1476437.1953600002</v>
      </c>
      <c r="Q18" s="969">
        <v>8.5082575193185708E-3</v>
      </c>
      <c r="R18" s="322"/>
    </row>
    <row r="19" spans="1:18" ht="25.5" customHeight="1" thickTop="1" thickBot="1">
      <c r="A19" s="643" t="s">
        <v>647</v>
      </c>
      <c r="B19" s="970">
        <v>21683353.198649995</v>
      </c>
      <c r="C19" s="970">
        <v>18513750.931060001</v>
      </c>
      <c r="D19" s="970">
        <v>27039068.91186</v>
      </c>
      <c r="E19" s="970">
        <v>21664626.80167</v>
      </c>
      <c r="F19" s="970">
        <v>18980261.051560003</v>
      </c>
      <c r="G19" s="970">
        <v>9493668.2470999993</v>
      </c>
      <c r="H19" s="970">
        <v>8473681.9134199992</v>
      </c>
      <c r="I19" s="970">
        <v>11228000.229180001</v>
      </c>
      <c r="J19" s="970">
        <v>162400.62980999998</v>
      </c>
      <c r="K19" s="970">
        <v>761096.20296000002</v>
      </c>
      <c r="L19" s="970">
        <v>11622808.834530002</v>
      </c>
      <c r="M19" s="970">
        <v>3300188.66757</v>
      </c>
      <c r="N19" s="970">
        <v>12241684.43691</v>
      </c>
      <c r="O19" s="970">
        <v>8365323.9134899992</v>
      </c>
      <c r="P19" s="970">
        <v>173529913.96976998</v>
      </c>
      <c r="Q19" s="971">
        <v>1</v>
      </c>
      <c r="R19" s="322"/>
    </row>
    <row r="20" spans="1:18" ht="25.5" customHeight="1" thickTop="1">
      <c r="A20" s="646" t="s">
        <v>648</v>
      </c>
      <c r="B20" s="972">
        <v>303260.76445999998</v>
      </c>
      <c r="C20" s="972">
        <v>302038.85265000002</v>
      </c>
      <c r="D20" s="972">
        <v>477986.63150999998</v>
      </c>
      <c r="E20" s="972">
        <v>399002.58860999998</v>
      </c>
      <c r="F20" s="972">
        <v>195219.83966</v>
      </c>
      <c r="G20" s="972">
        <v>120509.50139</v>
      </c>
      <c r="H20" s="972">
        <v>154237.72414999999</v>
      </c>
      <c r="I20" s="972">
        <v>137100.83604000002</v>
      </c>
      <c r="J20" s="972">
        <v>468.53711999999996</v>
      </c>
      <c r="K20" s="972">
        <v>1198.43561</v>
      </c>
      <c r="L20" s="972">
        <v>237771.25832999998</v>
      </c>
      <c r="M20" s="972">
        <v>44112.743390000003</v>
      </c>
      <c r="N20" s="972">
        <v>89598.822749999992</v>
      </c>
      <c r="O20" s="972">
        <v>99863.024590000001</v>
      </c>
      <c r="P20" s="972">
        <v>2562369.5602600002</v>
      </c>
      <c r="Q20" s="973"/>
      <c r="R20" s="322"/>
    </row>
    <row r="21" spans="1:18" s="88" customFormat="1" ht="25.5" customHeight="1" thickBot="1">
      <c r="A21" s="649" t="s">
        <v>649</v>
      </c>
      <c r="B21" s="974">
        <v>0.12495455511161824</v>
      </c>
      <c r="C21" s="974">
        <v>0.10668910338009627</v>
      </c>
      <c r="D21" s="974">
        <v>0.15581791227402084</v>
      </c>
      <c r="E21" s="974">
        <v>0.12484664059387544</v>
      </c>
      <c r="F21" s="974">
        <v>0.1093774590060967</v>
      </c>
      <c r="G21" s="974">
        <v>5.4709116312671349E-2</v>
      </c>
      <c r="H21" s="974">
        <v>4.8831245976968377E-2</v>
      </c>
      <c r="I21" s="974">
        <v>6.4703542878122966E-2</v>
      </c>
      <c r="J21" s="974">
        <v>9.3586532773992615E-4</v>
      </c>
      <c r="K21" s="974">
        <v>4.3859654254919285E-3</v>
      </c>
      <c r="L21" s="974">
        <v>6.6978704527881974E-2</v>
      </c>
      <c r="M21" s="974">
        <v>1.9017981350148736E-2</v>
      </c>
      <c r="N21" s="974">
        <v>7.054509598294724E-2</v>
      </c>
      <c r="O21" s="974">
        <v>4.8206811852320126E-2</v>
      </c>
      <c r="P21" s="974">
        <v>1</v>
      </c>
      <c r="Q21" s="975"/>
    </row>
    <row r="22" spans="1:18" ht="13.5" customHeight="1" thickTop="1">
      <c r="A22" s="1285" t="s">
        <v>1395</v>
      </c>
      <c r="B22" s="1285"/>
      <c r="C22" s="1285"/>
      <c r="D22" s="1285"/>
      <c r="E22" s="1285"/>
      <c r="F22" s="1285"/>
      <c r="G22" s="1285"/>
      <c r="H22" s="1285"/>
      <c r="I22" s="1285"/>
      <c r="J22" s="1285"/>
      <c r="K22" s="1285"/>
      <c r="L22" s="1285"/>
      <c r="M22" s="1285"/>
      <c r="N22" s="1285"/>
      <c r="O22" s="1285"/>
      <c r="P22" s="1285"/>
      <c r="Q22" s="1285"/>
      <c r="R22" s="322"/>
    </row>
    <row r="23" spans="1:18" ht="29.25" customHeight="1">
      <c r="A23" s="1286" t="s">
        <v>338</v>
      </c>
      <c r="B23" s="1289"/>
      <c r="C23" s="1289"/>
      <c r="D23" s="1289"/>
      <c r="E23" s="1289"/>
      <c r="F23" s="1289"/>
      <c r="G23" s="1289"/>
      <c r="H23" s="1289"/>
      <c r="I23" s="1289"/>
      <c r="J23" s="1289"/>
      <c r="K23" s="1289"/>
      <c r="L23" s="1289"/>
      <c r="M23" s="1289"/>
      <c r="N23" s="1289"/>
      <c r="O23" s="1289"/>
      <c r="P23" s="1289"/>
      <c r="Q23" s="1289"/>
      <c r="R23" s="322"/>
    </row>
    <row r="24" spans="1:18" ht="26.25" customHeight="1">
      <c r="A24" s="1286" t="s">
        <v>339</v>
      </c>
      <c r="B24" s="1287"/>
      <c r="C24" s="1287"/>
      <c r="D24" s="1287"/>
      <c r="E24" s="1287"/>
      <c r="F24" s="1287"/>
      <c r="G24" s="1287"/>
      <c r="H24" s="1287"/>
      <c r="I24" s="1287"/>
      <c r="J24" s="1287"/>
      <c r="K24" s="1287"/>
      <c r="L24" s="1287"/>
      <c r="M24" s="1287"/>
      <c r="N24" s="1287"/>
      <c r="O24" s="1287"/>
      <c r="P24" s="1287"/>
      <c r="Q24" s="1287"/>
      <c r="R24" s="322"/>
    </row>
    <row r="25" spans="1:18" ht="12" customHeight="1">
      <c r="A25" s="833" t="s">
        <v>650</v>
      </c>
      <c r="B25" s="719"/>
      <c r="C25" s="719"/>
      <c r="D25" s="719"/>
      <c r="E25" s="719"/>
      <c r="F25" s="719"/>
      <c r="G25" s="252"/>
      <c r="H25" s="252"/>
      <c r="I25" s="252"/>
      <c r="J25" s="252"/>
      <c r="K25" s="252"/>
      <c r="L25" s="252"/>
      <c r="M25" s="252"/>
      <c r="N25" s="252"/>
      <c r="O25" s="252"/>
      <c r="P25" s="252"/>
      <c r="Q25" s="252"/>
      <c r="R25" s="322"/>
    </row>
    <row r="26" spans="1:18" ht="9" customHeight="1">
      <c r="A26" s="89"/>
      <c r="B26" s="90"/>
      <c r="C26" s="90"/>
      <c r="D26" s="90"/>
      <c r="E26" s="90"/>
      <c r="F26" s="90"/>
      <c r="G26" s="40"/>
      <c r="H26" s="40"/>
      <c r="I26" s="40"/>
      <c r="J26" s="40"/>
      <c r="K26" s="40"/>
      <c r="L26" s="40"/>
      <c r="M26" s="40"/>
      <c r="N26" s="40"/>
      <c r="O26" s="40"/>
      <c r="P26" s="40"/>
      <c r="Q26" s="40"/>
      <c r="R26" s="322"/>
    </row>
    <row r="27" spans="1:18" ht="9" customHeight="1">
      <c r="A27" s="89"/>
      <c r="B27" s="90"/>
      <c r="C27" s="90"/>
      <c r="D27" s="90"/>
      <c r="E27" s="90"/>
      <c r="F27" s="90"/>
      <c r="G27" s="40"/>
      <c r="H27" s="40"/>
      <c r="I27" s="40"/>
      <c r="J27" s="40"/>
      <c r="K27" s="40"/>
      <c r="L27" s="40"/>
      <c r="M27" s="40"/>
      <c r="N27" s="40"/>
      <c r="O27" s="40"/>
      <c r="P27" s="40"/>
      <c r="Q27" s="40"/>
      <c r="R27" s="322"/>
    </row>
    <row r="28" spans="1:18" ht="9" customHeight="1">
      <c r="A28" s="89"/>
      <c r="B28" s="90"/>
      <c r="C28" s="90"/>
      <c r="D28" s="90"/>
      <c r="E28" s="90"/>
      <c r="F28" s="90"/>
      <c r="G28" s="40"/>
      <c r="H28" s="40"/>
      <c r="I28" s="40"/>
      <c r="J28" s="40"/>
      <c r="K28" s="40"/>
      <c r="L28" s="40"/>
      <c r="M28" s="40"/>
      <c r="N28" s="40"/>
      <c r="O28" s="40"/>
      <c r="P28" s="40"/>
      <c r="Q28" s="40"/>
      <c r="R28" s="322"/>
    </row>
    <row r="29" spans="1:18" ht="9" customHeight="1">
      <c r="A29" s="89"/>
      <c r="B29" s="90"/>
      <c r="C29" s="90"/>
      <c r="D29" s="90"/>
      <c r="E29" s="90"/>
      <c r="F29" s="90"/>
      <c r="G29" s="40"/>
      <c r="H29" s="40"/>
      <c r="I29" s="40"/>
      <c r="J29" s="40"/>
      <c r="K29" s="40"/>
      <c r="L29" s="40"/>
      <c r="M29" s="40"/>
      <c r="N29" s="40"/>
      <c r="O29" s="40"/>
      <c r="P29" s="40"/>
      <c r="Q29" s="40"/>
      <c r="R29" s="322"/>
    </row>
    <row r="30" spans="1:18" ht="9" customHeight="1">
      <c r="A30" s="89"/>
      <c r="B30" s="90"/>
      <c r="C30" s="90"/>
      <c r="D30" s="90"/>
      <c r="E30" s="90"/>
      <c r="F30" s="90"/>
      <c r="G30" s="40"/>
      <c r="H30" s="40"/>
      <c r="I30" s="40"/>
      <c r="J30" s="40"/>
      <c r="K30" s="40"/>
      <c r="L30" s="40"/>
      <c r="M30" s="40"/>
      <c r="N30" s="40"/>
      <c r="O30" s="40"/>
      <c r="P30" s="40"/>
      <c r="Q30" s="40"/>
      <c r="R30" s="322"/>
    </row>
    <row r="31" spans="1:18" ht="9" customHeight="1">
      <c r="A31" s="91"/>
      <c r="B31" s="90"/>
      <c r="C31" s="90"/>
      <c r="D31" s="90"/>
      <c r="E31" s="90"/>
      <c r="F31" s="90"/>
      <c r="G31" s="40"/>
      <c r="H31" s="40"/>
      <c r="I31" s="40"/>
      <c r="J31" s="40"/>
      <c r="K31" s="40"/>
      <c r="L31" s="40"/>
      <c r="M31" s="40"/>
      <c r="N31" s="40"/>
      <c r="O31" s="40"/>
      <c r="P31" s="40"/>
      <c r="Q31" s="40"/>
      <c r="R31" s="322"/>
    </row>
    <row r="32" spans="1:18" ht="9" customHeight="1">
      <c r="A32" s="89"/>
      <c r="B32" s="90"/>
      <c r="C32" s="90"/>
      <c r="D32" s="90"/>
      <c r="E32" s="90"/>
      <c r="F32" s="90"/>
      <c r="G32" s="40"/>
      <c r="H32" s="40"/>
      <c r="I32" s="40"/>
      <c r="J32" s="40"/>
      <c r="K32" s="40"/>
      <c r="L32" s="40"/>
      <c r="M32" s="40"/>
      <c r="N32" s="40"/>
      <c r="O32" s="40"/>
      <c r="P32" s="40"/>
      <c r="Q32" s="40"/>
      <c r="R32" s="322"/>
    </row>
    <row r="33" spans="1:18" ht="9" customHeight="1">
      <c r="A33" s="89"/>
      <c r="B33" s="90"/>
      <c r="C33" s="90"/>
      <c r="D33" s="90"/>
      <c r="E33" s="90"/>
      <c r="F33" s="90"/>
      <c r="G33" s="40"/>
      <c r="H33" s="40"/>
      <c r="I33" s="40"/>
      <c r="J33" s="40"/>
      <c r="K33" s="40"/>
      <c r="L33" s="40"/>
      <c r="M33" s="40"/>
      <c r="N33" s="40"/>
      <c r="O33" s="40"/>
      <c r="P33" s="40"/>
      <c r="Q33" s="40"/>
      <c r="R33" s="322"/>
    </row>
    <row r="34" spans="1:18" ht="9" customHeight="1">
      <c r="A34" s="89"/>
      <c r="B34" s="90"/>
      <c r="C34" s="90"/>
      <c r="D34" s="90"/>
      <c r="E34" s="90"/>
      <c r="F34" s="90"/>
      <c r="G34" s="40"/>
      <c r="H34" s="40"/>
      <c r="I34" s="40"/>
      <c r="J34" s="40"/>
      <c r="K34" s="40"/>
      <c r="L34" s="40"/>
      <c r="M34" s="40"/>
      <c r="N34" s="40"/>
      <c r="O34" s="40"/>
      <c r="P34" s="40"/>
      <c r="Q34" s="40"/>
      <c r="R34" s="322"/>
    </row>
    <row r="35" spans="1:18" ht="9" customHeight="1">
      <c r="A35" s="89"/>
      <c r="B35" s="90"/>
      <c r="C35" s="90"/>
      <c r="D35" s="90"/>
      <c r="E35" s="90"/>
      <c r="F35" s="90"/>
      <c r="G35" s="40"/>
      <c r="H35" s="40"/>
      <c r="I35" s="40"/>
      <c r="J35" s="40"/>
      <c r="K35" s="40"/>
      <c r="L35" s="40"/>
      <c r="M35" s="40"/>
      <c r="N35" s="40"/>
      <c r="O35" s="40"/>
      <c r="P35" s="40"/>
      <c r="Q35" s="40"/>
      <c r="R35" s="322"/>
    </row>
    <row r="36" spans="1:18" ht="9" customHeight="1">
      <c r="A36" s="89"/>
      <c r="B36" s="90"/>
      <c r="C36" s="90"/>
      <c r="D36" s="90"/>
      <c r="E36" s="90"/>
      <c r="F36" s="90"/>
      <c r="G36" s="40"/>
      <c r="H36" s="40"/>
      <c r="I36" s="40"/>
      <c r="J36" s="40"/>
      <c r="K36" s="40"/>
      <c r="L36" s="40"/>
      <c r="M36" s="40"/>
      <c r="N36" s="40"/>
      <c r="O36" s="40"/>
      <c r="P36" s="40"/>
      <c r="Q36" s="40"/>
      <c r="R36" s="322"/>
    </row>
    <row r="37" spans="1:18" ht="9" customHeight="1">
      <c r="A37" s="91"/>
      <c r="B37" s="90"/>
      <c r="C37" s="90"/>
      <c r="D37" s="90"/>
      <c r="E37" s="90"/>
      <c r="F37" s="90"/>
      <c r="G37" s="40"/>
      <c r="H37" s="40"/>
      <c r="I37" s="40"/>
      <c r="J37" s="40"/>
      <c r="K37" s="40"/>
      <c r="L37" s="40"/>
      <c r="M37" s="40"/>
      <c r="N37" s="40"/>
      <c r="O37" s="40"/>
      <c r="P37" s="40"/>
      <c r="Q37" s="40"/>
      <c r="R37" s="322"/>
    </row>
    <row r="38" spans="1:18" ht="9" customHeight="1">
      <c r="A38" s="89"/>
      <c r="B38" s="90"/>
      <c r="C38" s="90"/>
      <c r="D38" s="90"/>
      <c r="E38" s="90"/>
      <c r="F38" s="90"/>
      <c r="G38" s="40"/>
      <c r="H38" s="40"/>
      <c r="I38" s="40"/>
      <c r="J38" s="40"/>
      <c r="K38" s="40"/>
      <c r="L38" s="40"/>
      <c r="M38" s="40"/>
      <c r="N38" s="40"/>
      <c r="O38" s="40"/>
      <c r="P38" s="40"/>
      <c r="Q38" s="40"/>
      <c r="R38" s="322"/>
    </row>
    <row r="39" spans="1:18" ht="9" customHeight="1">
      <c r="A39" s="89"/>
      <c r="B39" s="90"/>
      <c r="C39" s="90"/>
      <c r="D39" s="90"/>
      <c r="E39" s="90"/>
      <c r="F39" s="90"/>
      <c r="G39" s="40"/>
      <c r="H39" s="40"/>
      <c r="I39" s="40"/>
      <c r="J39" s="40"/>
      <c r="K39" s="40"/>
      <c r="L39" s="40"/>
      <c r="M39" s="40"/>
      <c r="N39" s="40"/>
      <c r="O39" s="40"/>
      <c r="P39" s="40"/>
      <c r="Q39" s="40"/>
      <c r="R39" s="322"/>
    </row>
    <row r="40" spans="1:18" ht="9" customHeight="1">
      <c r="A40" s="89"/>
      <c r="B40" s="90"/>
      <c r="C40" s="90"/>
      <c r="D40" s="90"/>
      <c r="E40" s="90"/>
      <c r="F40" s="90"/>
      <c r="G40" s="40"/>
      <c r="H40" s="40"/>
      <c r="I40" s="40"/>
      <c r="J40" s="40"/>
      <c r="K40" s="40"/>
      <c r="L40" s="40"/>
      <c r="M40" s="40"/>
      <c r="N40" s="40"/>
      <c r="O40" s="40"/>
      <c r="P40" s="40"/>
      <c r="Q40" s="40"/>
      <c r="R40" s="322"/>
    </row>
    <row r="41" spans="1:18" ht="9" customHeight="1">
      <c r="A41" s="89"/>
      <c r="B41" s="90"/>
      <c r="C41" s="90"/>
      <c r="D41" s="90"/>
      <c r="E41" s="90"/>
      <c r="F41" s="90"/>
      <c r="G41" s="40"/>
      <c r="H41" s="40"/>
      <c r="I41" s="40"/>
      <c r="J41" s="40"/>
      <c r="K41" s="40"/>
      <c r="L41" s="40"/>
      <c r="M41" s="40"/>
      <c r="N41" s="40"/>
      <c r="O41" s="40"/>
      <c r="P41" s="40"/>
      <c r="Q41" s="40"/>
      <c r="R41" s="322"/>
    </row>
    <row r="42" spans="1:18" ht="9" customHeight="1">
      <c r="A42" s="89"/>
      <c r="B42" s="90"/>
      <c r="C42" s="90"/>
      <c r="D42" s="90"/>
      <c r="E42" s="90"/>
      <c r="F42" s="90"/>
      <c r="G42" s="40"/>
      <c r="H42" s="40"/>
      <c r="I42" s="40"/>
      <c r="J42" s="40"/>
      <c r="K42" s="40"/>
      <c r="L42" s="40"/>
      <c r="M42" s="40"/>
      <c r="N42" s="40"/>
      <c r="O42" s="40"/>
      <c r="P42" s="40"/>
      <c r="Q42" s="40"/>
      <c r="R42" s="322"/>
    </row>
    <row r="43" spans="1:18" ht="9" customHeight="1">
      <c r="A43" s="91"/>
      <c r="B43" s="90"/>
      <c r="C43" s="90"/>
      <c r="D43" s="90"/>
      <c r="E43" s="90"/>
      <c r="F43" s="90"/>
      <c r="G43" s="40"/>
      <c r="H43" s="40"/>
      <c r="I43" s="40"/>
      <c r="J43" s="40"/>
      <c r="K43" s="40"/>
      <c r="L43" s="40"/>
      <c r="M43" s="40"/>
      <c r="N43" s="40"/>
      <c r="O43" s="40"/>
      <c r="P43" s="40"/>
      <c r="Q43" s="40"/>
      <c r="R43" s="322"/>
    </row>
    <row r="44" spans="1:18" ht="9" customHeight="1">
      <c r="A44" s="89"/>
      <c r="B44" s="90"/>
      <c r="C44" s="90"/>
      <c r="D44" s="90"/>
      <c r="E44" s="90"/>
      <c r="F44" s="90"/>
      <c r="G44" s="40"/>
      <c r="H44" s="40"/>
      <c r="I44" s="40"/>
      <c r="J44" s="40"/>
      <c r="K44" s="40"/>
      <c r="L44" s="40"/>
      <c r="M44" s="40"/>
      <c r="N44" s="40"/>
      <c r="O44" s="40"/>
      <c r="P44" s="40"/>
      <c r="Q44" s="40"/>
      <c r="R44" s="322"/>
    </row>
    <row r="45" spans="1:18" ht="9" customHeight="1">
      <c r="A45" s="89"/>
      <c r="B45" s="90"/>
      <c r="C45" s="90"/>
      <c r="D45" s="90"/>
      <c r="E45" s="90"/>
      <c r="F45" s="90"/>
      <c r="G45" s="40"/>
      <c r="H45" s="40"/>
      <c r="I45" s="40"/>
      <c r="J45" s="40"/>
      <c r="K45" s="40"/>
      <c r="L45" s="40"/>
      <c r="M45" s="40"/>
      <c r="N45" s="40"/>
      <c r="O45" s="40"/>
      <c r="P45" s="40"/>
      <c r="Q45" s="40"/>
      <c r="R45" s="322"/>
    </row>
    <row r="46" spans="1:18" ht="9" customHeight="1">
      <c r="A46" s="89"/>
      <c r="B46" s="90"/>
      <c r="C46" s="90"/>
      <c r="D46" s="90"/>
      <c r="E46" s="90"/>
      <c r="F46" s="90"/>
      <c r="G46" s="40"/>
      <c r="H46" s="40"/>
      <c r="I46" s="40"/>
      <c r="J46" s="40"/>
      <c r="K46" s="40"/>
      <c r="L46" s="40"/>
      <c r="M46" s="40"/>
      <c r="N46" s="40"/>
      <c r="O46" s="40"/>
      <c r="P46" s="40"/>
      <c r="Q46" s="40"/>
      <c r="R46" s="322"/>
    </row>
    <row r="47" spans="1:18" ht="9" customHeight="1">
      <c r="A47" s="89"/>
      <c r="B47" s="90"/>
      <c r="C47" s="90"/>
      <c r="D47" s="90"/>
      <c r="E47" s="90"/>
      <c r="F47" s="90"/>
      <c r="G47" s="40"/>
      <c r="H47" s="40"/>
      <c r="I47" s="40"/>
      <c r="J47" s="40"/>
      <c r="K47" s="40"/>
      <c r="L47" s="40"/>
      <c r="M47" s="40"/>
      <c r="N47" s="40"/>
      <c r="O47" s="40"/>
      <c r="P47" s="40"/>
      <c r="Q47" s="40"/>
      <c r="R47" s="322"/>
    </row>
    <row r="48" spans="1:18" ht="9" customHeight="1">
      <c r="A48" s="91"/>
      <c r="B48" s="90"/>
      <c r="C48" s="90"/>
      <c r="D48" s="90"/>
      <c r="E48" s="90"/>
      <c r="F48" s="90"/>
      <c r="G48" s="40"/>
      <c r="H48" s="40"/>
      <c r="I48" s="40"/>
      <c r="J48" s="40"/>
      <c r="K48" s="40"/>
      <c r="L48" s="40"/>
      <c r="M48" s="40"/>
      <c r="N48" s="40"/>
      <c r="O48" s="40"/>
      <c r="P48" s="40"/>
      <c r="Q48" s="40"/>
      <c r="R48" s="322"/>
    </row>
    <row r="49" spans="1:18" ht="9" customHeight="1">
      <c r="A49" s="92"/>
      <c r="B49" s="90"/>
      <c r="C49" s="90"/>
      <c r="D49" s="90"/>
      <c r="E49" s="90"/>
      <c r="F49" s="90"/>
      <c r="G49" s="40"/>
      <c r="H49" s="40"/>
      <c r="I49" s="40"/>
      <c r="J49" s="40"/>
      <c r="K49" s="40"/>
      <c r="L49" s="40"/>
      <c r="M49" s="40"/>
      <c r="N49" s="40"/>
      <c r="O49" s="40"/>
      <c r="P49" s="40"/>
      <c r="Q49" s="40"/>
      <c r="R49" s="322"/>
    </row>
    <row r="50" spans="1:18" ht="9" customHeight="1">
      <c r="A50" s="92"/>
      <c r="B50" s="90"/>
      <c r="C50" s="90"/>
      <c r="D50" s="90"/>
      <c r="E50" s="90"/>
      <c r="F50" s="90"/>
      <c r="G50" s="40"/>
      <c r="H50" s="40"/>
      <c r="I50" s="40"/>
      <c r="J50" s="40"/>
      <c r="K50" s="40"/>
      <c r="L50" s="40"/>
      <c r="M50" s="40"/>
      <c r="N50" s="40"/>
      <c r="O50" s="40"/>
      <c r="P50" s="40"/>
      <c r="Q50" s="40"/>
      <c r="R50" s="322"/>
    </row>
    <row r="51" spans="1:18" ht="9" customHeight="1">
      <c r="A51" s="92"/>
      <c r="B51" s="90"/>
      <c r="C51" s="90"/>
      <c r="D51" s="90"/>
      <c r="E51" s="90"/>
      <c r="F51" s="90"/>
      <c r="G51" s="40"/>
      <c r="H51" s="40"/>
      <c r="I51" s="40"/>
      <c r="J51" s="40"/>
      <c r="K51" s="40"/>
      <c r="L51" s="40"/>
      <c r="M51" s="40"/>
      <c r="N51" s="40"/>
      <c r="O51" s="40"/>
      <c r="P51" s="40"/>
      <c r="Q51" s="40"/>
      <c r="R51" s="322"/>
    </row>
    <row r="52" spans="1:18" ht="9" customHeight="1">
      <c r="A52" s="92"/>
      <c r="B52" s="90"/>
      <c r="C52" s="90"/>
      <c r="D52" s="90"/>
      <c r="E52" s="90"/>
      <c r="F52" s="90"/>
      <c r="G52" s="40"/>
      <c r="H52" s="40"/>
      <c r="I52" s="40"/>
      <c r="J52" s="40"/>
      <c r="K52" s="40"/>
      <c r="L52" s="40"/>
      <c r="M52" s="40"/>
      <c r="N52" s="40"/>
      <c r="O52" s="40"/>
      <c r="P52" s="40"/>
      <c r="Q52" s="40"/>
      <c r="R52" s="322"/>
    </row>
    <row r="53" spans="1:18" ht="9" customHeight="1">
      <c r="A53" s="93"/>
      <c r="B53" s="90"/>
      <c r="C53" s="90"/>
      <c r="D53" s="90"/>
      <c r="E53" s="90"/>
      <c r="F53" s="90"/>
      <c r="G53" s="40"/>
      <c r="H53" s="40"/>
      <c r="I53" s="40"/>
      <c r="J53" s="40"/>
      <c r="K53" s="40"/>
      <c r="L53" s="40"/>
      <c r="M53" s="40"/>
      <c r="N53" s="40"/>
      <c r="O53" s="40"/>
      <c r="P53" s="40"/>
      <c r="Q53" s="40"/>
      <c r="R53" s="322"/>
    </row>
    <row r="54" spans="1:18" ht="9" customHeight="1">
      <c r="A54" s="93"/>
      <c r="B54" s="90"/>
      <c r="C54" s="90"/>
      <c r="D54" s="90"/>
      <c r="E54" s="90"/>
      <c r="F54" s="90"/>
      <c r="G54" s="40"/>
      <c r="H54" s="40"/>
      <c r="I54" s="40"/>
      <c r="J54" s="40"/>
      <c r="K54" s="40"/>
      <c r="L54" s="40"/>
      <c r="M54" s="40"/>
      <c r="N54" s="40"/>
      <c r="O54" s="40"/>
      <c r="P54" s="40"/>
      <c r="Q54" s="40"/>
      <c r="R54" s="322"/>
    </row>
    <row r="55" spans="1:18" ht="9" customHeight="1">
      <c r="A55" s="94"/>
      <c r="B55" s="90"/>
      <c r="C55" s="90"/>
      <c r="D55" s="90"/>
      <c r="E55" s="90"/>
      <c r="F55" s="90"/>
      <c r="G55" s="40"/>
      <c r="H55" s="40"/>
      <c r="I55" s="40"/>
      <c r="J55" s="40"/>
      <c r="K55" s="40"/>
      <c r="L55" s="40"/>
      <c r="M55" s="40"/>
      <c r="N55" s="40"/>
      <c r="O55" s="40"/>
      <c r="P55" s="40"/>
      <c r="Q55" s="40"/>
      <c r="R55" s="322"/>
    </row>
    <row r="56" spans="1:18" ht="9" customHeight="1">
      <c r="A56" s="89"/>
      <c r="B56" s="90"/>
      <c r="C56" s="90"/>
      <c r="D56" s="90"/>
      <c r="E56" s="90"/>
      <c r="F56" s="90"/>
      <c r="G56" s="40"/>
      <c r="H56" s="40"/>
      <c r="I56" s="40"/>
      <c r="J56" s="40"/>
      <c r="K56" s="40"/>
      <c r="L56" s="40"/>
      <c r="M56" s="40"/>
      <c r="N56" s="40"/>
      <c r="O56" s="40"/>
      <c r="P56" s="40"/>
      <c r="Q56" s="40"/>
      <c r="R56" s="322"/>
    </row>
    <row r="57" spans="1:18" ht="9" customHeight="1">
      <c r="A57" s="89"/>
      <c r="B57" s="90"/>
      <c r="C57" s="90"/>
      <c r="D57" s="90"/>
      <c r="E57" s="90"/>
      <c r="F57" s="90"/>
      <c r="G57" s="40"/>
      <c r="H57" s="40"/>
      <c r="I57" s="40"/>
      <c r="J57" s="40"/>
      <c r="K57" s="40"/>
      <c r="L57" s="40"/>
      <c r="M57" s="40"/>
      <c r="N57" s="40"/>
      <c r="O57" s="40"/>
      <c r="P57" s="40"/>
      <c r="Q57" s="40"/>
      <c r="R57" s="322"/>
    </row>
    <row r="58" spans="1:18" ht="9" customHeight="1">
      <c r="A58" s="89"/>
      <c r="B58" s="90"/>
      <c r="C58" s="90"/>
      <c r="D58" s="90"/>
      <c r="E58" s="90"/>
      <c r="F58" s="90"/>
      <c r="G58" s="40"/>
      <c r="H58" s="40"/>
      <c r="I58" s="40"/>
      <c r="J58" s="40"/>
      <c r="K58" s="40"/>
      <c r="L58" s="40"/>
      <c r="M58" s="40"/>
      <c r="N58" s="40"/>
      <c r="O58" s="40"/>
      <c r="P58" s="40"/>
      <c r="Q58" s="40"/>
      <c r="R58" s="322"/>
    </row>
    <row r="59" spans="1:18" ht="9" customHeight="1">
      <c r="A59" s="89"/>
      <c r="B59" s="90"/>
      <c r="C59" s="90"/>
      <c r="D59" s="90"/>
      <c r="E59" s="90"/>
      <c r="F59" s="90"/>
      <c r="G59" s="40"/>
      <c r="H59" s="40"/>
      <c r="I59" s="40"/>
      <c r="J59" s="40"/>
      <c r="K59" s="40"/>
      <c r="L59" s="40"/>
      <c r="M59" s="40"/>
      <c r="N59" s="40"/>
      <c r="O59" s="40"/>
      <c r="P59" s="40"/>
      <c r="Q59" s="40"/>
      <c r="R59" s="322"/>
    </row>
    <row r="60" spans="1:18" ht="9" customHeight="1">
      <c r="A60" s="92"/>
      <c r="B60" s="90"/>
      <c r="C60" s="90"/>
      <c r="D60" s="90"/>
      <c r="E60" s="90"/>
      <c r="F60" s="90"/>
      <c r="G60" s="40"/>
      <c r="H60" s="40"/>
      <c r="I60" s="40"/>
      <c r="J60" s="40"/>
      <c r="K60" s="40"/>
      <c r="L60" s="40"/>
      <c r="M60" s="40"/>
      <c r="N60" s="40"/>
      <c r="O60" s="40"/>
      <c r="P60" s="40"/>
      <c r="Q60" s="40"/>
      <c r="R60" s="322"/>
    </row>
    <row r="61" spans="1:18" ht="9" customHeight="1">
      <c r="A61" s="94"/>
      <c r="B61" s="90"/>
      <c r="C61" s="90"/>
      <c r="D61" s="90"/>
      <c r="E61" s="90"/>
      <c r="F61" s="90"/>
      <c r="G61" s="40"/>
      <c r="H61" s="40"/>
      <c r="I61" s="40"/>
      <c r="J61" s="40"/>
      <c r="K61" s="40"/>
      <c r="L61" s="40"/>
      <c r="M61" s="40"/>
      <c r="N61" s="40"/>
      <c r="O61" s="40"/>
      <c r="P61" s="40"/>
      <c r="Q61" s="40"/>
      <c r="R61" s="322"/>
    </row>
    <row r="62" spans="1:18" ht="9" customHeight="1">
      <c r="A62" s="89"/>
      <c r="B62" s="90"/>
      <c r="C62" s="90"/>
      <c r="D62" s="90"/>
      <c r="E62" s="90"/>
      <c r="F62" s="90"/>
      <c r="G62" s="40"/>
      <c r="H62" s="40"/>
      <c r="I62" s="40"/>
      <c r="J62" s="40"/>
      <c r="K62" s="40"/>
      <c r="L62" s="40"/>
      <c r="M62" s="40"/>
      <c r="N62" s="40"/>
      <c r="O62" s="40"/>
      <c r="P62" s="40"/>
      <c r="Q62" s="40"/>
      <c r="R62" s="322"/>
    </row>
    <row r="63" spans="1:18" ht="9" customHeight="1">
      <c r="A63" s="89"/>
      <c r="B63" s="90"/>
      <c r="C63" s="90"/>
      <c r="D63" s="90"/>
      <c r="E63" s="90"/>
      <c r="F63" s="90"/>
      <c r="G63" s="40"/>
      <c r="H63" s="40"/>
      <c r="I63" s="40"/>
      <c r="J63" s="40"/>
      <c r="K63" s="40"/>
      <c r="L63" s="40"/>
      <c r="M63" s="40"/>
      <c r="N63" s="40"/>
      <c r="O63" s="40"/>
      <c r="P63" s="40"/>
      <c r="Q63" s="40"/>
      <c r="R63" s="322"/>
    </row>
    <row r="64" spans="1:18" ht="9" customHeight="1">
      <c r="A64" s="89"/>
      <c r="B64" s="90"/>
      <c r="C64" s="90"/>
      <c r="D64" s="90"/>
      <c r="E64" s="90"/>
      <c r="F64" s="90"/>
      <c r="G64" s="40"/>
      <c r="H64" s="40"/>
      <c r="I64" s="40"/>
      <c r="J64" s="40"/>
      <c r="K64" s="40"/>
      <c r="L64" s="40"/>
      <c r="M64" s="40"/>
      <c r="N64" s="40"/>
      <c r="O64" s="40"/>
      <c r="P64" s="40"/>
      <c r="Q64" s="40"/>
      <c r="R64" s="322"/>
    </row>
    <row r="65" spans="1:18" ht="9" customHeight="1">
      <c r="A65" s="89"/>
      <c r="B65" s="90"/>
      <c r="C65" s="90"/>
      <c r="D65" s="90"/>
      <c r="E65" s="90"/>
      <c r="F65" s="90"/>
      <c r="G65" s="40"/>
      <c r="H65" s="40"/>
      <c r="I65" s="40"/>
      <c r="J65" s="40"/>
      <c r="K65" s="40"/>
      <c r="L65" s="40"/>
      <c r="M65" s="40"/>
      <c r="N65" s="40"/>
      <c r="O65" s="40"/>
      <c r="P65" s="40"/>
      <c r="Q65" s="40"/>
      <c r="R65" s="322"/>
    </row>
    <row r="66" spans="1:18" ht="9" customHeight="1">
      <c r="A66" s="92"/>
      <c r="B66" s="90"/>
      <c r="C66" s="90"/>
      <c r="D66" s="90"/>
      <c r="E66" s="90"/>
      <c r="F66" s="90"/>
      <c r="G66" s="40"/>
      <c r="H66" s="40"/>
      <c r="I66" s="40"/>
      <c r="J66" s="40"/>
      <c r="K66" s="40"/>
      <c r="L66" s="40"/>
      <c r="M66" s="40"/>
      <c r="N66" s="40"/>
      <c r="O66" s="40"/>
      <c r="P66" s="40"/>
      <c r="Q66" s="40"/>
      <c r="R66" s="322"/>
    </row>
    <row r="67" spans="1:18" ht="9" customHeight="1">
      <c r="A67" s="94"/>
      <c r="B67" s="90"/>
      <c r="C67" s="90"/>
      <c r="D67" s="90"/>
      <c r="E67" s="90"/>
      <c r="F67" s="90"/>
      <c r="G67" s="40"/>
      <c r="H67" s="40"/>
      <c r="I67" s="40"/>
      <c r="J67" s="40"/>
      <c r="K67" s="40"/>
      <c r="L67" s="40"/>
      <c r="M67" s="40"/>
      <c r="N67" s="40"/>
      <c r="O67" s="40"/>
      <c r="P67" s="40"/>
      <c r="Q67" s="40"/>
      <c r="R67" s="322"/>
    </row>
    <row r="68" spans="1:18" ht="9" customHeight="1">
      <c r="A68" s="89"/>
      <c r="B68" s="90"/>
      <c r="C68" s="90"/>
      <c r="D68" s="90"/>
      <c r="E68" s="90"/>
      <c r="F68" s="90"/>
      <c r="G68" s="40"/>
      <c r="H68" s="40"/>
      <c r="I68" s="40"/>
      <c r="J68" s="40"/>
      <c r="K68" s="40"/>
      <c r="L68" s="40"/>
      <c r="M68" s="40"/>
      <c r="N68" s="40"/>
      <c r="O68" s="40"/>
      <c r="P68" s="40"/>
      <c r="Q68" s="40"/>
      <c r="R68" s="322"/>
    </row>
    <row r="69" spans="1:18" ht="9" customHeight="1">
      <c r="A69" s="89"/>
      <c r="B69" s="90"/>
      <c r="C69" s="90"/>
      <c r="D69" s="90"/>
      <c r="E69" s="90"/>
      <c r="F69" s="90"/>
      <c r="G69" s="40"/>
      <c r="H69" s="40"/>
      <c r="I69" s="40"/>
      <c r="J69" s="40"/>
      <c r="K69" s="40"/>
      <c r="L69" s="40"/>
      <c r="M69" s="40"/>
      <c r="N69" s="40"/>
      <c r="O69" s="40"/>
      <c r="P69" s="40"/>
      <c r="Q69" s="40"/>
      <c r="R69" s="322"/>
    </row>
    <row r="70" spans="1:18" ht="9" customHeight="1">
      <c r="A70" s="89"/>
      <c r="B70" s="41"/>
      <c r="C70" s="41"/>
      <c r="D70" s="41"/>
      <c r="E70" s="41"/>
      <c r="F70" s="41"/>
      <c r="R70" s="322"/>
    </row>
    <row r="71" spans="1:18" ht="9" customHeight="1">
      <c r="A71" s="89"/>
      <c r="B71" s="41"/>
      <c r="C71" s="41"/>
      <c r="D71" s="41"/>
      <c r="E71" s="41"/>
      <c r="F71" s="41"/>
      <c r="R71" s="322"/>
    </row>
    <row r="72" spans="1:18" ht="9" customHeight="1">
      <c r="A72" s="89"/>
      <c r="B72" s="41"/>
      <c r="C72" s="41"/>
      <c r="D72" s="41"/>
      <c r="E72" s="41"/>
      <c r="F72" s="41"/>
      <c r="R72" s="322"/>
    </row>
    <row r="73" spans="1:18" ht="9" customHeight="1">
      <c r="A73" s="89"/>
      <c r="B73" s="41"/>
      <c r="C73" s="41"/>
      <c r="D73" s="41"/>
      <c r="E73" s="41"/>
      <c r="F73" s="41"/>
      <c r="R73" s="322"/>
    </row>
    <row r="74" spans="1:18" ht="9" customHeight="1">
      <c r="A74" s="89"/>
      <c r="B74" s="41"/>
      <c r="C74" s="41"/>
      <c r="D74" s="41"/>
      <c r="E74" s="41"/>
      <c r="F74" s="41"/>
      <c r="R74" s="322"/>
    </row>
    <row r="75" spans="1:18" ht="9" customHeight="1">
      <c r="A75" s="89"/>
      <c r="B75" s="41"/>
      <c r="C75" s="41"/>
      <c r="D75" s="41"/>
      <c r="E75" s="41"/>
      <c r="F75" s="41"/>
      <c r="R75" s="322"/>
    </row>
    <row r="76" spans="1:18" ht="9" customHeight="1">
      <c r="A76" s="92"/>
      <c r="B76" s="41"/>
      <c r="C76" s="41"/>
      <c r="D76" s="41"/>
      <c r="E76" s="41"/>
      <c r="F76" s="41"/>
      <c r="R76" s="322"/>
    </row>
    <row r="77" spans="1:18" ht="9" customHeight="1">
      <c r="A77" s="94"/>
      <c r="B77" s="41"/>
      <c r="C77" s="41"/>
      <c r="D77" s="41"/>
      <c r="E77" s="41"/>
      <c r="F77" s="41"/>
      <c r="R77" s="322"/>
    </row>
    <row r="78" spans="1:18" ht="9" customHeight="1">
      <c r="A78" s="89"/>
      <c r="B78" s="41"/>
      <c r="C78" s="41"/>
      <c r="D78" s="41"/>
      <c r="E78" s="41"/>
      <c r="F78" s="41"/>
      <c r="R78" s="322"/>
    </row>
    <row r="79" spans="1:18" ht="9" customHeight="1">
      <c r="A79" s="89"/>
      <c r="B79" s="41"/>
      <c r="C79" s="41"/>
      <c r="D79" s="41"/>
      <c r="E79" s="41"/>
      <c r="F79" s="41"/>
      <c r="R79" s="322"/>
    </row>
    <row r="80" spans="1:18" ht="9" customHeight="1">
      <c r="A80" s="89"/>
      <c r="B80" s="41"/>
      <c r="C80" s="41"/>
      <c r="D80" s="41"/>
      <c r="E80" s="41"/>
      <c r="F80" s="41"/>
      <c r="R80" s="322"/>
    </row>
    <row r="81" spans="1:18" ht="9" customHeight="1">
      <c r="A81" s="89"/>
      <c r="B81" s="41"/>
      <c r="C81" s="41"/>
      <c r="D81" s="41"/>
      <c r="E81" s="41"/>
      <c r="F81" s="41"/>
      <c r="R81" s="322"/>
    </row>
    <row r="82" spans="1:18" ht="9" customHeight="1">
      <c r="A82" s="89"/>
      <c r="B82" s="41"/>
      <c r="C82" s="41"/>
      <c r="D82" s="41"/>
      <c r="E82" s="41"/>
      <c r="F82" s="41"/>
      <c r="R82" s="322"/>
    </row>
    <row r="83" spans="1:18" ht="9" customHeight="1">
      <c r="A83" s="89"/>
      <c r="B83" s="41"/>
      <c r="C83" s="41"/>
      <c r="D83" s="41"/>
      <c r="E83" s="41"/>
      <c r="F83" s="41"/>
      <c r="R83" s="322"/>
    </row>
    <row r="84" spans="1:18" ht="9" customHeight="1">
      <c r="A84" s="89"/>
      <c r="B84" s="41"/>
      <c r="C84" s="41"/>
      <c r="D84" s="41"/>
      <c r="E84" s="41"/>
      <c r="F84" s="41"/>
      <c r="R84" s="322"/>
    </row>
    <row r="85" spans="1:18" ht="9" customHeight="1">
      <c r="A85" s="89"/>
      <c r="B85" s="41"/>
      <c r="C85" s="41"/>
      <c r="D85" s="41"/>
      <c r="E85" s="41"/>
      <c r="F85" s="41"/>
      <c r="R85" s="322"/>
    </row>
    <row r="86" spans="1:18" ht="9" customHeight="1">
      <c r="A86" s="89"/>
      <c r="B86" s="41"/>
      <c r="C86" s="41"/>
      <c r="D86" s="41"/>
      <c r="E86" s="41"/>
      <c r="F86" s="41"/>
      <c r="R86" s="322"/>
    </row>
    <row r="87" spans="1:18" ht="9" customHeight="1">
      <c r="A87" s="94"/>
      <c r="B87" s="41"/>
      <c r="C87" s="41"/>
      <c r="D87" s="41"/>
      <c r="E87" s="41"/>
      <c r="F87" s="41"/>
      <c r="R87" s="322"/>
    </row>
    <row r="88" spans="1:18" ht="9" customHeight="1">
      <c r="A88" s="89"/>
      <c r="B88" s="41"/>
      <c r="C88" s="41"/>
      <c r="D88" s="41"/>
      <c r="E88" s="41"/>
      <c r="F88" s="41"/>
      <c r="R88" s="322"/>
    </row>
    <row r="89" spans="1:18" ht="9" customHeight="1">
      <c r="A89" s="89"/>
      <c r="B89" s="41"/>
      <c r="C89" s="41"/>
      <c r="D89" s="41"/>
      <c r="E89" s="41"/>
      <c r="F89" s="41"/>
      <c r="R89" s="322"/>
    </row>
    <row r="90" spans="1:18" ht="9" customHeight="1">
      <c r="A90" s="89"/>
      <c r="B90" s="41"/>
      <c r="C90" s="41"/>
      <c r="D90" s="41"/>
      <c r="E90" s="41"/>
      <c r="F90" s="41"/>
      <c r="R90" s="322"/>
    </row>
    <row r="91" spans="1:18">
      <c r="A91" s="95"/>
      <c r="B91" s="41"/>
      <c r="C91" s="41"/>
      <c r="D91" s="41"/>
      <c r="E91" s="41"/>
      <c r="F91" s="41"/>
      <c r="R91" s="322"/>
    </row>
    <row r="92" spans="1:18">
      <c r="A92" s="95"/>
      <c r="B92" s="41"/>
      <c r="C92" s="41"/>
      <c r="D92" s="41"/>
      <c r="E92" s="41"/>
      <c r="F92" s="41"/>
      <c r="R92" s="322"/>
    </row>
    <row r="93" spans="1:18">
      <c r="A93" s="95"/>
      <c r="B93" s="41"/>
      <c r="C93" s="41"/>
      <c r="D93" s="41"/>
      <c r="E93" s="41"/>
      <c r="F93" s="41"/>
      <c r="R93" s="322"/>
    </row>
    <row r="94" spans="1:18">
      <c r="A94" s="95"/>
      <c r="B94" s="41"/>
      <c r="C94" s="41"/>
      <c r="D94" s="41"/>
      <c r="E94" s="41"/>
      <c r="F94" s="41"/>
      <c r="R94" s="322"/>
    </row>
    <row r="95" spans="1:18">
      <c r="A95" s="95"/>
      <c r="B95" s="41"/>
      <c r="C95" s="41"/>
      <c r="D95" s="41"/>
      <c r="E95" s="41"/>
      <c r="F95" s="41"/>
      <c r="R95" s="322"/>
    </row>
    <row r="96" spans="1:18">
      <c r="A96" s="95"/>
      <c r="B96" s="41"/>
      <c r="C96" s="41"/>
      <c r="D96" s="41"/>
      <c r="E96" s="41"/>
      <c r="F96" s="41"/>
      <c r="R96" s="322"/>
    </row>
    <row r="97" spans="1:18">
      <c r="A97" s="95"/>
      <c r="B97" s="41"/>
      <c r="C97" s="41"/>
      <c r="D97" s="41"/>
      <c r="E97" s="41"/>
      <c r="F97" s="41"/>
      <c r="R97" s="322"/>
    </row>
    <row r="98" spans="1:18" ht="15.75">
      <c r="A98" s="96"/>
      <c r="B98" s="41"/>
      <c r="C98" s="41"/>
      <c r="D98" s="41"/>
      <c r="E98" s="41"/>
      <c r="F98" s="41"/>
      <c r="R98" s="322"/>
    </row>
    <row r="99" spans="1:18" ht="15.75">
      <c r="A99" s="96"/>
      <c r="B99" s="41"/>
      <c r="C99" s="41"/>
      <c r="D99" s="41"/>
      <c r="E99" s="41"/>
      <c r="F99" s="41"/>
      <c r="R99" s="322"/>
    </row>
    <row r="100" spans="1:18" ht="15.75">
      <c r="A100" s="96"/>
      <c r="B100" s="41"/>
      <c r="C100" s="41"/>
      <c r="D100" s="41"/>
      <c r="E100" s="41"/>
      <c r="F100" s="41"/>
      <c r="R100" s="322"/>
    </row>
    <row r="101" spans="1:18" ht="15.75">
      <c r="A101" s="96"/>
      <c r="B101" s="41"/>
      <c r="C101" s="41"/>
      <c r="D101" s="41"/>
      <c r="E101" s="41"/>
      <c r="F101" s="41"/>
      <c r="R101" s="322"/>
    </row>
    <row r="102" spans="1:18" ht="15.75">
      <c r="A102" s="96"/>
      <c r="B102" s="41"/>
      <c r="C102" s="41"/>
      <c r="D102" s="41"/>
      <c r="E102" s="41"/>
      <c r="F102" s="41"/>
      <c r="R102" s="322"/>
    </row>
    <row r="103" spans="1:18" ht="15.75">
      <c r="A103" s="96"/>
      <c r="B103" s="41"/>
      <c r="C103" s="41"/>
      <c r="D103" s="41"/>
      <c r="E103" s="41"/>
      <c r="F103" s="41"/>
      <c r="R103" s="322"/>
    </row>
    <row r="104" spans="1:18" ht="15.75">
      <c r="A104" s="96"/>
      <c r="B104" s="41"/>
      <c r="C104" s="41"/>
      <c r="D104" s="41"/>
      <c r="E104" s="41"/>
      <c r="F104" s="41"/>
      <c r="R104" s="322"/>
    </row>
    <row r="105" spans="1:18" ht="15.75">
      <c r="A105" s="96"/>
      <c r="B105" s="41"/>
      <c r="C105" s="41"/>
      <c r="D105" s="41"/>
      <c r="E105" s="41"/>
      <c r="F105" s="41"/>
      <c r="R105" s="322"/>
    </row>
    <row r="106" spans="1:18" ht="15.75">
      <c r="A106" s="96"/>
      <c r="B106" s="41"/>
      <c r="C106" s="41"/>
      <c r="D106" s="41"/>
      <c r="E106" s="41"/>
      <c r="F106" s="41"/>
      <c r="R106" s="322"/>
    </row>
    <row r="107" spans="1:18" ht="15.75">
      <c r="A107" s="96"/>
      <c r="B107" s="41"/>
      <c r="C107" s="41"/>
      <c r="D107" s="41"/>
      <c r="E107" s="41"/>
      <c r="F107" s="41"/>
      <c r="R107" s="322"/>
    </row>
    <row r="108" spans="1:18" ht="15.75">
      <c r="A108" s="96"/>
      <c r="B108" s="41"/>
      <c r="C108" s="41"/>
      <c r="D108" s="41"/>
      <c r="E108" s="41"/>
      <c r="F108" s="41"/>
      <c r="R108" s="322"/>
    </row>
    <row r="109" spans="1:18" ht="15.75">
      <c r="A109" s="96"/>
      <c r="B109" s="41"/>
      <c r="C109" s="41"/>
      <c r="D109" s="41"/>
      <c r="E109" s="41"/>
      <c r="F109" s="41"/>
      <c r="R109" s="322"/>
    </row>
    <row r="110" spans="1:18" ht="15.75">
      <c r="A110" s="96"/>
      <c r="B110" s="41"/>
      <c r="C110" s="41"/>
      <c r="D110" s="41"/>
      <c r="E110" s="41"/>
      <c r="F110" s="41"/>
      <c r="R110" s="322"/>
    </row>
    <row r="111" spans="1:18" ht="15.75">
      <c r="A111" s="96"/>
      <c r="B111" s="41"/>
      <c r="C111" s="41"/>
      <c r="D111" s="41"/>
      <c r="E111" s="41"/>
      <c r="F111" s="41"/>
      <c r="R111" s="322"/>
    </row>
    <row r="112" spans="1:18" ht="15.75">
      <c r="A112" s="96"/>
      <c r="B112" s="41"/>
      <c r="C112" s="41"/>
      <c r="D112" s="41"/>
      <c r="E112" s="41"/>
      <c r="F112" s="41"/>
      <c r="R112" s="322"/>
    </row>
    <row r="113" spans="1:18" ht="15.75">
      <c r="A113" s="96"/>
      <c r="B113" s="41"/>
      <c r="C113" s="41"/>
      <c r="D113" s="41"/>
      <c r="E113" s="41"/>
      <c r="F113" s="41"/>
      <c r="R113" s="322"/>
    </row>
    <row r="114" spans="1:18" ht="15.75">
      <c r="A114" s="96"/>
      <c r="B114" s="41"/>
      <c r="C114" s="41"/>
      <c r="D114" s="41"/>
      <c r="E114" s="41"/>
      <c r="F114" s="41"/>
      <c r="R114" s="322"/>
    </row>
    <row r="115" spans="1:18" ht="15.75">
      <c r="A115" s="96"/>
      <c r="B115" s="41"/>
      <c r="C115" s="41"/>
      <c r="D115" s="41"/>
      <c r="E115" s="41"/>
      <c r="F115" s="41"/>
      <c r="R115" s="322"/>
    </row>
    <row r="116" spans="1:18" ht="15.75">
      <c r="A116" s="96"/>
      <c r="B116" s="41"/>
      <c r="C116" s="41"/>
      <c r="D116" s="41"/>
      <c r="E116" s="41"/>
      <c r="F116" s="41"/>
      <c r="R116" s="322"/>
    </row>
    <row r="117" spans="1:18" ht="15.75">
      <c r="A117" s="96"/>
      <c r="B117" s="41"/>
      <c r="C117" s="41"/>
      <c r="D117" s="41"/>
      <c r="E117" s="41"/>
      <c r="F117" s="41"/>
      <c r="R117" s="322"/>
    </row>
    <row r="118" spans="1:18" ht="15.75">
      <c r="A118" s="96"/>
      <c r="B118" s="41"/>
      <c r="C118" s="41"/>
      <c r="D118" s="41"/>
      <c r="E118" s="41"/>
      <c r="F118" s="41"/>
      <c r="R118" s="322"/>
    </row>
    <row r="119" spans="1:18" ht="15.75">
      <c r="A119" s="96"/>
      <c r="B119" s="41"/>
      <c r="C119" s="41"/>
      <c r="D119" s="41"/>
      <c r="E119" s="41"/>
      <c r="F119" s="41"/>
      <c r="R119" s="322"/>
    </row>
    <row r="120" spans="1:18" ht="15.75">
      <c r="A120" s="96"/>
      <c r="B120" s="41"/>
      <c r="C120" s="41"/>
      <c r="D120" s="41"/>
      <c r="E120" s="41"/>
      <c r="F120" s="41"/>
      <c r="R120" s="322"/>
    </row>
    <row r="121" spans="1:18" ht="15.75">
      <c r="A121" s="96"/>
      <c r="B121" s="41"/>
      <c r="C121" s="41"/>
      <c r="D121" s="41"/>
      <c r="E121" s="41"/>
      <c r="F121" s="41"/>
      <c r="R121" s="322"/>
    </row>
    <row r="122" spans="1:18" ht="15.75">
      <c r="A122" s="96"/>
      <c r="B122" s="41"/>
      <c r="C122" s="41"/>
      <c r="D122" s="41"/>
      <c r="E122" s="41"/>
      <c r="F122" s="41"/>
      <c r="R122" s="322"/>
    </row>
    <row r="123" spans="1:18" ht="15.75">
      <c r="A123" s="96"/>
      <c r="B123" s="41"/>
      <c r="C123" s="41"/>
      <c r="D123" s="41"/>
      <c r="E123" s="41"/>
      <c r="F123" s="41"/>
      <c r="R123" s="322"/>
    </row>
    <row r="124" spans="1:18" ht="15.75">
      <c r="A124" s="96"/>
      <c r="B124" s="41"/>
      <c r="C124" s="41"/>
      <c r="D124" s="41"/>
      <c r="E124" s="41"/>
      <c r="F124" s="41"/>
      <c r="R124" s="322"/>
    </row>
    <row r="125" spans="1:18" ht="15.75">
      <c r="A125" s="96"/>
      <c r="B125" s="41"/>
      <c r="C125" s="41"/>
      <c r="D125" s="41"/>
      <c r="E125" s="41"/>
      <c r="F125" s="41"/>
      <c r="R125" s="322"/>
    </row>
    <row r="126" spans="1:18" ht="15.75">
      <c r="A126" s="96"/>
      <c r="B126" s="41"/>
      <c r="C126" s="41"/>
      <c r="D126" s="41"/>
      <c r="E126" s="41"/>
      <c r="F126" s="41"/>
      <c r="R126" s="322"/>
    </row>
    <row r="127" spans="1:18" ht="15.75">
      <c r="A127" s="96"/>
      <c r="B127" s="41"/>
      <c r="C127" s="41"/>
      <c r="D127" s="41"/>
      <c r="E127" s="41"/>
      <c r="F127" s="41"/>
      <c r="R127" s="322"/>
    </row>
    <row r="128" spans="1:18" ht="15.75">
      <c r="A128" s="96"/>
      <c r="B128" s="41"/>
      <c r="C128" s="41"/>
      <c r="D128" s="41"/>
      <c r="E128" s="41"/>
      <c r="F128" s="41"/>
      <c r="R128" s="322"/>
    </row>
    <row r="129" spans="1:18" ht="15.75">
      <c r="A129" s="96"/>
      <c r="B129" s="41"/>
      <c r="C129" s="41"/>
      <c r="D129" s="41"/>
      <c r="E129" s="41"/>
      <c r="F129" s="41"/>
      <c r="R129" s="322"/>
    </row>
    <row r="130" spans="1:18" ht="15.75">
      <c r="A130" s="96"/>
      <c r="B130" s="41"/>
      <c r="C130" s="41"/>
      <c r="D130" s="41"/>
      <c r="E130" s="41"/>
      <c r="F130" s="41"/>
      <c r="R130" s="322"/>
    </row>
    <row r="131" spans="1:18" ht="15.75">
      <c r="A131" s="96"/>
      <c r="B131" s="41"/>
      <c r="C131" s="41"/>
      <c r="D131" s="41"/>
      <c r="E131" s="41"/>
      <c r="F131" s="41"/>
      <c r="R131" s="322"/>
    </row>
    <row r="132" spans="1:18" ht="15.75">
      <c r="A132" s="96"/>
      <c r="B132" s="41"/>
      <c r="C132" s="41"/>
      <c r="D132" s="41"/>
      <c r="E132" s="41"/>
      <c r="F132" s="41"/>
      <c r="R132" s="322"/>
    </row>
    <row r="133" spans="1:18" ht="15.75">
      <c r="A133" s="96"/>
      <c r="B133" s="41"/>
      <c r="C133" s="41"/>
      <c r="D133" s="41"/>
      <c r="E133" s="41"/>
      <c r="F133" s="41"/>
      <c r="R133" s="322"/>
    </row>
    <row r="134" spans="1:18" ht="15.75">
      <c r="A134" s="96"/>
      <c r="B134" s="41"/>
      <c r="C134" s="41"/>
      <c r="D134" s="41"/>
      <c r="E134" s="41"/>
      <c r="F134" s="41"/>
      <c r="R134" s="322"/>
    </row>
    <row r="135" spans="1:18" ht="15.75">
      <c r="A135" s="96"/>
      <c r="B135" s="41"/>
      <c r="C135" s="41"/>
      <c r="D135" s="41"/>
      <c r="E135" s="41"/>
      <c r="F135" s="41"/>
      <c r="R135" s="322"/>
    </row>
    <row r="136" spans="1:18" ht="15.75">
      <c r="A136" s="96"/>
      <c r="B136" s="41"/>
      <c r="C136" s="41"/>
      <c r="D136" s="41"/>
      <c r="E136" s="41"/>
      <c r="F136" s="41"/>
      <c r="R136" s="322"/>
    </row>
    <row r="137" spans="1:18" ht="15.75">
      <c r="A137" s="96"/>
      <c r="B137" s="41"/>
      <c r="C137" s="41"/>
      <c r="D137" s="41"/>
      <c r="E137" s="41"/>
      <c r="F137" s="41"/>
      <c r="R137" s="322"/>
    </row>
    <row r="138" spans="1:18" ht="15.75">
      <c r="A138" s="96"/>
      <c r="B138" s="41"/>
      <c r="C138" s="41"/>
      <c r="D138" s="41"/>
      <c r="E138" s="41"/>
      <c r="F138" s="41"/>
      <c r="R138" s="322"/>
    </row>
    <row r="139" spans="1:18" ht="15.75">
      <c r="A139" s="96"/>
      <c r="B139" s="41"/>
      <c r="C139" s="41"/>
      <c r="D139" s="41"/>
      <c r="E139" s="41"/>
      <c r="F139" s="41"/>
      <c r="R139" s="322"/>
    </row>
    <row r="140" spans="1:18" ht="15.75">
      <c r="A140" s="96"/>
      <c r="B140" s="41"/>
      <c r="C140" s="41"/>
      <c r="D140" s="41"/>
      <c r="E140" s="41"/>
      <c r="F140" s="41"/>
      <c r="R140" s="322"/>
    </row>
    <row r="141" spans="1:18" ht="15.75">
      <c r="A141" s="96"/>
      <c r="B141" s="41"/>
      <c r="C141" s="41"/>
      <c r="D141" s="41"/>
      <c r="E141" s="41"/>
      <c r="F141" s="41"/>
      <c r="R141" s="322"/>
    </row>
    <row r="142" spans="1:18" ht="15.75">
      <c r="A142" s="96"/>
      <c r="B142" s="41"/>
      <c r="C142" s="41"/>
      <c r="D142" s="41"/>
      <c r="E142" s="41"/>
      <c r="F142" s="41"/>
      <c r="R142" s="322"/>
    </row>
    <row r="143" spans="1:18" ht="15.75">
      <c r="A143" s="96"/>
      <c r="B143" s="41"/>
      <c r="C143" s="41"/>
      <c r="D143" s="41"/>
      <c r="E143" s="41"/>
      <c r="F143" s="41"/>
      <c r="R143" s="322"/>
    </row>
    <row r="144" spans="1:18" ht="15.75">
      <c r="A144" s="96"/>
      <c r="B144" s="41"/>
      <c r="C144" s="41"/>
      <c r="D144" s="41"/>
      <c r="E144" s="41"/>
      <c r="F144" s="41"/>
      <c r="R144" s="322"/>
    </row>
    <row r="145" spans="1:18" ht="15.75">
      <c r="A145" s="96"/>
      <c r="B145" s="41"/>
      <c r="C145" s="41"/>
      <c r="D145" s="41"/>
      <c r="E145" s="41"/>
      <c r="F145" s="41"/>
      <c r="R145" s="322"/>
    </row>
    <row r="146" spans="1:18" ht="15.75">
      <c r="A146" s="96"/>
      <c r="B146" s="41"/>
      <c r="C146" s="41"/>
      <c r="D146" s="41"/>
      <c r="E146" s="41"/>
      <c r="F146" s="41"/>
      <c r="R146" s="322"/>
    </row>
    <row r="147" spans="1:18" ht="15.75">
      <c r="A147" s="96"/>
      <c r="B147" s="41"/>
      <c r="C147" s="41"/>
      <c r="D147" s="41"/>
      <c r="E147" s="41"/>
      <c r="F147" s="41"/>
      <c r="R147" s="322"/>
    </row>
    <row r="148" spans="1:18" ht="15.75">
      <c r="A148" s="96"/>
      <c r="B148" s="41"/>
      <c r="C148" s="41"/>
      <c r="D148" s="41"/>
      <c r="E148" s="41"/>
      <c r="F148" s="41"/>
      <c r="R148" s="322"/>
    </row>
    <row r="149" spans="1:18" ht="15.75">
      <c r="A149" s="96"/>
      <c r="B149" s="41"/>
      <c r="C149" s="41"/>
      <c r="D149" s="41"/>
      <c r="E149" s="41"/>
      <c r="F149" s="41"/>
      <c r="R149" s="322"/>
    </row>
    <row r="150" spans="1:18" ht="15.75">
      <c r="A150" s="96"/>
      <c r="B150" s="41"/>
      <c r="C150" s="41"/>
      <c r="D150" s="41"/>
      <c r="E150" s="41"/>
      <c r="F150" s="41"/>
      <c r="R150" s="322"/>
    </row>
    <row r="151" spans="1:18" ht="15.75">
      <c r="A151" s="96"/>
      <c r="B151" s="41"/>
      <c r="C151" s="41"/>
      <c r="D151" s="41"/>
      <c r="E151" s="41"/>
      <c r="F151" s="41"/>
      <c r="R151" s="322"/>
    </row>
    <row r="152" spans="1:18" ht="15.75">
      <c r="A152" s="96"/>
      <c r="B152" s="41"/>
      <c r="C152" s="41"/>
      <c r="D152" s="41"/>
      <c r="E152" s="41"/>
      <c r="F152" s="41"/>
      <c r="R152" s="322"/>
    </row>
    <row r="153" spans="1:18" ht="15.75">
      <c r="A153" s="96"/>
      <c r="B153" s="41"/>
      <c r="C153" s="41"/>
      <c r="D153" s="41"/>
      <c r="E153" s="41"/>
      <c r="F153" s="41"/>
      <c r="R153" s="322"/>
    </row>
    <row r="154" spans="1:18" ht="15.75">
      <c r="A154" s="96"/>
      <c r="B154" s="41"/>
      <c r="C154" s="41"/>
      <c r="D154" s="41"/>
      <c r="E154" s="41"/>
      <c r="F154" s="41"/>
      <c r="R154" s="322"/>
    </row>
    <row r="155" spans="1:18" ht="15.75">
      <c r="A155" s="96"/>
      <c r="B155" s="41"/>
      <c r="C155" s="41"/>
      <c r="D155" s="41"/>
      <c r="E155" s="41"/>
      <c r="F155" s="41"/>
      <c r="R155" s="322"/>
    </row>
    <row r="156" spans="1:18" ht="15.75">
      <c r="A156" s="96"/>
      <c r="B156" s="41"/>
      <c r="C156" s="41"/>
      <c r="D156" s="41"/>
      <c r="E156" s="41"/>
      <c r="F156" s="41"/>
      <c r="R156" s="322"/>
    </row>
    <row r="157" spans="1:18" ht="15.75">
      <c r="A157" s="96"/>
      <c r="B157" s="41"/>
      <c r="C157" s="41"/>
      <c r="D157" s="41"/>
      <c r="E157" s="41"/>
      <c r="F157" s="41"/>
      <c r="R157" s="322"/>
    </row>
    <row r="158" spans="1:18" ht="15.75">
      <c r="A158" s="96"/>
      <c r="B158" s="41"/>
      <c r="C158" s="41"/>
      <c r="D158" s="41"/>
      <c r="E158" s="41"/>
      <c r="F158" s="41"/>
      <c r="R158" s="322"/>
    </row>
    <row r="159" spans="1:18" ht="15.75">
      <c r="A159" s="96"/>
      <c r="B159" s="41"/>
      <c r="C159" s="41"/>
      <c r="D159" s="41"/>
      <c r="E159" s="41"/>
      <c r="F159" s="41"/>
      <c r="R159" s="322"/>
    </row>
    <row r="160" spans="1:18" ht="15.75">
      <c r="A160" s="96"/>
      <c r="B160" s="41"/>
      <c r="C160" s="41"/>
      <c r="D160" s="41"/>
      <c r="E160" s="41"/>
      <c r="F160" s="41"/>
      <c r="R160" s="322"/>
    </row>
    <row r="161" spans="1:18" ht="15.75">
      <c r="A161" s="96"/>
      <c r="B161" s="41"/>
      <c r="C161" s="41"/>
      <c r="D161" s="41"/>
      <c r="E161" s="41"/>
      <c r="F161" s="41"/>
      <c r="R161" s="322"/>
    </row>
    <row r="162" spans="1:18" ht="15.75">
      <c r="A162" s="96"/>
      <c r="B162" s="41"/>
      <c r="C162" s="41"/>
      <c r="D162" s="41"/>
      <c r="E162" s="41"/>
      <c r="F162" s="41"/>
      <c r="R162" s="322"/>
    </row>
    <row r="163" spans="1:18" ht="15.75">
      <c r="A163" s="96"/>
      <c r="B163" s="41"/>
      <c r="C163" s="41"/>
      <c r="D163" s="41"/>
      <c r="E163" s="41"/>
      <c r="F163" s="41"/>
      <c r="R163" s="322"/>
    </row>
    <row r="164" spans="1:18" ht="15.75">
      <c r="A164" s="96"/>
      <c r="B164" s="41"/>
      <c r="C164" s="41"/>
      <c r="D164" s="41"/>
      <c r="E164" s="41"/>
      <c r="F164" s="41"/>
      <c r="R164" s="322"/>
    </row>
    <row r="165" spans="1:18" ht="15.75">
      <c r="A165" s="96"/>
      <c r="B165" s="41"/>
      <c r="C165" s="41"/>
      <c r="D165" s="41"/>
      <c r="E165" s="41"/>
      <c r="F165" s="41"/>
      <c r="R165" s="322"/>
    </row>
    <row r="166" spans="1:18" ht="15.75">
      <c r="A166" s="96"/>
      <c r="B166" s="41"/>
      <c r="C166" s="41"/>
      <c r="D166" s="41"/>
      <c r="E166" s="41"/>
      <c r="F166" s="41"/>
      <c r="R166" s="322"/>
    </row>
    <row r="167" spans="1:18" ht="15.75">
      <c r="A167" s="96"/>
      <c r="B167" s="41"/>
      <c r="C167" s="41"/>
      <c r="D167" s="41"/>
      <c r="E167" s="41"/>
      <c r="F167" s="41"/>
      <c r="R167" s="322"/>
    </row>
    <row r="168" spans="1:18" ht="15.75">
      <c r="A168" s="96"/>
      <c r="B168" s="41"/>
      <c r="C168" s="41"/>
      <c r="D168" s="41"/>
      <c r="E168" s="41"/>
      <c r="F168" s="41"/>
      <c r="R168" s="322"/>
    </row>
    <row r="169" spans="1:18" ht="15.75">
      <c r="A169" s="96"/>
      <c r="B169" s="41"/>
      <c r="C169" s="41"/>
      <c r="D169" s="41"/>
      <c r="E169" s="41"/>
      <c r="F169" s="41"/>
      <c r="R169" s="322"/>
    </row>
    <row r="170" spans="1:18" ht="15.75">
      <c r="A170" s="96"/>
      <c r="B170" s="41"/>
      <c r="C170" s="41"/>
      <c r="D170" s="41"/>
      <c r="E170" s="41"/>
      <c r="F170" s="41"/>
      <c r="R170" s="322"/>
    </row>
    <row r="171" spans="1:18" ht="15.75">
      <c r="A171" s="96"/>
      <c r="B171" s="41"/>
      <c r="C171" s="41"/>
      <c r="D171" s="41"/>
      <c r="E171" s="41"/>
      <c r="F171" s="41"/>
      <c r="R171" s="322"/>
    </row>
    <row r="172" spans="1:18" ht="15.75">
      <c r="A172" s="96"/>
      <c r="B172" s="41"/>
      <c r="C172" s="41"/>
      <c r="D172" s="41"/>
      <c r="E172" s="41"/>
      <c r="F172" s="41"/>
      <c r="R172" s="322"/>
    </row>
    <row r="173" spans="1:18" ht="15.75">
      <c r="A173" s="96"/>
      <c r="B173" s="41"/>
      <c r="C173" s="41"/>
      <c r="D173" s="41"/>
      <c r="E173" s="41"/>
      <c r="F173" s="41"/>
      <c r="R173" s="322"/>
    </row>
    <row r="174" spans="1:18" ht="15.75">
      <c r="A174" s="96"/>
      <c r="B174" s="41"/>
      <c r="C174" s="41"/>
      <c r="D174" s="41"/>
      <c r="E174" s="41"/>
      <c r="F174" s="41"/>
      <c r="R174" s="322"/>
    </row>
    <row r="175" spans="1:18" ht="15.75">
      <c r="A175" s="96"/>
      <c r="B175" s="41"/>
      <c r="C175" s="41"/>
      <c r="D175" s="41"/>
      <c r="E175" s="41"/>
      <c r="F175" s="41"/>
      <c r="R175" s="322"/>
    </row>
    <row r="176" spans="1:18" ht="15.75">
      <c r="A176" s="96"/>
      <c r="B176" s="41"/>
      <c r="C176" s="41"/>
      <c r="D176" s="41"/>
      <c r="E176" s="41"/>
      <c r="F176" s="41"/>
      <c r="R176" s="322"/>
    </row>
    <row r="177" spans="1:18" ht="15.75">
      <c r="A177" s="96"/>
      <c r="B177" s="41"/>
      <c r="C177" s="41"/>
      <c r="D177" s="41"/>
      <c r="E177" s="41"/>
      <c r="F177" s="41"/>
      <c r="R177" s="322"/>
    </row>
    <row r="178" spans="1:18" ht="15.75">
      <c r="A178" s="96"/>
      <c r="B178" s="41"/>
      <c r="C178" s="41"/>
      <c r="D178" s="41"/>
      <c r="E178" s="41"/>
      <c r="F178" s="41"/>
      <c r="R178" s="322"/>
    </row>
    <row r="179" spans="1:18" ht="15.75">
      <c r="A179" s="96"/>
      <c r="B179" s="41"/>
      <c r="C179" s="41"/>
      <c r="D179" s="41"/>
      <c r="E179" s="41"/>
      <c r="F179" s="41"/>
      <c r="R179" s="322"/>
    </row>
    <row r="180" spans="1:18" ht="15.75">
      <c r="A180" s="96"/>
      <c r="B180" s="41"/>
      <c r="C180" s="41"/>
      <c r="D180" s="41"/>
      <c r="E180" s="41"/>
      <c r="F180" s="41"/>
      <c r="R180" s="322"/>
    </row>
    <row r="181" spans="1:18" ht="15.75">
      <c r="A181" s="96"/>
      <c r="B181" s="41"/>
      <c r="C181" s="41"/>
      <c r="D181" s="41"/>
      <c r="E181" s="41"/>
      <c r="F181" s="41"/>
      <c r="R181" s="322"/>
    </row>
    <row r="182" spans="1:18" ht="15.75">
      <c r="A182" s="96"/>
      <c r="B182" s="41"/>
      <c r="C182" s="41"/>
      <c r="D182" s="41"/>
      <c r="E182" s="41"/>
      <c r="F182" s="41"/>
      <c r="R182" s="322"/>
    </row>
    <row r="183" spans="1:18" ht="15.75">
      <c r="A183" s="96"/>
      <c r="B183" s="41"/>
      <c r="C183" s="41"/>
      <c r="D183" s="41"/>
      <c r="E183" s="41"/>
      <c r="F183" s="41"/>
      <c r="R183" s="322"/>
    </row>
    <row r="184" spans="1:18" ht="15.75">
      <c r="A184" s="96"/>
      <c r="B184" s="41"/>
      <c r="C184" s="41"/>
      <c r="D184" s="41"/>
      <c r="E184" s="41"/>
      <c r="F184" s="41"/>
      <c r="R184" s="322"/>
    </row>
    <row r="185" spans="1:18" ht="15.75">
      <c r="A185" s="96"/>
      <c r="B185" s="41"/>
      <c r="C185" s="41"/>
      <c r="D185" s="41"/>
      <c r="E185" s="41"/>
      <c r="F185" s="41"/>
      <c r="R185" s="322"/>
    </row>
    <row r="186" spans="1:18" ht="15.75">
      <c r="A186" s="96"/>
      <c r="B186" s="41"/>
      <c r="C186" s="41"/>
      <c r="D186" s="41"/>
      <c r="E186" s="41"/>
      <c r="F186" s="41"/>
      <c r="R186" s="322"/>
    </row>
    <row r="187" spans="1:18" ht="15.75">
      <c r="A187" s="96"/>
      <c r="B187" s="41"/>
      <c r="C187" s="41"/>
      <c r="D187" s="41"/>
      <c r="E187" s="41"/>
      <c r="F187" s="41"/>
      <c r="R187" s="322"/>
    </row>
    <row r="188" spans="1:18" ht="15.75">
      <c r="A188" s="96"/>
      <c r="B188" s="41"/>
      <c r="C188" s="41"/>
      <c r="D188" s="41"/>
      <c r="E188" s="41"/>
      <c r="F188" s="41"/>
      <c r="R188" s="322"/>
    </row>
    <row r="189" spans="1:18" ht="15.75">
      <c r="A189" s="33"/>
      <c r="B189" s="41"/>
      <c r="C189" s="41"/>
      <c r="D189" s="41"/>
      <c r="E189" s="41"/>
      <c r="F189" s="41"/>
      <c r="R189" s="322"/>
    </row>
    <row r="190" spans="1:18" ht="15.75">
      <c r="A190" s="33"/>
      <c r="B190" s="41"/>
      <c r="C190" s="41"/>
      <c r="D190" s="41"/>
      <c r="E190" s="41"/>
      <c r="F190" s="41"/>
      <c r="R190" s="322"/>
    </row>
    <row r="191" spans="1:18" ht="15.75">
      <c r="A191" s="33"/>
      <c r="B191" s="41"/>
      <c r="C191" s="41"/>
      <c r="D191" s="41"/>
      <c r="E191" s="41"/>
      <c r="F191" s="41"/>
      <c r="R191" s="322"/>
    </row>
    <row r="192" spans="1:18" ht="15.75">
      <c r="A192" s="33"/>
      <c r="B192" s="41"/>
      <c r="C192" s="41"/>
      <c r="D192" s="41"/>
      <c r="E192" s="41"/>
      <c r="F192" s="41"/>
      <c r="R192" s="322"/>
    </row>
    <row r="193" spans="1:18" ht="15.75">
      <c r="A193" s="33"/>
      <c r="B193" s="41"/>
      <c r="C193" s="41"/>
      <c r="D193" s="41"/>
      <c r="E193" s="41"/>
      <c r="F193" s="41"/>
      <c r="R193" s="322"/>
    </row>
    <row r="194" spans="1:18" ht="15.75">
      <c r="A194" s="33"/>
      <c r="B194" s="41"/>
      <c r="C194" s="41"/>
      <c r="D194" s="41"/>
      <c r="E194" s="41"/>
      <c r="F194" s="41"/>
      <c r="R194" s="322"/>
    </row>
    <row r="195" spans="1:18" ht="15.75">
      <c r="A195" s="33"/>
      <c r="B195" s="41"/>
      <c r="C195" s="41"/>
      <c r="D195" s="41"/>
      <c r="E195" s="41"/>
      <c r="F195" s="41"/>
      <c r="R195" s="322"/>
    </row>
    <row r="196" spans="1:18" ht="15.75">
      <c r="A196" s="33"/>
      <c r="B196" s="41"/>
      <c r="C196" s="41"/>
      <c r="D196" s="41"/>
      <c r="E196" s="41"/>
      <c r="F196" s="41"/>
      <c r="R196" s="322"/>
    </row>
    <row r="197" spans="1:18" ht="15.75">
      <c r="A197" s="33"/>
      <c r="B197" s="41"/>
      <c r="C197" s="41"/>
      <c r="D197" s="41"/>
      <c r="E197" s="41"/>
      <c r="F197" s="41"/>
      <c r="R197" s="322"/>
    </row>
    <row r="198" spans="1:18" ht="15.75">
      <c r="A198" s="33"/>
      <c r="B198" s="41"/>
      <c r="C198" s="41"/>
      <c r="D198" s="41"/>
      <c r="E198" s="41"/>
      <c r="F198" s="41"/>
      <c r="R198" s="322"/>
    </row>
    <row r="199" spans="1:18" ht="15.75">
      <c r="A199" s="33"/>
      <c r="B199" s="41"/>
      <c r="C199" s="41"/>
      <c r="D199" s="41"/>
      <c r="E199" s="41"/>
      <c r="F199" s="41"/>
    </row>
    <row r="200" spans="1:18" ht="15.75">
      <c r="A200" s="33"/>
      <c r="B200" s="41"/>
      <c r="C200" s="41"/>
      <c r="D200" s="41"/>
      <c r="E200" s="41"/>
      <c r="F200" s="41"/>
    </row>
    <row r="201" spans="1:18" ht="15.75">
      <c r="A201" s="33"/>
      <c r="B201" s="41"/>
      <c r="C201" s="41"/>
      <c r="D201" s="41"/>
      <c r="E201" s="41"/>
      <c r="F201" s="41"/>
    </row>
    <row r="202" spans="1:18" ht="15.75">
      <c r="A202" s="33"/>
      <c r="B202" s="41"/>
      <c r="C202" s="41"/>
      <c r="D202" s="41"/>
      <c r="E202" s="41"/>
      <c r="F202" s="41"/>
    </row>
    <row r="203" spans="1:18" ht="15.75">
      <c r="A203" s="33"/>
      <c r="B203" s="41"/>
      <c r="C203" s="41"/>
      <c r="D203" s="41"/>
      <c r="E203" s="41"/>
      <c r="F203" s="41"/>
    </row>
    <row r="204" spans="1:18" ht="15.75">
      <c r="A204" s="33"/>
      <c r="B204" s="41"/>
      <c r="C204" s="41"/>
      <c r="D204" s="41"/>
      <c r="E204" s="41"/>
      <c r="F204" s="41"/>
    </row>
    <row r="205" spans="1:18" ht="15.75">
      <c r="A205" s="33"/>
      <c r="B205" s="41"/>
      <c r="C205" s="41"/>
      <c r="D205" s="41"/>
      <c r="E205" s="41"/>
      <c r="F205" s="41"/>
    </row>
    <row r="206" spans="1:18" ht="15.75">
      <c r="A206" s="33"/>
      <c r="B206" s="41"/>
      <c r="C206" s="41"/>
      <c r="D206" s="41"/>
      <c r="E206" s="41"/>
      <c r="F206" s="41"/>
    </row>
    <row r="207" spans="1:18" ht="15.75">
      <c r="A207" s="33"/>
      <c r="B207" s="41"/>
      <c r="C207" s="41"/>
      <c r="D207" s="41"/>
      <c r="E207" s="41"/>
      <c r="F207" s="41"/>
    </row>
    <row r="208" spans="1:18" ht="15.75">
      <c r="A208" s="33"/>
      <c r="B208" s="41"/>
      <c r="C208" s="41"/>
      <c r="D208" s="41"/>
      <c r="E208" s="41"/>
      <c r="F208" s="41"/>
    </row>
    <row r="209" spans="1:6" ht="15.75">
      <c r="A209" s="33"/>
      <c r="B209" s="41"/>
      <c r="C209" s="41"/>
      <c r="D209" s="41"/>
      <c r="E209" s="41"/>
      <c r="F209" s="41"/>
    </row>
    <row r="210" spans="1:6" ht="15.75">
      <c r="A210" s="33"/>
      <c r="B210" s="41"/>
      <c r="C210" s="41"/>
      <c r="D210" s="41"/>
      <c r="E210" s="41"/>
      <c r="F210" s="41"/>
    </row>
    <row r="211" spans="1:6" ht="15.75">
      <c r="A211" s="33"/>
      <c r="B211" s="41"/>
      <c r="C211" s="41"/>
      <c r="D211" s="41"/>
      <c r="E211" s="41"/>
      <c r="F211" s="41"/>
    </row>
    <row r="212" spans="1:6" ht="15.75">
      <c r="A212" s="33"/>
      <c r="B212" s="41"/>
      <c r="C212" s="41"/>
      <c r="D212" s="41"/>
      <c r="E212" s="41"/>
      <c r="F212" s="41"/>
    </row>
    <row r="213" spans="1:6" ht="15.75">
      <c r="A213" s="33"/>
      <c r="B213" s="41"/>
      <c r="C213" s="41"/>
      <c r="D213" s="41"/>
      <c r="E213" s="41"/>
      <c r="F213" s="41"/>
    </row>
    <row r="214" spans="1:6" ht="15.75">
      <c r="A214" s="33"/>
      <c r="B214" s="41"/>
      <c r="C214" s="41"/>
      <c r="D214" s="41"/>
      <c r="E214" s="41"/>
      <c r="F214" s="41"/>
    </row>
    <row r="215" spans="1:6" ht="15.75">
      <c r="A215" s="33"/>
      <c r="B215" s="41"/>
      <c r="C215" s="41"/>
      <c r="D215" s="41"/>
      <c r="E215" s="41"/>
      <c r="F215" s="41"/>
    </row>
    <row r="216" spans="1:6" ht="15.75">
      <c r="A216" s="33"/>
      <c r="B216" s="41"/>
      <c r="C216" s="41"/>
      <c r="D216" s="41"/>
      <c r="E216" s="41"/>
      <c r="F216" s="41"/>
    </row>
    <row r="217" spans="1:6" ht="15.75">
      <c r="A217" s="33"/>
      <c r="B217" s="41"/>
      <c r="C217" s="41"/>
      <c r="D217" s="41"/>
      <c r="E217" s="41"/>
      <c r="F217" s="41"/>
    </row>
    <row r="218" spans="1:6" ht="15.75">
      <c r="A218" s="33"/>
      <c r="B218" s="41"/>
      <c r="C218" s="41"/>
      <c r="D218" s="41"/>
      <c r="E218" s="41"/>
      <c r="F218" s="41"/>
    </row>
    <row r="219" spans="1:6" ht="15.75">
      <c r="A219" s="33"/>
      <c r="B219" s="41"/>
      <c r="C219" s="41"/>
      <c r="D219" s="41"/>
      <c r="E219" s="41"/>
      <c r="F219" s="41"/>
    </row>
    <row r="220" spans="1:6" ht="15.75">
      <c r="A220" s="33"/>
      <c r="B220" s="41"/>
      <c r="C220" s="41"/>
      <c r="D220" s="41"/>
      <c r="E220" s="41"/>
      <c r="F220" s="41"/>
    </row>
    <row r="221" spans="1:6" ht="15.75">
      <c r="A221" s="33"/>
      <c r="B221" s="41"/>
      <c r="C221" s="41"/>
      <c r="D221" s="41"/>
      <c r="E221" s="41"/>
      <c r="F221" s="41"/>
    </row>
    <row r="222" spans="1:6" ht="15.75">
      <c r="A222" s="33"/>
      <c r="B222" s="41"/>
      <c r="C222" s="41"/>
      <c r="D222" s="41"/>
      <c r="E222" s="41"/>
      <c r="F222" s="41"/>
    </row>
    <row r="223" spans="1:6" ht="15.75">
      <c r="A223" s="33"/>
      <c r="B223" s="41"/>
      <c r="C223" s="41"/>
      <c r="D223" s="41"/>
      <c r="E223" s="41"/>
      <c r="F223" s="41"/>
    </row>
    <row r="224" spans="1:6" ht="15.75">
      <c r="A224" s="33"/>
      <c r="B224" s="41"/>
      <c r="C224" s="41"/>
      <c r="D224" s="41"/>
      <c r="E224" s="41"/>
      <c r="F224" s="41"/>
    </row>
    <row r="225" spans="1:6" ht="15.75">
      <c r="A225" s="33"/>
      <c r="B225" s="41"/>
      <c r="C225" s="41"/>
      <c r="D225" s="41"/>
      <c r="E225" s="41"/>
      <c r="F225" s="41"/>
    </row>
    <row r="226" spans="1:6" ht="15.75">
      <c r="A226" s="33"/>
      <c r="B226" s="41"/>
      <c r="C226" s="41"/>
      <c r="D226" s="41"/>
      <c r="E226" s="41"/>
      <c r="F226" s="41"/>
    </row>
    <row r="227" spans="1:6" ht="15.75">
      <c r="A227" s="33"/>
      <c r="B227" s="41"/>
      <c r="C227" s="41"/>
      <c r="D227" s="41"/>
      <c r="E227" s="41"/>
      <c r="F227" s="41"/>
    </row>
    <row r="228" spans="1:6" ht="15.75">
      <c r="A228" s="33"/>
      <c r="B228" s="41"/>
      <c r="C228" s="41"/>
      <c r="D228" s="41"/>
      <c r="E228" s="41"/>
      <c r="F228" s="41"/>
    </row>
    <row r="229" spans="1:6" ht="15.75">
      <c r="A229" s="33"/>
      <c r="B229" s="41"/>
      <c r="C229" s="41"/>
      <c r="D229" s="41"/>
      <c r="E229" s="41"/>
      <c r="F229" s="41"/>
    </row>
    <row r="230" spans="1:6" ht="15.75">
      <c r="A230" s="33"/>
      <c r="B230" s="41"/>
      <c r="C230" s="41"/>
      <c r="D230" s="41"/>
      <c r="E230" s="41"/>
      <c r="F230" s="41"/>
    </row>
    <row r="231" spans="1:6" ht="15.75">
      <c r="A231" s="33"/>
      <c r="B231" s="41"/>
      <c r="C231" s="41"/>
      <c r="D231" s="41"/>
      <c r="E231" s="41"/>
      <c r="F231" s="41"/>
    </row>
    <row r="232" spans="1:6" ht="15.75">
      <c r="A232" s="33"/>
      <c r="B232" s="41"/>
      <c r="C232" s="41"/>
      <c r="D232" s="41"/>
      <c r="E232" s="41"/>
      <c r="F232" s="41"/>
    </row>
    <row r="233" spans="1:6" ht="15.75">
      <c r="A233" s="33"/>
      <c r="B233" s="41"/>
      <c r="C233" s="41"/>
      <c r="D233" s="41"/>
      <c r="E233" s="41"/>
      <c r="F233" s="41"/>
    </row>
    <row r="234" spans="1:6" ht="15.75">
      <c r="A234" s="33"/>
      <c r="B234" s="41"/>
      <c r="C234" s="41"/>
      <c r="D234" s="41"/>
      <c r="E234" s="41"/>
      <c r="F234" s="41"/>
    </row>
    <row r="235" spans="1:6" ht="15.75">
      <c r="A235" s="33"/>
      <c r="B235" s="41"/>
      <c r="C235" s="41"/>
      <c r="D235" s="41"/>
      <c r="E235" s="41"/>
      <c r="F235" s="41"/>
    </row>
    <row r="236" spans="1:6" ht="15.75">
      <c r="A236" s="33"/>
      <c r="B236" s="41"/>
      <c r="C236" s="41"/>
      <c r="D236" s="41"/>
      <c r="E236" s="41"/>
      <c r="F236" s="41"/>
    </row>
    <row r="237" spans="1:6" ht="15.75">
      <c r="A237" s="33"/>
      <c r="B237" s="41"/>
      <c r="C237" s="41"/>
      <c r="D237" s="41"/>
      <c r="E237" s="41"/>
      <c r="F237" s="41"/>
    </row>
    <row r="238" spans="1:6" ht="15.75">
      <c r="A238" s="33"/>
      <c r="B238" s="41"/>
      <c r="C238" s="41"/>
      <c r="D238" s="41"/>
      <c r="E238" s="41"/>
      <c r="F238" s="41"/>
    </row>
    <row r="239" spans="1:6" ht="15.75">
      <c r="A239" s="33"/>
      <c r="B239" s="41"/>
      <c r="C239" s="41"/>
      <c r="D239" s="41"/>
      <c r="E239" s="41"/>
      <c r="F239" s="41"/>
    </row>
    <row r="240" spans="1:6" ht="15.75">
      <c r="A240" s="33"/>
      <c r="B240" s="41"/>
      <c r="C240" s="41"/>
      <c r="D240" s="41"/>
      <c r="E240" s="41"/>
      <c r="F240" s="41"/>
    </row>
    <row r="241" spans="1:6" ht="15.75">
      <c r="A241" s="33"/>
      <c r="B241" s="41"/>
      <c r="C241" s="41"/>
      <c r="D241" s="41"/>
      <c r="E241" s="41"/>
      <c r="F241" s="41"/>
    </row>
    <row r="242" spans="1:6" ht="15.75">
      <c r="A242" s="33"/>
      <c r="B242" s="41"/>
      <c r="C242" s="41"/>
      <c r="D242" s="41"/>
      <c r="E242" s="41"/>
      <c r="F242" s="41"/>
    </row>
    <row r="243" spans="1:6" ht="15.75">
      <c r="A243" s="33"/>
      <c r="B243" s="41"/>
      <c r="C243" s="41"/>
      <c r="D243" s="41"/>
      <c r="E243" s="41"/>
      <c r="F243" s="41"/>
    </row>
    <row r="244" spans="1:6" ht="15.75">
      <c r="A244" s="33"/>
      <c r="B244" s="41"/>
      <c r="C244" s="41"/>
      <c r="D244" s="41"/>
      <c r="E244" s="41"/>
      <c r="F244" s="41"/>
    </row>
    <row r="245" spans="1:6" ht="15.75">
      <c r="A245" s="33"/>
      <c r="B245" s="41"/>
      <c r="C245" s="41"/>
      <c r="D245" s="41"/>
      <c r="E245" s="41"/>
      <c r="F245" s="41"/>
    </row>
    <row r="246" spans="1:6" ht="15.75">
      <c r="A246" s="33"/>
      <c r="B246" s="41"/>
      <c r="C246" s="41"/>
      <c r="D246" s="41"/>
      <c r="E246" s="41"/>
      <c r="F246" s="41"/>
    </row>
    <row r="247" spans="1:6" ht="15.75">
      <c r="A247" s="33"/>
      <c r="B247" s="41"/>
      <c r="C247" s="41"/>
      <c r="D247" s="41"/>
      <c r="E247" s="41"/>
      <c r="F247" s="41"/>
    </row>
    <row r="248" spans="1:6" ht="15.75">
      <c r="A248" s="33"/>
      <c r="B248" s="41"/>
      <c r="C248" s="41"/>
      <c r="D248" s="41"/>
      <c r="E248" s="41"/>
      <c r="F248" s="41"/>
    </row>
    <row r="249" spans="1:6" ht="15.75">
      <c r="A249" s="33"/>
      <c r="B249" s="41"/>
      <c r="C249" s="41"/>
      <c r="D249" s="41"/>
      <c r="E249" s="41"/>
      <c r="F249" s="41"/>
    </row>
    <row r="250" spans="1:6" ht="15.75">
      <c r="A250" s="33"/>
      <c r="B250" s="41"/>
      <c r="C250" s="41"/>
      <c r="D250" s="41"/>
      <c r="E250" s="41"/>
      <c r="F250" s="41"/>
    </row>
    <row r="251" spans="1:6" ht="15.75">
      <c r="A251" s="33"/>
      <c r="B251" s="41"/>
      <c r="C251" s="41"/>
      <c r="D251" s="41"/>
      <c r="E251" s="41"/>
      <c r="F251" s="41"/>
    </row>
    <row r="252" spans="1:6" ht="15.75">
      <c r="A252" s="33"/>
      <c r="B252" s="41"/>
      <c r="C252" s="41"/>
      <c r="D252" s="41"/>
      <c r="E252" s="41"/>
      <c r="F252" s="41"/>
    </row>
    <row r="253" spans="1:6" ht="15.75">
      <c r="A253" s="33"/>
      <c r="B253" s="41"/>
      <c r="C253" s="41"/>
      <c r="D253" s="41"/>
      <c r="E253" s="41"/>
      <c r="F253" s="41"/>
    </row>
    <row r="254" spans="1:6" ht="15.75">
      <c r="A254" s="33"/>
      <c r="B254" s="41"/>
      <c r="C254" s="41"/>
      <c r="D254" s="41"/>
      <c r="E254" s="41"/>
      <c r="F254" s="41"/>
    </row>
    <row r="255" spans="1:6" ht="15.75">
      <c r="A255" s="33"/>
      <c r="B255" s="41"/>
      <c r="C255" s="41"/>
      <c r="D255" s="41"/>
      <c r="E255" s="41"/>
      <c r="F255" s="41"/>
    </row>
    <row r="256" spans="1:6" ht="15.75">
      <c r="A256" s="33"/>
      <c r="B256" s="41"/>
      <c r="C256" s="41"/>
      <c r="D256" s="41"/>
      <c r="E256" s="41"/>
      <c r="F256" s="41"/>
    </row>
    <row r="257" spans="1:6" ht="15.75">
      <c r="A257" s="33"/>
      <c r="B257" s="41"/>
      <c r="C257" s="41"/>
      <c r="D257" s="41"/>
      <c r="E257" s="41"/>
      <c r="F257" s="41"/>
    </row>
    <row r="258" spans="1:6" ht="15.75">
      <c r="A258" s="33"/>
      <c r="B258" s="41"/>
      <c r="C258" s="41"/>
      <c r="D258" s="41"/>
      <c r="E258" s="41"/>
      <c r="F258" s="41"/>
    </row>
    <row r="259" spans="1:6" ht="15.75">
      <c r="A259" s="33"/>
      <c r="B259" s="41"/>
      <c r="C259" s="41"/>
      <c r="D259" s="41"/>
      <c r="E259" s="41"/>
      <c r="F259" s="41"/>
    </row>
    <row r="260" spans="1:6" ht="15.75">
      <c r="A260" s="33"/>
      <c r="B260" s="41"/>
      <c r="C260" s="41"/>
      <c r="D260" s="41"/>
      <c r="E260" s="41"/>
      <c r="F260" s="41"/>
    </row>
    <row r="261" spans="1:6" ht="15.75">
      <c r="A261" s="33"/>
    </row>
    <row r="262" spans="1:6" ht="15.75">
      <c r="A262" s="33"/>
    </row>
    <row r="263" spans="1:6" ht="15.75">
      <c r="A263" s="33"/>
    </row>
    <row r="264" spans="1:6" ht="15.75">
      <c r="A264" s="33"/>
    </row>
    <row r="265" spans="1:6" ht="15.75">
      <c r="A265" s="33"/>
    </row>
    <row r="266" spans="1:6" ht="15.75">
      <c r="A266" s="33"/>
    </row>
    <row r="267" spans="1:6" ht="15.75">
      <c r="A267" s="33"/>
    </row>
    <row r="268" spans="1:6" ht="15.75">
      <c r="A268" s="33"/>
    </row>
    <row r="269" spans="1:6" ht="15.75">
      <c r="A269" s="33"/>
    </row>
    <row r="270" spans="1:6" ht="15.75">
      <c r="A270" s="33"/>
    </row>
    <row r="271" spans="1:6" ht="15.75">
      <c r="A271" s="33"/>
    </row>
    <row r="272" spans="1:6"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sheetData>
  <mergeCells count="7">
    <mergeCell ref="A22:Q22"/>
    <mergeCell ref="A24:Q24"/>
    <mergeCell ref="A1:Q1"/>
    <mergeCell ref="A2:Q2"/>
    <mergeCell ref="A3:Q3"/>
    <mergeCell ref="A4:Q4"/>
    <mergeCell ref="A23:Q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2"/>
  <sheetViews>
    <sheetView showGridLines="0" zoomScaleNormal="100" workbookViewId="0">
      <selection sqref="A1:O1"/>
    </sheetView>
  </sheetViews>
  <sheetFormatPr defaultColWidth="11.42578125" defaultRowHeight="15"/>
  <cols>
    <col min="1" max="1" width="9.140625" style="322" customWidth="1"/>
    <col min="2" max="2" width="11.28515625" style="322" customWidth="1"/>
    <col min="3" max="3" width="12.140625" style="322" bestFit="1" customWidth="1"/>
    <col min="4" max="4" width="11.28515625" style="322" customWidth="1"/>
    <col min="5" max="5" width="12.28515625" style="322" bestFit="1" customWidth="1"/>
    <col min="6" max="6" width="11.28515625" style="322" customWidth="1"/>
    <col min="7" max="7" width="7.28515625" style="322" bestFit="1" customWidth="1"/>
    <col min="8" max="8" width="6.140625" style="322" customWidth="1"/>
    <col min="9" max="9" width="10" style="322" customWidth="1"/>
    <col min="10" max="10" width="11.28515625" style="322" bestFit="1" customWidth="1"/>
    <col min="11" max="11" width="10.28515625" style="322" bestFit="1" customWidth="1"/>
    <col min="12" max="12" width="7.85546875" style="322" bestFit="1" customWidth="1"/>
    <col min="13" max="13" width="6.7109375" style="322" bestFit="1" customWidth="1"/>
    <col min="14" max="14" width="11.28515625" style="322" bestFit="1" customWidth="1"/>
    <col min="15" max="15" width="7.28515625" style="322" bestFit="1" customWidth="1"/>
    <col min="16" max="16" width="4.7109375" style="322" customWidth="1"/>
    <col min="17" max="257" width="9.140625" style="322" customWidth="1"/>
    <col min="258" max="258" width="11.28515625" style="322" customWidth="1"/>
    <col min="259" max="259" width="12.140625" style="322" bestFit="1" customWidth="1"/>
    <col min="260" max="260" width="11.28515625" style="322" customWidth="1"/>
    <col min="261" max="261" width="12.28515625" style="322" bestFit="1" customWidth="1"/>
    <col min="262" max="262" width="11.28515625" style="322" customWidth="1"/>
    <col min="263" max="263" width="7.28515625" style="322" bestFit="1" customWidth="1"/>
    <col min="264" max="264" width="6.140625" style="322" customWidth="1"/>
    <col min="265" max="265" width="10" style="322" customWidth="1"/>
    <col min="266" max="266" width="11.28515625" style="322" bestFit="1" customWidth="1"/>
    <col min="267" max="267" width="10.28515625" style="322" bestFit="1" customWidth="1"/>
    <col min="268" max="268" width="7.85546875" style="322" bestFit="1" customWidth="1"/>
    <col min="269" max="269" width="6.7109375" style="322" bestFit="1" customWidth="1"/>
    <col min="270" max="270" width="11.28515625" style="322" bestFit="1" customWidth="1"/>
    <col min="271" max="271" width="7.28515625" style="322" bestFit="1" customWidth="1"/>
    <col min="272" max="272" width="4.7109375" style="322" customWidth="1"/>
    <col min="273" max="513" width="9.140625" style="322" customWidth="1"/>
    <col min="514" max="514" width="11.28515625" style="322" customWidth="1"/>
    <col min="515" max="515" width="12.140625" style="322" bestFit="1" customWidth="1"/>
    <col min="516" max="516" width="11.28515625" style="322" customWidth="1"/>
    <col min="517" max="517" width="12.28515625" style="322" bestFit="1" customWidth="1"/>
    <col min="518" max="518" width="11.28515625" style="322" customWidth="1"/>
    <col min="519" max="519" width="7.28515625" style="322" bestFit="1" customWidth="1"/>
    <col min="520" max="520" width="6.140625" style="322" customWidth="1"/>
    <col min="521" max="521" width="10" style="322" customWidth="1"/>
    <col min="522" max="522" width="11.28515625" style="322" bestFit="1" customWidth="1"/>
    <col min="523" max="523" width="10.28515625" style="322" bestFit="1" customWidth="1"/>
    <col min="524" max="524" width="7.85546875" style="322" bestFit="1" customWidth="1"/>
    <col min="525" max="525" width="6.7109375" style="322" bestFit="1" customWidth="1"/>
    <col min="526" max="526" width="11.28515625" style="322" bestFit="1" customWidth="1"/>
    <col min="527" max="527" width="7.28515625" style="322" bestFit="1" customWidth="1"/>
    <col min="528" max="528" width="4.7109375" style="322" customWidth="1"/>
    <col min="529" max="769" width="9.140625" style="322" customWidth="1"/>
    <col min="770" max="770" width="11.28515625" style="322" customWidth="1"/>
    <col min="771" max="771" width="12.140625" style="322" bestFit="1" customWidth="1"/>
    <col min="772" max="772" width="11.28515625" style="322" customWidth="1"/>
    <col min="773" max="773" width="12.28515625" style="322" bestFit="1" customWidth="1"/>
    <col min="774" max="774" width="11.28515625" style="322" customWidth="1"/>
    <col min="775" max="775" width="7.28515625" style="322" bestFit="1" customWidth="1"/>
    <col min="776" max="776" width="6.140625" style="322" customWidth="1"/>
    <col min="777" max="777" width="10" style="322" customWidth="1"/>
    <col min="778" max="778" width="11.28515625" style="322" bestFit="1" customWidth="1"/>
    <col min="779" max="779" width="10.28515625" style="322" bestFit="1" customWidth="1"/>
    <col min="780" max="780" width="7.85546875" style="322" bestFit="1" customWidth="1"/>
    <col min="781" max="781" width="6.7109375" style="322" bestFit="1" customWidth="1"/>
    <col min="782" max="782" width="11.28515625" style="322" bestFit="1" customWidth="1"/>
    <col min="783" max="783" width="7.28515625" style="322" bestFit="1" customWidth="1"/>
    <col min="784" max="784" width="4.7109375" style="322" customWidth="1"/>
    <col min="785" max="1025" width="9.140625" style="322" customWidth="1"/>
    <col min="1026" max="1026" width="11.28515625" style="322" customWidth="1"/>
    <col min="1027" max="1027" width="12.140625" style="322" bestFit="1" customWidth="1"/>
    <col min="1028" max="1028" width="11.28515625" style="322" customWidth="1"/>
    <col min="1029" max="1029" width="12.28515625" style="322" bestFit="1" customWidth="1"/>
    <col min="1030" max="1030" width="11.28515625" style="322" customWidth="1"/>
    <col min="1031" max="1031" width="7.28515625" style="322" bestFit="1" customWidth="1"/>
    <col min="1032" max="1032" width="6.140625" style="322" customWidth="1"/>
    <col min="1033" max="1033" width="10" style="322" customWidth="1"/>
    <col min="1034" max="1034" width="11.28515625" style="322" bestFit="1" customWidth="1"/>
    <col min="1035" max="1035" width="10.28515625" style="322" bestFit="1" customWidth="1"/>
    <col min="1036" max="1036" width="7.85546875" style="322" bestFit="1" customWidth="1"/>
    <col min="1037" max="1037" width="6.7109375" style="322" bestFit="1" customWidth="1"/>
    <col min="1038" max="1038" width="11.28515625" style="322" bestFit="1" customWidth="1"/>
    <col min="1039" max="1039" width="7.28515625" style="322" bestFit="1" customWidth="1"/>
    <col min="1040" max="1040" width="4.7109375" style="322" customWidth="1"/>
    <col min="1041" max="1281" width="9.140625" style="322" customWidth="1"/>
    <col min="1282" max="1282" width="11.28515625" style="322" customWidth="1"/>
    <col min="1283" max="1283" width="12.140625" style="322" bestFit="1" customWidth="1"/>
    <col min="1284" max="1284" width="11.28515625" style="322" customWidth="1"/>
    <col min="1285" max="1285" width="12.28515625" style="322" bestFit="1" customWidth="1"/>
    <col min="1286" max="1286" width="11.28515625" style="322" customWidth="1"/>
    <col min="1287" max="1287" width="7.28515625" style="322" bestFit="1" customWidth="1"/>
    <col min="1288" max="1288" width="6.140625" style="322" customWidth="1"/>
    <col min="1289" max="1289" width="10" style="322" customWidth="1"/>
    <col min="1290" max="1290" width="11.28515625" style="322" bestFit="1" customWidth="1"/>
    <col min="1291" max="1291" width="10.28515625" style="322" bestFit="1" customWidth="1"/>
    <col min="1292" max="1292" width="7.85546875" style="322" bestFit="1" customWidth="1"/>
    <col min="1293" max="1293" width="6.7109375" style="322" bestFit="1" customWidth="1"/>
    <col min="1294" max="1294" width="11.28515625" style="322" bestFit="1" customWidth="1"/>
    <col min="1295" max="1295" width="7.28515625" style="322" bestFit="1" customWidth="1"/>
    <col min="1296" max="1296" width="4.7109375" style="322" customWidth="1"/>
    <col min="1297" max="1537" width="9.140625" style="322" customWidth="1"/>
    <col min="1538" max="1538" width="11.28515625" style="322" customWidth="1"/>
    <col min="1539" max="1539" width="12.140625" style="322" bestFit="1" customWidth="1"/>
    <col min="1540" max="1540" width="11.28515625" style="322" customWidth="1"/>
    <col min="1541" max="1541" width="12.28515625" style="322" bestFit="1" customWidth="1"/>
    <col min="1542" max="1542" width="11.28515625" style="322" customWidth="1"/>
    <col min="1543" max="1543" width="7.28515625" style="322" bestFit="1" customWidth="1"/>
    <col min="1544" max="1544" width="6.140625" style="322" customWidth="1"/>
    <col min="1545" max="1545" width="10" style="322" customWidth="1"/>
    <col min="1546" max="1546" width="11.28515625" style="322" bestFit="1" customWidth="1"/>
    <col min="1547" max="1547" width="10.28515625" style="322" bestFit="1" customWidth="1"/>
    <col min="1548" max="1548" width="7.85546875" style="322" bestFit="1" customWidth="1"/>
    <col min="1549" max="1549" width="6.7109375" style="322" bestFit="1" customWidth="1"/>
    <col min="1550" max="1550" width="11.28515625" style="322" bestFit="1" customWidth="1"/>
    <col min="1551" max="1551" width="7.28515625" style="322" bestFit="1" customWidth="1"/>
    <col min="1552" max="1552" width="4.7109375" style="322" customWidth="1"/>
    <col min="1553" max="1793" width="9.140625" style="322" customWidth="1"/>
    <col min="1794" max="1794" width="11.28515625" style="322" customWidth="1"/>
    <col min="1795" max="1795" width="12.140625" style="322" bestFit="1" customWidth="1"/>
    <col min="1796" max="1796" width="11.28515625" style="322" customWidth="1"/>
    <col min="1797" max="1797" width="12.28515625" style="322" bestFit="1" customWidth="1"/>
    <col min="1798" max="1798" width="11.28515625" style="322" customWidth="1"/>
    <col min="1799" max="1799" width="7.28515625" style="322" bestFit="1" customWidth="1"/>
    <col min="1800" max="1800" width="6.140625" style="322" customWidth="1"/>
    <col min="1801" max="1801" width="10" style="322" customWidth="1"/>
    <col min="1802" max="1802" width="11.28515625" style="322" bestFit="1" customWidth="1"/>
    <col min="1803" max="1803" width="10.28515625" style="322" bestFit="1" customWidth="1"/>
    <col min="1804" max="1804" width="7.85546875" style="322" bestFit="1" customWidth="1"/>
    <col min="1805" max="1805" width="6.7109375" style="322" bestFit="1" customWidth="1"/>
    <col min="1806" max="1806" width="11.28515625" style="322" bestFit="1" customWidth="1"/>
    <col min="1807" max="1807" width="7.28515625" style="322" bestFit="1" customWidth="1"/>
    <col min="1808" max="1808" width="4.7109375" style="322" customWidth="1"/>
    <col min="1809" max="2049" width="9.140625" style="322" customWidth="1"/>
    <col min="2050" max="2050" width="11.28515625" style="322" customWidth="1"/>
    <col min="2051" max="2051" width="12.140625" style="322" bestFit="1" customWidth="1"/>
    <col min="2052" max="2052" width="11.28515625" style="322" customWidth="1"/>
    <col min="2053" max="2053" width="12.28515625" style="322" bestFit="1" customWidth="1"/>
    <col min="2054" max="2054" width="11.28515625" style="322" customWidth="1"/>
    <col min="2055" max="2055" width="7.28515625" style="322" bestFit="1" customWidth="1"/>
    <col min="2056" max="2056" width="6.140625" style="322" customWidth="1"/>
    <col min="2057" max="2057" width="10" style="322" customWidth="1"/>
    <col min="2058" max="2058" width="11.28515625" style="322" bestFit="1" customWidth="1"/>
    <col min="2059" max="2059" width="10.28515625" style="322" bestFit="1" customWidth="1"/>
    <col min="2060" max="2060" width="7.85546875" style="322" bestFit="1" customWidth="1"/>
    <col min="2061" max="2061" width="6.7109375" style="322" bestFit="1" customWidth="1"/>
    <col min="2062" max="2062" width="11.28515625" style="322" bestFit="1" customWidth="1"/>
    <col min="2063" max="2063" width="7.28515625" style="322" bestFit="1" customWidth="1"/>
    <col min="2064" max="2064" width="4.7109375" style="322" customWidth="1"/>
    <col min="2065" max="2305" width="9.140625" style="322" customWidth="1"/>
    <col min="2306" max="2306" width="11.28515625" style="322" customWidth="1"/>
    <col min="2307" max="2307" width="12.140625" style="322" bestFit="1" customWidth="1"/>
    <col min="2308" max="2308" width="11.28515625" style="322" customWidth="1"/>
    <col min="2309" max="2309" width="12.28515625" style="322" bestFit="1" customWidth="1"/>
    <col min="2310" max="2310" width="11.28515625" style="322" customWidth="1"/>
    <col min="2311" max="2311" width="7.28515625" style="322" bestFit="1" customWidth="1"/>
    <col min="2312" max="2312" width="6.140625" style="322" customWidth="1"/>
    <col min="2313" max="2313" width="10" style="322" customWidth="1"/>
    <col min="2314" max="2314" width="11.28515625" style="322" bestFit="1" customWidth="1"/>
    <col min="2315" max="2315" width="10.28515625" style="322" bestFit="1" customWidth="1"/>
    <col min="2316" max="2316" width="7.85546875" style="322" bestFit="1" customWidth="1"/>
    <col min="2317" max="2317" width="6.7109375" style="322" bestFit="1" customWidth="1"/>
    <col min="2318" max="2318" width="11.28515625" style="322" bestFit="1" customWidth="1"/>
    <col min="2319" max="2319" width="7.28515625" style="322" bestFit="1" customWidth="1"/>
    <col min="2320" max="2320" width="4.7109375" style="322" customWidth="1"/>
    <col min="2321" max="2561" width="9.140625" style="322" customWidth="1"/>
    <col min="2562" max="2562" width="11.28515625" style="322" customWidth="1"/>
    <col min="2563" max="2563" width="12.140625" style="322" bestFit="1" customWidth="1"/>
    <col min="2564" max="2564" width="11.28515625" style="322" customWidth="1"/>
    <col min="2565" max="2565" width="12.28515625" style="322" bestFit="1" customWidth="1"/>
    <col min="2566" max="2566" width="11.28515625" style="322" customWidth="1"/>
    <col min="2567" max="2567" width="7.28515625" style="322" bestFit="1" customWidth="1"/>
    <col min="2568" max="2568" width="6.140625" style="322" customWidth="1"/>
    <col min="2569" max="2569" width="10" style="322" customWidth="1"/>
    <col min="2570" max="2570" width="11.28515625" style="322" bestFit="1" customWidth="1"/>
    <col min="2571" max="2571" width="10.28515625" style="322" bestFit="1" customWidth="1"/>
    <col min="2572" max="2572" width="7.85546875" style="322" bestFit="1" customWidth="1"/>
    <col min="2573" max="2573" width="6.7109375" style="322" bestFit="1" customWidth="1"/>
    <col min="2574" max="2574" width="11.28515625" style="322" bestFit="1" customWidth="1"/>
    <col min="2575" max="2575" width="7.28515625" style="322" bestFit="1" customWidth="1"/>
    <col min="2576" max="2576" width="4.7109375" style="322" customWidth="1"/>
    <col min="2577" max="2817" width="9.140625" style="322" customWidth="1"/>
    <col min="2818" max="2818" width="11.28515625" style="322" customWidth="1"/>
    <col min="2819" max="2819" width="12.140625" style="322" bestFit="1" customWidth="1"/>
    <col min="2820" max="2820" width="11.28515625" style="322" customWidth="1"/>
    <col min="2821" max="2821" width="12.28515625" style="322" bestFit="1" customWidth="1"/>
    <col min="2822" max="2822" width="11.28515625" style="322" customWidth="1"/>
    <col min="2823" max="2823" width="7.28515625" style="322" bestFit="1" customWidth="1"/>
    <col min="2824" max="2824" width="6.140625" style="322" customWidth="1"/>
    <col min="2825" max="2825" width="10" style="322" customWidth="1"/>
    <col min="2826" max="2826" width="11.28515625" style="322" bestFit="1" customWidth="1"/>
    <col min="2827" max="2827" width="10.28515625" style="322" bestFit="1" customWidth="1"/>
    <col min="2828" max="2828" width="7.85546875" style="322" bestFit="1" customWidth="1"/>
    <col min="2829" max="2829" width="6.7109375" style="322" bestFit="1" customWidth="1"/>
    <col min="2830" max="2830" width="11.28515625" style="322" bestFit="1" customWidth="1"/>
    <col min="2831" max="2831" width="7.28515625" style="322" bestFit="1" customWidth="1"/>
    <col min="2832" max="2832" width="4.7109375" style="322" customWidth="1"/>
    <col min="2833" max="3073" width="9.140625" style="322" customWidth="1"/>
    <col min="3074" max="3074" width="11.28515625" style="322" customWidth="1"/>
    <col min="3075" max="3075" width="12.140625" style="322" bestFit="1" customWidth="1"/>
    <col min="3076" max="3076" width="11.28515625" style="322" customWidth="1"/>
    <col min="3077" max="3077" width="12.28515625" style="322" bestFit="1" customWidth="1"/>
    <col min="3078" max="3078" width="11.28515625" style="322" customWidth="1"/>
    <col min="3079" max="3079" width="7.28515625" style="322" bestFit="1" customWidth="1"/>
    <col min="3080" max="3080" width="6.140625" style="322" customWidth="1"/>
    <col min="3081" max="3081" width="10" style="322" customWidth="1"/>
    <col min="3082" max="3082" width="11.28515625" style="322" bestFit="1" customWidth="1"/>
    <col min="3083" max="3083" width="10.28515625" style="322" bestFit="1" customWidth="1"/>
    <col min="3084" max="3084" width="7.85546875" style="322" bestFit="1" customWidth="1"/>
    <col min="3085" max="3085" width="6.7109375" style="322" bestFit="1" customWidth="1"/>
    <col min="3086" max="3086" width="11.28515625" style="322" bestFit="1" customWidth="1"/>
    <col min="3087" max="3087" width="7.28515625" style="322" bestFit="1" customWidth="1"/>
    <col min="3088" max="3088" width="4.7109375" style="322" customWidth="1"/>
    <col min="3089" max="3329" width="9.140625" style="322" customWidth="1"/>
    <col min="3330" max="3330" width="11.28515625" style="322" customWidth="1"/>
    <col min="3331" max="3331" width="12.140625" style="322" bestFit="1" customWidth="1"/>
    <col min="3332" max="3332" width="11.28515625" style="322" customWidth="1"/>
    <col min="3333" max="3333" width="12.28515625" style="322" bestFit="1" customWidth="1"/>
    <col min="3334" max="3334" width="11.28515625" style="322" customWidth="1"/>
    <col min="3335" max="3335" width="7.28515625" style="322" bestFit="1" customWidth="1"/>
    <col min="3336" max="3336" width="6.140625" style="322" customWidth="1"/>
    <col min="3337" max="3337" width="10" style="322" customWidth="1"/>
    <col min="3338" max="3338" width="11.28515625" style="322" bestFit="1" customWidth="1"/>
    <col min="3339" max="3339" width="10.28515625" style="322" bestFit="1" customWidth="1"/>
    <col min="3340" max="3340" width="7.85546875" style="322" bestFit="1" customWidth="1"/>
    <col min="3341" max="3341" width="6.7109375" style="322" bestFit="1" customWidth="1"/>
    <col min="3342" max="3342" width="11.28515625" style="322" bestFit="1" customWidth="1"/>
    <col min="3343" max="3343" width="7.28515625" style="322" bestFit="1" customWidth="1"/>
    <col min="3344" max="3344" width="4.7109375" style="322" customWidth="1"/>
    <col min="3345" max="3585" width="9.140625" style="322" customWidth="1"/>
    <col min="3586" max="3586" width="11.28515625" style="322" customWidth="1"/>
    <col min="3587" max="3587" width="12.140625" style="322" bestFit="1" customWidth="1"/>
    <col min="3588" max="3588" width="11.28515625" style="322" customWidth="1"/>
    <col min="3589" max="3589" width="12.28515625" style="322" bestFit="1" customWidth="1"/>
    <col min="3590" max="3590" width="11.28515625" style="322" customWidth="1"/>
    <col min="3591" max="3591" width="7.28515625" style="322" bestFit="1" customWidth="1"/>
    <col min="3592" max="3592" width="6.140625" style="322" customWidth="1"/>
    <col min="3593" max="3593" width="10" style="322" customWidth="1"/>
    <col min="3594" max="3594" width="11.28515625" style="322" bestFit="1" customWidth="1"/>
    <col min="3595" max="3595" width="10.28515625" style="322" bestFit="1" customWidth="1"/>
    <col min="3596" max="3596" width="7.85546875" style="322" bestFit="1" customWidth="1"/>
    <col min="3597" max="3597" width="6.7109375" style="322" bestFit="1" customWidth="1"/>
    <col min="3598" max="3598" width="11.28515625" style="322" bestFit="1" customWidth="1"/>
    <col min="3599" max="3599" width="7.28515625" style="322" bestFit="1" customWidth="1"/>
    <col min="3600" max="3600" width="4.7109375" style="322" customWidth="1"/>
    <col min="3601" max="3841" width="9.140625" style="322" customWidth="1"/>
    <col min="3842" max="3842" width="11.28515625" style="322" customWidth="1"/>
    <col min="3843" max="3843" width="12.140625" style="322" bestFit="1" customWidth="1"/>
    <col min="3844" max="3844" width="11.28515625" style="322" customWidth="1"/>
    <col min="3845" max="3845" width="12.28515625" style="322" bestFit="1" customWidth="1"/>
    <col min="3846" max="3846" width="11.28515625" style="322" customWidth="1"/>
    <col min="3847" max="3847" width="7.28515625" style="322" bestFit="1" customWidth="1"/>
    <col min="3848" max="3848" width="6.140625" style="322" customWidth="1"/>
    <col min="3849" max="3849" width="10" style="322" customWidth="1"/>
    <col min="3850" max="3850" width="11.28515625" style="322" bestFit="1" customWidth="1"/>
    <col min="3851" max="3851" width="10.28515625" style="322" bestFit="1" customWidth="1"/>
    <col min="3852" max="3852" width="7.85546875" style="322" bestFit="1" customWidth="1"/>
    <col min="3853" max="3853" width="6.7109375" style="322" bestFit="1" customWidth="1"/>
    <col min="3854" max="3854" width="11.28515625" style="322" bestFit="1" customWidth="1"/>
    <col min="3855" max="3855" width="7.28515625" style="322" bestFit="1" customWidth="1"/>
    <col min="3856" max="3856" width="4.7109375" style="322" customWidth="1"/>
    <col min="3857" max="4097" width="9.140625" style="322" customWidth="1"/>
    <col min="4098" max="4098" width="11.28515625" style="322" customWidth="1"/>
    <col min="4099" max="4099" width="12.140625" style="322" bestFit="1" customWidth="1"/>
    <col min="4100" max="4100" width="11.28515625" style="322" customWidth="1"/>
    <col min="4101" max="4101" width="12.28515625" style="322" bestFit="1" customWidth="1"/>
    <col min="4102" max="4102" width="11.28515625" style="322" customWidth="1"/>
    <col min="4103" max="4103" width="7.28515625" style="322" bestFit="1" customWidth="1"/>
    <col min="4104" max="4104" width="6.140625" style="322" customWidth="1"/>
    <col min="4105" max="4105" width="10" style="322" customWidth="1"/>
    <col min="4106" max="4106" width="11.28515625" style="322" bestFit="1" customWidth="1"/>
    <col min="4107" max="4107" width="10.28515625" style="322" bestFit="1" customWidth="1"/>
    <col min="4108" max="4108" width="7.85546875" style="322" bestFit="1" customWidth="1"/>
    <col min="4109" max="4109" width="6.7109375" style="322" bestFit="1" customWidth="1"/>
    <col min="4110" max="4110" width="11.28515625" style="322" bestFit="1" customWidth="1"/>
    <col min="4111" max="4111" width="7.28515625" style="322" bestFit="1" customWidth="1"/>
    <col min="4112" max="4112" width="4.7109375" style="322" customWidth="1"/>
    <col min="4113" max="4353" width="9.140625" style="322" customWidth="1"/>
    <col min="4354" max="4354" width="11.28515625" style="322" customWidth="1"/>
    <col min="4355" max="4355" width="12.140625" style="322" bestFit="1" customWidth="1"/>
    <col min="4356" max="4356" width="11.28515625" style="322" customWidth="1"/>
    <col min="4357" max="4357" width="12.28515625" style="322" bestFit="1" customWidth="1"/>
    <col min="4358" max="4358" width="11.28515625" style="322" customWidth="1"/>
    <col min="4359" max="4359" width="7.28515625" style="322" bestFit="1" customWidth="1"/>
    <col min="4360" max="4360" width="6.140625" style="322" customWidth="1"/>
    <col min="4361" max="4361" width="10" style="322" customWidth="1"/>
    <col min="4362" max="4362" width="11.28515625" style="322" bestFit="1" customWidth="1"/>
    <col min="4363" max="4363" width="10.28515625" style="322" bestFit="1" customWidth="1"/>
    <col min="4364" max="4364" width="7.85546875" style="322" bestFit="1" customWidth="1"/>
    <col min="4365" max="4365" width="6.7109375" style="322" bestFit="1" customWidth="1"/>
    <col min="4366" max="4366" width="11.28515625" style="322" bestFit="1" customWidth="1"/>
    <col min="4367" max="4367" width="7.28515625" style="322" bestFit="1" customWidth="1"/>
    <col min="4368" max="4368" width="4.7109375" style="322" customWidth="1"/>
    <col min="4369" max="4609" width="9.140625" style="322" customWidth="1"/>
    <col min="4610" max="4610" width="11.28515625" style="322" customWidth="1"/>
    <col min="4611" max="4611" width="12.140625" style="322" bestFit="1" customWidth="1"/>
    <col min="4612" max="4612" width="11.28515625" style="322" customWidth="1"/>
    <col min="4613" max="4613" width="12.28515625" style="322" bestFit="1" customWidth="1"/>
    <col min="4614" max="4614" width="11.28515625" style="322" customWidth="1"/>
    <col min="4615" max="4615" width="7.28515625" style="322" bestFit="1" customWidth="1"/>
    <col min="4616" max="4616" width="6.140625" style="322" customWidth="1"/>
    <col min="4617" max="4617" width="10" style="322" customWidth="1"/>
    <col min="4618" max="4618" width="11.28515625" style="322" bestFit="1" customWidth="1"/>
    <col min="4619" max="4619" width="10.28515625" style="322" bestFit="1" customWidth="1"/>
    <col min="4620" max="4620" width="7.85546875" style="322" bestFit="1" customWidth="1"/>
    <col min="4621" max="4621" width="6.7109375" style="322" bestFit="1" customWidth="1"/>
    <col min="4622" max="4622" width="11.28515625" style="322" bestFit="1" customWidth="1"/>
    <col min="4623" max="4623" width="7.28515625" style="322" bestFit="1" customWidth="1"/>
    <col min="4624" max="4624" width="4.7109375" style="322" customWidth="1"/>
    <col min="4625" max="4865" width="9.140625" style="322" customWidth="1"/>
    <col min="4866" max="4866" width="11.28515625" style="322" customWidth="1"/>
    <col min="4867" max="4867" width="12.140625" style="322" bestFit="1" customWidth="1"/>
    <col min="4868" max="4868" width="11.28515625" style="322" customWidth="1"/>
    <col min="4869" max="4869" width="12.28515625" style="322" bestFit="1" customWidth="1"/>
    <col min="4870" max="4870" width="11.28515625" style="322" customWidth="1"/>
    <col min="4871" max="4871" width="7.28515625" style="322" bestFit="1" customWidth="1"/>
    <col min="4872" max="4872" width="6.140625" style="322" customWidth="1"/>
    <col min="4873" max="4873" width="10" style="322" customWidth="1"/>
    <col min="4874" max="4874" width="11.28515625" style="322" bestFit="1" customWidth="1"/>
    <col min="4875" max="4875" width="10.28515625" style="322" bestFit="1" customWidth="1"/>
    <col min="4876" max="4876" width="7.85546875" style="322" bestFit="1" customWidth="1"/>
    <col min="4877" max="4877" width="6.7109375" style="322" bestFit="1" customWidth="1"/>
    <col min="4878" max="4878" width="11.28515625" style="322" bestFit="1" customWidth="1"/>
    <col min="4879" max="4879" width="7.28515625" style="322" bestFit="1" customWidth="1"/>
    <col min="4880" max="4880" width="4.7109375" style="322" customWidth="1"/>
    <col min="4881" max="5121" width="9.140625" style="322" customWidth="1"/>
    <col min="5122" max="5122" width="11.28515625" style="322" customWidth="1"/>
    <col min="5123" max="5123" width="12.140625" style="322" bestFit="1" customWidth="1"/>
    <col min="5124" max="5124" width="11.28515625" style="322" customWidth="1"/>
    <col min="5125" max="5125" width="12.28515625" style="322" bestFit="1" customWidth="1"/>
    <col min="5126" max="5126" width="11.28515625" style="322" customWidth="1"/>
    <col min="5127" max="5127" width="7.28515625" style="322" bestFit="1" customWidth="1"/>
    <col min="5128" max="5128" width="6.140625" style="322" customWidth="1"/>
    <col min="5129" max="5129" width="10" style="322" customWidth="1"/>
    <col min="5130" max="5130" width="11.28515625" style="322" bestFit="1" customWidth="1"/>
    <col min="5131" max="5131" width="10.28515625" style="322" bestFit="1" customWidth="1"/>
    <col min="5132" max="5132" width="7.85546875" style="322" bestFit="1" customWidth="1"/>
    <col min="5133" max="5133" width="6.7109375" style="322" bestFit="1" customWidth="1"/>
    <col min="5134" max="5134" width="11.28515625" style="322" bestFit="1" customWidth="1"/>
    <col min="5135" max="5135" width="7.28515625" style="322" bestFit="1" customWidth="1"/>
    <col min="5136" max="5136" width="4.7109375" style="322" customWidth="1"/>
    <col min="5137" max="5377" width="9.140625" style="322" customWidth="1"/>
    <col min="5378" max="5378" width="11.28515625" style="322" customWidth="1"/>
    <col min="5379" max="5379" width="12.140625" style="322" bestFit="1" customWidth="1"/>
    <col min="5380" max="5380" width="11.28515625" style="322" customWidth="1"/>
    <col min="5381" max="5381" width="12.28515625" style="322" bestFit="1" customWidth="1"/>
    <col min="5382" max="5382" width="11.28515625" style="322" customWidth="1"/>
    <col min="5383" max="5383" width="7.28515625" style="322" bestFit="1" customWidth="1"/>
    <col min="5384" max="5384" width="6.140625" style="322" customWidth="1"/>
    <col min="5385" max="5385" width="10" style="322" customWidth="1"/>
    <col min="5386" max="5386" width="11.28515625" style="322" bestFit="1" customWidth="1"/>
    <col min="5387" max="5387" width="10.28515625" style="322" bestFit="1" customWidth="1"/>
    <col min="5388" max="5388" width="7.85546875" style="322" bestFit="1" customWidth="1"/>
    <col min="5389" max="5389" width="6.7109375" style="322" bestFit="1" customWidth="1"/>
    <col min="5390" max="5390" width="11.28515625" style="322" bestFit="1" customWidth="1"/>
    <col min="5391" max="5391" width="7.28515625" style="322" bestFit="1" customWidth="1"/>
    <col min="5392" max="5392" width="4.7109375" style="322" customWidth="1"/>
    <col min="5393" max="5633" width="9.140625" style="322" customWidth="1"/>
    <col min="5634" max="5634" width="11.28515625" style="322" customWidth="1"/>
    <col min="5635" max="5635" width="12.140625" style="322" bestFit="1" customWidth="1"/>
    <col min="5636" max="5636" width="11.28515625" style="322" customWidth="1"/>
    <col min="5637" max="5637" width="12.28515625" style="322" bestFit="1" customWidth="1"/>
    <col min="5638" max="5638" width="11.28515625" style="322" customWidth="1"/>
    <col min="5639" max="5639" width="7.28515625" style="322" bestFit="1" customWidth="1"/>
    <col min="5640" max="5640" width="6.140625" style="322" customWidth="1"/>
    <col min="5641" max="5641" width="10" style="322" customWidth="1"/>
    <col min="5642" max="5642" width="11.28515625" style="322" bestFit="1" customWidth="1"/>
    <col min="5643" max="5643" width="10.28515625" style="322" bestFit="1" customWidth="1"/>
    <col min="5644" max="5644" width="7.85546875" style="322" bestFit="1" customWidth="1"/>
    <col min="5645" max="5645" width="6.7109375" style="322" bestFit="1" customWidth="1"/>
    <col min="5646" max="5646" width="11.28515625" style="322" bestFit="1" customWidth="1"/>
    <col min="5647" max="5647" width="7.28515625" style="322" bestFit="1" customWidth="1"/>
    <col min="5648" max="5648" width="4.7109375" style="322" customWidth="1"/>
    <col min="5649" max="5889" width="9.140625" style="322" customWidth="1"/>
    <col min="5890" max="5890" width="11.28515625" style="322" customWidth="1"/>
    <col min="5891" max="5891" width="12.140625" style="322" bestFit="1" customWidth="1"/>
    <col min="5892" max="5892" width="11.28515625" style="322" customWidth="1"/>
    <col min="5893" max="5893" width="12.28515625" style="322" bestFit="1" customWidth="1"/>
    <col min="5894" max="5894" width="11.28515625" style="322" customWidth="1"/>
    <col min="5895" max="5895" width="7.28515625" style="322" bestFit="1" customWidth="1"/>
    <col min="5896" max="5896" width="6.140625" style="322" customWidth="1"/>
    <col min="5897" max="5897" width="10" style="322" customWidth="1"/>
    <col min="5898" max="5898" width="11.28515625" style="322" bestFit="1" customWidth="1"/>
    <col min="5899" max="5899" width="10.28515625" style="322" bestFit="1" customWidth="1"/>
    <col min="5900" max="5900" width="7.85546875" style="322" bestFit="1" customWidth="1"/>
    <col min="5901" max="5901" width="6.7109375" style="322" bestFit="1" customWidth="1"/>
    <col min="5902" max="5902" width="11.28515625" style="322" bestFit="1" customWidth="1"/>
    <col min="5903" max="5903" width="7.28515625" style="322" bestFit="1" customWidth="1"/>
    <col min="5904" max="5904" width="4.7109375" style="322" customWidth="1"/>
    <col min="5905" max="6145" width="9.140625" style="322" customWidth="1"/>
    <col min="6146" max="6146" width="11.28515625" style="322" customWidth="1"/>
    <col min="6147" max="6147" width="12.140625" style="322" bestFit="1" customWidth="1"/>
    <col min="6148" max="6148" width="11.28515625" style="322" customWidth="1"/>
    <col min="6149" max="6149" width="12.28515625" style="322" bestFit="1" customWidth="1"/>
    <col min="6150" max="6150" width="11.28515625" style="322" customWidth="1"/>
    <col min="6151" max="6151" width="7.28515625" style="322" bestFit="1" customWidth="1"/>
    <col min="6152" max="6152" width="6.140625" style="322" customWidth="1"/>
    <col min="6153" max="6153" width="10" style="322" customWidth="1"/>
    <col min="6154" max="6154" width="11.28515625" style="322" bestFit="1" customWidth="1"/>
    <col min="6155" max="6155" width="10.28515625" style="322" bestFit="1" customWidth="1"/>
    <col min="6156" max="6156" width="7.85546875" style="322" bestFit="1" customWidth="1"/>
    <col min="6157" max="6157" width="6.7109375" style="322" bestFit="1" customWidth="1"/>
    <col min="6158" max="6158" width="11.28515625" style="322" bestFit="1" customWidth="1"/>
    <col min="6159" max="6159" width="7.28515625" style="322" bestFit="1" customWidth="1"/>
    <col min="6160" max="6160" width="4.7109375" style="322" customWidth="1"/>
    <col min="6161" max="6401" width="9.140625" style="322" customWidth="1"/>
    <col min="6402" max="6402" width="11.28515625" style="322" customWidth="1"/>
    <col min="6403" max="6403" width="12.140625" style="322" bestFit="1" customWidth="1"/>
    <col min="6404" max="6404" width="11.28515625" style="322" customWidth="1"/>
    <col min="6405" max="6405" width="12.28515625" style="322" bestFit="1" customWidth="1"/>
    <col min="6406" max="6406" width="11.28515625" style="322" customWidth="1"/>
    <col min="6407" max="6407" width="7.28515625" style="322" bestFit="1" customWidth="1"/>
    <col min="6408" max="6408" width="6.140625" style="322" customWidth="1"/>
    <col min="6409" max="6409" width="10" style="322" customWidth="1"/>
    <col min="6410" max="6410" width="11.28515625" style="322" bestFit="1" customWidth="1"/>
    <col min="6411" max="6411" width="10.28515625" style="322" bestFit="1" customWidth="1"/>
    <col min="6412" max="6412" width="7.85546875" style="322" bestFit="1" customWidth="1"/>
    <col min="6413" max="6413" width="6.7109375" style="322" bestFit="1" customWidth="1"/>
    <col min="6414" max="6414" width="11.28515625" style="322" bestFit="1" customWidth="1"/>
    <col min="6415" max="6415" width="7.28515625" style="322" bestFit="1" customWidth="1"/>
    <col min="6416" max="6416" width="4.7109375" style="322" customWidth="1"/>
    <col min="6417" max="6657" width="9.140625" style="322" customWidth="1"/>
    <col min="6658" max="6658" width="11.28515625" style="322" customWidth="1"/>
    <col min="6659" max="6659" width="12.140625" style="322" bestFit="1" customWidth="1"/>
    <col min="6660" max="6660" width="11.28515625" style="322" customWidth="1"/>
    <col min="6661" max="6661" width="12.28515625" style="322" bestFit="1" customWidth="1"/>
    <col min="6662" max="6662" width="11.28515625" style="322" customWidth="1"/>
    <col min="6663" max="6663" width="7.28515625" style="322" bestFit="1" customWidth="1"/>
    <col min="6664" max="6664" width="6.140625" style="322" customWidth="1"/>
    <col min="6665" max="6665" width="10" style="322" customWidth="1"/>
    <col min="6666" max="6666" width="11.28515625" style="322" bestFit="1" customWidth="1"/>
    <col min="6667" max="6667" width="10.28515625" style="322" bestFit="1" customWidth="1"/>
    <col min="6668" max="6668" width="7.85546875" style="322" bestFit="1" customWidth="1"/>
    <col min="6669" max="6669" width="6.7109375" style="322" bestFit="1" customWidth="1"/>
    <col min="6670" max="6670" width="11.28515625" style="322" bestFit="1" customWidth="1"/>
    <col min="6671" max="6671" width="7.28515625" style="322" bestFit="1" customWidth="1"/>
    <col min="6672" max="6672" width="4.7109375" style="322" customWidth="1"/>
    <col min="6673" max="6913" width="9.140625" style="322" customWidth="1"/>
    <col min="6914" max="6914" width="11.28515625" style="322" customWidth="1"/>
    <col min="6915" max="6915" width="12.140625" style="322" bestFit="1" customWidth="1"/>
    <col min="6916" max="6916" width="11.28515625" style="322" customWidth="1"/>
    <col min="6917" max="6917" width="12.28515625" style="322" bestFit="1" customWidth="1"/>
    <col min="6918" max="6918" width="11.28515625" style="322" customWidth="1"/>
    <col min="6919" max="6919" width="7.28515625" style="322" bestFit="1" customWidth="1"/>
    <col min="6920" max="6920" width="6.140625" style="322" customWidth="1"/>
    <col min="6921" max="6921" width="10" style="322" customWidth="1"/>
    <col min="6922" max="6922" width="11.28515625" style="322" bestFit="1" customWidth="1"/>
    <col min="6923" max="6923" width="10.28515625" style="322" bestFit="1" customWidth="1"/>
    <col min="6924" max="6924" width="7.85546875" style="322" bestFit="1" customWidth="1"/>
    <col min="6925" max="6925" width="6.7109375" style="322" bestFit="1" customWidth="1"/>
    <col min="6926" max="6926" width="11.28515625" style="322" bestFit="1" customWidth="1"/>
    <col min="6927" max="6927" width="7.28515625" style="322" bestFit="1" customWidth="1"/>
    <col min="6928" max="6928" width="4.7109375" style="322" customWidth="1"/>
    <col min="6929" max="7169" width="9.140625" style="322" customWidth="1"/>
    <col min="7170" max="7170" width="11.28515625" style="322" customWidth="1"/>
    <col min="7171" max="7171" width="12.140625" style="322" bestFit="1" customWidth="1"/>
    <col min="7172" max="7172" width="11.28515625" style="322" customWidth="1"/>
    <col min="7173" max="7173" width="12.28515625" style="322" bestFit="1" customWidth="1"/>
    <col min="7174" max="7174" width="11.28515625" style="322" customWidth="1"/>
    <col min="7175" max="7175" width="7.28515625" style="322" bestFit="1" customWidth="1"/>
    <col min="7176" max="7176" width="6.140625" style="322" customWidth="1"/>
    <col min="7177" max="7177" width="10" style="322" customWidth="1"/>
    <col min="7178" max="7178" width="11.28515625" style="322" bestFit="1" customWidth="1"/>
    <col min="7179" max="7179" width="10.28515625" style="322" bestFit="1" customWidth="1"/>
    <col min="7180" max="7180" width="7.85546875" style="322" bestFit="1" customWidth="1"/>
    <col min="7181" max="7181" width="6.7109375" style="322" bestFit="1" customWidth="1"/>
    <col min="7182" max="7182" width="11.28515625" style="322" bestFit="1" customWidth="1"/>
    <col min="7183" max="7183" width="7.28515625" style="322" bestFit="1" customWidth="1"/>
    <col min="7184" max="7184" width="4.7109375" style="322" customWidth="1"/>
    <col min="7185" max="7425" width="9.140625" style="322" customWidth="1"/>
    <col min="7426" max="7426" width="11.28515625" style="322" customWidth="1"/>
    <col min="7427" max="7427" width="12.140625" style="322" bestFit="1" customWidth="1"/>
    <col min="7428" max="7428" width="11.28515625" style="322" customWidth="1"/>
    <col min="7429" max="7429" width="12.28515625" style="322" bestFit="1" customWidth="1"/>
    <col min="7430" max="7430" width="11.28515625" style="322" customWidth="1"/>
    <col min="7431" max="7431" width="7.28515625" style="322" bestFit="1" customWidth="1"/>
    <col min="7432" max="7432" width="6.140625" style="322" customWidth="1"/>
    <col min="7433" max="7433" width="10" style="322" customWidth="1"/>
    <col min="7434" max="7434" width="11.28515625" style="322" bestFit="1" customWidth="1"/>
    <col min="7435" max="7435" width="10.28515625" style="322" bestFit="1" customWidth="1"/>
    <col min="7436" max="7436" width="7.85546875" style="322" bestFit="1" customWidth="1"/>
    <col min="7437" max="7437" width="6.7109375" style="322" bestFit="1" customWidth="1"/>
    <col min="7438" max="7438" width="11.28515625" style="322" bestFit="1" customWidth="1"/>
    <col min="7439" max="7439" width="7.28515625" style="322" bestFit="1" customWidth="1"/>
    <col min="7440" max="7440" width="4.7109375" style="322" customWidth="1"/>
    <col min="7441" max="7681" width="9.140625" style="322" customWidth="1"/>
    <col min="7682" max="7682" width="11.28515625" style="322" customWidth="1"/>
    <col min="7683" max="7683" width="12.140625" style="322" bestFit="1" customWidth="1"/>
    <col min="7684" max="7684" width="11.28515625" style="322" customWidth="1"/>
    <col min="7685" max="7685" width="12.28515625" style="322" bestFit="1" customWidth="1"/>
    <col min="7686" max="7686" width="11.28515625" style="322" customWidth="1"/>
    <col min="7687" max="7687" width="7.28515625" style="322" bestFit="1" customWidth="1"/>
    <col min="7688" max="7688" width="6.140625" style="322" customWidth="1"/>
    <col min="7689" max="7689" width="10" style="322" customWidth="1"/>
    <col min="7690" max="7690" width="11.28515625" style="322" bestFit="1" customWidth="1"/>
    <col min="7691" max="7691" width="10.28515625" style="322" bestFit="1" customWidth="1"/>
    <col min="7692" max="7692" width="7.85546875" style="322" bestFit="1" customWidth="1"/>
    <col min="7693" max="7693" width="6.7109375" style="322" bestFit="1" customWidth="1"/>
    <col min="7694" max="7694" width="11.28515625" style="322" bestFit="1" customWidth="1"/>
    <col min="7695" max="7695" width="7.28515625" style="322" bestFit="1" customWidth="1"/>
    <col min="7696" max="7696" width="4.7109375" style="322" customWidth="1"/>
    <col min="7697" max="7937" width="9.140625" style="322" customWidth="1"/>
    <col min="7938" max="7938" width="11.28515625" style="322" customWidth="1"/>
    <col min="7939" max="7939" width="12.140625" style="322" bestFit="1" customWidth="1"/>
    <col min="7940" max="7940" width="11.28515625" style="322" customWidth="1"/>
    <col min="7941" max="7941" width="12.28515625" style="322" bestFit="1" customWidth="1"/>
    <col min="7942" max="7942" width="11.28515625" style="322" customWidth="1"/>
    <col min="7943" max="7943" width="7.28515625" style="322" bestFit="1" customWidth="1"/>
    <col min="7944" max="7944" width="6.140625" style="322" customWidth="1"/>
    <col min="7945" max="7945" width="10" style="322" customWidth="1"/>
    <col min="7946" max="7946" width="11.28515625" style="322" bestFit="1" customWidth="1"/>
    <col min="7947" max="7947" width="10.28515625" style="322" bestFit="1" customWidth="1"/>
    <col min="7948" max="7948" width="7.85546875" style="322" bestFit="1" customWidth="1"/>
    <col min="7949" max="7949" width="6.7109375" style="322" bestFit="1" customWidth="1"/>
    <col min="7950" max="7950" width="11.28515625" style="322" bestFit="1" customWidth="1"/>
    <col min="7951" max="7951" width="7.28515625" style="322" bestFit="1" customWidth="1"/>
    <col min="7952" max="7952" width="4.7109375" style="322" customWidth="1"/>
    <col min="7953" max="8193" width="9.140625" style="322" customWidth="1"/>
    <col min="8194" max="8194" width="11.28515625" style="322" customWidth="1"/>
    <col min="8195" max="8195" width="12.140625" style="322" bestFit="1" customWidth="1"/>
    <col min="8196" max="8196" width="11.28515625" style="322" customWidth="1"/>
    <col min="8197" max="8197" width="12.28515625" style="322" bestFit="1" customWidth="1"/>
    <col min="8198" max="8198" width="11.28515625" style="322" customWidth="1"/>
    <col min="8199" max="8199" width="7.28515625" style="322" bestFit="1" customWidth="1"/>
    <col min="8200" max="8200" width="6.140625" style="322" customWidth="1"/>
    <col min="8201" max="8201" width="10" style="322" customWidth="1"/>
    <col min="8202" max="8202" width="11.28515625" style="322" bestFit="1" customWidth="1"/>
    <col min="8203" max="8203" width="10.28515625" style="322" bestFit="1" customWidth="1"/>
    <col min="8204" max="8204" width="7.85546875" style="322" bestFit="1" customWidth="1"/>
    <col min="8205" max="8205" width="6.7109375" style="322" bestFit="1" customWidth="1"/>
    <col min="8206" max="8206" width="11.28515625" style="322" bestFit="1" customWidth="1"/>
    <col min="8207" max="8207" width="7.28515625" style="322" bestFit="1" customWidth="1"/>
    <col min="8208" max="8208" width="4.7109375" style="322" customWidth="1"/>
    <col min="8209" max="8449" width="9.140625" style="322" customWidth="1"/>
    <col min="8450" max="8450" width="11.28515625" style="322" customWidth="1"/>
    <col min="8451" max="8451" width="12.140625" style="322" bestFit="1" customWidth="1"/>
    <col min="8452" max="8452" width="11.28515625" style="322" customWidth="1"/>
    <col min="8453" max="8453" width="12.28515625" style="322" bestFit="1" customWidth="1"/>
    <col min="8454" max="8454" width="11.28515625" style="322" customWidth="1"/>
    <col min="8455" max="8455" width="7.28515625" style="322" bestFit="1" customWidth="1"/>
    <col min="8456" max="8456" width="6.140625" style="322" customWidth="1"/>
    <col min="8457" max="8457" width="10" style="322" customWidth="1"/>
    <col min="8458" max="8458" width="11.28515625" style="322" bestFit="1" customWidth="1"/>
    <col min="8459" max="8459" width="10.28515625" style="322" bestFit="1" customWidth="1"/>
    <col min="8460" max="8460" width="7.85546875" style="322" bestFit="1" customWidth="1"/>
    <col min="8461" max="8461" width="6.7109375" style="322" bestFit="1" customWidth="1"/>
    <col min="8462" max="8462" width="11.28515625" style="322" bestFit="1" customWidth="1"/>
    <col min="8463" max="8463" width="7.28515625" style="322" bestFit="1" customWidth="1"/>
    <col min="8464" max="8464" width="4.7109375" style="322" customWidth="1"/>
    <col min="8465" max="8705" width="9.140625" style="322" customWidth="1"/>
    <col min="8706" max="8706" width="11.28515625" style="322" customWidth="1"/>
    <col min="8707" max="8707" width="12.140625" style="322" bestFit="1" customWidth="1"/>
    <col min="8708" max="8708" width="11.28515625" style="322" customWidth="1"/>
    <col min="8709" max="8709" width="12.28515625" style="322" bestFit="1" customWidth="1"/>
    <col min="8710" max="8710" width="11.28515625" style="322" customWidth="1"/>
    <col min="8711" max="8711" width="7.28515625" style="322" bestFit="1" customWidth="1"/>
    <col min="8712" max="8712" width="6.140625" style="322" customWidth="1"/>
    <col min="8713" max="8713" width="10" style="322" customWidth="1"/>
    <col min="8714" max="8714" width="11.28515625" style="322" bestFit="1" customWidth="1"/>
    <col min="8715" max="8715" width="10.28515625" style="322" bestFit="1" customWidth="1"/>
    <col min="8716" max="8716" width="7.85546875" style="322" bestFit="1" customWidth="1"/>
    <col min="8717" max="8717" width="6.7109375" style="322" bestFit="1" customWidth="1"/>
    <col min="8718" max="8718" width="11.28515625" style="322" bestFit="1" customWidth="1"/>
    <col min="8719" max="8719" width="7.28515625" style="322" bestFit="1" customWidth="1"/>
    <col min="8720" max="8720" width="4.7109375" style="322" customWidth="1"/>
    <col min="8721" max="8961" width="9.140625" style="322" customWidth="1"/>
    <col min="8962" max="8962" width="11.28515625" style="322" customWidth="1"/>
    <col min="8963" max="8963" width="12.140625" style="322" bestFit="1" customWidth="1"/>
    <col min="8964" max="8964" width="11.28515625" style="322" customWidth="1"/>
    <col min="8965" max="8965" width="12.28515625" style="322" bestFit="1" customWidth="1"/>
    <col min="8966" max="8966" width="11.28515625" style="322" customWidth="1"/>
    <col min="8967" max="8967" width="7.28515625" style="322" bestFit="1" customWidth="1"/>
    <col min="8968" max="8968" width="6.140625" style="322" customWidth="1"/>
    <col min="8969" max="8969" width="10" style="322" customWidth="1"/>
    <col min="8970" max="8970" width="11.28515625" style="322" bestFit="1" customWidth="1"/>
    <col min="8971" max="8971" width="10.28515625" style="322" bestFit="1" customWidth="1"/>
    <col min="8972" max="8972" width="7.85546875" style="322" bestFit="1" customWidth="1"/>
    <col min="8973" max="8973" width="6.7109375" style="322" bestFit="1" customWidth="1"/>
    <col min="8974" max="8974" width="11.28515625" style="322" bestFit="1" customWidth="1"/>
    <col min="8975" max="8975" width="7.28515625" style="322" bestFit="1" customWidth="1"/>
    <col min="8976" max="8976" width="4.7109375" style="322" customWidth="1"/>
    <col min="8977" max="9217" width="9.140625" style="322" customWidth="1"/>
    <col min="9218" max="9218" width="11.28515625" style="322" customWidth="1"/>
    <col min="9219" max="9219" width="12.140625" style="322" bestFit="1" customWidth="1"/>
    <col min="9220" max="9220" width="11.28515625" style="322" customWidth="1"/>
    <col min="9221" max="9221" width="12.28515625" style="322" bestFit="1" customWidth="1"/>
    <col min="9222" max="9222" width="11.28515625" style="322" customWidth="1"/>
    <col min="9223" max="9223" width="7.28515625" style="322" bestFit="1" customWidth="1"/>
    <col min="9224" max="9224" width="6.140625" style="322" customWidth="1"/>
    <col min="9225" max="9225" width="10" style="322" customWidth="1"/>
    <col min="9226" max="9226" width="11.28515625" style="322" bestFit="1" customWidth="1"/>
    <col min="9227" max="9227" width="10.28515625" style="322" bestFit="1" customWidth="1"/>
    <col min="9228" max="9228" width="7.85546875" style="322" bestFit="1" customWidth="1"/>
    <col min="9229" max="9229" width="6.7109375" style="322" bestFit="1" customWidth="1"/>
    <col min="9230" max="9230" width="11.28515625" style="322" bestFit="1" customWidth="1"/>
    <col min="9231" max="9231" width="7.28515625" style="322" bestFit="1" customWidth="1"/>
    <col min="9232" max="9232" width="4.7109375" style="322" customWidth="1"/>
    <col min="9233" max="9473" width="9.140625" style="322" customWidth="1"/>
    <col min="9474" max="9474" width="11.28515625" style="322" customWidth="1"/>
    <col min="9475" max="9475" width="12.140625" style="322" bestFit="1" customWidth="1"/>
    <col min="9476" max="9476" width="11.28515625" style="322" customWidth="1"/>
    <col min="9477" max="9477" width="12.28515625" style="322" bestFit="1" customWidth="1"/>
    <col min="9478" max="9478" width="11.28515625" style="322" customWidth="1"/>
    <col min="9479" max="9479" width="7.28515625" style="322" bestFit="1" customWidth="1"/>
    <col min="9480" max="9480" width="6.140625" style="322" customWidth="1"/>
    <col min="9481" max="9481" width="10" style="322" customWidth="1"/>
    <col min="9482" max="9482" width="11.28515625" style="322" bestFit="1" customWidth="1"/>
    <col min="9483" max="9483" width="10.28515625" style="322" bestFit="1" customWidth="1"/>
    <col min="9484" max="9484" width="7.85546875" style="322" bestFit="1" customWidth="1"/>
    <col min="9485" max="9485" width="6.7109375" style="322" bestFit="1" customWidth="1"/>
    <col min="9486" max="9486" width="11.28515625" style="322" bestFit="1" customWidth="1"/>
    <col min="9487" max="9487" width="7.28515625" style="322" bestFit="1" customWidth="1"/>
    <col min="9488" max="9488" width="4.7109375" style="322" customWidth="1"/>
    <col min="9489" max="9729" width="9.140625" style="322" customWidth="1"/>
    <col min="9730" max="9730" width="11.28515625" style="322" customWidth="1"/>
    <col min="9731" max="9731" width="12.140625" style="322" bestFit="1" customWidth="1"/>
    <col min="9732" max="9732" width="11.28515625" style="322" customWidth="1"/>
    <col min="9733" max="9733" width="12.28515625" style="322" bestFit="1" customWidth="1"/>
    <col min="9734" max="9734" width="11.28515625" style="322" customWidth="1"/>
    <col min="9735" max="9735" width="7.28515625" style="322" bestFit="1" customWidth="1"/>
    <col min="9736" max="9736" width="6.140625" style="322" customWidth="1"/>
    <col min="9737" max="9737" width="10" style="322" customWidth="1"/>
    <col min="9738" max="9738" width="11.28515625" style="322" bestFit="1" customWidth="1"/>
    <col min="9739" max="9739" width="10.28515625" style="322" bestFit="1" customWidth="1"/>
    <col min="9740" max="9740" width="7.85546875" style="322" bestFit="1" customWidth="1"/>
    <col min="9741" max="9741" width="6.7109375" style="322" bestFit="1" customWidth="1"/>
    <col min="9742" max="9742" width="11.28515625" style="322" bestFit="1" customWidth="1"/>
    <col min="9743" max="9743" width="7.28515625" style="322" bestFit="1" customWidth="1"/>
    <col min="9744" max="9744" width="4.7109375" style="322" customWidth="1"/>
    <col min="9745" max="9985" width="9.140625" style="322" customWidth="1"/>
    <col min="9986" max="9986" width="11.28515625" style="322" customWidth="1"/>
    <col min="9987" max="9987" width="12.140625" style="322" bestFit="1" customWidth="1"/>
    <col min="9988" max="9988" width="11.28515625" style="322" customWidth="1"/>
    <col min="9989" max="9989" width="12.28515625" style="322" bestFit="1" customWidth="1"/>
    <col min="9990" max="9990" width="11.28515625" style="322" customWidth="1"/>
    <col min="9991" max="9991" width="7.28515625" style="322" bestFit="1" customWidth="1"/>
    <col min="9992" max="9992" width="6.140625" style="322" customWidth="1"/>
    <col min="9993" max="9993" width="10" style="322" customWidth="1"/>
    <col min="9994" max="9994" width="11.28515625" style="322" bestFit="1" customWidth="1"/>
    <col min="9995" max="9995" width="10.28515625" style="322" bestFit="1" customWidth="1"/>
    <col min="9996" max="9996" width="7.85546875" style="322" bestFit="1" customWidth="1"/>
    <col min="9997" max="9997" width="6.7109375" style="322" bestFit="1" customWidth="1"/>
    <col min="9998" max="9998" width="11.28515625" style="322" bestFit="1" customWidth="1"/>
    <col min="9999" max="9999" width="7.28515625" style="322" bestFit="1" customWidth="1"/>
    <col min="10000" max="10000" width="4.7109375" style="322" customWidth="1"/>
    <col min="10001" max="10241" width="9.140625" style="322" customWidth="1"/>
    <col min="10242" max="10242" width="11.28515625" style="322" customWidth="1"/>
    <col min="10243" max="10243" width="12.140625" style="322" bestFit="1" customWidth="1"/>
    <col min="10244" max="10244" width="11.28515625" style="322" customWidth="1"/>
    <col min="10245" max="10245" width="12.28515625" style="322" bestFit="1" customWidth="1"/>
    <col min="10246" max="10246" width="11.28515625" style="322" customWidth="1"/>
    <col min="10247" max="10247" width="7.28515625" style="322" bestFit="1" customWidth="1"/>
    <col min="10248" max="10248" width="6.140625" style="322" customWidth="1"/>
    <col min="10249" max="10249" width="10" style="322" customWidth="1"/>
    <col min="10250" max="10250" width="11.28515625" style="322" bestFit="1" customWidth="1"/>
    <col min="10251" max="10251" width="10.28515625" style="322" bestFit="1" customWidth="1"/>
    <col min="10252" max="10252" width="7.85546875" style="322" bestFit="1" customWidth="1"/>
    <col min="10253" max="10253" width="6.7109375" style="322" bestFit="1" customWidth="1"/>
    <col min="10254" max="10254" width="11.28515625" style="322" bestFit="1" customWidth="1"/>
    <col min="10255" max="10255" width="7.28515625" style="322" bestFit="1" customWidth="1"/>
    <col min="10256" max="10256" width="4.7109375" style="322" customWidth="1"/>
    <col min="10257" max="10497" width="9.140625" style="322" customWidth="1"/>
    <col min="10498" max="10498" width="11.28515625" style="322" customWidth="1"/>
    <col min="10499" max="10499" width="12.140625" style="322" bestFit="1" customWidth="1"/>
    <col min="10500" max="10500" width="11.28515625" style="322" customWidth="1"/>
    <col min="10501" max="10501" width="12.28515625" style="322" bestFit="1" customWidth="1"/>
    <col min="10502" max="10502" width="11.28515625" style="322" customWidth="1"/>
    <col min="10503" max="10503" width="7.28515625" style="322" bestFit="1" customWidth="1"/>
    <col min="10504" max="10504" width="6.140625" style="322" customWidth="1"/>
    <col min="10505" max="10505" width="10" style="322" customWidth="1"/>
    <col min="10506" max="10506" width="11.28515625" style="322" bestFit="1" customWidth="1"/>
    <col min="10507" max="10507" width="10.28515625" style="322" bestFit="1" customWidth="1"/>
    <col min="10508" max="10508" width="7.85546875" style="322" bestFit="1" customWidth="1"/>
    <col min="10509" max="10509" width="6.7109375" style="322" bestFit="1" customWidth="1"/>
    <col min="10510" max="10510" width="11.28515625" style="322" bestFit="1" customWidth="1"/>
    <col min="10511" max="10511" width="7.28515625" style="322" bestFit="1" customWidth="1"/>
    <col min="10512" max="10512" width="4.7109375" style="322" customWidth="1"/>
    <col min="10513" max="10753" width="9.140625" style="322" customWidth="1"/>
    <col min="10754" max="10754" width="11.28515625" style="322" customWidth="1"/>
    <col min="10755" max="10755" width="12.140625" style="322" bestFit="1" customWidth="1"/>
    <col min="10756" max="10756" width="11.28515625" style="322" customWidth="1"/>
    <col min="10757" max="10757" width="12.28515625" style="322" bestFit="1" customWidth="1"/>
    <col min="10758" max="10758" width="11.28515625" style="322" customWidth="1"/>
    <col min="10759" max="10759" width="7.28515625" style="322" bestFit="1" customWidth="1"/>
    <col min="10760" max="10760" width="6.140625" style="322" customWidth="1"/>
    <col min="10761" max="10761" width="10" style="322" customWidth="1"/>
    <col min="10762" max="10762" width="11.28515625" style="322" bestFit="1" customWidth="1"/>
    <col min="10763" max="10763" width="10.28515625" style="322" bestFit="1" customWidth="1"/>
    <col min="10764" max="10764" width="7.85546875" style="322" bestFit="1" customWidth="1"/>
    <col min="10765" max="10765" width="6.7109375" style="322" bestFit="1" customWidth="1"/>
    <col min="10766" max="10766" width="11.28515625" style="322" bestFit="1" customWidth="1"/>
    <col min="10767" max="10767" width="7.28515625" style="322" bestFit="1" customWidth="1"/>
    <col min="10768" max="10768" width="4.7109375" style="322" customWidth="1"/>
    <col min="10769" max="11009" width="9.140625" style="322" customWidth="1"/>
    <col min="11010" max="11010" width="11.28515625" style="322" customWidth="1"/>
    <col min="11011" max="11011" width="12.140625" style="322" bestFit="1" customWidth="1"/>
    <col min="11012" max="11012" width="11.28515625" style="322" customWidth="1"/>
    <col min="11013" max="11013" width="12.28515625" style="322" bestFit="1" customWidth="1"/>
    <col min="11014" max="11014" width="11.28515625" style="322" customWidth="1"/>
    <col min="11015" max="11015" width="7.28515625" style="322" bestFit="1" customWidth="1"/>
    <col min="11016" max="11016" width="6.140625" style="322" customWidth="1"/>
    <col min="11017" max="11017" width="10" style="322" customWidth="1"/>
    <col min="11018" max="11018" width="11.28515625" style="322" bestFit="1" customWidth="1"/>
    <col min="11019" max="11019" width="10.28515625" style="322" bestFit="1" customWidth="1"/>
    <col min="11020" max="11020" width="7.85546875" style="322" bestFit="1" customWidth="1"/>
    <col min="11021" max="11021" width="6.7109375" style="322" bestFit="1" customWidth="1"/>
    <col min="11022" max="11022" width="11.28515625" style="322" bestFit="1" customWidth="1"/>
    <col min="11023" max="11023" width="7.28515625" style="322" bestFit="1" customWidth="1"/>
    <col min="11024" max="11024" width="4.7109375" style="322" customWidth="1"/>
    <col min="11025" max="11265" width="9.140625" style="322" customWidth="1"/>
    <col min="11266" max="11266" width="11.28515625" style="322" customWidth="1"/>
    <col min="11267" max="11267" width="12.140625" style="322" bestFit="1" customWidth="1"/>
    <col min="11268" max="11268" width="11.28515625" style="322" customWidth="1"/>
    <col min="11269" max="11269" width="12.28515625" style="322" bestFit="1" customWidth="1"/>
    <col min="11270" max="11270" width="11.28515625" style="322" customWidth="1"/>
    <col min="11271" max="11271" width="7.28515625" style="322" bestFit="1" customWidth="1"/>
    <col min="11272" max="11272" width="6.140625" style="322" customWidth="1"/>
    <col min="11273" max="11273" width="10" style="322" customWidth="1"/>
    <col min="11274" max="11274" width="11.28515625" style="322" bestFit="1" customWidth="1"/>
    <col min="11275" max="11275" width="10.28515625" style="322" bestFit="1" customWidth="1"/>
    <col min="11276" max="11276" width="7.85546875" style="322" bestFit="1" customWidth="1"/>
    <col min="11277" max="11277" width="6.7109375" style="322" bestFit="1" customWidth="1"/>
    <col min="11278" max="11278" width="11.28515625" style="322" bestFit="1" customWidth="1"/>
    <col min="11279" max="11279" width="7.28515625" style="322" bestFit="1" customWidth="1"/>
    <col min="11280" max="11280" width="4.7109375" style="322" customWidth="1"/>
    <col min="11281" max="11521" width="9.140625" style="322" customWidth="1"/>
    <col min="11522" max="11522" width="11.28515625" style="322" customWidth="1"/>
    <col min="11523" max="11523" width="12.140625" style="322" bestFit="1" customWidth="1"/>
    <col min="11524" max="11524" width="11.28515625" style="322" customWidth="1"/>
    <col min="11525" max="11525" width="12.28515625" style="322" bestFit="1" customWidth="1"/>
    <col min="11526" max="11526" width="11.28515625" style="322" customWidth="1"/>
    <col min="11527" max="11527" width="7.28515625" style="322" bestFit="1" customWidth="1"/>
    <col min="11528" max="11528" width="6.140625" style="322" customWidth="1"/>
    <col min="11529" max="11529" width="10" style="322" customWidth="1"/>
    <col min="11530" max="11530" width="11.28515625" style="322" bestFit="1" customWidth="1"/>
    <col min="11531" max="11531" width="10.28515625" style="322" bestFit="1" customWidth="1"/>
    <col min="11532" max="11532" width="7.85546875" style="322" bestFit="1" customWidth="1"/>
    <col min="11533" max="11533" width="6.7109375" style="322" bestFit="1" customWidth="1"/>
    <col min="11534" max="11534" width="11.28515625" style="322" bestFit="1" customWidth="1"/>
    <col min="11535" max="11535" width="7.28515625" style="322" bestFit="1" customWidth="1"/>
    <col min="11536" max="11536" width="4.7109375" style="322" customWidth="1"/>
    <col min="11537" max="11777" width="9.140625" style="322" customWidth="1"/>
    <col min="11778" max="11778" width="11.28515625" style="322" customWidth="1"/>
    <col min="11779" max="11779" width="12.140625" style="322" bestFit="1" customWidth="1"/>
    <col min="11780" max="11780" width="11.28515625" style="322" customWidth="1"/>
    <col min="11781" max="11781" width="12.28515625" style="322" bestFit="1" customWidth="1"/>
    <col min="11782" max="11782" width="11.28515625" style="322" customWidth="1"/>
    <col min="11783" max="11783" width="7.28515625" style="322" bestFit="1" customWidth="1"/>
    <col min="11784" max="11784" width="6.140625" style="322" customWidth="1"/>
    <col min="11785" max="11785" width="10" style="322" customWidth="1"/>
    <col min="11786" max="11786" width="11.28515625" style="322" bestFit="1" customWidth="1"/>
    <col min="11787" max="11787" width="10.28515625" style="322" bestFit="1" customWidth="1"/>
    <col min="11788" max="11788" width="7.85546875" style="322" bestFit="1" customWidth="1"/>
    <col min="11789" max="11789" width="6.7109375" style="322" bestFit="1" customWidth="1"/>
    <col min="11790" max="11790" width="11.28515625" style="322" bestFit="1" customWidth="1"/>
    <col min="11791" max="11791" width="7.28515625" style="322" bestFit="1" customWidth="1"/>
    <col min="11792" max="11792" width="4.7109375" style="322" customWidth="1"/>
    <col min="11793" max="12033" width="9.140625" style="322" customWidth="1"/>
    <col min="12034" max="12034" width="11.28515625" style="322" customWidth="1"/>
    <col min="12035" max="12035" width="12.140625" style="322" bestFit="1" customWidth="1"/>
    <col min="12036" max="12036" width="11.28515625" style="322" customWidth="1"/>
    <col min="12037" max="12037" width="12.28515625" style="322" bestFit="1" customWidth="1"/>
    <col min="12038" max="12038" width="11.28515625" style="322" customWidth="1"/>
    <col min="12039" max="12039" width="7.28515625" style="322" bestFit="1" customWidth="1"/>
    <col min="12040" max="12040" width="6.140625" style="322" customWidth="1"/>
    <col min="12041" max="12041" width="10" style="322" customWidth="1"/>
    <col min="12042" max="12042" width="11.28515625" style="322" bestFit="1" customWidth="1"/>
    <col min="12043" max="12043" width="10.28515625" style="322" bestFit="1" customWidth="1"/>
    <col min="12044" max="12044" width="7.85546875" style="322" bestFit="1" customWidth="1"/>
    <col min="12045" max="12045" width="6.7109375" style="322" bestFit="1" customWidth="1"/>
    <col min="12046" max="12046" width="11.28515625" style="322" bestFit="1" customWidth="1"/>
    <col min="12047" max="12047" width="7.28515625" style="322" bestFit="1" customWidth="1"/>
    <col min="12048" max="12048" width="4.7109375" style="322" customWidth="1"/>
    <col min="12049" max="12289" width="9.140625" style="322" customWidth="1"/>
    <col min="12290" max="12290" width="11.28515625" style="322" customWidth="1"/>
    <col min="12291" max="12291" width="12.140625" style="322" bestFit="1" customWidth="1"/>
    <col min="12292" max="12292" width="11.28515625" style="322" customWidth="1"/>
    <col min="12293" max="12293" width="12.28515625" style="322" bestFit="1" customWidth="1"/>
    <col min="12294" max="12294" width="11.28515625" style="322" customWidth="1"/>
    <col min="12295" max="12295" width="7.28515625" style="322" bestFit="1" customWidth="1"/>
    <col min="12296" max="12296" width="6.140625" style="322" customWidth="1"/>
    <col min="12297" max="12297" width="10" style="322" customWidth="1"/>
    <col min="12298" max="12298" width="11.28515625" style="322" bestFit="1" customWidth="1"/>
    <col min="12299" max="12299" width="10.28515625" style="322" bestFit="1" customWidth="1"/>
    <col min="12300" max="12300" width="7.85546875" style="322" bestFit="1" customWidth="1"/>
    <col min="12301" max="12301" width="6.7109375" style="322" bestFit="1" customWidth="1"/>
    <col min="12302" max="12302" width="11.28515625" style="322" bestFit="1" customWidth="1"/>
    <col min="12303" max="12303" width="7.28515625" style="322" bestFit="1" customWidth="1"/>
    <col min="12304" max="12304" width="4.7109375" style="322" customWidth="1"/>
    <col min="12305" max="12545" width="9.140625" style="322" customWidth="1"/>
    <col min="12546" max="12546" width="11.28515625" style="322" customWidth="1"/>
    <col min="12547" max="12547" width="12.140625" style="322" bestFit="1" customWidth="1"/>
    <col min="12548" max="12548" width="11.28515625" style="322" customWidth="1"/>
    <col min="12549" max="12549" width="12.28515625" style="322" bestFit="1" customWidth="1"/>
    <col min="12550" max="12550" width="11.28515625" style="322" customWidth="1"/>
    <col min="12551" max="12551" width="7.28515625" style="322" bestFit="1" customWidth="1"/>
    <col min="12552" max="12552" width="6.140625" style="322" customWidth="1"/>
    <col min="12553" max="12553" width="10" style="322" customWidth="1"/>
    <col min="12554" max="12554" width="11.28515625" style="322" bestFit="1" customWidth="1"/>
    <col min="12555" max="12555" width="10.28515625" style="322" bestFit="1" customWidth="1"/>
    <col min="12556" max="12556" width="7.85546875" style="322" bestFit="1" customWidth="1"/>
    <col min="12557" max="12557" width="6.7109375" style="322" bestFit="1" customWidth="1"/>
    <col min="12558" max="12558" width="11.28515625" style="322" bestFit="1" customWidth="1"/>
    <col min="12559" max="12559" width="7.28515625" style="322" bestFit="1" customWidth="1"/>
    <col min="12560" max="12560" width="4.7109375" style="322" customWidth="1"/>
    <col min="12561" max="12801" width="9.140625" style="322" customWidth="1"/>
    <col min="12802" max="12802" width="11.28515625" style="322" customWidth="1"/>
    <col min="12803" max="12803" width="12.140625" style="322" bestFit="1" customWidth="1"/>
    <col min="12804" max="12804" width="11.28515625" style="322" customWidth="1"/>
    <col min="12805" max="12805" width="12.28515625" style="322" bestFit="1" customWidth="1"/>
    <col min="12806" max="12806" width="11.28515625" style="322" customWidth="1"/>
    <col min="12807" max="12807" width="7.28515625" style="322" bestFit="1" customWidth="1"/>
    <col min="12808" max="12808" width="6.140625" style="322" customWidth="1"/>
    <col min="12809" max="12809" width="10" style="322" customWidth="1"/>
    <col min="12810" max="12810" width="11.28515625" style="322" bestFit="1" customWidth="1"/>
    <col min="12811" max="12811" width="10.28515625" style="322" bestFit="1" customWidth="1"/>
    <col min="12812" max="12812" width="7.85546875" style="322" bestFit="1" customWidth="1"/>
    <col min="12813" max="12813" width="6.7109375" style="322" bestFit="1" customWidth="1"/>
    <col min="12814" max="12814" width="11.28515625" style="322" bestFit="1" customWidth="1"/>
    <col min="12815" max="12815" width="7.28515625" style="322" bestFit="1" customWidth="1"/>
    <col min="12816" max="12816" width="4.7109375" style="322" customWidth="1"/>
    <col min="12817" max="13057" width="9.140625" style="322" customWidth="1"/>
    <col min="13058" max="13058" width="11.28515625" style="322" customWidth="1"/>
    <col min="13059" max="13059" width="12.140625" style="322" bestFit="1" customWidth="1"/>
    <col min="13060" max="13060" width="11.28515625" style="322" customWidth="1"/>
    <col min="13061" max="13061" width="12.28515625" style="322" bestFit="1" customWidth="1"/>
    <col min="13062" max="13062" width="11.28515625" style="322" customWidth="1"/>
    <col min="13063" max="13063" width="7.28515625" style="322" bestFit="1" customWidth="1"/>
    <col min="13064" max="13064" width="6.140625" style="322" customWidth="1"/>
    <col min="13065" max="13065" width="10" style="322" customWidth="1"/>
    <col min="13066" max="13066" width="11.28515625" style="322" bestFit="1" customWidth="1"/>
    <col min="13067" max="13067" width="10.28515625" style="322" bestFit="1" customWidth="1"/>
    <col min="13068" max="13068" width="7.85546875" style="322" bestFit="1" customWidth="1"/>
    <col min="13069" max="13069" width="6.7109375" style="322" bestFit="1" customWidth="1"/>
    <col min="13070" max="13070" width="11.28515625" style="322" bestFit="1" customWidth="1"/>
    <col min="13071" max="13071" width="7.28515625" style="322" bestFit="1" customWidth="1"/>
    <col min="13072" max="13072" width="4.7109375" style="322" customWidth="1"/>
    <col min="13073" max="13313" width="9.140625" style="322" customWidth="1"/>
    <col min="13314" max="13314" width="11.28515625" style="322" customWidth="1"/>
    <col min="13315" max="13315" width="12.140625" style="322" bestFit="1" customWidth="1"/>
    <col min="13316" max="13316" width="11.28515625" style="322" customWidth="1"/>
    <col min="13317" max="13317" width="12.28515625" style="322" bestFit="1" customWidth="1"/>
    <col min="13318" max="13318" width="11.28515625" style="322" customWidth="1"/>
    <col min="13319" max="13319" width="7.28515625" style="322" bestFit="1" customWidth="1"/>
    <col min="13320" max="13320" width="6.140625" style="322" customWidth="1"/>
    <col min="13321" max="13321" width="10" style="322" customWidth="1"/>
    <col min="13322" max="13322" width="11.28515625" style="322" bestFit="1" customWidth="1"/>
    <col min="13323" max="13323" width="10.28515625" style="322" bestFit="1" customWidth="1"/>
    <col min="13324" max="13324" width="7.85546875" style="322" bestFit="1" customWidth="1"/>
    <col min="13325" max="13325" width="6.7109375" style="322" bestFit="1" customWidth="1"/>
    <col min="13326" max="13326" width="11.28515625" style="322" bestFit="1" customWidth="1"/>
    <col min="13327" max="13327" width="7.28515625" style="322" bestFit="1" customWidth="1"/>
    <col min="13328" max="13328" width="4.7109375" style="322" customWidth="1"/>
    <col min="13329" max="13569" width="9.140625" style="322" customWidth="1"/>
    <col min="13570" max="13570" width="11.28515625" style="322" customWidth="1"/>
    <col min="13571" max="13571" width="12.140625" style="322" bestFit="1" customWidth="1"/>
    <col min="13572" max="13572" width="11.28515625" style="322" customWidth="1"/>
    <col min="13573" max="13573" width="12.28515625" style="322" bestFit="1" customWidth="1"/>
    <col min="13574" max="13574" width="11.28515625" style="322" customWidth="1"/>
    <col min="13575" max="13575" width="7.28515625" style="322" bestFit="1" customWidth="1"/>
    <col min="13576" max="13576" width="6.140625" style="322" customWidth="1"/>
    <col min="13577" max="13577" width="10" style="322" customWidth="1"/>
    <col min="13578" max="13578" width="11.28515625" style="322" bestFit="1" customWidth="1"/>
    <col min="13579" max="13579" width="10.28515625" style="322" bestFit="1" customWidth="1"/>
    <col min="13580" max="13580" width="7.85546875" style="322" bestFit="1" customWidth="1"/>
    <col min="13581" max="13581" width="6.7109375" style="322" bestFit="1" customWidth="1"/>
    <col min="13582" max="13582" width="11.28515625" style="322" bestFit="1" customWidth="1"/>
    <col min="13583" max="13583" width="7.28515625" style="322" bestFit="1" customWidth="1"/>
    <col min="13584" max="13584" width="4.7109375" style="322" customWidth="1"/>
    <col min="13585" max="13825" width="9.140625" style="322" customWidth="1"/>
    <col min="13826" max="13826" width="11.28515625" style="322" customWidth="1"/>
    <col min="13827" max="13827" width="12.140625" style="322" bestFit="1" customWidth="1"/>
    <col min="13828" max="13828" width="11.28515625" style="322" customWidth="1"/>
    <col min="13829" max="13829" width="12.28515625" style="322" bestFit="1" customWidth="1"/>
    <col min="13830" max="13830" width="11.28515625" style="322" customWidth="1"/>
    <col min="13831" max="13831" width="7.28515625" style="322" bestFit="1" customWidth="1"/>
    <col min="13832" max="13832" width="6.140625" style="322" customWidth="1"/>
    <col min="13833" max="13833" width="10" style="322" customWidth="1"/>
    <col min="13834" max="13834" width="11.28515625" style="322" bestFit="1" customWidth="1"/>
    <col min="13835" max="13835" width="10.28515625" style="322" bestFit="1" customWidth="1"/>
    <col min="13836" max="13836" width="7.85546875" style="322" bestFit="1" customWidth="1"/>
    <col min="13837" max="13837" width="6.7109375" style="322" bestFit="1" customWidth="1"/>
    <col min="13838" max="13838" width="11.28515625" style="322" bestFit="1" customWidth="1"/>
    <col min="13839" max="13839" width="7.28515625" style="322" bestFit="1" customWidth="1"/>
    <col min="13840" max="13840" width="4.7109375" style="322" customWidth="1"/>
    <col min="13841" max="14081" width="9.140625" style="322" customWidth="1"/>
    <col min="14082" max="14082" width="11.28515625" style="322" customWidth="1"/>
    <col min="14083" max="14083" width="12.140625" style="322" bestFit="1" customWidth="1"/>
    <col min="14084" max="14084" width="11.28515625" style="322" customWidth="1"/>
    <col min="14085" max="14085" width="12.28515625" style="322" bestFit="1" customWidth="1"/>
    <col min="14086" max="14086" width="11.28515625" style="322" customWidth="1"/>
    <col min="14087" max="14087" width="7.28515625" style="322" bestFit="1" customWidth="1"/>
    <col min="14088" max="14088" width="6.140625" style="322" customWidth="1"/>
    <col min="14089" max="14089" width="10" style="322" customWidth="1"/>
    <col min="14090" max="14090" width="11.28515625" style="322" bestFit="1" customWidth="1"/>
    <col min="14091" max="14091" width="10.28515625" style="322" bestFit="1" customWidth="1"/>
    <col min="14092" max="14092" width="7.85546875" style="322" bestFit="1" customWidth="1"/>
    <col min="14093" max="14093" width="6.7109375" style="322" bestFit="1" customWidth="1"/>
    <col min="14094" max="14094" width="11.28515625" style="322" bestFit="1" customWidth="1"/>
    <col min="14095" max="14095" width="7.28515625" style="322" bestFit="1" customWidth="1"/>
    <col min="14096" max="14096" width="4.7109375" style="322" customWidth="1"/>
    <col min="14097" max="14337" width="9.140625" style="322" customWidth="1"/>
    <col min="14338" max="14338" width="11.28515625" style="322" customWidth="1"/>
    <col min="14339" max="14339" width="12.140625" style="322" bestFit="1" customWidth="1"/>
    <col min="14340" max="14340" width="11.28515625" style="322" customWidth="1"/>
    <col min="14341" max="14341" width="12.28515625" style="322" bestFit="1" customWidth="1"/>
    <col min="14342" max="14342" width="11.28515625" style="322" customWidth="1"/>
    <col min="14343" max="14343" width="7.28515625" style="322" bestFit="1" customWidth="1"/>
    <col min="14344" max="14344" width="6.140625" style="322" customWidth="1"/>
    <col min="14345" max="14345" width="10" style="322" customWidth="1"/>
    <col min="14346" max="14346" width="11.28515625" style="322" bestFit="1" customWidth="1"/>
    <col min="14347" max="14347" width="10.28515625" style="322" bestFit="1" customWidth="1"/>
    <col min="14348" max="14348" width="7.85546875" style="322" bestFit="1" customWidth="1"/>
    <col min="14349" max="14349" width="6.7109375" style="322" bestFit="1" customWidth="1"/>
    <col min="14350" max="14350" width="11.28515625" style="322" bestFit="1" customWidth="1"/>
    <col min="14351" max="14351" width="7.28515625" style="322" bestFit="1" customWidth="1"/>
    <col min="14352" max="14352" width="4.7109375" style="322" customWidth="1"/>
    <col min="14353" max="14593" width="9.140625" style="322" customWidth="1"/>
    <col min="14594" max="14594" width="11.28515625" style="322" customWidth="1"/>
    <col min="14595" max="14595" width="12.140625" style="322" bestFit="1" customWidth="1"/>
    <col min="14596" max="14596" width="11.28515625" style="322" customWidth="1"/>
    <col min="14597" max="14597" width="12.28515625" style="322" bestFit="1" customWidth="1"/>
    <col min="14598" max="14598" width="11.28515625" style="322" customWidth="1"/>
    <col min="14599" max="14599" width="7.28515625" style="322" bestFit="1" customWidth="1"/>
    <col min="14600" max="14600" width="6.140625" style="322" customWidth="1"/>
    <col min="14601" max="14601" width="10" style="322" customWidth="1"/>
    <col min="14602" max="14602" width="11.28515625" style="322" bestFit="1" customWidth="1"/>
    <col min="14603" max="14603" width="10.28515625" style="322" bestFit="1" customWidth="1"/>
    <col min="14604" max="14604" width="7.85546875" style="322" bestFit="1" customWidth="1"/>
    <col min="14605" max="14605" width="6.7109375" style="322" bestFit="1" customWidth="1"/>
    <col min="14606" max="14606" width="11.28515625" style="322" bestFit="1" customWidth="1"/>
    <col min="14607" max="14607" width="7.28515625" style="322" bestFit="1" customWidth="1"/>
    <col min="14608" max="14608" width="4.7109375" style="322" customWidth="1"/>
    <col min="14609" max="14849" width="9.140625" style="322" customWidth="1"/>
    <col min="14850" max="14850" width="11.28515625" style="322" customWidth="1"/>
    <col min="14851" max="14851" width="12.140625" style="322" bestFit="1" customWidth="1"/>
    <col min="14852" max="14852" width="11.28515625" style="322" customWidth="1"/>
    <col min="14853" max="14853" width="12.28515625" style="322" bestFit="1" customWidth="1"/>
    <col min="14854" max="14854" width="11.28515625" style="322" customWidth="1"/>
    <col min="14855" max="14855" width="7.28515625" style="322" bestFit="1" customWidth="1"/>
    <col min="14856" max="14856" width="6.140625" style="322" customWidth="1"/>
    <col min="14857" max="14857" width="10" style="322" customWidth="1"/>
    <col min="14858" max="14858" width="11.28515625" style="322" bestFit="1" customWidth="1"/>
    <col min="14859" max="14859" width="10.28515625" style="322" bestFit="1" customWidth="1"/>
    <col min="14860" max="14860" width="7.85546875" style="322" bestFit="1" customWidth="1"/>
    <col min="14861" max="14861" width="6.7109375" style="322" bestFit="1" customWidth="1"/>
    <col min="14862" max="14862" width="11.28515625" style="322" bestFit="1" customWidth="1"/>
    <col min="14863" max="14863" width="7.28515625" style="322" bestFit="1" customWidth="1"/>
    <col min="14864" max="14864" width="4.7109375" style="322" customWidth="1"/>
    <col min="14865" max="15105" width="9.140625" style="322" customWidth="1"/>
    <col min="15106" max="15106" width="11.28515625" style="322" customWidth="1"/>
    <col min="15107" max="15107" width="12.140625" style="322" bestFit="1" customWidth="1"/>
    <col min="15108" max="15108" width="11.28515625" style="322" customWidth="1"/>
    <col min="15109" max="15109" width="12.28515625" style="322" bestFit="1" customWidth="1"/>
    <col min="15110" max="15110" width="11.28515625" style="322" customWidth="1"/>
    <col min="15111" max="15111" width="7.28515625" style="322" bestFit="1" customWidth="1"/>
    <col min="15112" max="15112" width="6.140625" style="322" customWidth="1"/>
    <col min="15113" max="15113" width="10" style="322" customWidth="1"/>
    <col min="15114" max="15114" width="11.28515625" style="322" bestFit="1" customWidth="1"/>
    <col min="15115" max="15115" width="10.28515625" style="322" bestFit="1" customWidth="1"/>
    <col min="15116" max="15116" width="7.85546875" style="322" bestFit="1" customWidth="1"/>
    <col min="15117" max="15117" width="6.7109375" style="322" bestFit="1" customWidth="1"/>
    <col min="15118" max="15118" width="11.28515625" style="322" bestFit="1" customWidth="1"/>
    <col min="15119" max="15119" width="7.28515625" style="322" bestFit="1" customWidth="1"/>
    <col min="15120" max="15120" width="4.7109375" style="322" customWidth="1"/>
    <col min="15121" max="15361" width="9.140625" style="322" customWidth="1"/>
    <col min="15362" max="15362" width="11.28515625" style="322" customWidth="1"/>
    <col min="15363" max="15363" width="12.140625" style="322" bestFit="1" customWidth="1"/>
    <col min="15364" max="15364" width="11.28515625" style="322" customWidth="1"/>
    <col min="15365" max="15365" width="12.28515625" style="322" bestFit="1" customWidth="1"/>
    <col min="15366" max="15366" width="11.28515625" style="322" customWidth="1"/>
    <col min="15367" max="15367" width="7.28515625" style="322" bestFit="1" customWidth="1"/>
    <col min="15368" max="15368" width="6.140625" style="322" customWidth="1"/>
    <col min="15369" max="15369" width="10" style="322" customWidth="1"/>
    <col min="15370" max="15370" width="11.28515625" style="322" bestFit="1" customWidth="1"/>
    <col min="15371" max="15371" width="10.28515625" style="322" bestFit="1" customWidth="1"/>
    <col min="15372" max="15372" width="7.85546875" style="322" bestFit="1" customWidth="1"/>
    <col min="15373" max="15373" width="6.7109375" style="322" bestFit="1" customWidth="1"/>
    <col min="15374" max="15374" width="11.28515625" style="322" bestFit="1" customWidth="1"/>
    <col min="15375" max="15375" width="7.28515625" style="322" bestFit="1" customWidth="1"/>
    <col min="15376" max="15376" width="4.7109375" style="322" customWidth="1"/>
    <col min="15377" max="15617" width="9.140625" style="322" customWidth="1"/>
    <col min="15618" max="15618" width="11.28515625" style="322" customWidth="1"/>
    <col min="15619" max="15619" width="12.140625" style="322" bestFit="1" customWidth="1"/>
    <col min="15620" max="15620" width="11.28515625" style="322" customWidth="1"/>
    <col min="15621" max="15621" width="12.28515625" style="322" bestFit="1" customWidth="1"/>
    <col min="15622" max="15622" width="11.28515625" style="322" customWidth="1"/>
    <col min="15623" max="15623" width="7.28515625" style="322" bestFit="1" customWidth="1"/>
    <col min="15624" max="15624" width="6.140625" style="322" customWidth="1"/>
    <col min="15625" max="15625" width="10" style="322" customWidth="1"/>
    <col min="15626" max="15626" width="11.28515625" style="322" bestFit="1" customWidth="1"/>
    <col min="15627" max="15627" width="10.28515625" style="322" bestFit="1" customWidth="1"/>
    <col min="15628" max="15628" width="7.85546875" style="322" bestFit="1" customWidth="1"/>
    <col min="15629" max="15629" width="6.7109375" style="322" bestFit="1" customWidth="1"/>
    <col min="15630" max="15630" width="11.28515625" style="322" bestFit="1" customWidth="1"/>
    <col min="15631" max="15631" width="7.28515625" style="322" bestFit="1" customWidth="1"/>
    <col min="15632" max="15632" width="4.7109375" style="322" customWidth="1"/>
    <col min="15633" max="15873" width="9.140625" style="322" customWidth="1"/>
    <col min="15874" max="15874" width="11.28515625" style="322" customWidth="1"/>
    <col min="15875" max="15875" width="12.140625" style="322" bestFit="1" customWidth="1"/>
    <col min="15876" max="15876" width="11.28515625" style="322" customWidth="1"/>
    <col min="15877" max="15877" width="12.28515625" style="322" bestFit="1" customWidth="1"/>
    <col min="15878" max="15878" width="11.28515625" style="322" customWidth="1"/>
    <col min="15879" max="15879" width="7.28515625" style="322" bestFit="1" customWidth="1"/>
    <col min="15880" max="15880" width="6.140625" style="322" customWidth="1"/>
    <col min="15881" max="15881" width="10" style="322" customWidth="1"/>
    <col min="15882" max="15882" width="11.28515625" style="322" bestFit="1" customWidth="1"/>
    <col min="15883" max="15883" width="10.28515625" style="322" bestFit="1" customWidth="1"/>
    <col min="15884" max="15884" width="7.85546875" style="322" bestFit="1" customWidth="1"/>
    <col min="15885" max="15885" width="6.7109375" style="322" bestFit="1" customWidth="1"/>
    <col min="15886" max="15886" width="11.28515625" style="322" bestFit="1" customWidth="1"/>
    <col min="15887" max="15887" width="7.28515625" style="322" bestFit="1" customWidth="1"/>
    <col min="15888" max="15888" width="4.7109375" style="322" customWidth="1"/>
    <col min="15889" max="16129" width="9.140625" style="322" customWidth="1"/>
    <col min="16130" max="16130" width="11.28515625" style="322" customWidth="1"/>
    <col min="16131" max="16131" width="12.140625" style="322" bestFit="1" customWidth="1"/>
    <col min="16132" max="16132" width="11.28515625" style="322" customWidth="1"/>
    <col min="16133" max="16133" width="12.28515625" style="322" bestFit="1" customWidth="1"/>
    <col min="16134" max="16134" width="11.28515625" style="322" customWidth="1"/>
    <col min="16135" max="16135" width="7.28515625" style="322" bestFit="1" customWidth="1"/>
    <col min="16136" max="16136" width="6.140625" style="322" customWidth="1"/>
    <col min="16137" max="16137" width="10" style="322" customWidth="1"/>
    <col min="16138" max="16138" width="11.28515625" style="322" bestFit="1" customWidth="1"/>
    <col min="16139" max="16139" width="10.28515625" style="322" bestFit="1" customWidth="1"/>
    <col min="16140" max="16140" width="7.85546875" style="322" bestFit="1" customWidth="1"/>
    <col min="16141" max="16141" width="6.7109375" style="322" bestFit="1" customWidth="1"/>
    <col min="16142" max="16142" width="11.28515625" style="322" bestFit="1" customWidth="1"/>
    <col min="16143" max="16143" width="7.28515625" style="322" bestFit="1" customWidth="1"/>
    <col min="16144" max="16144" width="4.7109375" style="322" customWidth="1"/>
    <col min="16145" max="16384" width="9.140625" style="322" customWidth="1"/>
  </cols>
  <sheetData>
    <row r="1" spans="1:15" ht="24" customHeight="1">
      <c r="A1" s="1268" t="s">
        <v>980</v>
      </c>
      <c r="B1" s="1268"/>
      <c r="C1" s="1268"/>
      <c r="D1" s="1268"/>
      <c r="E1" s="1268"/>
      <c r="F1" s="1268"/>
      <c r="G1" s="1268"/>
      <c r="H1" s="1268"/>
      <c r="I1" s="1268"/>
      <c r="J1" s="1268"/>
      <c r="K1" s="1268"/>
      <c r="L1" s="1268"/>
      <c r="M1" s="1268"/>
      <c r="N1" s="1268"/>
      <c r="O1" s="1268"/>
    </row>
    <row r="2" spans="1:15" ht="24" customHeight="1">
      <c r="A2" s="1268" t="s">
        <v>689</v>
      </c>
      <c r="B2" s="1268"/>
      <c r="C2" s="1268"/>
      <c r="D2" s="1268"/>
      <c r="E2" s="1268"/>
      <c r="F2" s="1268"/>
      <c r="G2" s="1268"/>
      <c r="H2" s="1268"/>
      <c r="I2" s="1268"/>
      <c r="J2" s="1268"/>
      <c r="K2" s="1268"/>
      <c r="L2" s="1268"/>
      <c r="M2" s="1268"/>
      <c r="N2" s="1268"/>
      <c r="O2" s="1268"/>
    </row>
    <row r="3" spans="1:15" ht="24" customHeight="1">
      <c r="A3" s="1268" t="s">
        <v>1492</v>
      </c>
      <c r="B3" s="1268"/>
      <c r="C3" s="1268"/>
      <c r="D3" s="1268"/>
      <c r="E3" s="1268"/>
      <c r="F3" s="1268"/>
      <c r="G3" s="1268"/>
      <c r="H3" s="1268"/>
      <c r="I3" s="1268"/>
      <c r="J3" s="1268"/>
      <c r="K3" s="1268"/>
      <c r="L3" s="1268"/>
      <c r="M3" s="1268"/>
      <c r="N3" s="1268"/>
      <c r="O3" s="1268"/>
    </row>
    <row r="4" spans="1:15" ht="24" customHeight="1" thickBot="1">
      <c r="A4" s="1288" t="s">
        <v>1216</v>
      </c>
      <c r="B4" s="1288"/>
      <c r="C4" s="1288"/>
      <c r="D4" s="1288"/>
      <c r="E4" s="1288"/>
      <c r="F4" s="1288"/>
      <c r="G4" s="1288"/>
      <c r="H4" s="1288"/>
      <c r="I4" s="1288"/>
      <c r="J4" s="1288"/>
      <c r="K4" s="1288"/>
      <c r="L4" s="1288"/>
      <c r="M4" s="1288"/>
      <c r="N4" s="1288"/>
      <c r="O4" s="1288"/>
    </row>
    <row r="5" spans="1:15" s="248" customFormat="1" ht="30" customHeight="1" thickTop="1" thickBot="1">
      <c r="A5" s="157"/>
      <c r="B5" s="1292" t="s">
        <v>1376</v>
      </c>
      <c r="C5" s="1292"/>
      <c r="D5" s="1292"/>
      <c r="E5" s="1292"/>
      <c r="F5" s="1292"/>
      <c r="G5" s="1292"/>
      <c r="H5" s="104"/>
      <c r="I5" s="564"/>
      <c r="J5" s="1293" t="s">
        <v>690</v>
      </c>
      <c r="K5" s="1293"/>
      <c r="L5" s="1293"/>
      <c r="M5" s="1293"/>
      <c r="N5" s="1293"/>
      <c r="O5" s="1293"/>
    </row>
    <row r="6" spans="1:15" s="248" customFormat="1" ht="33" customHeight="1" thickTop="1" thickBot="1">
      <c r="A6" s="467" t="s">
        <v>691</v>
      </c>
      <c r="B6" s="468" t="s">
        <v>692</v>
      </c>
      <c r="C6" s="468" t="s">
        <v>693</v>
      </c>
      <c r="D6" s="468" t="s">
        <v>694</v>
      </c>
      <c r="E6" s="468" t="s">
        <v>6</v>
      </c>
      <c r="F6" s="468" t="s">
        <v>634</v>
      </c>
      <c r="G6" s="651"/>
      <c r="H6" s="104"/>
      <c r="I6" s="467" t="s">
        <v>691</v>
      </c>
      <c r="J6" s="476" t="s">
        <v>2</v>
      </c>
      <c r="K6" s="476" t="s">
        <v>3</v>
      </c>
      <c r="L6" s="476" t="s">
        <v>4</v>
      </c>
      <c r="M6" s="476" t="s">
        <v>695</v>
      </c>
      <c r="N6" s="476" t="s">
        <v>6</v>
      </c>
      <c r="O6" s="476" t="s">
        <v>634</v>
      </c>
    </row>
    <row r="7" spans="1:15" s="248" customFormat="1" ht="26.25" customHeight="1" thickTop="1">
      <c r="A7" s="39" t="s">
        <v>698</v>
      </c>
      <c r="B7" s="421">
        <v>5336793.69441</v>
      </c>
      <c r="C7" s="421">
        <v>6853828.7416499993</v>
      </c>
      <c r="D7" s="421">
        <v>8435256.0284400005</v>
      </c>
      <c r="E7" s="421">
        <v>20625878.464499999</v>
      </c>
      <c r="F7" s="419">
        <v>0.13197270102783784</v>
      </c>
      <c r="H7" s="104"/>
      <c r="I7" s="471" t="s">
        <v>698</v>
      </c>
      <c r="J7" s="421">
        <v>3945197.01834</v>
      </c>
      <c r="K7" s="421">
        <v>1391593.41068</v>
      </c>
      <c r="L7" s="421">
        <v>0</v>
      </c>
      <c r="M7" s="421">
        <v>3.26539</v>
      </c>
      <c r="N7" s="421">
        <v>5336793.69441</v>
      </c>
      <c r="O7" s="419">
        <v>0.16820386368616819</v>
      </c>
    </row>
    <row r="8" spans="1:15" s="248" customFormat="1" ht="26.25" customHeight="1">
      <c r="A8" s="39" t="s">
        <v>700</v>
      </c>
      <c r="B8" s="421">
        <v>4977452.2304699998</v>
      </c>
      <c r="C8" s="421">
        <v>9498537.2167000007</v>
      </c>
      <c r="D8" s="421">
        <v>5685011.2034499999</v>
      </c>
      <c r="E8" s="421">
        <v>20161000.650619999</v>
      </c>
      <c r="F8" s="419">
        <v>0.1289982250145493</v>
      </c>
      <c r="H8" s="104"/>
      <c r="I8" s="471" t="s">
        <v>700</v>
      </c>
      <c r="J8" s="421">
        <v>4045482.1159299999</v>
      </c>
      <c r="K8" s="421">
        <v>931970.11453999998</v>
      </c>
      <c r="L8" s="421">
        <v>0</v>
      </c>
      <c r="M8" s="421">
        <v>0</v>
      </c>
      <c r="N8" s="421">
        <v>4977452.2304699998</v>
      </c>
      <c r="O8" s="419">
        <v>0.15687822022337847</v>
      </c>
    </row>
    <row r="9" spans="1:15" s="248" customFormat="1" ht="26.25" customHeight="1">
      <c r="A9" s="39" t="s">
        <v>697</v>
      </c>
      <c r="B9" s="421">
        <v>5681415.7290200004</v>
      </c>
      <c r="C9" s="421">
        <v>10935596.66237</v>
      </c>
      <c r="D9" s="421">
        <v>11468206.49687</v>
      </c>
      <c r="E9" s="421">
        <v>28085218.888259999</v>
      </c>
      <c r="F9" s="419">
        <v>0.17970057382142979</v>
      </c>
      <c r="H9" s="104"/>
      <c r="I9" s="471" t="s">
        <v>697</v>
      </c>
      <c r="J9" s="421">
        <v>4031082.4025500002</v>
      </c>
      <c r="K9" s="421">
        <v>1650265.4827100001</v>
      </c>
      <c r="L9" s="421">
        <v>65.840419999999995</v>
      </c>
      <c r="M9" s="421">
        <v>2.0033400000000001</v>
      </c>
      <c r="N9" s="421">
        <v>5681415.7290200004</v>
      </c>
      <c r="O9" s="419">
        <v>0.17906558348498811</v>
      </c>
    </row>
    <row r="10" spans="1:15" s="248" customFormat="1" ht="26.25" customHeight="1">
      <c r="A10" s="39" t="s">
        <v>699</v>
      </c>
      <c r="B10" s="421">
        <v>4549159.3264899999</v>
      </c>
      <c r="C10" s="421">
        <v>4254032.9279100001</v>
      </c>
      <c r="D10" s="421">
        <v>7317256.1179200001</v>
      </c>
      <c r="E10" s="421">
        <v>16120448.37232</v>
      </c>
      <c r="F10" s="419">
        <v>0.10314513959424977</v>
      </c>
      <c r="H10" s="104"/>
      <c r="I10" s="471" t="s">
        <v>699</v>
      </c>
      <c r="J10" s="421">
        <v>3340767.4162600003</v>
      </c>
      <c r="K10" s="421">
        <v>1208231.8651099999</v>
      </c>
      <c r="L10" s="421">
        <v>0</v>
      </c>
      <c r="M10" s="421">
        <v>160.04512</v>
      </c>
      <c r="N10" s="421">
        <v>4549159.3264899999</v>
      </c>
      <c r="O10" s="419">
        <v>0.14337938077709006</v>
      </c>
    </row>
    <row r="11" spans="1:15" s="248" customFormat="1" ht="26.25" customHeight="1">
      <c r="A11" s="39" t="s">
        <v>696</v>
      </c>
      <c r="B11" s="421">
        <v>3726043.1470699999</v>
      </c>
      <c r="C11" s="421">
        <v>4379032.2601699997</v>
      </c>
      <c r="D11" s="421">
        <v>7532055.95536</v>
      </c>
      <c r="E11" s="421">
        <v>15637131.362600001</v>
      </c>
      <c r="F11" s="419">
        <v>0.10005268215854693</v>
      </c>
      <c r="H11" s="104"/>
      <c r="I11" s="471" t="s">
        <v>696</v>
      </c>
      <c r="J11" s="421">
        <v>2926694.5688899998</v>
      </c>
      <c r="K11" s="421">
        <v>799348.45358000009</v>
      </c>
      <c r="L11" s="421">
        <v>0</v>
      </c>
      <c r="M11" s="421">
        <v>0.12459999999999999</v>
      </c>
      <c r="N11" s="421">
        <v>3726043.1470699999</v>
      </c>
      <c r="O11" s="419">
        <v>0.11743659011121489</v>
      </c>
    </row>
    <row r="12" spans="1:15" s="248" customFormat="1" ht="26.25" customHeight="1">
      <c r="A12" s="39" t="s">
        <v>702</v>
      </c>
      <c r="B12" s="421">
        <v>2214494.5515700001</v>
      </c>
      <c r="C12" s="421">
        <v>2368053.6712500001</v>
      </c>
      <c r="D12" s="421">
        <v>4083322.2246300001</v>
      </c>
      <c r="E12" s="421">
        <v>8665870.4474500008</v>
      </c>
      <c r="F12" s="419">
        <v>5.5447739192087703E-2</v>
      </c>
      <c r="H12" s="104"/>
      <c r="I12" s="471" t="s">
        <v>702</v>
      </c>
      <c r="J12" s="421">
        <v>1818616.8681400002</v>
      </c>
      <c r="K12" s="421">
        <v>395872.72581999999</v>
      </c>
      <c r="L12" s="421">
        <v>0</v>
      </c>
      <c r="M12" s="421">
        <v>4.9576099999999999</v>
      </c>
      <c r="N12" s="421">
        <v>2214494.5515700001</v>
      </c>
      <c r="O12" s="419">
        <v>6.9795941348866783E-2</v>
      </c>
    </row>
    <row r="13" spans="1:15" s="248" customFormat="1" ht="26.25" customHeight="1">
      <c r="A13" s="39" t="s">
        <v>701</v>
      </c>
      <c r="B13" s="421">
        <v>1328334.6043099998</v>
      </c>
      <c r="C13" s="421">
        <v>1723987.2082100001</v>
      </c>
      <c r="D13" s="421">
        <v>4553883.3313199999</v>
      </c>
      <c r="E13" s="421">
        <v>7606205.14384</v>
      </c>
      <c r="F13" s="419">
        <v>4.8667572590040106E-2</v>
      </c>
      <c r="H13" s="104"/>
      <c r="I13" s="471" t="s">
        <v>701</v>
      </c>
      <c r="J13" s="421">
        <v>958602.04114999995</v>
      </c>
      <c r="K13" s="421">
        <v>369732.56316000002</v>
      </c>
      <c r="L13" s="421">
        <v>0</v>
      </c>
      <c r="M13" s="421">
        <v>0</v>
      </c>
      <c r="N13" s="421">
        <v>1328334.6043099998</v>
      </c>
      <c r="O13" s="419">
        <v>4.18661513835566E-2</v>
      </c>
    </row>
    <row r="14" spans="1:15" s="248" customFormat="1" ht="26.25" customHeight="1">
      <c r="A14" s="39" t="s">
        <v>703</v>
      </c>
      <c r="B14" s="421">
        <v>0</v>
      </c>
      <c r="C14" s="421">
        <v>3012167.54562</v>
      </c>
      <c r="D14" s="421">
        <v>5157062.1988399997</v>
      </c>
      <c r="E14" s="421">
        <v>8169229.7444599997</v>
      </c>
      <c r="F14" s="419">
        <v>5.2270031385520173E-2</v>
      </c>
      <c r="H14" s="104"/>
      <c r="I14" s="471" t="s">
        <v>703</v>
      </c>
      <c r="J14" s="421">
        <v>0</v>
      </c>
      <c r="K14" s="421">
        <v>0</v>
      </c>
      <c r="L14" s="421">
        <v>0</v>
      </c>
      <c r="M14" s="421">
        <v>0</v>
      </c>
      <c r="N14" s="421">
        <v>0</v>
      </c>
      <c r="O14" s="419">
        <v>0</v>
      </c>
    </row>
    <row r="15" spans="1:15" s="248" customFormat="1" ht="26.25" customHeight="1">
      <c r="A15" s="39" t="s">
        <v>705</v>
      </c>
      <c r="B15" s="421">
        <v>28655.630860000001</v>
      </c>
      <c r="C15" s="421">
        <v>18120.67469</v>
      </c>
      <c r="D15" s="421">
        <v>6953.2468600000002</v>
      </c>
      <c r="E15" s="421">
        <v>53729.552409999997</v>
      </c>
      <c r="F15" s="419">
        <v>3.4378337721560729E-4</v>
      </c>
      <c r="H15" s="104"/>
      <c r="I15" s="471" t="s">
        <v>705</v>
      </c>
      <c r="J15" s="421">
        <v>19603.034640000002</v>
      </c>
      <c r="K15" s="421">
        <v>9052.5962200000013</v>
      </c>
      <c r="L15" s="421">
        <v>0</v>
      </c>
      <c r="M15" s="421">
        <v>0</v>
      </c>
      <c r="N15" s="421">
        <v>28655.630860000001</v>
      </c>
      <c r="O15" s="419">
        <v>9.0316173024737091E-4</v>
      </c>
    </row>
    <row r="16" spans="1:15" s="248" customFormat="1" ht="26.25" customHeight="1">
      <c r="A16" s="39" t="s">
        <v>704</v>
      </c>
      <c r="B16" s="421">
        <v>23453.234929999999</v>
      </c>
      <c r="C16" s="421">
        <v>2484.0549300000002</v>
      </c>
      <c r="D16" s="421">
        <v>70635.936379999999</v>
      </c>
      <c r="E16" s="421">
        <v>96573.226239999989</v>
      </c>
      <c r="F16" s="419">
        <v>6.1791450656519811E-4</v>
      </c>
      <c r="H16" s="104"/>
      <c r="I16" s="471" t="s">
        <v>704</v>
      </c>
      <c r="J16" s="421">
        <v>15794.41963</v>
      </c>
      <c r="K16" s="421">
        <v>7658.8153000000002</v>
      </c>
      <c r="L16" s="421">
        <v>0</v>
      </c>
      <c r="M16" s="421">
        <v>0</v>
      </c>
      <c r="N16" s="421">
        <v>23453.234929999999</v>
      </c>
      <c r="O16" s="419">
        <v>7.3919378508063578E-4</v>
      </c>
    </row>
    <row r="17" spans="1:15" s="248" customFormat="1" ht="26.25" customHeight="1">
      <c r="A17" s="39" t="s">
        <v>706</v>
      </c>
      <c r="B17" s="421">
        <v>642735.13962999999</v>
      </c>
      <c r="C17" s="421">
        <v>3893924.0325700003</v>
      </c>
      <c r="D17" s="421">
        <v>4770256.8091599997</v>
      </c>
      <c r="E17" s="421">
        <v>9306915.9813600015</v>
      </c>
      <c r="F17" s="419">
        <v>5.9549407430729971E-2</v>
      </c>
      <c r="H17" s="104"/>
      <c r="I17" s="471" t="s">
        <v>706</v>
      </c>
      <c r="J17" s="421">
        <v>600816.23286999995</v>
      </c>
      <c r="K17" s="421">
        <v>41918.906759999998</v>
      </c>
      <c r="L17" s="421">
        <v>0</v>
      </c>
      <c r="M17" s="421">
        <v>0</v>
      </c>
      <c r="N17" s="421">
        <v>642735.13962999999</v>
      </c>
      <c r="O17" s="419">
        <v>2.025758161232177E-2</v>
      </c>
    </row>
    <row r="18" spans="1:15" s="248" customFormat="1" ht="26.25" customHeight="1">
      <c r="A18" s="39" t="s">
        <v>707</v>
      </c>
      <c r="B18" s="421">
        <v>490226.54639999999</v>
      </c>
      <c r="C18" s="421">
        <v>401237.68488999997</v>
      </c>
      <c r="D18" s="421">
        <v>1652974.66371</v>
      </c>
      <c r="E18" s="421">
        <v>2544438.895</v>
      </c>
      <c r="F18" s="419">
        <v>1.6280347726832067E-2</v>
      </c>
      <c r="H18" s="104"/>
      <c r="I18" s="471" t="s">
        <v>707</v>
      </c>
      <c r="J18" s="421">
        <v>444734.01814</v>
      </c>
      <c r="K18" s="421">
        <v>45492.528259999999</v>
      </c>
      <c r="L18" s="421">
        <v>0</v>
      </c>
      <c r="M18" s="421">
        <v>0</v>
      </c>
      <c r="N18" s="421">
        <v>490226.54639999999</v>
      </c>
      <c r="O18" s="419">
        <v>1.545085006234677E-2</v>
      </c>
    </row>
    <row r="19" spans="1:15" s="248" customFormat="1" ht="26.25" customHeight="1">
      <c r="A19" s="39" t="s">
        <v>991</v>
      </c>
      <c r="B19" s="421">
        <v>2729364.0297699999</v>
      </c>
      <c r="C19" s="421">
        <v>2029529.69692</v>
      </c>
      <c r="D19" s="421">
        <v>7516903.1365299998</v>
      </c>
      <c r="E19" s="421">
        <v>12275796.863219999</v>
      </c>
      <c r="F19" s="419">
        <v>7.8545506417899633E-2</v>
      </c>
      <c r="H19" s="104"/>
      <c r="I19" s="471" t="s">
        <v>991</v>
      </c>
      <c r="J19" s="421">
        <v>2271626.7366900002</v>
      </c>
      <c r="K19" s="421">
        <v>457737.29307999997</v>
      </c>
      <c r="L19" s="421">
        <v>0</v>
      </c>
      <c r="M19" s="421">
        <v>0</v>
      </c>
      <c r="N19" s="421">
        <v>2729364.0297699999</v>
      </c>
      <c r="O19" s="419">
        <v>8.6023481794740356E-2</v>
      </c>
    </row>
    <row r="20" spans="1:15" s="248" customFormat="1" ht="26.25" customHeight="1">
      <c r="A20" s="39" t="s">
        <v>992</v>
      </c>
      <c r="B20" s="421">
        <v>0</v>
      </c>
      <c r="C20" s="421">
        <v>2267420.8051300002</v>
      </c>
      <c r="D20" s="421">
        <v>4673118.8218199993</v>
      </c>
      <c r="E20" s="421">
        <v>6940539.6269499995</v>
      </c>
      <c r="F20" s="419">
        <v>4.4408375756495942E-2</v>
      </c>
      <c r="H20" s="104"/>
      <c r="I20" s="471" t="s">
        <v>992</v>
      </c>
      <c r="J20" s="421">
        <v>0</v>
      </c>
      <c r="K20" s="421">
        <v>0</v>
      </c>
      <c r="L20" s="421">
        <v>0</v>
      </c>
      <c r="M20" s="421">
        <v>0</v>
      </c>
      <c r="N20" s="421">
        <v>0</v>
      </c>
      <c r="O20" s="419">
        <v>0</v>
      </c>
    </row>
    <row r="21" spans="1:15" s="248" customFormat="1" ht="27" customHeight="1" thickBot="1">
      <c r="A21" s="39"/>
      <c r="B21" s="420"/>
      <c r="C21" s="420"/>
      <c r="D21" s="420"/>
      <c r="E21" s="420"/>
      <c r="F21" s="472"/>
      <c r="H21" s="104"/>
      <c r="I21" s="471">
        <v>0</v>
      </c>
      <c r="J21" s="420"/>
      <c r="K21" s="420"/>
      <c r="L21" s="473"/>
      <c r="M21" s="420"/>
      <c r="N21" s="420"/>
      <c r="O21" s="472"/>
    </row>
    <row r="22" spans="1:15" s="248" customFormat="1" ht="28.5" customHeight="1" thickTop="1" thickBot="1">
      <c r="A22" s="467" t="s">
        <v>708</v>
      </c>
      <c r="B22" s="476">
        <v>31728127.86493</v>
      </c>
      <c r="C22" s="476">
        <v>51637953.183010004</v>
      </c>
      <c r="D22" s="476">
        <v>72922896.171289995</v>
      </c>
      <c r="E22" s="476">
        <v>156288977.21923</v>
      </c>
      <c r="F22" s="476"/>
      <c r="G22" s="651"/>
      <c r="H22" s="104"/>
      <c r="I22" s="911"/>
      <c r="J22" s="476">
        <v>24419016.873229999</v>
      </c>
      <c r="K22" s="476">
        <v>7308874.7552200006</v>
      </c>
      <c r="L22" s="476">
        <v>65.840419999999995</v>
      </c>
      <c r="M22" s="476">
        <v>170.39606000000001</v>
      </c>
      <c r="N22" s="476">
        <v>31728127.86493</v>
      </c>
      <c r="O22" s="476"/>
    </row>
    <row r="23" spans="1:15" s="248" customFormat="1" ht="24.75" customHeight="1" thickTop="1" thickBot="1">
      <c r="A23" s="104"/>
      <c r="B23" s="474"/>
      <c r="C23" s="474"/>
      <c r="D23" s="474"/>
      <c r="E23" s="474"/>
      <c r="F23" s="473"/>
      <c r="G23" s="473"/>
      <c r="H23" s="104"/>
      <c r="I23" s="473"/>
      <c r="J23" s="420"/>
      <c r="K23" s="420"/>
      <c r="L23" s="473"/>
      <c r="M23" s="420"/>
      <c r="N23" s="473"/>
      <c r="O23" s="420"/>
    </row>
    <row r="24" spans="1:15" s="248" customFormat="1" ht="40.5" customHeight="1" thickTop="1" thickBot="1">
      <c r="A24" s="652"/>
      <c r="B24" s="1290" t="s">
        <v>709</v>
      </c>
      <c r="C24" s="1290"/>
      <c r="D24" s="1290"/>
      <c r="E24" s="1290"/>
      <c r="F24" s="1290"/>
      <c r="G24" s="1290"/>
      <c r="H24" s="104"/>
      <c r="I24" s="563"/>
      <c r="J24" s="1291" t="s">
        <v>710</v>
      </c>
      <c r="K24" s="1291"/>
      <c r="L24" s="1291"/>
      <c r="M24" s="1291"/>
      <c r="N24" s="1291"/>
      <c r="O24" s="1291"/>
    </row>
    <row r="25" spans="1:15" s="248" customFormat="1" ht="24.75" customHeight="1" thickTop="1" thickBot="1">
      <c r="A25" s="467" t="s">
        <v>691</v>
      </c>
      <c r="B25" s="476" t="s">
        <v>2</v>
      </c>
      <c r="C25" s="476" t="s">
        <v>3</v>
      </c>
      <c r="D25" s="476" t="s">
        <v>4</v>
      </c>
      <c r="E25" s="476" t="s">
        <v>695</v>
      </c>
      <c r="F25" s="476" t="s">
        <v>6</v>
      </c>
      <c r="G25" s="476" t="s">
        <v>634</v>
      </c>
      <c r="H25" s="104"/>
      <c r="I25" s="911" t="s">
        <v>691</v>
      </c>
      <c r="J25" s="476" t="s">
        <v>2</v>
      </c>
      <c r="K25" s="476" t="s">
        <v>3</v>
      </c>
      <c r="L25" s="476" t="s">
        <v>4</v>
      </c>
      <c r="M25" s="476" t="s">
        <v>695</v>
      </c>
      <c r="N25" s="476" t="s">
        <v>6</v>
      </c>
      <c r="O25" s="476" t="s">
        <v>634</v>
      </c>
    </row>
    <row r="26" spans="1:15" s="248" customFormat="1" ht="25.5" customHeight="1" thickTop="1">
      <c r="A26" s="39" t="s">
        <v>698</v>
      </c>
      <c r="B26" s="421">
        <v>5269060.2686000001</v>
      </c>
      <c r="C26" s="421">
        <v>1584540.6026600001</v>
      </c>
      <c r="D26" s="421">
        <v>0</v>
      </c>
      <c r="E26" s="421">
        <v>227.87039000000001</v>
      </c>
      <c r="F26" s="421">
        <v>6853828.7416499993</v>
      </c>
      <c r="G26" s="419">
        <v>0.1327285130252811</v>
      </c>
      <c r="H26" s="104"/>
      <c r="I26" s="471" t="s">
        <v>698</v>
      </c>
      <c r="J26" s="421">
        <v>8155377.66206</v>
      </c>
      <c r="K26" s="421">
        <v>279720.78586</v>
      </c>
      <c r="L26" s="421">
        <v>0</v>
      </c>
      <c r="M26" s="421">
        <v>157.58051999999998</v>
      </c>
      <c r="N26" s="421">
        <v>8435256.0284400005</v>
      </c>
      <c r="O26" s="419">
        <v>0.11567362887818203</v>
      </c>
    </row>
    <row r="27" spans="1:15" s="248" customFormat="1" ht="25.5" customHeight="1">
      <c r="A27" s="39" t="s">
        <v>700</v>
      </c>
      <c r="B27" s="421">
        <v>8728966.7523100004</v>
      </c>
      <c r="C27" s="421">
        <v>765088.00574000005</v>
      </c>
      <c r="D27" s="421">
        <v>0</v>
      </c>
      <c r="E27" s="421">
        <v>4482.4586500000005</v>
      </c>
      <c r="F27" s="421">
        <v>9498537.2167000007</v>
      </c>
      <c r="G27" s="419">
        <v>0.18394488222715272</v>
      </c>
      <c r="H27" s="104"/>
      <c r="I27" s="471" t="s">
        <v>700</v>
      </c>
      <c r="J27" s="421">
        <v>5090495.4420400001</v>
      </c>
      <c r="K27" s="421">
        <v>594049.14753999992</v>
      </c>
      <c r="L27" s="421">
        <v>0</v>
      </c>
      <c r="M27" s="421">
        <v>466.61387000000002</v>
      </c>
      <c r="N27" s="421">
        <v>5685011.2034499999</v>
      </c>
      <c r="O27" s="419">
        <v>7.7959207627963212E-2</v>
      </c>
    </row>
    <row r="28" spans="1:15" s="248" customFormat="1" ht="25.5" customHeight="1">
      <c r="A28" s="39" t="s">
        <v>697</v>
      </c>
      <c r="B28" s="421">
        <v>8063550.9120399999</v>
      </c>
      <c r="C28" s="421">
        <v>2869486.7355800001</v>
      </c>
      <c r="D28" s="421">
        <v>0</v>
      </c>
      <c r="E28" s="421">
        <v>2559.0147499999998</v>
      </c>
      <c r="F28" s="421">
        <v>10935596.66237</v>
      </c>
      <c r="G28" s="419">
        <v>0.211774402126536</v>
      </c>
      <c r="H28" s="104"/>
      <c r="I28" s="471" t="s">
        <v>697</v>
      </c>
      <c r="J28" s="421">
        <v>10829019.07951</v>
      </c>
      <c r="K28" s="421">
        <v>638767.57220000005</v>
      </c>
      <c r="L28" s="421">
        <v>0</v>
      </c>
      <c r="M28" s="421">
        <v>419.84515999999996</v>
      </c>
      <c r="N28" s="421">
        <v>11468206.49687</v>
      </c>
      <c r="O28" s="419">
        <v>0.15726482489028012</v>
      </c>
    </row>
    <row r="29" spans="1:15" s="248" customFormat="1" ht="25.5" customHeight="1">
      <c r="A29" s="39" t="s">
        <v>699</v>
      </c>
      <c r="B29" s="421">
        <v>2437844.7603500001</v>
      </c>
      <c r="C29" s="421">
        <v>1816186.9321099999</v>
      </c>
      <c r="D29" s="421">
        <v>0</v>
      </c>
      <c r="E29" s="421">
        <v>1.2354499999999999</v>
      </c>
      <c r="F29" s="421">
        <v>4254032.9279100001</v>
      </c>
      <c r="G29" s="419">
        <v>8.2381904504101613E-2</v>
      </c>
      <c r="H29" s="104"/>
      <c r="I29" s="471" t="s">
        <v>699</v>
      </c>
      <c r="J29" s="421">
        <v>7140808.6505800001</v>
      </c>
      <c r="K29" s="421">
        <v>175776.17812</v>
      </c>
      <c r="L29" s="421">
        <v>0</v>
      </c>
      <c r="M29" s="421">
        <v>671.28922</v>
      </c>
      <c r="N29" s="421">
        <v>7317256.1179200001</v>
      </c>
      <c r="O29" s="419">
        <v>0.10034236847549714</v>
      </c>
    </row>
    <row r="30" spans="1:15" s="248" customFormat="1" ht="25.5" customHeight="1">
      <c r="A30" s="39" t="s">
        <v>696</v>
      </c>
      <c r="B30" s="421">
        <v>3645406.7950500003</v>
      </c>
      <c r="C30" s="421">
        <v>733625.45403999998</v>
      </c>
      <c r="D30" s="421">
        <v>0</v>
      </c>
      <c r="E30" s="421">
        <v>1.108E-2</v>
      </c>
      <c r="F30" s="421">
        <v>4379032.2601699997</v>
      </c>
      <c r="G30" s="419">
        <v>8.4802591703243488E-2</v>
      </c>
      <c r="H30" s="104"/>
      <c r="I30" s="471" t="s">
        <v>696</v>
      </c>
      <c r="J30" s="421">
        <v>7464113.5086300001</v>
      </c>
      <c r="K30" s="421">
        <v>67942.446709999989</v>
      </c>
      <c r="L30" s="421">
        <v>0</v>
      </c>
      <c r="M30" s="421">
        <v>2.0000000000000002E-5</v>
      </c>
      <c r="N30" s="421">
        <v>7532055.95536</v>
      </c>
      <c r="O30" s="419">
        <v>0.10328794316764119</v>
      </c>
    </row>
    <row r="31" spans="1:15" s="248" customFormat="1" ht="25.5" customHeight="1">
      <c r="A31" s="39" t="s">
        <v>702</v>
      </c>
      <c r="B31" s="421">
        <v>1489233.8022100001</v>
      </c>
      <c r="C31" s="421">
        <v>878512.15644000005</v>
      </c>
      <c r="D31" s="421">
        <v>0</v>
      </c>
      <c r="E31" s="421">
        <v>307.71259999999995</v>
      </c>
      <c r="F31" s="421">
        <v>2368053.6712500001</v>
      </c>
      <c r="G31" s="419">
        <v>4.5858782644954653E-2</v>
      </c>
      <c r="H31" s="104"/>
      <c r="I31" s="471" t="s">
        <v>702</v>
      </c>
      <c r="J31" s="421">
        <v>4000667.77629</v>
      </c>
      <c r="K31" s="421">
        <v>82639.45659999999</v>
      </c>
      <c r="L31" s="421">
        <v>0</v>
      </c>
      <c r="M31" s="421">
        <v>14.99174</v>
      </c>
      <c r="N31" s="421">
        <v>4083322.2246300001</v>
      </c>
      <c r="O31" s="419">
        <v>5.5995063814232034E-2</v>
      </c>
    </row>
    <row r="32" spans="1:15" s="248" customFormat="1" ht="25.5" customHeight="1">
      <c r="A32" s="39" t="s">
        <v>701</v>
      </c>
      <c r="B32" s="421">
        <v>1313494.2755</v>
      </c>
      <c r="C32" s="421">
        <v>410492.9327</v>
      </c>
      <c r="D32" s="421">
        <v>0</v>
      </c>
      <c r="E32" s="421">
        <v>1.0000000000000001E-5</v>
      </c>
      <c r="F32" s="421">
        <v>1723987.2082100001</v>
      </c>
      <c r="G32" s="419">
        <v>3.3386048476786431E-2</v>
      </c>
      <c r="H32" s="104"/>
      <c r="I32" s="471" t="s">
        <v>701</v>
      </c>
      <c r="J32" s="421">
        <v>4441015.46875</v>
      </c>
      <c r="K32" s="421">
        <v>112867.86257</v>
      </c>
      <c r="L32" s="421">
        <v>0</v>
      </c>
      <c r="M32" s="421">
        <v>0</v>
      </c>
      <c r="N32" s="421">
        <v>4553883.3313199999</v>
      </c>
      <c r="O32" s="419">
        <v>6.2447921989045738E-2</v>
      </c>
    </row>
    <row r="33" spans="1:15" s="248" customFormat="1" ht="25.5" customHeight="1">
      <c r="A33" s="39" t="s">
        <v>703</v>
      </c>
      <c r="B33" s="421">
        <v>2738284.0350100002</v>
      </c>
      <c r="C33" s="421">
        <v>273757.30808999995</v>
      </c>
      <c r="D33" s="421">
        <v>0</v>
      </c>
      <c r="E33" s="421">
        <v>126.20252000000001</v>
      </c>
      <c r="F33" s="421">
        <v>3012167.54562</v>
      </c>
      <c r="G33" s="419">
        <v>5.8332434962024553E-2</v>
      </c>
      <c r="H33" s="104"/>
      <c r="I33" s="471" t="s">
        <v>703</v>
      </c>
      <c r="J33" s="421">
        <v>5045505.2402900001</v>
      </c>
      <c r="K33" s="421">
        <v>111556.95855</v>
      </c>
      <c r="L33" s="421">
        <v>0</v>
      </c>
      <c r="M33" s="421">
        <v>0</v>
      </c>
      <c r="N33" s="421">
        <v>5157062.1988399997</v>
      </c>
      <c r="O33" s="419">
        <v>7.0719382657628921E-2</v>
      </c>
    </row>
    <row r="34" spans="1:15" s="248" customFormat="1" ht="25.5" customHeight="1">
      <c r="A34" s="39" t="s">
        <v>705</v>
      </c>
      <c r="B34" s="421">
        <v>3930.05591</v>
      </c>
      <c r="C34" s="421">
        <v>14190.618779999999</v>
      </c>
      <c r="D34" s="421">
        <v>0</v>
      </c>
      <c r="E34" s="421">
        <v>0</v>
      </c>
      <c r="F34" s="421">
        <v>18120.67469</v>
      </c>
      <c r="G34" s="419">
        <v>3.5091775666976072E-4</v>
      </c>
      <c r="H34" s="104"/>
      <c r="I34" s="471" t="s">
        <v>705</v>
      </c>
      <c r="J34" s="421">
        <v>3213.4827999999998</v>
      </c>
      <c r="K34" s="421">
        <v>3739.76406</v>
      </c>
      <c r="L34" s="421">
        <v>0</v>
      </c>
      <c r="M34" s="421">
        <v>0</v>
      </c>
      <c r="N34" s="421">
        <v>6953.2468600000002</v>
      </c>
      <c r="O34" s="419">
        <v>9.5350667966716309E-5</v>
      </c>
    </row>
    <row r="35" spans="1:15" s="248" customFormat="1" ht="25.5" customHeight="1">
      <c r="A35" s="39" t="s">
        <v>704</v>
      </c>
      <c r="B35" s="421">
        <v>779.85703000000001</v>
      </c>
      <c r="C35" s="421">
        <v>1704.1978999999999</v>
      </c>
      <c r="D35" s="421">
        <v>0</v>
      </c>
      <c r="E35" s="421">
        <v>0</v>
      </c>
      <c r="F35" s="421">
        <v>2484.0549300000002</v>
      </c>
      <c r="G35" s="419">
        <v>4.8105216742349648E-5</v>
      </c>
      <c r="H35" s="104"/>
      <c r="I35" s="471" t="s">
        <v>704</v>
      </c>
      <c r="J35" s="421">
        <v>50055.936379999999</v>
      </c>
      <c r="K35" s="421">
        <v>20580</v>
      </c>
      <c r="L35" s="421">
        <v>0</v>
      </c>
      <c r="M35" s="421">
        <v>0</v>
      </c>
      <c r="N35" s="421">
        <v>70635.936379999999</v>
      </c>
      <c r="O35" s="419">
        <v>9.6863865930505398E-4</v>
      </c>
    </row>
    <row r="36" spans="1:15" s="248" customFormat="1" ht="25.5" customHeight="1">
      <c r="A36" s="39" t="s">
        <v>706</v>
      </c>
      <c r="B36" s="421">
        <v>3601124.3723299997</v>
      </c>
      <c r="C36" s="421">
        <v>292799.66024</v>
      </c>
      <c r="D36" s="421">
        <v>0</v>
      </c>
      <c r="E36" s="421">
        <v>0</v>
      </c>
      <c r="F36" s="421">
        <v>3893924.0325700003</v>
      </c>
      <c r="G36" s="419">
        <v>7.5408179305046216E-2</v>
      </c>
      <c r="H36" s="104"/>
      <c r="I36" s="471" t="s">
        <v>706</v>
      </c>
      <c r="J36" s="421">
        <v>4615874.1463400004</v>
      </c>
      <c r="K36" s="421">
        <v>152956.90981000001</v>
      </c>
      <c r="L36" s="421">
        <v>0</v>
      </c>
      <c r="M36" s="421">
        <v>1425.7530099999999</v>
      </c>
      <c r="N36" s="421">
        <v>4770256.8091599997</v>
      </c>
      <c r="O36" s="419">
        <v>6.5415076191640165E-2</v>
      </c>
    </row>
    <row r="37" spans="1:15" s="248" customFormat="1" ht="25.5" customHeight="1">
      <c r="A37" s="39" t="s">
        <v>707</v>
      </c>
      <c r="B37" s="421">
        <v>346943.74737</v>
      </c>
      <c r="C37" s="421">
        <v>54293.937520000007</v>
      </c>
      <c r="D37" s="421">
        <v>0</v>
      </c>
      <c r="E37" s="421">
        <v>0</v>
      </c>
      <c r="F37" s="421">
        <v>401237.68488999997</v>
      </c>
      <c r="G37" s="419">
        <v>7.7702089288468508E-3</v>
      </c>
      <c r="H37" s="104"/>
      <c r="I37" s="471" t="s">
        <v>707</v>
      </c>
      <c r="J37" s="421">
        <v>1591441.9568800002</v>
      </c>
      <c r="K37" s="421">
        <v>61532.706829999996</v>
      </c>
      <c r="L37" s="421">
        <v>0</v>
      </c>
      <c r="M37" s="421">
        <v>0</v>
      </c>
      <c r="N37" s="421">
        <v>1652974.66371</v>
      </c>
      <c r="O37" s="419">
        <v>2.2667430265348978E-2</v>
      </c>
    </row>
    <row r="38" spans="1:15" s="248" customFormat="1" ht="25.5" customHeight="1">
      <c r="A38" s="39" t="s">
        <v>991</v>
      </c>
      <c r="B38" s="421">
        <v>1682765.4940499999</v>
      </c>
      <c r="C38" s="421">
        <v>346763.97263999999</v>
      </c>
      <c r="D38" s="421">
        <v>0</v>
      </c>
      <c r="E38" s="421">
        <v>0.23022999999999999</v>
      </c>
      <c r="F38" s="421">
        <v>2029529.69692</v>
      </c>
      <c r="G38" s="419">
        <v>3.9303062414715519E-2</v>
      </c>
      <c r="H38" s="104"/>
      <c r="I38" s="471" t="s">
        <v>991</v>
      </c>
      <c r="J38" s="421">
        <v>7214820.5938100005</v>
      </c>
      <c r="K38" s="421">
        <v>302082.54272000003</v>
      </c>
      <c r="L38" s="421">
        <v>0</v>
      </c>
      <c r="M38" s="421">
        <v>0</v>
      </c>
      <c r="N38" s="421">
        <v>7516903.1365299998</v>
      </c>
      <c r="O38" s="419">
        <v>0.10308015083319512</v>
      </c>
    </row>
    <row r="39" spans="1:15" s="248" customFormat="1" ht="25.5" customHeight="1">
      <c r="A39" s="39" t="s">
        <v>992</v>
      </c>
      <c r="B39" s="421">
        <v>2123494.6510199998</v>
      </c>
      <c r="C39" s="421">
        <v>143926.15411</v>
      </c>
      <c r="D39" s="421">
        <v>0</v>
      </c>
      <c r="E39" s="421">
        <v>0</v>
      </c>
      <c r="F39" s="421">
        <v>2267420.8051300002</v>
      </c>
      <c r="G39" s="419">
        <v>4.3909966707898686E-2</v>
      </c>
      <c r="H39" s="104"/>
      <c r="I39" s="471" t="s">
        <v>992</v>
      </c>
      <c r="J39" s="421">
        <v>4630707.9129999997</v>
      </c>
      <c r="K39" s="421">
        <v>42410.908819999997</v>
      </c>
      <c r="L39" s="421">
        <v>0</v>
      </c>
      <c r="M39" s="421">
        <v>0</v>
      </c>
      <c r="N39" s="421">
        <v>4673118.8218199993</v>
      </c>
      <c r="O39" s="419">
        <v>6.4083011882073646E-2</v>
      </c>
    </row>
    <row r="40" spans="1:15" s="248" customFormat="1" ht="26.25" customHeight="1" thickBot="1">
      <c r="A40" s="39"/>
      <c r="B40" s="420"/>
      <c r="C40" s="420"/>
      <c r="D40" s="420"/>
      <c r="E40" s="420"/>
      <c r="F40" s="420"/>
      <c r="G40" s="472"/>
      <c r="H40" s="653"/>
      <c r="I40" s="474"/>
      <c r="J40" s="420"/>
      <c r="K40" s="420"/>
      <c r="L40" s="473"/>
      <c r="M40" s="420"/>
      <c r="N40" s="420"/>
      <c r="O40" s="472"/>
    </row>
    <row r="41" spans="1:15" s="248" customFormat="1" ht="29.25" customHeight="1" thickTop="1" thickBot="1">
      <c r="A41" s="467" t="s">
        <v>711</v>
      </c>
      <c r="B41" s="476">
        <v>41444879.778779998</v>
      </c>
      <c r="C41" s="476">
        <v>10185368.66855</v>
      </c>
      <c r="D41" s="476">
        <v>0</v>
      </c>
      <c r="E41" s="476">
        <v>7704.7356799999998</v>
      </c>
      <c r="F41" s="476">
        <v>51637953.183010004</v>
      </c>
      <c r="G41" s="476"/>
      <c r="H41" s="653"/>
      <c r="I41" s="654"/>
      <c r="J41" s="476">
        <v>70273116.857360005</v>
      </c>
      <c r="K41" s="476">
        <v>2646623.2403899999</v>
      </c>
      <c r="L41" s="476">
        <v>0</v>
      </c>
      <c r="M41" s="476">
        <v>3156.0735399999999</v>
      </c>
      <c r="N41" s="476">
        <v>72922896.171289995</v>
      </c>
      <c r="O41" s="483"/>
    </row>
    <row r="42" spans="1:15" s="248" customFormat="1" ht="10.5" customHeight="1" thickTop="1" thickBot="1">
      <c r="A42" s="412"/>
      <c r="B42" s="413"/>
      <c r="C42" s="413"/>
      <c r="D42" s="413"/>
      <c r="E42" s="413"/>
      <c r="F42" s="413"/>
      <c r="G42" s="413"/>
      <c r="H42" s="413"/>
      <c r="I42" s="413"/>
      <c r="J42" s="414"/>
      <c r="K42" s="415"/>
      <c r="L42" s="416"/>
      <c r="M42" s="417"/>
      <c r="N42" s="417"/>
      <c r="O42" s="417"/>
    </row>
    <row r="43" spans="1:15" s="248" customFormat="1" ht="13.5" customHeight="1" thickTop="1">
      <c r="A43" s="679" t="s">
        <v>1436</v>
      </c>
      <c r="B43" s="680"/>
      <c r="C43" s="680"/>
      <c r="D43" s="680"/>
      <c r="E43" s="680"/>
      <c r="F43" s="680"/>
      <c r="G43" s="680"/>
      <c r="H43" s="680"/>
      <c r="I43" s="680"/>
      <c r="J43" s="673"/>
      <c r="K43" s="238"/>
      <c r="L43" s="420"/>
      <c r="M43" s="421"/>
      <c r="N43" s="421"/>
      <c r="O43" s="421"/>
    </row>
    <row r="44" spans="1:15" s="248" customFormat="1" ht="15.75" customHeight="1">
      <c r="A44" s="679" t="s">
        <v>1437</v>
      </c>
      <c r="B44" s="680"/>
      <c r="C44" s="680"/>
      <c r="D44" s="680"/>
      <c r="E44" s="680"/>
      <c r="F44" s="680"/>
      <c r="G44" s="680"/>
      <c r="H44" s="680"/>
      <c r="I44" s="680"/>
      <c r="J44" s="673"/>
      <c r="K44" s="238"/>
      <c r="L44" s="420"/>
      <c r="M44" s="421"/>
      <c r="N44" s="421"/>
      <c r="O44" s="421"/>
    </row>
    <row r="45" spans="1:15" s="248" customFormat="1" ht="15.75" customHeight="1">
      <c r="A45" s="679" t="s">
        <v>1438</v>
      </c>
      <c r="B45" s="680"/>
      <c r="C45" s="680"/>
      <c r="D45" s="680"/>
      <c r="E45" s="680"/>
      <c r="F45" s="680"/>
      <c r="G45" s="680"/>
      <c r="H45" s="680"/>
      <c r="I45" s="680"/>
      <c r="J45" s="673"/>
      <c r="K45" s="238"/>
      <c r="L45" s="420"/>
      <c r="M45" s="421"/>
      <c r="N45" s="421"/>
      <c r="O45" s="421"/>
    </row>
    <row r="46" spans="1:15" s="155" customFormat="1" ht="15.75" customHeight="1">
      <c r="A46" s="842" t="s">
        <v>1439</v>
      </c>
      <c r="B46" s="843"/>
      <c r="C46" s="843"/>
      <c r="D46" s="843"/>
      <c r="E46" s="843"/>
      <c r="F46" s="843"/>
      <c r="G46" s="843"/>
      <c r="H46" s="843"/>
      <c r="I46" s="843"/>
      <c r="J46" s="844"/>
      <c r="K46" s="422"/>
      <c r="L46" s="423"/>
      <c r="M46" s="423"/>
      <c r="N46" s="422"/>
      <c r="O46" s="422"/>
    </row>
    <row r="47" spans="1:15" s="158" customFormat="1" ht="9.75" customHeight="1">
      <c r="A47" s="106"/>
      <c r="B47" s="282"/>
      <c r="C47" s="282"/>
      <c r="D47" s="282"/>
      <c r="E47" s="282"/>
      <c r="F47" s="282"/>
      <c r="G47" s="282"/>
      <c r="H47" s="282"/>
      <c r="I47" s="282"/>
      <c r="J47" s="282"/>
      <c r="K47" s="282"/>
      <c r="L47" s="283"/>
      <c r="M47" s="284"/>
      <c r="N47" s="282"/>
      <c r="O47" s="282"/>
    </row>
    <row r="48" spans="1:15" s="69" customFormat="1" ht="13.5" customHeight="1">
      <c r="A48" s="26"/>
      <c r="B48" s="285"/>
      <c r="C48" s="285"/>
      <c r="D48" s="285"/>
      <c r="E48" s="286"/>
      <c r="F48" s="286"/>
      <c r="G48" s="286"/>
      <c r="H48" s="286"/>
      <c r="I48" s="286"/>
      <c r="J48" s="286"/>
      <c r="K48" s="286"/>
      <c r="L48" s="287"/>
      <c r="M48" s="288"/>
      <c r="N48" s="286"/>
      <c r="O48" s="286"/>
    </row>
    <row r="49" spans="1:15" s="69" customFormat="1" ht="13.5" customHeight="1">
      <c r="B49" s="286"/>
      <c r="C49" s="286"/>
      <c r="D49" s="286"/>
      <c r="E49" s="286"/>
      <c r="F49" s="286"/>
      <c r="G49" s="286"/>
      <c r="H49" s="286"/>
      <c r="I49" s="286"/>
      <c r="J49" s="286"/>
      <c r="K49" s="286"/>
      <c r="L49" s="287"/>
      <c r="M49" s="288"/>
      <c r="N49" s="286"/>
      <c r="O49" s="286"/>
    </row>
    <row r="50" spans="1:15" ht="13.5" customHeight="1">
      <c r="A50" s="69"/>
    </row>
    <row r="51" spans="1:15" ht="13.5" customHeight="1">
      <c r="A51" s="69"/>
    </row>
    <row r="52" spans="1:15" ht="13.5" customHeight="1">
      <c r="A52" s="69"/>
    </row>
  </sheetData>
  <mergeCells count="8">
    <mergeCell ref="B24:G24"/>
    <mergeCell ref="J24:O24"/>
    <mergeCell ref="A1:O1"/>
    <mergeCell ref="A2:O2"/>
    <mergeCell ref="A3:O3"/>
    <mergeCell ref="A4:O4"/>
    <mergeCell ref="B5:G5"/>
    <mergeCell ref="J5:O5"/>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0" zoomScaleNormal="70" workbookViewId="0"/>
  </sheetViews>
  <sheetFormatPr defaultColWidth="11.42578125" defaultRowHeight="15"/>
  <cols>
    <col min="1" max="1" width="43.7109375" style="35" customWidth="1"/>
    <col min="2" max="15" width="14.140625" style="322" customWidth="1"/>
    <col min="16" max="16" width="15.5703125" style="322" customWidth="1"/>
    <col min="17" max="17" width="12" style="39" customWidth="1"/>
    <col min="18" max="18" width="2.5703125" style="322" customWidth="1"/>
    <col min="19" max="256" width="9.140625" style="322" customWidth="1"/>
    <col min="257" max="257" width="39.140625" style="322" customWidth="1"/>
    <col min="258" max="271" width="14.140625" style="322" customWidth="1"/>
    <col min="272" max="272" width="15.5703125" style="322" customWidth="1"/>
    <col min="273" max="273" width="12" style="322" customWidth="1"/>
    <col min="274" max="274" width="2.5703125" style="322" customWidth="1"/>
    <col min="275" max="512" width="9.140625" style="322" customWidth="1"/>
    <col min="513" max="513" width="39.140625" style="322" customWidth="1"/>
    <col min="514" max="527" width="14.140625" style="322" customWidth="1"/>
    <col min="528" max="528" width="15.5703125" style="322" customWidth="1"/>
    <col min="529" max="529" width="12" style="322" customWidth="1"/>
    <col min="530" max="530" width="2.5703125" style="322" customWidth="1"/>
    <col min="531" max="768" width="9.140625" style="322" customWidth="1"/>
    <col min="769" max="769" width="39.140625" style="322" customWidth="1"/>
    <col min="770" max="783" width="14.140625" style="322" customWidth="1"/>
    <col min="784" max="784" width="15.5703125" style="322" customWidth="1"/>
    <col min="785" max="785" width="12" style="322" customWidth="1"/>
    <col min="786" max="786" width="2.5703125" style="322" customWidth="1"/>
    <col min="787" max="1024" width="9.140625" style="322" customWidth="1"/>
    <col min="1025" max="1025" width="39.140625" style="322" customWidth="1"/>
    <col min="1026" max="1039" width="14.140625" style="322" customWidth="1"/>
    <col min="1040" max="1040" width="15.5703125" style="322" customWidth="1"/>
    <col min="1041" max="1041" width="12" style="322" customWidth="1"/>
    <col min="1042" max="1042" width="2.5703125" style="322" customWidth="1"/>
    <col min="1043" max="1280" width="9.140625" style="322" customWidth="1"/>
    <col min="1281" max="1281" width="39.140625" style="322" customWidth="1"/>
    <col min="1282" max="1295" width="14.140625" style="322" customWidth="1"/>
    <col min="1296" max="1296" width="15.5703125" style="322" customWidth="1"/>
    <col min="1297" max="1297" width="12" style="322" customWidth="1"/>
    <col min="1298" max="1298" width="2.5703125" style="322" customWidth="1"/>
    <col min="1299" max="1536" width="9.140625" style="322" customWidth="1"/>
    <col min="1537" max="1537" width="39.140625" style="322" customWidth="1"/>
    <col min="1538" max="1551" width="14.140625" style="322" customWidth="1"/>
    <col min="1552" max="1552" width="15.5703125" style="322" customWidth="1"/>
    <col min="1553" max="1553" width="12" style="322" customWidth="1"/>
    <col min="1554" max="1554" width="2.5703125" style="322" customWidth="1"/>
    <col min="1555" max="1792" width="9.140625" style="322" customWidth="1"/>
    <col min="1793" max="1793" width="39.140625" style="322" customWidth="1"/>
    <col min="1794" max="1807" width="14.140625" style="322" customWidth="1"/>
    <col min="1808" max="1808" width="15.5703125" style="322" customWidth="1"/>
    <col min="1809" max="1809" width="12" style="322" customWidth="1"/>
    <col min="1810" max="1810" width="2.5703125" style="322" customWidth="1"/>
    <col min="1811" max="2048" width="9.140625" style="322" customWidth="1"/>
    <col min="2049" max="2049" width="39.140625" style="322" customWidth="1"/>
    <col min="2050" max="2063" width="14.140625" style="322" customWidth="1"/>
    <col min="2064" max="2064" width="15.5703125" style="322" customWidth="1"/>
    <col min="2065" max="2065" width="12" style="322" customWidth="1"/>
    <col min="2066" max="2066" width="2.5703125" style="322" customWidth="1"/>
    <col min="2067" max="2304" width="9.140625" style="322" customWidth="1"/>
    <col min="2305" max="2305" width="39.140625" style="322" customWidth="1"/>
    <col min="2306" max="2319" width="14.140625" style="322" customWidth="1"/>
    <col min="2320" max="2320" width="15.5703125" style="322" customWidth="1"/>
    <col min="2321" max="2321" width="12" style="322" customWidth="1"/>
    <col min="2322" max="2322" width="2.5703125" style="322" customWidth="1"/>
    <col min="2323" max="2560" width="9.140625" style="322" customWidth="1"/>
    <col min="2561" max="2561" width="39.140625" style="322" customWidth="1"/>
    <col min="2562" max="2575" width="14.140625" style="322" customWidth="1"/>
    <col min="2576" max="2576" width="15.5703125" style="322" customWidth="1"/>
    <col min="2577" max="2577" width="12" style="322" customWidth="1"/>
    <col min="2578" max="2578" width="2.5703125" style="322" customWidth="1"/>
    <col min="2579" max="2816" width="9.140625" style="322" customWidth="1"/>
    <col min="2817" max="2817" width="39.140625" style="322" customWidth="1"/>
    <col min="2818" max="2831" width="14.140625" style="322" customWidth="1"/>
    <col min="2832" max="2832" width="15.5703125" style="322" customWidth="1"/>
    <col min="2833" max="2833" width="12" style="322" customWidth="1"/>
    <col min="2834" max="2834" width="2.5703125" style="322" customWidth="1"/>
    <col min="2835" max="3072" width="9.140625" style="322" customWidth="1"/>
    <col min="3073" max="3073" width="39.140625" style="322" customWidth="1"/>
    <col min="3074" max="3087" width="14.140625" style="322" customWidth="1"/>
    <col min="3088" max="3088" width="15.5703125" style="322" customWidth="1"/>
    <col min="3089" max="3089" width="12" style="322" customWidth="1"/>
    <col min="3090" max="3090" width="2.5703125" style="322" customWidth="1"/>
    <col min="3091" max="3328" width="9.140625" style="322" customWidth="1"/>
    <col min="3329" max="3329" width="39.140625" style="322" customWidth="1"/>
    <col min="3330" max="3343" width="14.140625" style="322" customWidth="1"/>
    <col min="3344" max="3344" width="15.5703125" style="322" customWidth="1"/>
    <col min="3345" max="3345" width="12" style="322" customWidth="1"/>
    <col min="3346" max="3346" width="2.5703125" style="322" customWidth="1"/>
    <col min="3347" max="3584" width="9.140625" style="322" customWidth="1"/>
    <col min="3585" max="3585" width="39.140625" style="322" customWidth="1"/>
    <col min="3586" max="3599" width="14.140625" style="322" customWidth="1"/>
    <col min="3600" max="3600" width="15.5703125" style="322" customWidth="1"/>
    <col min="3601" max="3601" width="12" style="322" customWidth="1"/>
    <col min="3602" max="3602" width="2.5703125" style="322" customWidth="1"/>
    <col min="3603" max="3840" width="9.140625" style="322" customWidth="1"/>
    <col min="3841" max="3841" width="39.140625" style="322" customWidth="1"/>
    <col min="3842" max="3855" width="14.140625" style="322" customWidth="1"/>
    <col min="3856" max="3856" width="15.5703125" style="322" customWidth="1"/>
    <col min="3857" max="3857" width="12" style="322" customWidth="1"/>
    <col min="3858" max="3858" width="2.5703125" style="322" customWidth="1"/>
    <col min="3859" max="4096" width="9.140625" style="322" customWidth="1"/>
    <col min="4097" max="4097" width="39.140625" style="322" customWidth="1"/>
    <col min="4098" max="4111" width="14.140625" style="322" customWidth="1"/>
    <col min="4112" max="4112" width="15.5703125" style="322" customWidth="1"/>
    <col min="4113" max="4113" width="12" style="322" customWidth="1"/>
    <col min="4114" max="4114" width="2.5703125" style="322" customWidth="1"/>
    <col min="4115" max="4352" width="9.140625" style="322" customWidth="1"/>
    <col min="4353" max="4353" width="39.140625" style="322" customWidth="1"/>
    <col min="4354" max="4367" width="14.140625" style="322" customWidth="1"/>
    <col min="4368" max="4368" width="15.5703125" style="322" customWidth="1"/>
    <col min="4369" max="4369" width="12" style="322" customWidth="1"/>
    <col min="4370" max="4370" width="2.5703125" style="322" customWidth="1"/>
    <col min="4371" max="4608" width="9.140625" style="322" customWidth="1"/>
    <col min="4609" max="4609" width="39.140625" style="322" customWidth="1"/>
    <col min="4610" max="4623" width="14.140625" style="322" customWidth="1"/>
    <col min="4624" max="4624" width="15.5703125" style="322" customWidth="1"/>
    <col min="4625" max="4625" width="12" style="322" customWidth="1"/>
    <col min="4626" max="4626" width="2.5703125" style="322" customWidth="1"/>
    <col min="4627" max="4864" width="9.140625" style="322" customWidth="1"/>
    <col min="4865" max="4865" width="39.140625" style="322" customWidth="1"/>
    <col min="4866" max="4879" width="14.140625" style="322" customWidth="1"/>
    <col min="4880" max="4880" width="15.5703125" style="322" customWidth="1"/>
    <col min="4881" max="4881" width="12" style="322" customWidth="1"/>
    <col min="4882" max="4882" width="2.5703125" style="322" customWidth="1"/>
    <col min="4883" max="5120" width="9.140625" style="322" customWidth="1"/>
    <col min="5121" max="5121" width="39.140625" style="322" customWidth="1"/>
    <col min="5122" max="5135" width="14.140625" style="322" customWidth="1"/>
    <col min="5136" max="5136" width="15.5703125" style="322" customWidth="1"/>
    <col min="5137" max="5137" width="12" style="322" customWidth="1"/>
    <col min="5138" max="5138" width="2.5703125" style="322" customWidth="1"/>
    <col min="5139" max="5376" width="9.140625" style="322" customWidth="1"/>
    <col min="5377" max="5377" width="39.140625" style="322" customWidth="1"/>
    <col min="5378" max="5391" width="14.140625" style="322" customWidth="1"/>
    <col min="5392" max="5392" width="15.5703125" style="322" customWidth="1"/>
    <col min="5393" max="5393" width="12" style="322" customWidth="1"/>
    <col min="5394" max="5394" width="2.5703125" style="322" customWidth="1"/>
    <col min="5395" max="5632" width="9.140625" style="322" customWidth="1"/>
    <col min="5633" max="5633" width="39.140625" style="322" customWidth="1"/>
    <col min="5634" max="5647" width="14.140625" style="322" customWidth="1"/>
    <col min="5648" max="5648" width="15.5703125" style="322" customWidth="1"/>
    <col min="5649" max="5649" width="12" style="322" customWidth="1"/>
    <col min="5650" max="5650" width="2.5703125" style="322" customWidth="1"/>
    <col min="5651" max="5888" width="9.140625" style="322" customWidth="1"/>
    <col min="5889" max="5889" width="39.140625" style="322" customWidth="1"/>
    <col min="5890" max="5903" width="14.140625" style="322" customWidth="1"/>
    <col min="5904" max="5904" width="15.5703125" style="322" customWidth="1"/>
    <col min="5905" max="5905" width="12" style="322" customWidth="1"/>
    <col min="5906" max="5906" width="2.5703125" style="322" customWidth="1"/>
    <col min="5907" max="6144" width="9.140625" style="322" customWidth="1"/>
    <col min="6145" max="6145" width="39.140625" style="322" customWidth="1"/>
    <col min="6146" max="6159" width="14.140625" style="322" customWidth="1"/>
    <col min="6160" max="6160" width="15.5703125" style="322" customWidth="1"/>
    <col min="6161" max="6161" width="12" style="322" customWidth="1"/>
    <col min="6162" max="6162" width="2.5703125" style="322" customWidth="1"/>
    <col min="6163" max="6400" width="9.140625" style="322" customWidth="1"/>
    <col min="6401" max="6401" width="39.140625" style="322" customWidth="1"/>
    <col min="6402" max="6415" width="14.140625" style="322" customWidth="1"/>
    <col min="6416" max="6416" width="15.5703125" style="322" customWidth="1"/>
    <col min="6417" max="6417" width="12" style="322" customWidth="1"/>
    <col min="6418" max="6418" width="2.5703125" style="322" customWidth="1"/>
    <col min="6419" max="6656" width="9.140625" style="322" customWidth="1"/>
    <col min="6657" max="6657" width="39.140625" style="322" customWidth="1"/>
    <col min="6658" max="6671" width="14.140625" style="322" customWidth="1"/>
    <col min="6672" max="6672" width="15.5703125" style="322" customWidth="1"/>
    <col min="6673" max="6673" width="12" style="322" customWidth="1"/>
    <col min="6674" max="6674" width="2.5703125" style="322" customWidth="1"/>
    <col min="6675" max="6912" width="9.140625" style="322" customWidth="1"/>
    <col min="6913" max="6913" width="39.140625" style="322" customWidth="1"/>
    <col min="6914" max="6927" width="14.140625" style="322" customWidth="1"/>
    <col min="6928" max="6928" width="15.5703125" style="322" customWidth="1"/>
    <col min="6929" max="6929" width="12" style="322" customWidth="1"/>
    <col min="6930" max="6930" width="2.5703125" style="322" customWidth="1"/>
    <col min="6931" max="7168" width="9.140625" style="322" customWidth="1"/>
    <col min="7169" max="7169" width="39.140625" style="322" customWidth="1"/>
    <col min="7170" max="7183" width="14.140625" style="322" customWidth="1"/>
    <col min="7184" max="7184" width="15.5703125" style="322" customWidth="1"/>
    <col min="7185" max="7185" width="12" style="322" customWidth="1"/>
    <col min="7186" max="7186" width="2.5703125" style="322" customWidth="1"/>
    <col min="7187" max="7424" width="9.140625" style="322" customWidth="1"/>
    <col min="7425" max="7425" width="39.140625" style="322" customWidth="1"/>
    <col min="7426" max="7439" width="14.140625" style="322" customWidth="1"/>
    <col min="7440" max="7440" width="15.5703125" style="322" customWidth="1"/>
    <col min="7441" max="7441" width="12" style="322" customWidth="1"/>
    <col min="7442" max="7442" width="2.5703125" style="322" customWidth="1"/>
    <col min="7443" max="7680" width="9.140625" style="322" customWidth="1"/>
    <col min="7681" max="7681" width="39.140625" style="322" customWidth="1"/>
    <col min="7682" max="7695" width="14.140625" style="322" customWidth="1"/>
    <col min="7696" max="7696" width="15.5703125" style="322" customWidth="1"/>
    <col min="7697" max="7697" width="12" style="322" customWidth="1"/>
    <col min="7698" max="7698" width="2.5703125" style="322" customWidth="1"/>
    <col min="7699" max="7936" width="9.140625" style="322" customWidth="1"/>
    <col min="7937" max="7937" width="39.140625" style="322" customWidth="1"/>
    <col min="7938" max="7951" width="14.140625" style="322" customWidth="1"/>
    <col min="7952" max="7952" width="15.5703125" style="322" customWidth="1"/>
    <col min="7953" max="7953" width="12" style="322" customWidth="1"/>
    <col min="7954" max="7954" width="2.5703125" style="322" customWidth="1"/>
    <col min="7955" max="8192" width="9.140625" style="322" customWidth="1"/>
    <col min="8193" max="8193" width="39.140625" style="322" customWidth="1"/>
    <col min="8194" max="8207" width="14.140625" style="322" customWidth="1"/>
    <col min="8208" max="8208" width="15.5703125" style="322" customWidth="1"/>
    <col min="8209" max="8209" width="12" style="322" customWidth="1"/>
    <col min="8210" max="8210" width="2.5703125" style="322" customWidth="1"/>
    <col min="8211" max="8448" width="9.140625" style="322" customWidth="1"/>
    <col min="8449" max="8449" width="39.140625" style="322" customWidth="1"/>
    <col min="8450" max="8463" width="14.140625" style="322" customWidth="1"/>
    <col min="8464" max="8464" width="15.5703125" style="322" customWidth="1"/>
    <col min="8465" max="8465" width="12" style="322" customWidth="1"/>
    <col min="8466" max="8466" width="2.5703125" style="322" customWidth="1"/>
    <col min="8467" max="8704" width="9.140625" style="322" customWidth="1"/>
    <col min="8705" max="8705" width="39.140625" style="322" customWidth="1"/>
    <col min="8706" max="8719" width="14.140625" style="322" customWidth="1"/>
    <col min="8720" max="8720" width="15.5703125" style="322" customWidth="1"/>
    <col min="8721" max="8721" width="12" style="322" customWidth="1"/>
    <col min="8722" max="8722" width="2.5703125" style="322" customWidth="1"/>
    <col min="8723" max="8960" width="9.140625" style="322" customWidth="1"/>
    <col min="8961" max="8961" width="39.140625" style="322" customWidth="1"/>
    <col min="8962" max="8975" width="14.140625" style="322" customWidth="1"/>
    <col min="8976" max="8976" width="15.5703125" style="322" customWidth="1"/>
    <col min="8977" max="8977" width="12" style="322" customWidth="1"/>
    <col min="8978" max="8978" width="2.5703125" style="322" customWidth="1"/>
    <col min="8979" max="9216" width="9.140625" style="322" customWidth="1"/>
    <col min="9217" max="9217" width="39.140625" style="322" customWidth="1"/>
    <col min="9218" max="9231" width="14.140625" style="322" customWidth="1"/>
    <col min="9232" max="9232" width="15.5703125" style="322" customWidth="1"/>
    <col min="9233" max="9233" width="12" style="322" customWidth="1"/>
    <col min="9234" max="9234" width="2.5703125" style="322" customWidth="1"/>
    <col min="9235" max="9472" width="9.140625" style="322" customWidth="1"/>
    <col min="9473" max="9473" width="39.140625" style="322" customWidth="1"/>
    <col min="9474" max="9487" width="14.140625" style="322" customWidth="1"/>
    <col min="9488" max="9488" width="15.5703125" style="322" customWidth="1"/>
    <col min="9489" max="9489" width="12" style="322" customWidth="1"/>
    <col min="9490" max="9490" width="2.5703125" style="322" customWidth="1"/>
    <col min="9491" max="9728" width="9.140625" style="322" customWidth="1"/>
    <col min="9729" max="9729" width="39.140625" style="322" customWidth="1"/>
    <col min="9730" max="9743" width="14.140625" style="322" customWidth="1"/>
    <col min="9744" max="9744" width="15.5703125" style="322" customWidth="1"/>
    <col min="9745" max="9745" width="12" style="322" customWidth="1"/>
    <col min="9746" max="9746" width="2.5703125" style="322" customWidth="1"/>
    <col min="9747" max="9984" width="9.140625" style="322" customWidth="1"/>
    <col min="9985" max="9985" width="39.140625" style="322" customWidth="1"/>
    <col min="9986" max="9999" width="14.140625" style="322" customWidth="1"/>
    <col min="10000" max="10000" width="15.5703125" style="322" customWidth="1"/>
    <col min="10001" max="10001" width="12" style="322" customWidth="1"/>
    <col min="10002" max="10002" width="2.5703125" style="322" customWidth="1"/>
    <col min="10003" max="10240" width="9.140625" style="322" customWidth="1"/>
    <col min="10241" max="10241" width="39.140625" style="322" customWidth="1"/>
    <col min="10242" max="10255" width="14.140625" style="322" customWidth="1"/>
    <col min="10256" max="10256" width="15.5703125" style="322" customWidth="1"/>
    <col min="10257" max="10257" width="12" style="322" customWidth="1"/>
    <col min="10258" max="10258" width="2.5703125" style="322" customWidth="1"/>
    <col min="10259" max="10496" width="9.140625" style="322" customWidth="1"/>
    <col min="10497" max="10497" width="39.140625" style="322" customWidth="1"/>
    <col min="10498" max="10511" width="14.140625" style="322" customWidth="1"/>
    <col min="10512" max="10512" width="15.5703125" style="322" customWidth="1"/>
    <col min="10513" max="10513" width="12" style="322" customWidth="1"/>
    <col min="10514" max="10514" width="2.5703125" style="322" customWidth="1"/>
    <col min="10515" max="10752" width="9.140625" style="322" customWidth="1"/>
    <col min="10753" max="10753" width="39.140625" style="322" customWidth="1"/>
    <col min="10754" max="10767" width="14.140625" style="322" customWidth="1"/>
    <col min="10768" max="10768" width="15.5703125" style="322" customWidth="1"/>
    <col min="10769" max="10769" width="12" style="322" customWidth="1"/>
    <col min="10770" max="10770" width="2.5703125" style="322" customWidth="1"/>
    <col min="10771" max="11008" width="9.140625" style="322" customWidth="1"/>
    <col min="11009" max="11009" width="39.140625" style="322" customWidth="1"/>
    <col min="11010" max="11023" width="14.140625" style="322" customWidth="1"/>
    <col min="11024" max="11024" width="15.5703125" style="322" customWidth="1"/>
    <col min="11025" max="11025" width="12" style="322" customWidth="1"/>
    <col min="11026" max="11026" width="2.5703125" style="322" customWidth="1"/>
    <col min="11027" max="11264" width="9.140625" style="322" customWidth="1"/>
    <col min="11265" max="11265" width="39.140625" style="322" customWidth="1"/>
    <col min="11266" max="11279" width="14.140625" style="322" customWidth="1"/>
    <col min="11280" max="11280" width="15.5703125" style="322" customWidth="1"/>
    <col min="11281" max="11281" width="12" style="322" customWidth="1"/>
    <col min="11282" max="11282" width="2.5703125" style="322" customWidth="1"/>
    <col min="11283" max="11520" width="9.140625" style="322" customWidth="1"/>
    <col min="11521" max="11521" width="39.140625" style="322" customWidth="1"/>
    <col min="11522" max="11535" width="14.140625" style="322" customWidth="1"/>
    <col min="11536" max="11536" width="15.5703125" style="322" customWidth="1"/>
    <col min="11537" max="11537" width="12" style="322" customWidth="1"/>
    <col min="11538" max="11538" width="2.5703125" style="322" customWidth="1"/>
    <col min="11539" max="11776" width="9.140625" style="322" customWidth="1"/>
    <col min="11777" max="11777" width="39.140625" style="322" customWidth="1"/>
    <col min="11778" max="11791" width="14.140625" style="322" customWidth="1"/>
    <col min="11792" max="11792" width="15.5703125" style="322" customWidth="1"/>
    <col min="11793" max="11793" width="12" style="322" customWidth="1"/>
    <col min="11794" max="11794" width="2.5703125" style="322" customWidth="1"/>
    <col min="11795" max="12032" width="9.140625" style="322" customWidth="1"/>
    <col min="12033" max="12033" width="39.140625" style="322" customWidth="1"/>
    <col min="12034" max="12047" width="14.140625" style="322" customWidth="1"/>
    <col min="12048" max="12048" width="15.5703125" style="322" customWidth="1"/>
    <col min="12049" max="12049" width="12" style="322" customWidth="1"/>
    <col min="12050" max="12050" width="2.5703125" style="322" customWidth="1"/>
    <col min="12051" max="12288" width="9.140625" style="322" customWidth="1"/>
    <col min="12289" max="12289" width="39.140625" style="322" customWidth="1"/>
    <col min="12290" max="12303" width="14.140625" style="322" customWidth="1"/>
    <col min="12304" max="12304" width="15.5703125" style="322" customWidth="1"/>
    <col min="12305" max="12305" width="12" style="322" customWidth="1"/>
    <col min="12306" max="12306" width="2.5703125" style="322" customWidth="1"/>
    <col min="12307" max="12544" width="9.140625" style="322" customWidth="1"/>
    <col min="12545" max="12545" width="39.140625" style="322" customWidth="1"/>
    <col min="12546" max="12559" width="14.140625" style="322" customWidth="1"/>
    <col min="12560" max="12560" width="15.5703125" style="322" customWidth="1"/>
    <col min="12561" max="12561" width="12" style="322" customWidth="1"/>
    <col min="12562" max="12562" width="2.5703125" style="322" customWidth="1"/>
    <col min="12563" max="12800" width="9.140625" style="322" customWidth="1"/>
    <col min="12801" max="12801" width="39.140625" style="322" customWidth="1"/>
    <col min="12802" max="12815" width="14.140625" style="322" customWidth="1"/>
    <col min="12816" max="12816" width="15.5703125" style="322" customWidth="1"/>
    <col min="12817" max="12817" width="12" style="322" customWidth="1"/>
    <col min="12818" max="12818" width="2.5703125" style="322" customWidth="1"/>
    <col min="12819" max="13056" width="9.140625" style="322" customWidth="1"/>
    <col min="13057" max="13057" width="39.140625" style="322" customWidth="1"/>
    <col min="13058" max="13071" width="14.140625" style="322" customWidth="1"/>
    <col min="13072" max="13072" width="15.5703125" style="322" customWidth="1"/>
    <col min="13073" max="13073" width="12" style="322" customWidth="1"/>
    <col min="13074" max="13074" width="2.5703125" style="322" customWidth="1"/>
    <col min="13075" max="13312" width="9.140625" style="322" customWidth="1"/>
    <col min="13313" max="13313" width="39.140625" style="322" customWidth="1"/>
    <col min="13314" max="13327" width="14.140625" style="322" customWidth="1"/>
    <col min="13328" max="13328" width="15.5703125" style="322" customWidth="1"/>
    <col min="13329" max="13329" width="12" style="322" customWidth="1"/>
    <col min="13330" max="13330" width="2.5703125" style="322" customWidth="1"/>
    <col min="13331" max="13568" width="9.140625" style="322" customWidth="1"/>
    <col min="13569" max="13569" width="39.140625" style="322" customWidth="1"/>
    <col min="13570" max="13583" width="14.140625" style="322" customWidth="1"/>
    <col min="13584" max="13584" width="15.5703125" style="322" customWidth="1"/>
    <col min="13585" max="13585" width="12" style="322" customWidth="1"/>
    <col min="13586" max="13586" width="2.5703125" style="322" customWidth="1"/>
    <col min="13587" max="13824" width="9.140625" style="322" customWidth="1"/>
    <col min="13825" max="13825" width="39.140625" style="322" customWidth="1"/>
    <col min="13826" max="13839" width="14.140625" style="322" customWidth="1"/>
    <col min="13840" max="13840" width="15.5703125" style="322" customWidth="1"/>
    <col min="13841" max="13841" width="12" style="322" customWidth="1"/>
    <col min="13842" max="13842" width="2.5703125" style="322" customWidth="1"/>
    <col min="13843" max="14080" width="9.140625" style="322" customWidth="1"/>
    <col min="14081" max="14081" width="39.140625" style="322" customWidth="1"/>
    <col min="14082" max="14095" width="14.140625" style="322" customWidth="1"/>
    <col min="14096" max="14096" width="15.5703125" style="322" customWidth="1"/>
    <col min="14097" max="14097" width="12" style="322" customWidth="1"/>
    <col min="14098" max="14098" width="2.5703125" style="322" customWidth="1"/>
    <col min="14099" max="14336" width="9.140625" style="322" customWidth="1"/>
    <col min="14337" max="14337" width="39.140625" style="322" customWidth="1"/>
    <col min="14338" max="14351" width="14.140625" style="322" customWidth="1"/>
    <col min="14352" max="14352" width="15.5703125" style="322" customWidth="1"/>
    <col min="14353" max="14353" width="12" style="322" customWidth="1"/>
    <col min="14354" max="14354" width="2.5703125" style="322" customWidth="1"/>
    <col min="14355" max="14592" width="9.140625" style="322" customWidth="1"/>
    <col min="14593" max="14593" width="39.140625" style="322" customWidth="1"/>
    <col min="14594" max="14607" width="14.140625" style="322" customWidth="1"/>
    <col min="14608" max="14608" width="15.5703125" style="322" customWidth="1"/>
    <col min="14609" max="14609" width="12" style="322" customWidth="1"/>
    <col min="14610" max="14610" width="2.5703125" style="322" customWidth="1"/>
    <col min="14611" max="14848" width="9.140625" style="322" customWidth="1"/>
    <col min="14849" max="14849" width="39.140625" style="322" customWidth="1"/>
    <col min="14850" max="14863" width="14.140625" style="322" customWidth="1"/>
    <col min="14864" max="14864" width="15.5703125" style="322" customWidth="1"/>
    <col min="14865" max="14865" width="12" style="322" customWidth="1"/>
    <col min="14866" max="14866" width="2.5703125" style="322" customWidth="1"/>
    <col min="14867" max="15104" width="9.140625" style="322" customWidth="1"/>
    <col min="15105" max="15105" width="39.140625" style="322" customWidth="1"/>
    <col min="15106" max="15119" width="14.140625" style="322" customWidth="1"/>
    <col min="15120" max="15120" width="15.5703125" style="322" customWidth="1"/>
    <col min="15121" max="15121" width="12" style="322" customWidth="1"/>
    <col min="15122" max="15122" width="2.5703125" style="322" customWidth="1"/>
    <col min="15123" max="15360" width="9.140625" style="322" customWidth="1"/>
    <col min="15361" max="15361" width="39.140625" style="322" customWidth="1"/>
    <col min="15362" max="15375" width="14.140625" style="322" customWidth="1"/>
    <col min="15376" max="15376" width="15.5703125" style="322" customWidth="1"/>
    <col min="15377" max="15377" width="12" style="322" customWidth="1"/>
    <col min="15378" max="15378" width="2.5703125" style="322" customWidth="1"/>
    <col min="15379" max="15616" width="9.140625" style="322" customWidth="1"/>
    <col min="15617" max="15617" width="39.140625" style="322" customWidth="1"/>
    <col min="15618" max="15631" width="14.140625" style="322" customWidth="1"/>
    <col min="15632" max="15632" width="15.5703125" style="322" customWidth="1"/>
    <col min="15633" max="15633" width="12" style="322" customWidth="1"/>
    <col min="15634" max="15634" width="2.5703125" style="322" customWidth="1"/>
    <col min="15635" max="15872" width="9.140625" style="322" customWidth="1"/>
    <col min="15873" max="15873" width="39.140625" style="322" customWidth="1"/>
    <col min="15874" max="15887" width="14.140625" style="322" customWidth="1"/>
    <col min="15888" max="15888" width="15.5703125" style="322" customWidth="1"/>
    <col min="15889" max="15889" width="12" style="322" customWidth="1"/>
    <col min="15890" max="15890" width="2.5703125" style="322" customWidth="1"/>
    <col min="15891" max="16128" width="9.140625" style="322" customWidth="1"/>
    <col min="16129" max="16129" width="39.140625" style="322" customWidth="1"/>
    <col min="16130" max="16143" width="14.140625" style="322" customWidth="1"/>
    <col min="16144" max="16144" width="15.5703125" style="322" customWidth="1"/>
    <col min="16145" max="16145" width="12" style="322" customWidth="1"/>
    <col min="16146" max="16146" width="2.5703125" style="322" customWidth="1"/>
    <col min="16147" max="16384" width="9.140625" style="322" customWidth="1"/>
  </cols>
  <sheetData>
    <row r="1" spans="1:17" s="38" customFormat="1" ht="3.75" customHeight="1">
      <c r="A1" s="311"/>
      <c r="B1" s="424"/>
      <c r="C1" s="424"/>
      <c r="D1" s="424"/>
      <c r="E1" s="424"/>
      <c r="F1" s="424"/>
      <c r="G1" s="424"/>
      <c r="H1" s="424"/>
      <c r="I1" s="424"/>
      <c r="J1" s="424"/>
      <c r="K1" s="424"/>
      <c r="L1" s="424"/>
      <c r="M1" s="424"/>
      <c r="N1" s="424"/>
      <c r="O1" s="424"/>
      <c r="P1" s="424"/>
      <c r="Q1" s="425"/>
    </row>
    <row r="2" spans="1:17" s="29" customFormat="1" ht="24" customHeight="1">
      <c r="A2" s="1268" t="s">
        <v>980</v>
      </c>
      <c r="B2" s="1268"/>
      <c r="C2" s="1268"/>
      <c r="D2" s="1268"/>
      <c r="E2" s="1268"/>
      <c r="F2" s="1268"/>
      <c r="G2" s="1268"/>
      <c r="H2" s="1268"/>
      <c r="I2" s="1268"/>
      <c r="J2" s="1268"/>
      <c r="K2" s="1268"/>
      <c r="L2" s="1268"/>
      <c r="M2" s="1268"/>
      <c r="N2" s="1268"/>
      <c r="O2" s="1268"/>
      <c r="P2" s="1268"/>
      <c r="Q2" s="1268"/>
    </row>
    <row r="3" spans="1:17" s="29" customFormat="1" ht="24" customHeight="1">
      <c r="A3" s="1268" t="s">
        <v>712</v>
      </c>
      <c r="B3" s="1268"/>
      <c r="C3" s="1268"/>
      <c r="D3" s="1268"/>
      <c r="E3" s="1268"/>
      <c r="F3" s="1268"/>
      <c r="G3" s="1268"/>
      <c r="H3" s="1268"/>
      <c r="I3" s="1268"/>
      <c r="J3" s="1268"/>
      <c r="K3" s="1268"/>
      <c r="L3" s="1268"/>
      <c r="M3" s="1268"/>
      <c r="N3" s="1268"/>
      <c r="O3" s="1268"/>
      <c r="P3" s="1268"/>
      <c r="Q3" s="1268"/>
    </row>
    <row r="4" spans="1:17" s="29" customFormat="1" ht="24" customHeight="1">
      <c r="A4" s="1268" t="s">
        <v>1492</v>
      </c>
      <c r="B4" s="1268"/>
      <c r="C4" s="1268"/>
      <c r="D4" s="1268"/>
      <c r="E4" s="1268"/>
      <c r="F4" s="1268"/>
      <c r="G4" s="1268"/>
      <c r="H4" s="1268"/>
      <c r="I4" s="1268"/>
      <c r="J4" s="1268"/>
      <c r="K4" s="1268"/>
      <c r="L4" s="1268"/>
      <c r="M4" s="1268"/>
      <c r="N4" s="1268"/>
      <c r="O4" s="1268"/>
      <c r="P4" s="1268"/>
      <c r="Q4" s="1268"/>
    </row>
    <row r="5" spans="1:17" s="30" customFormat="1" ht="24" customHeight="1">
      <c r="A5" s="1288" t="s">
        <v>1216</v>
      </c>
      <c r="B5" s="1288"/>
      <c r="C5" s="1288"/>
      <c r="D5" s="1288"/>
      <c r="E5" s="1288"/>
      <c r="F5" s="1288"/>
      <c r="G5" s="1288"/>
      <c r="H5" s="1288"/>
      <c r="I5" s="1288"/>
      <c r="J5" s="1288"/>
      <c r="K5" s="1288"/>
      <c r="L5" s="1288"/>
      <c r="M5" s="1288"/>
      <c r="N5" s="1288"/>
      <c r="O5" s="1288"/>
      <c r="P5" s="1288"/>
      <c r="Q5" s="1288"/>
    </row>
    <row r="6" spans="1:17" ht="2.25" customHeight="1" thickBot="1">
      <c r="A6" s="346"/>
      <c r="B6" s="426"/>
      <c r="C6" s="426"/>
      <c r="D6" s="426"/>
      <c r="E6" s="426"/>
      <c r="F6" s="426"/>
      <c r="G6" s="426"/>
      <c r="H6" s="426"/>
      <c r="I6" s="426"/>
      <c r="J6" s="426"/>
      <c r="K6" s="426"/>
      <c r="L6" s="426"/>
      <c r="M6" s="426"/>
      <c r="N6" s="426"/>
      <c r="O6" s="426"/>
      <c r="P6" s="426"/>
      <c r="Q6" s="427"/>
    </row>
    <row r="7" spans="1:17" ht="14.25" hidden="1" customHeight="1">
      <c r="A7" s="347"/>
      <c r="B7" s="428"/>
      <c r="C7" s="429"/>
      <c r="D7" s="428"/>
      <c r="E7" s="428"/>
      <c r="F7" s="428"/>
      <c r="G7" s="428"/>
      <c r="H7" s="428"/>
      <c r="I7" s="429"/>
      <c r="J7" s="428"/>
      <c r="K7" s="428"/>
      <c r="L7" s="428"/>
      <c r="M7" s="428"/>
      <c r="N7" s="428"/>
      <c r="O7" s="428"/>
      <c r="P7" s="428"/>
      <c r="Q7" s="430"/>
    </row>
    <row r="8" spans="1:17" ht="34.5" customHeight="1" thickTop="1" thickBot="1">
      <c r="A8" s="576" t="s">
        <v>713</v>
      </c>
      <c r="B8" s="655" t="s">
        <v>288</v>
      </c>
      <c r="C8" s="655" t="s">
        <v>289</v>
      </c>
      <c r="D8" s="655" t="s">
        <v>290</v>
      </c>
      <c r="E8" s="655" t="s">
        <v>291</v>
      </c>
      <c r="F8" s="655" t="s">
        <v>292</v>
      </c>
      <c r="G8" s="655" t="s">
        <v>293</v>
      </c>
      <c r="H8" s="655" t="s">
        <v>294</v>
      </c>
      <c r="I8" s="655" t="s">
        <v>295</v>
      </c>
      <c r="J8" s="655" t="s">
        <v>296</v>
      </c>
      <c r="K8" s="655" t="s">
        <v>297</v>
      </c>
      <c r="L8" s="655" t="s">
        <v>298</v>
      </c>
      <c r="M8" s="655" t="s">
        <v>299</v>
      </c>
      <c r="N8" s="655" t="s">
        <v>982</v>
      </c>
      <c r="O8" s="655" t="s">
        <v>983</v>
      </c>
      <c r="P8" s="656" t="s">
        <v>300</v>
      </c>
      <c r="Q8" s="655" t="s">
        <v>714</v>
      </c>
    </row>
    <row r="9" spans="1:17" ht="15.75" thickTop="1">
      <c r="A9" s="657" t="s">
        <v>715</v>
      </c>
      <c r="B9" s="221">
        <v>3683728.8100100001</v>
      </c>
      <c r="C9" s="221">
        <v>4289416.7492300002</v>
      </c>
      <c r="D9" s="221">
        <v>4859151.2942599999</v>
      </c>
      <c r="E9" s="221">
        <v>1951319.87277</v>
      </c>
      <c r="F9" s="221">
        <v>3151543.6553400001</v>
      </c>
      <c r="G9" s="221">
        <v>1322675.14164</v>
      </c>
      <c r="H9" s="221">
        <v>1042678.8701599999</v>
      </c>
      <c r="I9" s="221">
        <v>303990.67502999998</v>
      </c>
      <c r="J9" s="221">
        <v>0</v>
      </c>
      <c r="K9" s="221">
        <v>30000</v>
      </c>
      <c r="L9" s="221">
        <v>837416.05570999999</v>
      </c>
      <c r="M9" s="221">
        <v>341228.58786000003</v>
      </c>
      <c r="N9" s="221">
        <v>3108998.6202800004</v>
      </c>
      <c r="O9" s="221">
        <v>230334.32427000001</v>
      </c>
      <c r="P9" s="221">
        <v>25152482.65656</v>
      </c>
      <c r="Q9" s="161">
        <v>0.14974404323912316</v>
      </c>
    </row>
    <row r="10" spans="1:17" ht="18" customHeight="1">
      <c r="A10" s="657" t="s">
        <v>716</v>
      </c>
      <c r="B10" s="221">
        <v>4396427.7252899995</v>
      </c>
      <c r="C10" s="221">
        <v>3492301.4208899997</v>
      </c>
      <c r="D10" s="221">
        <v>5833049.2156800004</v>
      </c>
      <c r="E10" s="221">
        <v>3773417.72664</v>
      </c>
      <c r="F10" s="221">
        <v>4289614.2843300002</v>
      </c>
      <c r="G10" s="221">
        <v>2607411.6486399998</v>
      </c>
      <c r="H10" s="221">
        <v>1416912.2496</v>
      </c>
      <c r="I10" s="221">
        <v>1534323.7466800001</v>
      </c>
      <c r="J10" s="221">
        <v>12067.470539999998</v>
      </c>
      <c r="K10" s="221">
        <v>83700</v>
      </c>
      <c r="L10" s="221">
        <v>2377991.2319399999</v>
      </c>
      <c r="M10" s="221">
        <v>722231.18614999996</v>
      </c>
      <c r="N10" s="221">
        <v>5022607.7931199996</v>
      </c>
      <c r="O10" s="221">
        <v>1484314.27205</v>
      </c>
      <c r="P10" s="221">
        <v>37046369.971549995</v>
      </c>
      <c r="Q10" s="161">
        <v>0.22055370448393904</v>
      </c>
    </row>
    <row r="11" spans="1:17" ht="18" customHeight="1">
      <c r="A11" s="657" t="s">
        <v>717</v>
      </c>
      <c r="B11" s="221">
        <v>3804589.9219599999</v>
      </c>
      <c r="C11" s="221">
        <v>2831038.09069</v>
      </c>
      <c r="D11" s="221">
        <v>5385079.7014499996</v>
      </c>
      <c r="E11" s="221">
        <v>4432755.6487100003</v>
      </c>
      <c r="F11" s="221">
        <v>2878518.3743499997</v>
      </c>
      <c r="G11" s="221">
        <v>2433850.6717900001</v>
      </c>
      <c r="H11" s="221">
        <v>2892555.3548099999</v>
      </c>
      <c r="I11" s="221">
        <v>2816246.9110400002</v>
      </c>
      <c r="J11" s="221">
        <v>8055.2245599999997</v>
      </c>
      <c r="K11" s="221">
        <v>166655.07577000002</v>
      </c>
      <c r="L11" s="221">
        <v>2258478.6104099997</v>
      </c>
      <c r="M11" s="221">
        <v>867361.74165999994</v>
      </c>
      <c r="N11" s="221">
        <v>1377426.69521</v>
      </c>
      <c r="O11" s="221">
        <v>2571130.0104499999</v>
      </c>
      <c r="P11" s="221">
        <v>34723742.032860003</v>
      </c>
      <c r="Q11" s="161">
        <v>0.20672605561012578</v>
      </c>
    </row>
    <row r="12" spans="1:17" ht="18" customHeight="1">
      <c r="A12" s="657" t="s">
        <v>718</v>
      </c>
      <c r="B12" s="221">
        <v>1466968.28103</v>
      </c>
      <c r="C12" s="221">
        <v>1487799.46905</v>
      </c>
      <c r="D12" s="221">
        <v>2864000.6171500003</v>
      </c>
      <c r="E12" s="221">
        <v>1402480.1514100002</v>
      </c>
      <c r="F12" s="221">
        <v>1726619.3374000001</v>
      </c>
      <c r="G12" s="221">
        <v>873272.65046999999</v>
      </c>
      <c r="H12" s="221">
        <v>1123121.9527499999</v>
      </c>
      <c r="I12" s="221">
        <v>1194531.1268</v>
      </c>
      <c r="J12" s="221">
        <v>9238.4341899999999</v>
      </c>
      <c r="K12" s="221">
        <v>53333.190340000001</v>
      </c>
      <c r="L12" s="221">
        <v>1051255.3448699999</v>
      </c>
      <c r="M12" s="221">
        <v>289885.75648000004</v>
      </c>
      <c r="N12" s="221">
        <v>1020454.22577</v>
      </c>
      <c r="O12" s="221">
        <v>691211.65584000002</v>
      </c>
      <c r="P12" s="221">
        <v>15254172.19355</v>
      </c>
      <c r="Q12" s="161">
        <v>9.0814948636183057E-2</v>
      </c>
    </row>
    <row r="13" spans="1:17" ht="18" customHeight="1">
      <c r="A13" s="657" t="s">
        <v>719</v>
      </c>
      <c r="B13" s="221">
        <v>1141146.5163399999</v>
      </c>
      <c r="C13" s="221">
        <v>958851.08955999999</v>
      </c>
      <c r="D13" s="221">
        <v>1950576.34534</v>
      </c>
      <c r="E13" s="221">
        <v>1043420.8010099999</v>
      </c>
      <c r="F13" s="221">
        <v>1023971.7726</v>
      </c>
      <c r="G13" s="221">
        <v>520830.61807999999</v>
      </c>
      <c r="H13" s="221">
        <v>460710.99314999999</v>
      </c>
      <c r="I13" s="221">
        <v>470175.92823000002</v>
      </c>
      <c r="J13" s="221">
        <v>12754.912779999999</v>
      </c>
      <c r="K13" s="221">
        <v>5630.3316599999998</v>
      </c>
      <c r="L13" s="221">
        <v>539904.38523999997</v>
      </c>
      <c r="M13" s="221">
        <v>142536.33590999999</v>
      </c>
      <c r="N13" s="221">
        <v>555905.73453999998</v>
      </c>
      <c r="O13" s="221">
        <v>241194.15218999999</v>
      </c>
      <c r="P13" s="221">
        <v>9067609.9166299999</v>
      </c>
      <c r="Q13" s="161">
        <v>5.3983560588092186E-2</v>
      </c>
    </row>
    <row r="14" spans="1:17" ht="18" customHeight="1">
      <c r="A14" s="657" t="s">
        <v>720</v>
      </c>
      <c r="B14" s="221">
        <v>1238458.10971</v>
      </c>
      <c r="C14" s="221">
        <v>1063823.5740700001</v>
      </c>
      <c r="D14" s="221">
        <v>1819411.35096</v>
      </c>
      <c r="E14" s="221">
        <v>981048.73440999992</v>
      </c>
      <c r="F14" s="221">
        <v>782494.21814999997</v>
      </c>
      <c r="G14" s="221">
        <v>439814.05927999999</v>
      </c>
      <c r="H14" s="221">
        <v>347684.63073000003</v>
      </c>
      <c r="I14" s="221">
        <v>309999.99043000001</v>
      </c>
      <c r="J14" s="221">
        <v>7955.77081</v>
      </c>
      <c r="K14" s="221">
        <v>4004.8651800000002</v>
      </c>
      <c r="L14" s="221">
        <v>474305.23874</v>
      </c>
      <c r="M14" s="221">
        <v>87199.131330000004</v>
      </c>
      <c r="N14" s="221">
        <v>340253.55882999999</v>
      </c>
      <c r="O14" s="221">
        <v>189861.10049000001</v>
      </c>
      <c r="P14" s="221">
        <v>8086314.3331199996</v>
      </c>
      <c r="Q14" s="161">
        <v>4.8141466577179194E-2</v>
      </c>
    </row>
    <row r="15" spans="1:17" ht="18" customHeight="1">
      <c r="A15" s="657" t="s">
        <v>721</v>
      </c>
      <c r="B15" s="221">
        <v>909324.90617999993</v>
      </c>
      <c r="C15" s="221">
        <v>955972.32183000003</v>
      </c>
      <c r="D15" s="221">
        <v>1345712.81849</v>
      </c>
      <c r="E15" s="221">
        <v>673774.1370499999</v>
      </c>
      <c r="F15" s="221">
        <v>504895.76620999997</v>
      </c>
      <c r="G15" s="221">
        <v>309051.91489999997</v>
      </c>
      <c r="H15" s="221">
        <v>195737.37265</v>
      </c>
      <c r="I15" s="221">
        <v>277362.76425000001</v>
      </c>
      <c r="J15" s="221">
        <v>4042.8239700000004</v>
      </c>
      <c r="K15" s="221">
        <v>1058.61025</v>
      </c>
      <c r="L15" s="221">
        <v>346992.56186000002</v>
      </c>
      <c r="M15" s="221">
        <v>66863.834600000002</v>
      </c>
      <c r="N15" s="221">
        <v>211743.41324000002</v>
      </c>
      <c r="O15" s="221">
        <v>189857.72555999999</v>
      </c>
      <c r="P15" s="221">
        <v>5992390.9710400002</v>
      </c>
      <c r="Q15" s="161">
        <v>3.5675398922861971E-2</v>
      </c>
    </row>
    <row r="16" spans="1:17" ht="18" customHeight="1">
      <c r="A16" s="657" t="s">
        <v>722</v>
      </c>
      <c r="B16" s="221">
        <v>898983.85134000005</v>
      </c>
      <c r="C16" s="221">
        <v>799778.76847000001</v>
      </c>
      <c r="D16" s="221">
        <v>1047886.0160800001</v>
      </c>
      <c r="E16" s="221">
        <v>481090.42070000002</v>
      </c>
      <c r="F16" s="221">
        <v>417980.25767000002</v>
      </c>
      <c r="G16" s="221">
        <v>235979.86825</v>
      </c>
      <c r="H16" s="221">
        <v>137434.45827999999</v>
      </c>
      <c r="I16" s="221">
        <v>270764.58019999997</v>
      </c>
      <c r="J16" s="221">
        <v>3171.0586200000002</v>
      </c>
      <c r="K16" s="221">
        <v>894.89517000000001</v>
      </c>
      <c r="L16" s="221">
        <v>335909.46893000003</v>
      </c>
      <c r="M16" s="221">
        <v>46380.521679999998</v>
      </c>
      <c r="N16" s="221">
        <v>171142.38436000003</v>
      </c>
      <c r="O16" s="221">
        <v>178931.73346000002</v>
      </c>
      <c r="P16" s="221">
        <v>5026328.2832100019</v>
      </c>
      <c r="Q16" s="161">
        <v>2.9923993191929499E-2</v>
      </c>
    </row>
    <row r="17" spans="1:17" ht="18" customHeight="1">
      <c r="A17" s="657" t="s">
        <v>723</v>
      </c>
      <c r="B17" s="221">
        <v>518188.22889999999</v>
      </c>
      <c r="C17" s="221">
        <v>617671.15030999994</v>
      </c>
      <c r="D17" s="221">
        <v>650855.62529</v>
      </c>
      <c r="E17" s="221">
        <v>330347.90393999999</v>
      </c>
      <c r="F17" s="221">
        <v>272252.08312000002</v>
      </c>
      <c r="G17" s="221">
        <v>135122.76818000001</v>
      </c>
      <c r="H17" s="221">
        <v>89370.36391</v>
      </c>
      <c r="I17" s="221">
        <v>202622.98392</v>
      </c>
      <c r="J17" s="221">
        <v>1522.39617</v>
      </c>
      <c r="K17" s="221">
        <v>340.22194999999999</v>
      </c>
      <c r="L17" s="221">
        <v>256178.76621999999</v>
      </c>
      <c r="M17" s="221">
        <v>30263.6643</v>
      </c>
      <c r="N17" s="221">
        <v>108777.96354000001</v>
      </c>
      <c r="O17" s="221">
        <v>140685.24399000002</v>
      </c>
      <c r="P17" s="221">
        <v>3354199.3637399999</v>
      </c>
      <c r="Q17" s="161">
        <v>1.9969057584282836E-2</v>
      </c>
    </row>
    <row r="18" spans="1:17" ht="18" customHeight="1">
      <c r="A18" s="657" t="s">
        <v>724</v>
      </c>
      <c r="B18" s="221">
        <v>739394.17986999999</v>
      </c>
      <c r="C18" s="221">
        <v>974366.38936999999</v>
      </c>
      <c r="D18" s="221">
        <v>919790.20600000001</v>
      </c>
      <c r="E18" s="221">
        <v>441025.73485000001</v>
      </c>
      <c r="F18" s="221">
        <v>379454.09404</v>
      </c>
      <c r="G18" s="221">
        <v>192111.38799000002</v>
      </c>
      <c r="H18" s="221">
        <v>126394.24471</v>
      </c>
      <c r="I18" s="221">
        <v>467385.62518999999</v>
      </c>
      <c r="J18" s="221">
        <v>2469.7419799999998</v>
      </c>
      <c r="K18" s="221">
        <v>421.37333000000001</v>
      </c>
      <c r="L18" s="221">
        <v>452481.38387999998</v>
      </c>
      <c r="M18" s="221">
        <v>37117.195140000003</v>
      </c>
      <c r="N18" s="221">
        <v>154092.5092</v>
      </c>
      <c r="O18" s="221">
        <v>278390.71545999998</v>
      </c>
      <c r="P18" s="221">
        <v>5164894.781010001</v>
      </c>
      <c r="Q18" s="161">
        <v>3.0748941882735782E-2</v>
      </c>
    </row>
    <row r="19" spans="1:17" ht="18" customHeight="1">
      <c r="A19" s="657" t="s">
        <v>725</v>
      </c>
      <c r="B19" s="221">
        <v>977146.23232000007</v>
      </c>
      <c r="C19" s="221">
        <v>1432088.50073</v>
      </c>
      <c r="D19" s="221">
        <v>1175607.6818299999</v>
      </c>
      <c r="E19" s="221">
        <v>592902.91392999992</v>
      </c>
      <c r="F19" s="221">
        <v>516918.29151000001</v>
      </c>
      <c r="G19" s="221">
        <v>246427.24736000001</v>
      </c>
      <c r="H19" s="221">
        <v>181221.10321</v>
      </c>
      <c r="I19" s="221">
        <v>602246.60778999992</v>
      </c>
      <c r="J19" s="221">
        <v>3510.6956399999999</v>
      </c>
      <c r="K19" s="221">
        <v>902.98906000000011</v>
      </c>
      <c r="L19" s="221">
        <v>625489.55482000008</v>
      </c>
      <c r="M19" s="221">
        <v>48405.133729999994</v>
      </c>
      <c r="N19" s="221">
        <v>194107.31853999998</v>
      </c>
      <c r="O19" s="221">
        <v>426143.29949</v>
      </c>
      <c r="P19" s="221">
        <v>7023117.56996</v>
      </c>
      <c r="Q19" s="161">
        <v>4.1811778003363442E-2</v>
      </c>
    </row>
    <row r="20" spans="1:17" ht="18" customHeight="1">
      <c r="A20" s="657" t="s">
        <v>726</v>
      </c>
      <c r="B20" s="221">
        <v>1173125.98664</v>
      </c>
      <c r="C20" s="221">
        <v>1950766.9089000002</v>
      </c>
      <c r="D20" s="221">
        <v>1294720.4878800001</v>
      </c>
      <c r="E20" s="221">
        <v>693690.23058000009</v>
      </c>
      <c r="F20" s="221">
        <v>667575.17526000005</v>
      </c>
      <c r="G20" s="221">
        <v>291034.35108999995</v>
      </c>
      <c r="H20" s="221">
        <v>201682.28219999999</v>
      </c>
      <c r="I20" s="221">
        <v>782663.80128000001</v>
      </c>
      <c r="J20" s="221">
        <v>2792.9386600000003</v>
      </c>
      <c r="K20" s="221">
        <v>667.93981999999994</v>
      </c>
      <c r="L20" s="221">
        <v>782813.44799000002</v>
      </c>
      <c r="M20" s="221">
        <v>59556.418640000004</v>
      </c>
      <c r="N20" s="221">
        <v>237350.14575999998</v>
      </c>
      <c r="O20" s="221">
        <v>575837.19271000009</v>
      </c>
      <c r="P20" s="221">
        <v>8714277.3074100018</v>
      </c>
      <c r="Q20" s="161">
        <v>5.1880012630808048E-2</v>
      </c>
    </row>
    <row r="21" spans="1:17" ht="18" customHeight="1">
      <c r="A21" s="657" t="s">
        <v>727</v>
      </c>
      <c r="B21" s="221">
        <v>216028.98871999999</v>
      </c>
      <c r="C21" s="221">
        <v>394146.20344999997</v>
      </c>
      <c r="D21" s="221">
        <v>203416.07297000001</v>
      </c>
      <c r="E21" s="221">
        <v>122898.71712999999</v>
      </c>
      <c r="F21" s="221">
        <v>135486.62496000002</v>
      </c>
      <c r="G21" s="221">
        <v>53752.975729999998</v>
      </c>
      <c r="H21" s="221">
        <v>36903.96529</v>
      </c>
      <c r="I21" s="221">
        <v>127842.54854</v>
      </c>
      <c r="J21" s="221">
        <v>555.59059999999999</v>
      </c>
      <c r="K21" s="221">
        <v>139.40671</v>
      </c>
      <c r="L21" s="221">
        <v>120013.48294</v>
      </c>
      <c r="M21" s="221">
        <v>9521.6902799999989</v>
      </c>
      <c r="N21" s="221">
        <v>45333.18993</v>
      </c>
      <c r="O21" s="221">
        <v>95491.237439999997</v>
      </c>
      <c r="P21" s="221">
        <v>1561530.6946900003</v>
      </c>
      <c r="Q21" s="161">
        <v>9.296494626700097E-3</v>
      </c>
    </row>
    <row r="22" spans="1:17" ht="18" customHeight="1" thickBot="1">
      <c r="A22" s="657" t="s">
        <v>728</v>
      </c>
      <c r="B22" s="221">
        <v>232536.24296</v>
      </c>
      <c r="C22" s="221">
        <v>419170.81893000001</v>
      </c>
      <c r="D22" s="221">
        <v>212153.01897</v>
      </c>
      <c r="E22" s="221">
        <v>132534.59346</v>
      </c>
      <c r="F22" s="221">
        <v>133780.67462999999</v>
      </c>
      <c r="G22" s="221">
        <v>64557.573280000004</v>
      </c>
      <c r="H22" s="221">
        <v>48311.392490000006</v>
      </c>
      <c r="I22" s="221">
        <v>182028.93425999998</v>
      </c>
      <c r="J22" s="221">
        <v>863.48698999999999</v>
      </c>
      <c r="K22" s="221">
        <v>68.296059999999997</v>
      </c>
      <c r="L22" s="221">
        <v>169442.78571999999</v>
      </c>
      <c r="M22" s="221">
        <v>14065.89011</v>
      </c>
      <c r="N22" s="221">
        <v>64332.110420000005</v>
      </c>
      <c r="O22" s="221">
        <v>128561.92087</v>
      </c>
      <c r="P22" s="221">
        <v>1802407.73915</v>
      </c>
      <c r="Q22" s="161">
        <v>1.0730544022675847E-2</v>
      </c>
    </row>
    <row r="23" spans="1:17" ht="27.75" customHeight="1" thickTop="1" thickBot="1">
      <c r="A23" s="576" t="s">
        <v>6</v>
      </c>
      <c r="B23" s="658">
        <v>21396047.981269997</v>
      </c>
      <c r="C23" s="658">
        <v>21667191.455480002</v>
      </c>
      <c r="D23" s="658">
        <v>29561410.452349998</v>
      </c>
      <c r="E23" s="658">
        <v>17052707.586590003</v>
      </c>
      <c r="F23" s="658">
        <v>16881104.60957</v>
      </c>
      <c r="G23" s="658">
        <v>9725892.876679996</v>
      </c>
      <c r="H23" s="658">
        <v>8300719.2339400025</v>
      </c>
      <c r="I23" s="658">
        <v>9542186.2236399986</v>
      </c>
      <c r="J23" s="658">
        <v>69000.545509999996</v>
      </c>
      <c r="K23" s="658">
        <v>347817.19530000002</v>
      </c>
      <c r="L23" s="658">
        <v>10628672.31927</v>
      </c>
      <c r="M23" s="658">
        <v>2762617.0878699995</v>
      </c>
      <c r="N23" s="658">
        <v>12612525.662740001</v>
      </c>
      <c r="O23" s="658">
        <v>7421944.5842699995</v>
      </c>
      <c r="P23" s="658">
        <v>167969837.81448001</v>
      </c>
      <c r="Q23" s="604">
        <v>1</v>
      </c>
    </row>
    <row r="24" spans="1:17" ht="34.5" customHeight="1" thickTop="1" thickBot="1">
      <c r="A24" s="659" t="s">
        <v>729</v>
      </c>
      <c r="B24" s="161">
        <v>0.12738029791337649</v>
      </c>
      <c r="C24" s="161">
        <v>0.12899453697997296</v>
      </c>
      <c r="D24" s="161">
        <v>0.17599237361293463</v>
      </c>
      <c r="E24" s="161">
        <v>0.10152243884062355</v>
      </c>
      <c r="F24" s="161">
        <v>0.10050080912868958</v>
      </c>
      <c r="G24" s="161">
        <v>5.7902615155359549E-2</v>
      </c>
      <c r="H24" s="161">
        <v>4.9417915394477034E-2</v>
      </c>
      <c r="I24" s="161">
        <v>5.6808926815653596E-2</v>
      </c>
      <c r="J24" s="161">
        <v>4.1079128495801723E-4</v>
      </c>
      <c r="K24" s="161">
        <v>2.0707122172979563E-3</v>
      </c>
      <c r="L24" s="161">
        <v>6.3277267261573455E-2</v>
      </c>
      <c r="M24" s="161">
        <v>1.6447102192961964E-2</v>
      </c>
      <c r="N24" s="161">
        <v>7.5088038583869643E-2</v>
      </c>
      <c r="O24" s="161">
        <v>4.4186174618251514E-2</v>
      </c>
      <c r="P24" s="161">
        <v>1</v>
      </c>
      <c r="Q24" s="233"/>
    </row>
    <row r="25" spans="1:17" ht="27.75" thickTop="1" thickBot="1">
      <c r="A25" s="660" t="s">
        <v>730</v>
      </c>
      <c r="B25" s="655" t="s">
        <v>288</v>
      </c>
      <c r="C25" s="655" t="s">
        <v>289</v>
      </c>
      <c r="D25" s="655" t="s">
        <v>290</v>
      </c>
      <c r="E25" s="655" t="s">
        <v>291</v>
      </c>
      <c r="F25" s="655" t="s">
        <v>292</v>
      </c>
      <c r="G25" s="655" t="s">
        <v>293</v>
      </c>
      <c r="H25" s="655" t="s">
        <v>294</v>
      </c>
      <c r="I25" s="655" t="s">
        <v>295</v>
      </c>
      <c r="J25" s="655" t="s">
        <v>296</v>
      </c>
      <c r="K25" s="655" t="s">
        <v>297</v>
      </c>
      <c r="L25" s="655" t="s">
        <v>298</v>
      </c>
      <c r="M25" s="655" t="s">
        <v>299</v>
      </c>
      <c r="N25" s="655" t="s">
        <v>982</v>
      </c>
      <c r="O25" s="655" t="s">
        <v>983</v>
      </c>
      <c r="P25" s="656" t="s">
        <v>300</v>
      </c>
      <c r="Q25" s="655" t="s">
        <v>634</v>
      </c>
    </row>
    <row r="26" spans="1:17" ht="15.75" thickTop="1">
      <c r="A26" s="657" t="s">
        <v>715</v>
      </c>
      <c r="B26" s="221">
        <v>105</v>
      </c>
      <c r="C26" s="221">
        <v>75</v>
      </c>
      <c r="D26" s="221">
        <v>141</v>
      </c>
      <c r="E26" s="221">
        <v>71</v>
      </c>
      <c r="F26" s="221">
        <v>109</v>
      </c>
      <c r="G26" s="221">
        <v>30</v>
      </c>
      <c r="H26" s="221">
        <v>38</v>
      </c>
      <c r="I26" s="221">
        <v>15</v>
      </c>
      <c r="J26" s="221">
        <v>0</v>
      </c>
      <c r="K26" s="221">
        <v>1</v>
      </c>
      <c r="L26" s="221">
        <v>26</v>
      </c>
      <c r="M26" s="221">
        <v>13</v>
      </c>
      <c r="N26" s="221">
        <v>90</v>
      </c>
      <c r="O26" s="221">
        <v>12</v>
      </c>
      <c r="P26" s="221">
        <v>726</v>
      </c>
      <c r="Q26" s="161">
        <v>7.5788031107333072E-5</v>
      </c>
    </row>
    <row r="27" spans="1:17" ht="17.25" customHeight="1">
      <c r="A27" s="657" t="s">
        <v>716</v>
      </c>
      <c r="B27" s="221">
        <v>456</v>
      </c>
      <c r="C27" s="221">
        <v>352</v>
      </c>
      <c r="D27" s="221">
        <v>607</v>
      </c>
      <c r="E27" s="221">
        <v>395</v>
      </c>
      <c r="F27" s="221">
        <v>434</v>
      </c>
      <c r="G27" s="221">
        <v>273</v>
      </c>
      <c r="H27" s="221">
        <v>155</v>
      </c>
      <c r="I27" s="221">
        <v>164</v>
      </c>
      <c r="J27" s="221">
        <v>1</v>
      </c>
      <c r="K27" s="221">
        <v>8</v>
      </c>
      <c r="L27" s="221">
        <v>249</v>
      </c>
      <c r="M27" s="221">
        <v>80</v>
      </c>
      <c r="N27" s="221">
        <v>506</v>
      </c>
      <c r="O27" s="221">
        <v>156</v>
      </c>
      <c r="P27" s="221">
        <v>3836</v>
      </c>
      <c r="Q27" s="161">
        <v>4.0044474838530259E-4</v>
      </c>
    </row>
    <row r="28" spans="1:17" ht="17.25" customHeight="1">
      <c r="A28" s="657" t="s">
        <v>717</v>
      </c>
      <c r="B28" s="221">
        <v>783</v>
      </c>
      <c r="C28" s="221">
        <v>577</v>
      </c>
      <c r="D28" s="221">
        <v>1095</v>
      </c>
      <c r="E28" s="221">
        <v>903</v>
      </c>
      <c r="F28" s="221">
        <v>586</v>
      </c>
      <c r="G28" s="221">
        <v>491</v>
      </c>
      <c r="H28" s="221">
        <v>583</v>
      </c>
      <c r="I28" s="221">
        <v>576</v>
      </c>
      <c r="J28" s="221">
        <v>2</v>
      </c>
      <c r="K28" s="221">
        <v>31</v>
      </c>
      <c r="L28" s="221">
        <v>465</v>
      </c>
      <c r="M28" s="221">
        <v>178</v>
      </c>
      <c r="N28" s="221">
        <v>277</v>
      </c>
      <c r="O28" s="221">
        <v>530</v>
      </c>
      <c r="P28" s="221">
        <v>7077</v>
      </c>
      <c r="Q28" s="161">
        <v>7.3877671645536662E-4</v>
      </c>
    </row>
    <row r="29" spans="1:17" ht="17.25" customHeight="1">
      <c r="A29" s="657" t="s">
        <v>718</v>
      </c>
      <c r="B29" s="221">
        <v>664</v>
      </c>
      <c r="C29" s="221">
        <v>648</v>
      </c>
      <c r="D29" s="221">
        <v>1310</v>
      </c>
      <c r="E29" s="221">
        <v>664</v>
      </c>
      <c r="F29" s="221">
        <v>794</v>
      </c>
      <c r="G29" s="221">
        <v>402</v>
      </c>
      <c r="H29" s="221">
        <v>488</v>
      </c>
      <c r="I29" s="221">
        <v>523</v>
      </c>
      <c r="J29" s="221">
        <v>5</v>
      </c>
      <c r="K29" s="221">
        <v>17</v>
      </c>
      <c r="L29" s="221">
        <v>461</v>
      </c>
      <c r="M29" s="221">
        <v>120</v>
      </c>
      <c r="N29" s="221">
        <v>466</v>
      </c>
      <c r="O29" s="221">
        <v>310</v>
      </c>
      <c r="P29" s="221">
        <v>6872</v>
      </c>
      <c r="Q29" s="161">
        <v>7.1737651483414996E-4</v>
      </c>
    </row>
    <row r="30" spans="1:17" ht="17.25" customHeight="1">
      <c r="A30" s="657" t="s">
        <v>719</v>
      </c>
      <c r="B30" s="221">
        <v>1232</v>
      </c>
      <c r="C30" s="221">
        <v>976</v>
      </c>
      <c r="D30" s="221">
        <v>2060</v>
      </c>
      <c r="E30" s="221">
        <v>1095</v>
      </c>
      <c r="F30" s="221">
        <v>1066</v>
      </c>
      <c r="G30" s="221">
        <v>545</v>
      </c>
      <c r="H30" s="221">
        <v>478</v>
      </c>
      <c r="I30" s="221">
        <v>484</v>
      </c>
      <c r="J30" s="221">
        <v>13</v>
      </c>
      <c r="K30" s="221">
        <v>6</v>
      </c>
      <c r="L30" s="221">
        <v>555</v>
      </c>
      <c r="M30" s="221">
        <v>145</v>
      </c>
      <c r="N30" s="221">
        <v>575</v>
      </c>
      <c r="O30" s="221">
        <v>252</v>
      </c>
      <c r="P30" s="221">
        <v>9482</v>
      </c>
      <c r="Q30" s="161">
        <v>9.8983761840183509E-4</v>
      </c>
    </row>
    <row r="31" spans="1:17" ht="17.25" customHeight="1">
      <c r="A31" s="657" t="s">
        <v>720</v>
      </c>
      <c r="B31" s="221">
        <v>2641</v>
      </c>
      <c r="C31" s="221">
        <v>2258</v>
      </c>
      <c r="D31" s="221">
        <v>3855</v>
      </c>
      <c r="E31" s="221">
        <v>2074</v>
      </c>
      <c r="F31" s="221">
        <v>1672</v>
      </c>
      <c r="G31" s="221">
        <v>936</v>
      </c>
      <c r="H31" s="221">
        <v>738</v>
      </c>
      <c r="I31" s="221">
        <v>654</v>
      </c>
      <c r="J31" s="221">
        <v>16</v>
      </c>
      <c r="K31" s="221">
        <v>8</v>
      </c>
      <c r="L31" s="221">
        <v>1025</v>
      </c>
      <c r="M31" s="221">
        <v>186</v>
      </c>
      <c r="N31" s="221">
        <v>705</v>
      </c>
      <c r="O31" s="221">
        <v>408</v>
      </c>
      <c r="P31" s="221">
        <v>17176</v>
      </c>
      <c r="Q31" s="161">
        <v>1.7930237221756927E-3</v>
      </c>
    </row>
    <row r="32" spans="1:17" ht="17.25" customHeight="1">
      <c r="A32" s="657" t="s">
        <v>721</v>
      </c>
      <c r="B32" s="221">
        <v>3472</v>
      </c>
      <c r="C32" s="221">
        <v>3651</v>
      </c>
      <c r="D32" s="221">
        <v>5083</v>
      </c>
      <c r="E32" s="221">
        <v>2571</v>
      </c>
      <c r="F32" s="221">
        <v>1928</v>
      </c>
      <c r="G32" s="221">
        <v>1168</v>
      </c>
      <c r="H32" s="221">
        <v>739</v>
      </c>
      <c r="I32" s="221">
        <v>1057</v>
      </c>
      <c r="J32" s="221">
        <v>16</v>
      </c>
      <c r="K32" s="221">
        <v>4</v>
      </c>
      <c r="L32" s="221">
        <v>1331</v>
      </c>
      <c r="M32" s="221">
        <v>257</v>
      </c>
      <c r="N32" s="221">
        <v>800</v>
      </c>
      <c r="O32" s="221">
        <v>715</v>
      </c>
      <c r="P32" s="221">
        <v>22792</v>
      </c>
      <c r="Q32" s="161">
        <v>2.3792848553696082E-3</v>
      </c>
    </row>
    <row r="33" spans="1:18" ht="17.25" customHeight="1">
      <c r="A33" s="657" t="s">
        <v>722</v>
      </c>
      <c r="B33" s="221">
        <v>5323</v>
      </c>
      <c r="C33" s="221">
        <v>4800</v>
      </c>
      <c r="D33" s="221">
        <v>6250</v>
      </c>
      <c r="E33" s="221">
        <v>2886</v>
      </c>
      <c r="F33" s="221">
        <v>2505</v>
      </c>
      <c r="G33" s="221">
        <v>1409</v>
      </c>
      <c r="H33" s="221">
        <v>823</v>
      </c>
      <c r="I33" s="221">
        <v>1629</v>
      </c>
      <c r="J33" s="221">
        <v>20</v>
      </c>
      <c r="K33" s="221">
        <v>5</v>
      </c>
      <c r="L33" s="221">
        <v>2026</v>
      </c>
      <c r="M33" s="221">
        <v>272</v>
      </c>
      <c r="N33" s="221">
        <v>1024</v>
      </c>
      <c r="O33" s="221">
        <v>1064</v>
      </c>
      <c r="P33" s="221">
        <v>30036</v>
      </c>
      <c r="Q33" s="161">
        <v>3.1354949068042098E-3</v>
      </c>
    </row>
    <row r="34" spans="1:18" ht="17.25" customHeight="1">
      <c r="A34" s="657" t="s">
        <v>723</v>
      </c>
      <c r="B34" s="221">
        <v>4385</v>
      </c>
      <c r="C34" s="221">
        <v>5221</v>
      </c>
      <c r="D34" s="221">
        <v>5499</v>
      </c>
      <c r="E34" s="221">
        <v>2791</v>
      </c>
      <c r="F34" s="221">
        <v>2301</v>
      </c>
      <c r="G34" s="221">
        <v>1141</v>
      </c>
      <c r="H34" s="221">
        <v>757</v>
      </c>
      <c r="I34" s="221">
        <v>1729</v>
      </c>
      <c r="J34" s="221">
        <v>13</v>
      </c>
      <c r="K34" s="221">
        <v>3</v>
      </c>
      <c r="L34" s="221">
        <v>2171</v>
      </c>
      <c r="M34" s="221">
        <v>256</v>
      </c>
      <c r="N34" s="221">
        <v>919</v>
      </c>
      <c r="O34" s="221">
        <v>1194</v>
      </c>
      <c r="P34" s="221">
        <v>28380</v>
      </c>
      <c r="Q34" s="161">
        <v>2.9626230341957475E-3</v>
      </c>
    </row>
    <row r="35" spans="1:18" ht="17.25" customHeight="1">
      <c r="A35" s="657" t="s">
        <v>724</v>
      </c>
      <c r="B35" s="221">
        <v>8883</v>
      </c>
      <c r="C35" s="221">
        <v>11815</v>
      </c>
      <c r="D35" s="221">
        <v>11128</v>
      </c>
      <c r="E35" s="221">
        <v>5319</v>
      </c>
      <c r="F35" s="221">
        <v>4547</v>
      </c>
      <c r="G35" s="221">
        <v>2312</v>
      </c>
      <c r="H35" s="221">
        <v>1533</v>
      </c>
      <c r="I35" s="221">
        <v>5846</v>
      </c>
      <c r="J35" s="221">
        <v>30</v>
      </c>
      <c r="K35" s="221">
        <v>5</v>
      </c>
      <c r="L35" s="221">
        <v>5499</v>
      </c>
      <c r="M35" s="221">
        <v>445</v>
      </c>
      <c r="N35" s="221">
        <v>1845</v>
      </c>
      <c r="O35" s="221">
        <v>3419</v>
      </c>
      <c r="P35" s="221">
        <v>62626</v>
      </c>
      <c r="Q35" s="161">
        <v>6.5376050084405531E-3</v>
      </c>
    </row>
    <row r="36" spans="1:18" ht="17.25" customHeight="1">
      <c r="A36" s="657" t="s">
        <v>725</v>
      </c>
      <c r="B36" s="221">
        <v>20183</v>
      </c>
      <c r="C36" s="221">
        <v>29752</v>
      </c>
      <c r="D36" s="221">
        <v>24131</v>
      </c>
      <c r="E36" s="221">
        <v>12191</v>
      </c>
      <c r="F36" s="221">
        <v>10669</v>
      </c>
      <c r="G36" s="221">
        <v>5071</v>
      </c>
      <c r="H36" s="221">
        <v>3742</v>
      </c>
      <c r="I36" s="221">
        <v>12611</v>
      </c>
      <c r="J36" s="221">
        <v>68</v>
      </c>
      <c r="K36" s="221">
        <v>18</v>
      </c>
      <c r="L36" s="221">
        <v>13000</v>
      </c>
      <c r="M36" s="221">
        <v>984</v>
      </c>
      <c r="N36" s="221">
        <v>3996</v>
      </c>
      <c r="O36" s="221">
        <v>8898</v>
      </c>
      <c r="P36" s="221">
        <v>145314</v>
      </c>
      <c r="Q36" s="161">
        <v>1.5169506821392561E-2</v>
      </c>
    </row>
    <row r="37" spans="1:18" ht="17.25" customHeight="1">
      <c r="A37" s="657" t="s">
        <v>726</v>
      </c>
      <c r="B37" s="221">
        <v>74574</v>
      </c>
      <c r="C37" s="221">
        <v>125413</v>
      </c>
      <c r="D37" s="221">
        <v>80375</v>
      </c>
      <c r="E37" s="221">
        <v>44132</v>
      </c>
      <c r="F37" s="221">
        <v>42867</v>
      </c>
      <c r="G37" s="221">
        <v>18409</v>
      </c>
      <c r="H37" s="221">
        <v>12786</v>
      </c>
      <c r="I37" s="221">
        <v>49288</v>
      </c>
      <c r="J37" s="221">
        <v>184</v>
      </c>
      <c r="K37" s="221">
        <v>41</v>
      </c>
      <c r="L37" s="221">
        <v>49344</v>
      </c>
      <c r="M37" s="221">
        <v>3801</v>
      </c>
      <c r="N37" s="221">
        <v>15228</v>
      </c>
      <c r="O37" s="221">
        <v>36544</v>
      </c>
      <c r="P37" s="221">
        <v>552986</v>
      </c>
      <c r="Q37" s="161">
        <v>5.7726887286390756E-2</v>
      </c>
    </row>
    <row r="38" spans="1:18" ht="17.25" customHeight="1">
      <c r="A38" s="657" t="s">
        <v>727</v>
      </c>
      <c r="B38" s="221">
        <v>43861</v>
      </c>
      <c r="C38" s="221">
        <v>80612</v>
      </c>
      <c r="D38" s="221">
        <v>41106</v>
      </c>
      <c r="E38" s="221">
        <v>24951</v>
      </c>
      <c r="F38" s="221">
        <v>27582</v>
      </c>
      <c r="G38" s="221">
        <v>10829</v>
      </c>
      <c r="H38" s="221">
        <v>7526</v>
      </c>
      <c r="I38" s="221">
        <v>26056</v>
      </c>
      <c r="J38" s="221">
        <v>112</v>
      </c>
      <c r="K38" s="221">
        <v>27</v>
      </c>
      <c r="L38" s="221">
        <v>24544</v>
      </c>
      <c r="M38" s="221">
        <v>1941</v>
      </c>
      <c r="N38" s="221">
        <v>9259</v>
      </c>
      <c r="O38" s="221">
        <v>19448</v>
      </c>
      <c r="P38" s="221">
        <v>317854</v>
      </c>
      <c r="Q38" s="161">
        <v>3.3181169200537534E-2</v>
      </c>
    </row>
    <row r="39" spans="1:18" ht="17.25" customHeight="1" thickBot="1">
      <c r="A39" s="657" t="s">
        <v>728</v>
      </c>
      <c r="B39" s="221">
        <v>899713</v>
      </c>
      <c r="C39" s="221">
        <v>1499529</v>
      </c>
      <c r="D39" s="221">
        <v>975078</v>
      </c>
      <c r="E39" s="221">
        <v>427839</v>
      </c>
      <c r="F39" s="221">
        <v>711529</v>
      </c>
      <c r="G39" s="221">
        <v>287280</v>
      </c>
      <c r="H39" s="221">
        <v>233095</v>
      </c>
      <c r="I39" s="221">
        <v>1021881</v>
      </c>
      <c r="J39" s="221">
        <v>2229</v>
      </c>
      <c r="K39" s="221">
        <v>83</v>
      </c>
      <c r="L39" s="221">
        <v>965410</v>
      </c>
      <c r="M39" s="221">
        <v>91137</v>
      </c>
      <c r="N39" s="221">
        <v>347065</v>
      </c>
      <c r="O39" s="221">
        <v>912324</v>
      </c>
      <c r="P39" s="221">
        <v>8374192</v>
      </c>
      <c r="Q39" s="161">
        <v>0.87419218153550937</v>
      </c>
    </row>
    <row r="40" spans="1:18" ht="24.75" customHeight="1" thickTop="1" thickBot="1">
      <c r="A40" s="576" t="s">
        <v>6</v>
      </c>
      <c r="B40" s="658">
        <v>1066275</v>
      </c>
      <c r="C40" s="658">
        <v>1765679</v>
      </c>
      <c r="D40" s="658">
        <v>1157718</v>
      </c>
      <c r="E40" s="658">
        <v>527882</v>
      </c>
      <c r="F40" s="658">
        <v>808589</v>
      </c>
      <c r="G40" s="658">
        <v>330296</v>
      </c>
      <c r="H40" s="658">
        <v>263481</v>
      </c>
      <c r="I40" s="658">
        <v>1122513</v>
      </c>
      <c r="J40" s="658">
        <v>2709</v>
      </c>
      <c r="K40" s="658">
        <v>257</v>
      </c>
      <c r="L40" s="658">
        <v>1066106</v>
      </c>
      <c r="M40" s="658">
        <v>99815</v>
      </c>
      <c r="N40" s="658">
        <v>382755</v>
      </c>
      <c r="O40" s="658">
        <v>985274</v>
      </c>
      <c r="P40" s="658">
        <v>9579349</v>
      </c>
      <c r="Q40" s="604">
        <v>1</v>
      </c>
    </row>
    <row r="41" spans="1:18" ht="30" customHeight="1" thickTop="1" thickBot="1">
      <c r="A41" s="659" t="s">
        <v>729</v>
      </c>
      <c r="B41" s="161">
        <v>0.11130975601786719</v>
      </c>
      <c r="C41" s="161">
        <v>0.18432139804072281</v>
      </c>
      <c r="D41" s="161">
        <v>0.12085560302688628</v>
      </c>
      <c r="E41" s="161">
        <v>5.510624991322479E-2</v>
      </c>
      <c r="F41" s="161">
        <v>8.4409598188770446E-2</v>
      </c>
      <c r="G41" s="161">
        <v>3.448000485210425E-2</v>
      </c>
      <c r="H41" s="161">
        <v>2.7505104991998933E-2</v>
      </c>
      <c r="I41" s="161">
        <v>0.11718050986554514</v>
      </c>
      <c r="J41" s="161">
        <v>2.8279583508232135E-4</v>
      </c>
      <c r="K41" s="161">
        <v>2.6828545447086228E-5</v>
      </c>
      <c r="L41" s="161">
        <v>0.11129211390043312</v>
      </c>
      <c r="M41" s="161">
        <v>1.0419810364984093E-2</v>
      </c>
      <c r="N41" s="161">
        <v>3.9956264251359876E-2</v>
      </c>
      <c r="O41" s="161">
        <v>0.10285396220557368</v>
      </c>
      <c r="P41" s="161">
        <v>1</v>
      </c>
      <c r="Q41" s="556"/>
      <c r="R41" s="88"/>
    </row>
    <row r="42" spans="1:18" ht="1.5" hidden="1" customHeight="1" thickBot="1">
      <c r="A42" s="349"/>
      <c r="B42" s="431"/>
      <c r="C42" s="160"/>
      <c r="D42" s="160"/>
      <c r="E42" s="160"/>
      <c r="F42" s="160"/>
      <c r="G42" s="160"/>
      <c r="H42" s="431"/>
      <c r="I42" s="431"/>
      <c r="J42" s="431"/>
      <c r="K42" s="431"/>
      <c r="L42" s="431"/>
      <c r="M42" s="431"/>
      <c r="N42" s="431"/>
      <c r="O42" s="431"/>
      <c r="P42" s="432"/>
      <c r="Q42" s="432"/>
    </row>
    <row r="43" spans="1:18" s="69" customFormat="1" ht="29.25" customHeight="1" thickTop="1">
      <c r="A43" s="1295" t="s">
        <v>731</v>
      </c>
      <c r="B43" s="1295"/>
      <c r="C43" s="1295"/>
      <c r="D43" s="1295"/>
      <c r="E43" s="1295"/>
      <c r="F43" s="1295"/>
      <c r="G43" s="1295"/>
      <c r="H43" s="1295"/>
      <c r="I43" s="1295"/>
      <c r="J43" s="1295"/>
      <c r="K43" s="1295"/>
      <c r="L43" s="1295"/>
      <c r="M43" s="1295"/>
      <c r="N43" s="1295"/>
      <c r="O43" s="1295"/>
      <c r="P43" s="1295"/>
      <c r="Q43" s="1295"/>
    </row>
    <row r="44" spans="1:18" ht="39" customHeight="1">
      <c r="A44" s="350"/>
      <c r="B44" s="142"/>
      <c r="C44" s="90"/>
      <c r="D44" s="90"/>
      <c r="E44" s="90"/>
      <c r="F44" s="90"/>
      <c r="G44" s="90"/>
      <c r="H44" s="142"/>
      <c r="I44" s="142"/>
      <c r="J44" s="142"/>
      <c r="K44" s="142"/>
      <c r="L44" s="142"/>
      <c r="M44" s="142"/>
      <c r="N44" s="142"/>
      <c r="O44" s="142"/>
      <c r="P44" s="124"/>
      <c r="Q44" s="433"/>
    </row>
    <row r="45" spans="1:18" ht="30" customHeight="1">
      <c r="A45" s="1268" t="s">
        <v>980</v>
      </c>
      <c r="B45" s="1268"/>
      <c r="C45" s="1268"/>
      <c r="D45" s="1268"/>
      <c r="E45" s="1268"/>
      <c r="F45" s="1268"/>
      <c r="G45" s="1268"/>
      <c r="H45" s="1268"/>
      <c r="I45" s="1268"/>
      <c r="J45" s="1268"/>
      <c r="K45" s="1268"/>
      <c r="L45" s="1268"/>
      <c r="M45" s="1268"/>
      <c r="N45" s="1268"/>
      <c r="O45" s="1268"/>
      <c r="P45" s="1268"/>
      <c r="Q45" s="1268"/>
    </row>
    <row r="46" spans="1:18" ht="24.75" customHeight="1">
      <c r="A46" s="1268" t="s">
        <v>732</v>
      </c>
      <c r="B46" s="1268"/>
      <c r="C46" s="1268"/>
      <c r="D46" s="1268"/>
      <c r="E46" s="1268"/>
      <c r="F46" s="1268"/>
      <c r="G46" s="1268"/>
      <c r="H46" s="1268"/>
      <c r="I46" s="1268"/>
      <c r="J46" s="1268"/>
      <c r="K46" s="1268"/>
      <c r="L46" s="1268"/>
      <c r="M46" s="1268"/>
      <c r="N46" s="1268"/>
      <c r="O46" s="1268"/>
      <c r="P46" s="1268"/>
      <c r="Q46" s="1268"/>
    </row>
    <row r="47" spans="1:18" ht="23.25" customHeight="1">
      <c r="A47" s="1268" t="s">
        <v>1492</v>
      </c>
      <c r="B47" s="1268"/>
      <c r="C47" s="1268"/>
      <c r="D47" s="1268"/>
      <c r="E47" s="1268"/>
      <c r="F47" s="1268"/>
      <c r="G47" s="1268"/>
      <c r="H47" s="1268"/>
      <c r="I47" s="1268"/>
      <c r="J47" s="1268"/>
      <c r="K47" s="1268"/>
      <c r="L47" s="1268"/>
      <c r="M47" s="1268"/>
      <c r="N47" s="1268"/>
      <c r="O47" s="1268"/>
      <c r="P47" s="1268"/>
      <c r="Q47" s="1268"/>
    </row>
    <row r="48" spans="1:18" ht="36.75" customHeight="1">
      <c r="A48" s="1288" t="s">
        <v>1216</v>
      </c>
      <c r="B48" s="1288"/>
      <c r="C48" s="1288"/>
      <c r="D48" s="1288"/>
      <c r="E48" s="1288"/>
      <c r="F48" s="1288"/>
      <c r="G48" s="1288"/>
      <c r="H48" s="1288"/>
      <c r="I48" s="1288"/>
      <c r="J48" s="1288"/>
      <c r="K48" s="1288"/>
      <c r="L48" s="1288"/>
      <c r="M48" s="1288"/>
      <c r="N48" s="1288"/>
      <c r="O48" s="1288"/>
      <c r="P48" s="1288"/>
      <c r="Q48" s="1288"/>
    </row>
    <row r="49" spans="1:17" ht="7.5" customHeight="1">
      <c r="A49" s="351"/>
      <c r="B49" s="34"/>
      <c r="C49" s="34"/>
      <c r="D49" s="34"/>
      <c r="E49" s="34"/>
      <c r="F49" s="34"/>
      <c r="G49" s="34"/>
      <c r="H49" s="34"/>
      <c r="I49" s="34"/>
      <c r="J49" s="34"/>
      <c r="K49" s="34"/>
      <c r="L49" s="34"/>
      <c r="M49" s="34"/>
      <c r="N49" s="34"/>
      <c r="O49" s="34"/>
      <c r="P49" s="34"/>
      <c r="Q49" s="233"/>
    </row>
    <row r="50" spans="1:17" ht="7.5" customHeight="1" thickBot="1">
      <c r="A50" s="347"/>
      <c r="B50" s="428"/>
      <c r="C50" s="429"/>
      <c r="D50" s="428"/>
      <c r="E50" s="428"/>
      <c r="F50" s="428"/>
      <c r="G50" s="428"/>
      <c r="H50" s="428"/>
      <c r="I50" s="429"/>
      <c r="J50" s="428"/>
      <c r="K50" s="428"/>
      <c r="L50" s="428"/>
      <c r="M50" s="428"/>
      <c r="N50" s="428"/>
      <c r="O50" s="428"/>
      <c r="P50" s="428"/>
      <c r="Q50" s="430"/>
    </row>
    <row r="51" spans="1:17" ht="27.75" thickTop="1" thickBot="1">
      <c r="A51" s="661" t="s">
        <v>713</v>
      </c>
      <c r="B51" s="655" t="s">
        <v>288</v>
      </c>
      <c r="C51" s="655" t="s">
        <v>289</v>
      </c>
      <c r="D51" s="655" t="s">
        <v>290</v>
      </c>
      <c r="E51" s="655" t="s">
        <v>291</v>
      </c>
      <c r="F51" s="655" t="s">
        <v>292</v>
      </c>
      <c r="G51" s="655" t="s">
        <v>293</v>
      </c>
      <c r="H51" s="655" t="s">
        <v>294</v>
      </c>
      <c r="I51" s="655" t="s">
        <v>295</v>
      </c>
      <c r="J51" s="655" t="s">
        <v>296</v>
      </c>
      <c r="K51" s="655" t="s">
        <v>297</v>
      </c>
      <c r="L51" s="655" t="s">
        <v>298</v>
      </c>
      <c r="M51" s="655" t="s">
        <v>299</v>
      </c>
      <c r="N51" s="655" t="s">
        <v>982</v>
      </c>
      <c r="O51" s="655" t="s">
        <v>983</v>
      </c>
      <c r="P51" s="656" t="s">
        <v>300</v>
      </c>
      <c r="Q51" s="655" t="s">
        <v>714</v>
      </c>
    </row>
    <row r="52" spans="1:17" ht="21" customHeight="1" thickTop="1">
      <c r="A52" s="662" t="s">
        <v>715</v>
      </c>
      <c r="B52" s="221">
        <v>2271814.0093499999</v>
      </c>
      <c r="C52" s="221">
        <v>2546084.1661999999</v>
      </c>
      <c r="D52" s="221">
        <v>2296216.5558200004</v>
      </c>
      <c r="E52" s="221">
        <v>1315636.8770899998</v>
      </c>
      <c r="F52" s="221">
        <v>1766673.6055999999</v>
      </c>
      <c r="G52" s="221">
        <v>771037.09496000002</v>
      </c>
      <c r="H52" s="221">
        <v>521955.48287999997</v>
      </c>
      <c r="I52" s="221">
        <v>0</v>
      </c>
      <c r="J52" s="221">
        <v>0</v>
      </c>
      <c r="K52" s="221">
        <v>0</v>
      </c>
      <c r="L52" s="221">
        <v>465360.2157</v>
      </c>
      <c r="M52" s="221">
        <v>309676.8296</v>
      </c>
      <c r="N52" s="221">
        <v>1577752.6878900002</v>
      </c>
      <c r="O52" s="221">
        <v>0</v>
      </c>
      <c r="P52" s="221">
        <v>13842207.525090002</v>
      </c>
      <c r="Q52" s="161">
        <v>0.42396884557216163</v>
      </c>
    </row>
    <row r="53" spans="1:17" ht="21" customHeight="1">
      <c r="A53" s="662" t="s">
        <v>716</v>
      </c>
      <c r="B53" s="221">
        <v>509694.75413999998</v>
      </c>
      <c r="C53" s="221">
        <v>517055.14410999999</v>
      </c>
      <c r="D53" s="221">
        <v>727429.28646000009</v>
      </c>
      <c r="E53" s="221">
        <v>450554.60775999998</v>
      </c>
      <c r="F53" s="221">
        <v>542005.73652000003</v>
      </c>
      <c r="G53" s="221">
        <v>216291.68038999999</v>
      </c>
      <c r="H53" s="221">
        <v>156687.72877000002</v>
      </c>
      <c r="I53" s="221">
        <v>0</v>
      </c>
      <c r="J53" s="221">
        <v>12067.470539999998</v>
      </c>
      <c r="K53" s="221">
        <v>0</v>
      </c>
      <c r="L53" s="221">
        <v>94635.059359999999</v>
      </c>
      <c r="M53" s="221">
        <v>104305.42289</v>
      </c>
      <c r="N53" s="221">
        <v>316455.08998000005</v>
      </c>
      <c r="O53" s="221">
        <v>0</v>
      </c>
      <c r="P53" s="221">
        <v>3647181.9809200005</v>
      </c>
      <c r="Q53" s="161">
        <v>0.111708449049003</v>
      </c>
    </row>
    <row r="54" spans="1:17" ht="21" customHeight="1">
      <c r="A54" s="662" t="s">
        <v>717</v>
      </c>
      <c r="B54" s="221">
        <v>579731.09441000002</v>
      </c>
      <c r="C54" s="221">
        <v>392409.62345000001</v>
      </c>
      <c r="D54" s="221">
        <v>592430.46030999999</v>
      </c>
      <c r="E54" s="221">
        <v>732171.60842999991</v>
      </c>
      <c r="F54" s="221">
        <v>345901.43581</v>
      </c>
      <c r="G54" s="221">
        <v>262099.73081000001</v>
      </c>
      <c r="H54" s="221">
        <v>140418.94115</v>
      </c>
      <c r="I54" s="221">
        <v>0</v>
      </c>
      <c r="J54" s="221">
        <v>8055.2245599999997</v>
      </c>
      <c r="K54" s="221">
        <v>9635.0757699999995</v>
      </c>
      <c r="L54" s="221">
        <v>21383.638329999998</v>
      </c>
      <c r="M54" s="221">
        <v>51858.571389999997</v>
      </c>
      <c r="N54" s="221">
        <v>264919.72522999998</v>
      </c>
      <c r="O54" s="221">
        <v>0</v>
      </c>
      <c r="P54" s="221">
        <v>3401015.12965</v>
      </c>
      <c r="Q54" s="161">
        <v>0.10416867798561566</v>
      </c>
    </row>
    <row r="55" spans="1:17" ht="21" customHeight="1">
      <c r="A55" s="662" t="s">
        <v>718</v>
      </c>
      <c r="B55" s="221">
        <v>636917.64632000006</v>
      </c>
      <c r="C55" s="221">
        <v>583142.33078999992</v>
      </c>
      <c r="D55" s="221">
        <v>709886.06302</v>
      </c>
      <c r="E55" s="221">
        <v>724993.18876000005</v>
      </c>
      <c r="F55" s="221">
        <v>375044.245</v>
      </c>
      <c r="G55" s="221">
        <v>368097.99945999996</v>
      </c>
      <c r="H55" s="221">
        <v>191529.60621</v>
      </c>
      <c r="I55" s="221">
        <v>0</v>
      </c>
      <c r="J55" s="221">
        <v>5309.4151600000005</v>
      </c>
      <c r="K55" s="221">
        <v>4603.1903400000001</v>
      </c>
      <c r="L55" s="221">
        <v>33837.030229999997</v>
      </c>
      <c r="M55" s="221">
        <v>36369.939039999997</v>
      </c>
      <c r="N55" s="221">
        <v>266373.09709</v>
      </c>
      <c r="O55" s="221">
        <v>0</v>
      </c>
      <c r="P55" s="221">
        <v>3936103.7514200001</v>
      </c>
      <c r="Q55" s="161">
        <v>0.12055774778098061</v>
      </c>
    </row>
    <row r="56" spans="1:17" ht="21" customHeight="1">
      <c r="A56" s="662" t="s">
        <v>719</v>
      </c>
      <c r="B56" s="221">
        <v>426665.42817999999</v>
      </c>
      <c r="C56" s="221">
        <v>384339.49891000002</v>
      </c>
      <c r="D56" s="221">
        <v>461213.20756000001</v>
      </c>
      <c r="E56" s="221">
        <v>495800.42976999999</v>
      </c>
      <c r="F56" s="221">
        <v>256998.8731</v>
      </c>
      <c r="G56" s="221">
        <v>225534.34897999998</v>
      </c>
      <c r="H56" s="221">
        <v>112148.10014</v>
      </c>
      <c r="I56" s="221">
        <v>0</v>
      </c>
      <c r="J56" s="221">
        <v>5414.1561300000003</v>
      </c>
      <c r="K56" s="221">
        <v>3630.3316600000003</v>
      </c>
      <c r="L56" s="221">
        <v>8976.0479299999988</v>
      </c>
      <c r="M56" s="221">
        <v>27466.892110000001</v>
      </c>
      <c r="N56" s="221">
        <v>138616.05259000001</v>
      </c>
      <c r="O56" s="221">
        <v>0</v>
      </c>
      <c r="P56" s="221">
        <v>2546803.3670600001</v>
      </c>
      <c r="Q56" s="161">
        <v>7.8005280694901438E-2</v>
      </c>
    </row>
    <row r="57" spans="1:17" ht="21" customHeight="1">
      <c r="A57" s="662" t="s">
        <v>720</v>
      </c>
      <c r="B57" s="221">
        <v>343915.31143</v>
      </c>
      <c r="C57" s="221">
        <v>344079.79067000002</v>
      </c>
      <c r="D57" s="221">
        <v>362782.91956999997</v>
      </c>
      <c r="E57" s="221">
        <v>360769.52616000001</v>
      </c>
      <c r="F57" s="221">
        <v>174208.45676</v>
      </c>
      <c r="G57" s="221">
        <v>154988.02458000003</v>
      </c>
      <c r="H57" s="221">
        <v>103792.42633</v>
      </c>
      <c r="I57" s="221">
        <v>0</v>
      </c>
      <c r="J57" s="221">
        <v>3919.53998</v>
      </c>
      <c r="K57" s="221">
        <v>2072.5745000000002</v>
      </c>
      <c r="L57" s="221">
        <v>10686.29207</v>
      </c>
      <c r="M57" s="221">
        <v>23963.859270000001</v>
      </c>
      <c r="N57" s="221">
        <v>86676.164850000001</v>
      </c>
      <c r="O57" s="221">
        <v>0</v>
      </c>
      <c r="P57" s="221">
        <v>1971854.8861699998</v>
      </c>
      <c r="Q57" s="161">
        <v>6.0395355163546098E-2</v>
      </c>
    </row>
    <row r="58" spans="1:17" ht="21" customHeight="1">
      <c r="A58" s="662" t="s">
        <v>721</v>
      </c>
      <c r="B58" s="221">
        <v>188835.60571</v>
      </c>
      <c r="C58" s="221">
        <v>203866.63796000002</v>
      </c>
      <c r="D58" s="221">
        <v>201585.50744999998</v>
      </c>
      <c r="E58" s="221">
        <v>188261.28969000001</v>
      </c>
      <c r="F58" s="221">
        <v>89705.510040000008</v>
      </c>
      <c r="G58" s="221">
        <v>91539.94812999999</v>
      </c>
      <c r="H58" s="221">
        <v>49720.66042</v>
      </c>
      <c r="I58" s="221">
        <v>0</v>
      </c>
      <c r="J58" s="221">
        <v>2130.81097</v>
      </c>
      <c r="K58" s="221">
        <v>808.61024999999995</v>
      </c>
      <c r="L58" s="221">
        <v>3095.88069</v>
      </c>
      <c r="M58" s="221">
        <v>10135.295400000001</v>
      </c>
      <c r="N58" s="221">
        <v>53676.009180000001</v>
      </c>
      <c r="O58" s="221">
        <v>0</v>
      </c>
      <c r="P58" s="221">
        <v>1083361.7658899999</v>
      </c>
      <c r="Q58" s="161">
        <v>3.3181964393241913E-2</v>
      </c>
    </row>
    <row r="59" spans="1:17" ht="21" customHeight="1">
      <c r="A59" s="662" t="s">
        <v>722</v>
      </c>
      <c r="B59" s="221">
        <v>115233.20538</v>
      </c>
      <c r="C59" s="221">
        <v>112070.48918999999</v>
      </c>
      <c r="D59" s="221">
        <v>127718.05312000001</v>
      </c>
      <c r="E59" s="221">
        <v>109741.16823000001</v>
      </c>
      <c r="F59" s="221">
        <v>55791.611389999998</v>
      </c>
      <c r="G59" s="221">
        <v>53224.18881</v>
      </c>
      <c r="H59" s="221">
        <v>32458.45117</v>
      </c>
      <c r="I59" s="221">
        <v>0</v>
      </c>
      <c r="J59" s="221">
        <v>1283.80926</v>
      </c>
      <c r="K59" s="221">
        <v>894.89517000000001</v>
      </c>
      <c r="L59" s="221">
        <v>1946.1775</v>
      </c>
      <c r="M59" s="221">
        <v>6604.0744699999996</v>
      </c>
      <c r="N59" s="221">
        <v>29489.41374</v>
      </c>
      <c r="O59" s="221">
        <v>0</v>
      </c>
      <c r="P59" s="221">
        <v>646455.53743000003</v>
      </c>
      <c r="Q59" s="161">
        <v>1.9800093837716568E-2</v>
      </c>
    </row>
    <row r="60" spans="1:17" ht="21" customHeight="1">
      <c r="A60" s="662" t="s">
        <v>723</v>
      </c>
      <c r="B60" s="221">
        <v>65107.857649999998</v>
      </c>
      <c r="C60" s="221">
        <v>65664.703509999992</v>
      </c>
      <c r="D60" s="221">
        <v>69065.205700000006</v>
      </c>
      <c r="E60" s="221">
        <v>61432.59388</v>
      </c>
      <c r="F60" s="221">
        <v>31652.792129999998</v>
      </c>
      <c r="G60" s="221">
        <v>25057.874780000002</v>
      </c>
      <c r="H60" s="221">
        <v>17691.82501</v>
      </c>
      <c r="I60" s="221">
        <v>0</v>
      </c>
      <c r="J60" s="221">
        <v>486.74923999999999</v>
      </c>
      <c r="K60" s="221">
        <v>219.85289</v>
      </c>
      <c r="L60" s="221">
        <v>700.88810999999998</v>
      </c>
      <c r="M60" s="221">
        <v>3544.8409700000002</v>
      </c>
      <c r="N60" s="221">
        <v>20284.290149999997</v>
      </c>
      <c r="O60" s="221">
        <v>0</v>
      </c>
      <c r="P60" s="221">
        <v>360909.47401999997</v>
      </c>
      <c r="Q60" s="161">
        <v>1.1054188631326747E-2</v>
      </c>
    </row>
    <row r="61" spans="1:17" ht="21" customHeight="1">
      <c r="A61" s="662" t="s">
        <v>724</v>
      </c>
      <c r="B61" s="221">
        <v>71076.765920000005</v>
      </c>
      <c r="C61" s="221">
        <v>69386.047900000005</v>
      </c>
      <c r="D61" s="221">
        <v>75047.765620000006</v>
      </c>
      <c r="E61" s="221">
        <v>64959.940409999996</v>
      </c>
      <c r="F61" s="221">
        <v>36789.488829999995</v>
      </c>
      <c r="G61" s="221">
        <v>31254.916499999999</v>
      </c>
      <c r="H61" s="221">
        <v>20386.20607</v>
      </c>
      <c r="I61" s="221">
        <v>0</v>
      </c>
      <c r="J61" s="221">
        <v>568.61704000000009</v>
      </c>
      <c r="K61" s="221">
        <v>147.23598999999999</v>
      </c>
      <c r="L61" s="221">
        <v>616.43266000000006</v>
      </c>
      <c r="M61" s="221">
        <v>3230.4759700000004</v>
      </c>
      <c r="N61" s="221">
        <v>16434.178400000001</v>
      </c>
      <c r="O61" s="221">
        <v>0</v>
      </c>
      <c r="P61" s="221">
        <v>389898.07130999997</v>
      </c>
      <c r="Q61" s="161">
        <v>1.1942071731296215E-2</v>
      </c>
    </row>
    <row r="62" spans="1:17" ht="21" customHeight="1">
      <c r="A62" s="662" t="s">
        <v>725</v>
      </c>
      <c r="B62" s="221">
        <v>77513.156790000008</v>
      </c>
      <c r="C62" s="221">
        <v>65749.311229999992</v>
      </c>
      <c r="D62" s="221">
        <v>78345.763340000005</v>
      </c>
      <c r="E62" s="221">
        <v>66518.087249999997</v>
      </c>
      <c r="F62" s="221">
        <v>34471.670619999997</v>
      </c>
      <c r="G62" s="221">
        <v>34228.874520000005</v>
      </c>
      <c r="H62" s="221">
        <v>17718.768600000003</v>
      </c>
      <c r="I62" s="221">
        <v>0</v>
      </c>
      <c r="J62" s="221">
        <v>812.12308999999993</v>
      </c>
      <c r="K62" s="221">
        <v>794.41719999999998</v>
      </c>
      <c r="L62" s="221">
        <v>1086.5041000000001</v>
      </c>
      <c r="M62" s="221">
        <v>3950.17859</v>
      </c>
      <c r="N62" s="221">
        <v>22814.3531</v>
      </c>
      <c r="O62" s="221">
        <v>0</v>
      </c>
      <c r="P62" s="221">
        <v>404003.20843000012</v>
      </c>
      <c r="Q62" s="161">
        <v>1.2374093769006896E-2</v>
      </c>
    </row>
    <row r="63" spans="1:17" ht="21" customHeight="1">
      <c r="A63" s="662" t="s">
        <v>726</v>
      </c>
      <c r="B63" s="221">
        <v>58630.902829999999</v>
      </c>
      <c r="C63" s="221">
        <v>52208.48661</v>
      </c>
      <c r="D63" s="221">
        <v>67881.958889999994</v>
      </c>
      <c r="E63" s="221">
        <v>51853.927830000001</v>
      </c>
      <c r="F63" s="221">
        <v>29946.561699999998</v>
      </c>
      <c r="G63" s="221">
        <v>28979.813879999998</v>
      </c>
      <c r="H63" s="221">
        <v>15218.35857</v>
      </c>
      <c r="I63" s="221">
        <v>0</v>
      </c>
      <c r="J63" s="221">
        <v>454.30167</v>
      </c>
      <c r="K63" s="221">
        <v>493.65396000000004</v>
      </c>
      <c r="L63" s="221">
        <v>808.95961</v>
      </c>
      <c r="M63" s="221">
        <v>2455.5037000000002</v>
      </c>
      <c r="N63" s="221">
        <v>18221.187699999999</v>
      </c>
      <c r="O63" s="221">
        <v>0</v>
      </c>
      <c r="P63" s="221">
        <v>327153.61695000005</v>
      </c>
      <c r="Q63" s="161">
        <v>1.002029055348575E-2</v>
      </c>
    </row>
    <row r="64" spans="1:17" ht="21" customHeight="1">
      <c r="A64" s="662" t="s">
        <v>727</v>
      </c>
      <c r="B64" s="221">
        <v>6975.6213099999995</v>
      </c>
      <c r="C64" s="221">
        <v>9163.0177299999996</v>
      </c>
      <c r="D64" s="221">
        <v>8879.443150000001</v>
      </c>
      <c r="E64" s="221">
        <v>6413.3860500000001</v>
      </c>
      <c r="F64" s="221">
        <v>3841.8013500000002</v>
      </c>
      <c r="G64" s="221">
        <v>4454.3923299999997</v>
      </c>
      <c r="H64" s="221">
        <v>2351.6443300000001</v>
      </c>
      <c r="I64" s="221">
        <v>0</v>
      </c>
      <c r="J64" s="221">
        <v>91.072570000000013</v>
      </c>
      <c r="K64" s="221">
        <v>117.84137</v>
      </c>
      <c r="L64" s="221">
        <v>242.5934</v>
      </c>
      <c r="M64" s="221">
        <v>462.63709</v>
      </c>
      <c r="N64" s="221">
        <v>2056.5073899999998</v>
      </c>
      <c r="O64" s="221">
        <v>0</v>
      </c>
      <c r="P64" s="221">
        <v>45049.958070000001</v>
      </c>
      <c r="Q64" s="161">
        <v>1.3798217286796531E-3</v>
      </c>
    </row>
    <row r="65" spans="1:17" ht="21" customHeight="1" thickBot="1">
      <c r="A65" s="662" t="s">
        <v>728</v>
      </c>
      <c r="B65" s="221">
        <v>7757.8701600000004</v>
      </c>
      <c r="C65" s="221">
        <v>9714.2464600000003</v>
      </c>
      <c r="D65" s="221">
        <v>9363.7821400000012</v>
      </c>
      <c r="E65" s="221">
        <v>6420.1603600000008</v>
      </c>
      <c r="F65" s="221">
        <v>3848.7270899999999</v>
      </c>
      <c r="G65" s="221">
        <v>4181.4099299999998</v>
      </c>
      <c r="H65" s="221">
        <v>2456.7673199999999</v>
      </c>
      <c r="I65" s="221">
        <v>0</v>
      </c>
      <c r="J65" s="221">
        <v>148.71120000000002</v>
      </c>
      <c r="K65" s="221">
        <v>59.524879999999996</v>
      </c>
      <c r="L65" s="221">
        <v>306.07098999999999</v>
      </c>
      <c r="M65" s="221">
        <v>535.97474</v>
      </c>
      <c r="N65" s="221">
        <v>2323.3162400000001</v>
      </c>
      <c r="O65" s="221">
        <v>0</v>
      </c>
      <c r="P65" s="221">
        <v>47116.56151</v>
      </c>
      <c r="Q65" s="161">
        <v>1.4431191090378168E-3</v>
      </c>
    </row>
    <row r="66" spans="1:17" ht="21" customHeight="1" thickTop="1" thickBot="1">
      <c r="A66" s="661" t="s">
        <v>6</v>
      </c>
      <c r="B66" s="658">
        <v>5359869.22958</v>
      </c>
      <c r="C66" s="658">
        <v>5354933.4947199998</v>
      </c>
      <c r="D66" s="658">
        <v>5787845.9721500007</v>
      </c>
      <c r="E66" s="658">
        <v>4635526.7916699992</v>
      </c>
      <c r="F66" s="658">
        <v>3746880.5159400008</v>
      </c>
      <c r="G66" s="658">
        <v>2270970.2980599999</v>
      </c>
      <c r="H66" s="658">
        <v>1384534.9669700002</v>
      </c>
      <c r="I66" s="658">
        <v>0</v>
      </c>
      <c r="J66" s="658">
        <v>40742.00140999999</v>
      </c>
      <c r="K66" s="658">
        <v>23477.203979999998</v>
      </c>
      <c r="L66" s="658">
        <v>643681.79068000021</v>
      </c>
      <c r="M66" s="658">
        <v>584560.49523</v>
      </c>
      <c r="N66" s="658">
        <v>2816092.0735300002</v>
      </c>
      <c r="O66" s="658">
        <v>0</v>
      </c>
      <c r="P66" s="658">
        <v>32649114.833920002</v>
      </c>
      <c r="Q66" s="604">
        <v>1</v>
      </c>
    </row>
    <row r="67" spans="1:17" ht="21" customHeight="1" thickTop="1" thickBot="1">
      <c r="A67" s="663" t="s">
        <v>729</v>
      </c>
      <c r="B67" s="161">
        <v>0.16416583594515999</v>
      </c>
      <c r="C67" s="161">
        <v>0.16401466079431415</v>
      </c>
      <c r="D67" s="161">
        <v>0.17727420794075738</v>
      </c>
      <c r="E67" s="161">
        <v>0.14198016746395928</v>
      </c>
      <c r="F67" s="161">
        <v>0.11476208574105876</v>
      </c>
      <c r="G67" s="161">
        <v>6.9556871897201653E-2</v>
      </c>
      <c r="H67" s="161">
        <v>4.2406508538221421E-2</v>
      </c>
      <c r="I67" s="161">
        <v>0</v>
      </c>
      <c r="J67" s="161">
        <v>1.2478746090743042E-3</v>
      </c>
      <c r="K67" s="161">
        <v>7.1907627816019466E-4</v>
      </c>
      <c r="L67" s="161">
        <v>1.9715137575835984E-2</v>
      </c>
      <c r="M67" s="161">
        <v>1.7904329051600661E-2</v>
      </c>
      <c r="N67" s="161">
        <v>8.6253244164656184E-2</v>
      </c>
      <c r="O67" s="161">
        <v>0</v>
      </c>
      <c r="P67" s="161">
        <v>1</v>
      </c>
      <c r="Q67" s="233"/>
    </row>
    <row r="68" spans="1:17" ht="27.75" thickTop="1" thickBot="1">
      <c r="A68" s="661" t="s">
        <v>733</v>
      </c>
      <c r="B68" s="655" t="s">
        <v>288</v>
      </c>
      <c r="C68" s="655" t="s">
        <v>289</v>
      </c>
      <c r="D68" s="655" t="s">
        <v>290</v>
      </c>
      <c r="E68" s="655" t="s">
        <v>291</v>
      </c>
      <c r="F68" s="655" t="s">
        <v>292</v>
      </c>
      <c r="G68" s="655" t="s">
        <v>293</v>
      </c>
      <c r="H68" s="655" t="s">
        <v>294</v>
      </c>
      <c r="I68" s="655" t="s">
        <v>295</v>
      </c>
      <c r="J68" s="655" t="s">
        <v>296</v>
      </c>
      <c r="K68" s="655" t="s">
        <v>297</v>
      </c>
      <c r="L68" s="655" t="s">
        <v>298</v>
      </c>
      <c r="M68" s="655" t="s">
        <v>299</v>
      </c>
      <c r="N68" s="655" t="s">
        <v>982</v>
      </c>
      <c r="O68" s="655" t="s">
        <v>983</v>
      </c>
      <c r="P68" s="656" t="s">
        <v>300</v>
      </c>
      <c r="Q68" s="655" t="s">
        <v>634</v>
      </c>
    </row>
    <row r="69" spans="1:17" ht="21" customHeight="1" thickTop="1">
      <c r="A69" s="662" t="s">
        <v>715</v>
      </c>
      <c r="B69" s="221">
        <v>48</v>
      </c>
      <c r="C69" s="221">
        <v>45</v>
      </c>
      <c r="D69" s="221">
        <v>67</v>
      </c>
      <c r="E69" s="221">
        <v>40</v>
      </c>
      <c r="F69" s="221">
        <v>44</v>
      </c>
      <c r="G69" s="221">
        <v>13</v>
      </c>
      <c r="H69" s="221">
        <v>13</v>
      </c>
      <c r="I69" s="221">
        <v>0</v>
      </c>
      <c r="J69" s="221">
        <v>0</v>
      </c>
      <c r="K69" s="221">
        <v>0</v>
      </c>
      <c r="L69" s="221">
        <v>11</v>
      </c>
      <c r="M69" s="221">
        <v>11</v>
      </c>
      <c r="N69" s="221">
        <v>33</v>
      </c>
      <c r="O69" s="221">
        <v>0</v>
      </c>
      <c r="P69" s="221">
        <v>325</v>
      </c>
      <c r="Q69" s="161">
        <v>1.9765730480580928E-3</v>
      </c>
    </row>
    <row r="70" spans="1:17" ht="21" customHeight="1">
      <c r="A70" s="662" t="s">
        <v>716</v>
      </c>
      <c r="B70" s="221">
        <v>56</v>
      </c>
      <c r="C70" s="221">
        <v>52</v>
      </c>
      <c r="D70" s="221">
        <v>75</v>
      </c>
      <c r="E70" s="221">
        <v>47</v>
      </c>
      <c r="F70" s="221">
        <v>56</v>
      </c>
      <c r="G70" s="221">
        <v>24</v>
      </c>
      <c r="H70" s="221">
        <v>16</v>
      </c>
      <c r="I70" s="221">
        <v>0</v>
      </c>
      <c r="J70" s="221">
        <v>1</v>
      </c>
      <c r="K70" s="221">
        <v>0</v>
      </c>
      <c r="L70" s="221">
        <v>11</v>
      </c>
      <c r="M70" s="221">
        <v>11</v>
      </c>
      <c r="N70" s="221">
        <v>33</v>
      </c>
      <c r="O70" s="221">
        <v>0</v>
      </c>
      <c r="P70" s="221">
        <v>382</v>
      </c>
      <c r="Q70" s="161">
        <v>2.3232335518713586E-3</v>
      </c>
    </row>
    <row r="71" spans="1:17" ht="21" customHeight="1">
      <c r="A71" s="662" t="s">
        <v>717</v>
      </c>
      <c r="B71" s="221">
        <v>119</v>
      </c>
      <c r="C71" s="221">
        <v>84</v>
      </c>
      <c r="D71" s="221">
        <v>127</v>
      </c>
      <c r="E71" s="221">
        <v>156</v>
      </c>
      <c r="F71" s="221">
        <v>73</v>
      </c>
      <c r="G71" s="221">
        <v>54</v>
      </c>
      <c r="H71" s="221">
        <v>30</v>
      </c>
      <c r="I71" s="221">
        <v>0</v>
      </c>
      <c r="J71" s="221">
        <v>2</v>
      </c>
      <c r="K71" s="221">
        <v>2</v>
      </c>
      <c r="L71" s="221">
        <v>5</v>
      </c>
      <c r="M71" s="221">
        <v>10</v>
      </c>
      <c r="N71" s="221">
        <v>55</v>
      </c>
      <c r="O71" s="221">
        <v>0</v>
      </c>
      <c r="P71" s="221">
        <v>717</v>
      </c>
      <c r="Q71" s="161">
        <v>4.3606242321773932E-3</v>
      </c>
    </row>
    <row r="72" spans="1:17" ht="21" customHeight="1">
      <c r="A72" s="662" t="s">
        <v>718</v>
      </c>
      <c r="B72" s="221">
        <v>293</v>
      </c>
      <c r="C72" s="221">
        <v>284</v>
      </c>
      <c r="D72" s="221">
        <v>337</v>
      </c>
      <c r="E72" s="221">
        <v>342</v>
      </c>
      <c r="F72" s="221">
        <v>170</v>
      </c>
      <c r="G72" s="221">
        <v>169</v>
      </c>
      <c r="H72" s="221">
        <v>90</v>
      </c>
      <c r="I72" s="221">
        <v>0</v>
      </c>
      <c r="J72" s="221">
        <v>3</v>
      </c>
      <c r="K72" s="221">
        <v>2</v>
      </c>
      <c r="L72" s="221">
        <v>16</v>
      </c>
      <c r="M72" s="221">
        <v>18</v>
      </c>
      <c r="N72" s="221">
        <v>128</v>
      </c>
      <c r="O72" s="221">
        <v>0</v>
      </c>
      <c r="P72" s="221">
        <v>1852</v>
      </c>
      <c r="Q72" s="161">
        <v>1.1263425492318733E-2</v>
      </c>
    </row>
    <row r="73" spans="1:17" ht="21" customHeight="1">
      <c r="A73" s="662" t="s">
        <v>719</v>
      </c>
      <c r="B73" s="221">
        <v>452</v>
      </c>
      <c r="C73" s="221">
        <v>397</v>
      </c>
      <c r="D73" s="221">
        <v>481</v>
      </c>
      <c r="E73" s="221">
        <v>509</v>
      </c>
      <c r="F73" s="221">
        <v>262</v>
      </c>
      <c r="G73" s="221">
        <v>235</v>
      </c>
      <c r="H73" s="221">
        <v>118</v>
      </c>
      <c r="I73" s="221">
        <v>0</v>
      </c>
      <c r="J73" s="221">
        <v>5</v>
      </c>
      <c r="K73" s="221">
        <v>4</v>
      </c>
      <c r="L73" s="221">
        <v>9</v>
      </c>
      <c r="M73" s="221">
        <v>29</v>
      </c>
      <c r="N73" s="221">
        <v>146</v>
      </c>
      <c r="O73" s="221">
        <v>0</v>
      </c>
      <c r="P73" s="221">
        <v>2647</v>
      </c>
      <c r="Q73" s="161">
        <v>1.6098427256030067E-2</v>
      </c>
    </row>
    <row r="74" spans="1:17" ht="21" customHeight="1">
      <c r="A74" s="662" t="s">
        <v>720</v>
      </c>
      <c r="B74" s="221">
        <v>712</v>
      </c>
      <c r="C74" s="221">
        <v>718</v>
      </c>
      <c r="D74" s="221">
        <v>744</v>
      </c>
      <c r="E74" s="221">
        <v>743</v>
      </c>
      <c r="F74" s="221">
        <v>358</v>
      </c>
      <c r="G74" s="221">
        <v>322</v>
      </c>
      <c r="H74" s="221">
        <v>221</v>
      </c>
      <c r="I74" s="221">
        <v>0</v>
      </c>
      <c r="J74" s="221">
        <v>8</v>
      </c>
      <c r="K74" s="221">
        <v>4</v>
      </c>
      <c r="L74" s="221">
        <v>21</v>
      </c>
      <c r="M74" s="221">
        <v>50</v>
      </c>
      <c r="N74" s="221">
        <v>178</v>
      </c>
      <c r="O74" s="221">
        <v>0</v>
      </c>
      <c r="P74" s="221">
        <v>4079</v>
      </c>
      <c r="Q74" s="161">
        <v>2.4807512193935264E-2</v>
      </c>
    </row>
    <row r="75" spans="1:17" ht="21" customHeight="1">
      <c r="A75" s="662" t="s">
        <v>721</v>
      </c>
      <c r="B75" s="221">
        <v>713</v>
      </c>
      <c r="C75" s="221">
        <v>760</v>
      </c>
      <c r="D75" s="221">
        <v>757</v>
      </c>
      <c r="E75" s="221">
        <v>710</v>
      </c>
      <c r="F75" s="221">
        <v>339</v>
      </c>
      <c r="G75" s="221">
        <v>344</v>
      </c>
      <c r="H75" s="221">
        <v>185</v>
      </c>
      <c r="I75" s="221">
        <v>0</v>
      </c>
      <c r="J75" s="221">
        <v>8</v>
      </c>
      <c r="K75" s="221">
        <v>3</v>
      </c>
      <c r="L75" s="221">
        <v>12</v>
      </c>
      <c r="M75" s="221">
        <v>39</v>
      </c>
      <c r="N75" s="221">
        <v>207</v>
      </c>
      <c r="O75" s="221">
        <v>0</v>
      </c>
      <c r="P75" s="221">
        <v>4077</v>
      </c>
      <c r="Q75" s="161">
        <v>2.4795348667485676E-2</v>
      </c>
    </row>
    <row r="76" spans="1:17" ht="21" customHeight="1">
      <c r="A76" s="662" t="s">
        <v>722</v>
      </c>
      <c r="B76" s="221">
        <v>683</v>
      </c>
      <c r="C76" s="221">
        <v>663</v>
      </c>
      <c r="D76" s="221">
        <v>754</v>
      </c>
      <c r="E76" s="221">
        <v>654</v>
      </c>
      <c r="F76" s="221">
        <v>331</v>
      </c>
      <c r="G76" s="221">
        <v>315</v>
      </c>
      <c r="H76" s="221">
        <v>191</v>
      </c>
      <c r="I76" s="221">
        <v>0</v>
      </c>
      <c r="J76" s="221">
        <v>8</v>
      </c>
      <c r="K76" s="221">
        <v>5</v>
      </c>
      <c r="L76" s="221">
        <v>11</v>
      </c>
      <c r="M76" s="221">
        <v>39</v>
      </c>
      <c r="N76" s="221">
        <v>175</v>
      </c>
      <c r="O76" s="221">
        <v>0</v>
      </c>
      <c r="P76" s="221">
        <v>3829</v>
      </c>
      <c r="Q76" s="161">
        <v>2.3287071387736731E-2</v>
      </c>
    </row>
    <row r="77" spans="1:17" ht="21" customHeight="1">
      <c r="A77" s="662" t="s">
        <v>723</v>
      </c>
      <c r="B77" s="221">
        <v>546</v>
      </c>
      <c r="C77" s="221">
        <v>554</v>
      </c>
      <c r="D77" s="221">
        <v>585</v>
      </c>
      <c r="E77" s="221">
        <v>516</v>
      </c>
      <c r="F77" s="221">
        <v>262</v>
      </c>
      <c r="G77" s="221">
        <v>210</v>
      </c>
      <c r="H77" s="221">
        <v>149</v>
      </c>
      <c r="I77" s="221">
        <v>0</v>
      </c>
      <c r="J77" s="221">
        <v>4</v>
      </c>
      <c r="K77" s="221">
        <v>2</v>
      </c>
      <c r="L77" s="221">
        <v>6</v>
      </c>
      <c r="M77" s="221">
        <v>29</v>
      </c>
      <c r="N77" s="221">
        <v>170</v>
      </c>
      <c r="O77" s="221">
        <v>0</v>
      </c>
      <c r="P77" s="221">
        <v>3033</v>
      </c>
      <c r="Q77" s="161">
        <v>1.8445987860800605E-2</v>
      </c>
    </row>
    <row r="78" spans="1:17" ht="21" customHeight="1">
      <c r="A78" s="662" t="s">
        <v>724</v>
      </c>
      <c r="B78" s="221">
        <v>841</v>
      </c>
      <c r="C78" s="221">
        <v>822</v>
      </c>
      <c r="D78" s="221">
        <v>891</v>
      </c>
      <c r="E78" s="221">
        <v>777</v>
      </c>
      <c r="F78" s="221">
        <v>441</v>
      </c>
      <c r="G78" s="221">
        <v>373</v>
      </c>
      <c r="H78" s="221">
        <v>243</v>
      </c>
      <c r="I78" s="221">
        <v>0</v>
      </c>
      <c r="J78" s="221">
        <v>7</v>
      </c>
      <c r="K78" s="221">
        <v>2</v>
      </c>
      <c r="L78" s="221">
        <v>7</v>
      </c>
      <c r="M78" s="221">
        <v>38</v>
      </c>
      <c r="N78" s="221">
        <v>197</v>
      </c>
      <c r="O78" s="221">
        <v>0</v>
      </c>
      <c r="P78" s="221">
        <v>4639</v>
      </c>
      <c r="Q78" s="161">
        <v>2.8213299599819979E-2</v>
      </c>
    </row>
    <row r="79" spans="1:17" ht="21" customHeight="1">
      <c r="A79" s="662" t="s">
        <v>725</v>
      </c>
      <c r="B79" s="221">
        <v>1575</v>
      </c>
      <c r="C79" s="221">
        <v>1325</v>
      </c>
      <c r="D79" s="221">
        <v>1599</v>
      </c>
      <c r="E79" s="221">
        <v>1355</v>
      </c>
      <c r="F79" s="221">
        <v>705</v>
      </c>
      <c r="G79" s="221">
        <v>685</v>
      </c>
      <c r="H79" s="221">
        <v>363</v>
      </c>
      <c r="I79" s="221">
        <v>0</v>
      </c>
      <c r="J79" s="221">
        <v>16</v>
      </c>
      <c r="K79" s="221">
        <v>16</v>
      </c>
      <c r="L79" s="221">
        <v>24</v>
      </c>
      <c r="M79" s="221">
        <v>78</v>
      </c>
      <c r="N79" s="221">
        <v>461</v>
      </c>
      <c r="O79" s="221">
        <v>0</v>
      </c>
      <c r="P79" s="221">
        <v>8202</v>
      </c>
      <c r="Q79" s="161">
        <v>4.9882621969761475E-2</v>
      </c>
    </row>
    <row r="80" spans="1:17" ht="21" customHeight="1">
      <c r="A80" s="662" t="s">
        <v>726</v>
      </c>
      <c r="B80" s="221">
        <v>3415</v>
      </c>
      <c r="C80" s="221">
        <v>3099</v>
      </c>
      <c r="D80" s="221">
        <v>3997</v>
      </c>
      <c r="E80" s="221">
        <v>3013</v>
      </c>
      <c r="F80" s="221">
        <v>1766</v>
      </c>
      <c r="G80" s="221">
        <v>1733</v>
      </c>
      <c r="H80" s="221">
        <v>873</v>
      </c>
      <c r="I80" s="221">
        <v>0</v>
      </c>
      <c r="J80" s="221">
        <v>30</v>
      </c>
      <c r="K80" s="221">
        <v>32</v>
      </c>
      <c r="L80" s="221">
        <v>50</v>
      </c>
      <c r="M80" s="221">
        <v>148</v>
      </c>
      <c r="N80" s="221">
        <v>1071</v>
      </c>
      <c r="O80" s="221">
        <v>0</v>
      </c>
      <c r="P80" s="221">
        <v>19227</v>
      </c>
      <c r="Q80" s="161">
        <v>0.11693406152311678</v>
      </c>
    </row>
    <row r="81" spans="1:17" ht="21" customHeight="1">
      <c r="A81" s="662" t="s">
        <v>727</v>
      </c>
      <c r="B81" s="221">
        <v>1412</v>
      </c>
      <c r="C81" s="221">
        <v>1949</v>
      </c>
      <c r="D81" s="221">
        <v>1802</v>
      </c>
      <c r="E81" s="221">
        <v>1317</v>
      </c>
      <c r="F81" s="221">
        <v>785</v>
      </c>
      <c r="G81" s="221">
        <v>864</v>
      </c>
      <c r="H81" s="221">
        <v>480</v>
      </c>
      <c r="I81" s="221">
        <v>0</v>
      </c>
      <c r="J81" s="221">
        <v>18</v>
      </c>
      <c r="K81" s="221">
        <v>23</v>
      </c>
      <c r="L81" s="221">
        <v>55</v>
      </c>
      <c r="M81" s="221">
        <v>92</v>
      </c>
      <c r="N81" s="221">
        <v>416</v>
      </c>
      <c r="O81" s="221">
        <v>0</v>
      </c>
      <c r="P81" s="221">
        <v>9213</v>
      </c>
      <c r="Q81" s="161">
        <v>5.6031284590028339E-2</v>
      </c>
    </row>
    <row r="82" spans="1:17" ht="21" customHeight="1" thickBot="1">
      <c r="A82" s="662" t="s">
        <v>728</v>
      </c>
      <c r="B82" s="221">
        <v>17017</v>
      </c>
      <c r="C82" s="221">
        <v>17261</v>
      </c>
      <c r="D82" s="221">
        <v>19764</v>
      </c>
      <c r="E82" s="221">
        <v>11070</v>
      </c>
      <c r="F82" s="221">
        <v>17123</v>
      </c>
      <c r="G82" s="221">
        <v>8702</v>
      </c>
      <c r="H82" s="221">
        <v>4710</v>
      </c>
      <c r="I82" s="221">
        <v>0</v>
      </c>
      <c r="J82" s="221">
        <v>154</v>
      </c>
      <c r="K82" s="221">
        <v>66</v>
      </c>
      <c r="L82" s="221">
        <v>340</v>
      </c>
      <c r="M82" s="221">
        <v>1738</v>
      </c>
      <c r="N82" s="221">
        <v>4259</v>
      </c>
      <c r="O82" s="221">
        <v>0</v>
      </c>
      <c r="P82" s="221">
        <v>102204</v>
      </c>
      <c r="Q82" s="161">
        <v>0.62158052862685953</v>
      </c>
    </row>
    <row r="83" spans="1:17" ht="21" customHeight="1" thickTop="1" thickBot="1">
      <c r="A83" s="661" t="s">
        <v>6</v>
      </c>
      <c r="B83" s="658">
        <v>27882</v>
      </c>
      <c r="C83" s="658">
        <v>28013</v>
      </c>
      <c r="D83" s="658">
        <v>31980</v>
      </c>
      <c r="E83" s="658">
        <v>21249</v>
      </c>
      <c r="F83" s="658">
        <v>22715</v>
      </c>
      <c r="G83" s="658">
        <v>14043</v>
      </c>
      <c r="H83" s="658">
        <v>7682</v>
      </c>
      <c r="I83" s="658">
        <v>0</v>
      </c>
      <c r="J83" s="658">
        <v>264</v>
      </c>
      <c r="K83" s="658">
        <v>161</v>
      </c>
      <c r="L83" s="658">
        <v>578</v>
      </c>
      <c r="M83" s="658">
        <v>2330</v>
      </c>
      <c r="N83" s="658">
        <v>7529</v>
      </c>
      <c r="O83" s="658">
        <v>0</v>
      </c>
      <c r="P83" s="658">
        <v>164426</v>
      </c>
      <c r="Q83" s="604">
        <v>1</v>
      </c>
    </row>
    <row r="84" spans="1:17" ht="21" customHeight="1" thickTop="1">
      <c r="A84" s="663" t="s">
        <v>729</v>
      </c>
      <c r="B84" s="161">
        <v>0.16957172223371</v>
      </c>
      <c r="C84" s="161">
        <v>0.17036843321615802</v>
      </c>
      <c r="D84" s="161">
        <v>0.19449478792891636</v>
      </c>
      <c r="E84" s="161">
        <v>0.12923138676365051</v>
      </c>
      <c r="F84" s="161">
        <v>0.1381472516511987</v>
      </c>
      <c r="G84" s="161">
        <v>8.5406200965783996E-2</v>
      </c>
      <c r="H84" s="161">
        <v>4.6720105092868523E-2</v>
      </c>
      <c r="I84" s="161">
        <v>0</v>
      </c>
      <c r="J84" s="161">
        <v>1.6055854913456509E-3</v>
      </c>
      <c r="K84" s="161">
        <v>9.7916387919185529E-4</v>
      </c>
      <c r="L84" s="161">
        <v>3.5152591439310083E-3</v>
      </c>
      <c r="M84" s="161">
        <v>1.4170508313770327E-2</v>
      </c>
      <c r="N84" s="161">
        <v>4.5789595319475025E-2</v>
      </c>
      <c r="O84" s="161">
        <v>0</v>
      </c>
      <c r="P84" s="161">
        <v>1</v>
      </c>
      <c r="Q84" s="556"/>
    </row>
    <row r="85" spans="1:17" ht="9" customHeight="1" thickBot="1">
      <c r="A85" s="349"/>
      <c r="B85" s="431"/>
      <c r="C85" s="160"/>
      <c r="D85" s="160"/>
      <c r="E85" s="160"/>
      <c r="F85" s="160"/>
      <c r="G85" s="431"/>
      <c r="H85" s="431"/>
      <c r="I85" s="431"/>
      <c r="J85" s="431"/>
      <c r="K85" s="431"/>
      <c r="L85" s="431"/>
      <c r="M85" s="431"/>
      <c r="N85" s="431"/>
      <c r="O85" s="431"/>
      <c r="P85" s="432"/>
      <c r="Q85" s="432"/>
    </row>
    <row r="86" spans="1:17" ht="13.5" customHeight="1" thickTop="1">
      <c r="A86" s="664" t="s">
        <v>734</v>
      </c>
      <c r="B86" s="434"/>
      <c r="C86" s="434"/>
      <c r="D86" s="434"/>
      <c r="E86" s="434"/>
      <c r="F86" s="434"/>
      <c r="G86" s="434"/>
      <c r="H86" s="435"/>
      <c r="I86" s="436"/>
      <c r="J86" s="142"/>
      <c r="K86" s="142"/>
      <c r="L86" s="142"/>
      <c r="M86" s="142"/>
      <c r="N86" s="142"/>
      <c r="O86" s="142"/>
      <c r="P86" s="124"/>
      <c r="Q86" s="433"/>
    </row>
    <row r="87" spans="1:17" ht="12.75" customHeight="1">
      <c r="A87" s="350"/>
      <c r="B87" s="34"/>
      <c r="C87" s="195"/>
      <c r="D87" s="195"/>
      <c r="E87" s="195"/>
      <c r="F87" s="195"/>
      <c r="G87" s="195"/>
      <c r="H87" s="34"/>
      <c r="I87" s="34"/>
      <c r="J87" s="34"/>
      <c r="K87" s="34"/>
      <c r="L87" s="34"/>
      <c r="M87" s="34"/>
      <c r="N87" s="34"/>
      <c r="O87" s="34"/>
      <c r="P87" s="437"/>
      <c r="Q87" s="233"/>
    </row>
    <row r="88" spans="1:17" ht="28.5" customHeight="1">
      <c r="A88" s="1268" t="s">
        <v>980</v>
      </c>
      <c r="B88" s="1268"/>
      <c r="C88" s="1268"/>
      <c r="D88" s="1268"/>
      <c r="E88" s="1268"/>
      <c r="F88" s="1268"/>
      <c r="G88" s="1268"/>
      <c r="H88" s="1268"/>
      <c r="I88" s="1268"/>
      <c r="J88" s="1268"/>
      <c r="K88" s="1268"/>
      <c r="L88" s="1268"/>
      <c r="M88" s="1268"/>
      <c r="N88" s="1268"/>
      <c r="O88" s="1268"/>
      <c r="P88" s="1268"/>
      <c r="Q88" s="1268"/>
    </row>
    <row r="89" spans="1:17" ht="26.25" customHeight="1">
      <c r="A89" s="1268" t="s">
        <v>1322</v>
      </c>
      <c r="B89" s="1268"/>
      <c r="C89" s="1268"/>
      <c r="D89" s="1268"/>
      <c r="E89" s="1268"/>
      <c r="F89" s="1268"/>
      <c r="G89" s="1268"/>
      <c r="H89" s="1268"/>
      <c r="I89" s="1268"/>
      <c r="J89" s="1268"/>
      <c r="K89" s="1268"/>
      <c r="L89" s="1268"/>
      <c r="M89" s="1268"/>
      <c r="N89" s="1268"/>
      <c r="O89" s="1268"/>
      <c r="P89" s="1268"/>
      <c r="Q89" s="1268"/>
    </row>
    <row r="90" spans="1:17" ht="22.5" customHeight="1">
      <c r="A90" s="1268" t="s">
        <v>1492</v>
      </c>
      <c r="B90" s="1268"/>
      <c r="C90" s="1268"/>
      <c r="D90" s="1268"/>
      <c r="E90" s="1268"/>
      <c r="F90" s="1268"/>
      <c r="G90" s="1268"/>
      <c r="H90" s="1268"/>
      <c r="I90" s="1268"/>
      <c r="J90" s="1268"/>
      <c r="K90" s="1268"/>
      <c r="L90" s="1268"/>
      <c r="M90" s="1268"/>
      <c r="N90" s="1268"/>
      <c r="O90" s="1268"/>
      <c r="P90" s="1268"/>
      <c r="Q90" s="1268"/>
    </row>
    <row r="91" spans="1:17" ht="29.25" customHeight="1">
      <c r="A91" s="1288" t="s">
        <v>1216</v>
      </c>
      <c r="B91" s="1288"/>
      <c r="C91" s="1288"/>
      <c r="D91" s="1288"/>
      <c r="E91" s="1288"/>
      <c r="F91" s="1288"/>
      <c r="G91" s="1288"/>
      <c r="H91" s="1288"/>
      <c r="I91" s="1288"/>
      <c r="J91" s="1288"/>
      <c r="K91" s="1288"/>
      <c r="L91" s="1288"/>
      <c r="M91" s="1288"/>
      <c r="N91" s="1288"/>
      <c r="O91" s="1288"/>
      <c r="P91" s="1288"/>
      <c r="Q91" s="1288"/>
    </row>
    <row r="92" spans="1:17" ht="8.25" customHeight="1">
      <c r="A92" s="351"/>
      <c r="B92" s="34"/>
      <c r="C92" s="34"/>
      <c r="D92" s="34"/>
      <c r="E92" s="34"/>
      <c r="F92" s="34"/>
      <c r="G92" s="34"/>
      <c r="H92" s="34"/>
      <c r="I92" s="34"/>
      <c r="J92" s="34"/>
      <c r="K92" s="34"/>
      <c r="L92" s="34"/>
      <c r="M92" s="34"/>
      <c r="N92" s="34"/>
      <c r="O92" s="34"/>
      <c r="P92" s="34"/>
      <c r="Q92" s="233"/>
    </row>
    <row r="93" spans="1:17" ht="8.25" customHeight="1" thickBot="1">
      <c r="A93" s="347"/>
      <c r="B93" s="428"/>
      <c r="C93" s="429"/>
      <c r="D93" s="428"/>
      <c r="E93" s="428"/>
      <c r="F93" s="428"/>
      <c r="G93" s="428"/>
      <c r="H93" s="428"/>
      <c r="I93" s="429"/>
      <c r="J93" s="428"/>
      <c r="K93" s="428"/>
      <c r="L93" s="428"/>
      <c r="M93" s="428"/>
      <c r="N93" s="428"/>
      <c r="O93" s="428"/>
      <c r="P93" s="428"/>
      <c r="Q93" s="430"/>
    </row>
    <row r="94" spans="1:17" ht="27.75" thickTop="1" thickBot="1">
      <c r="A94" s="661" t="s">
        <v>713</v>
      </c>
      <c r="B94" s="655" t="s">
        <v>288</v>
      </c>
      <c r="C94" s="655" t="s">
        <v>289</v>
      </c>
      <c r="D94" s="655" t="s">
        <v>290</v>
      </c>
      <c r="E94" s="655" t="s">
        <v>291</v>
      </c>
      <c r="F94" s="655" t="s">
        <v>292</v>
      </c>
      <c r="G94" s="655" t="s">
        <v>293</v>
      </c>
      <c r="H94" s="655" t="s">
        <v>294</v>
      </c>
      <c r="I94" s="655" t="s">
        <v>295</v>
      </c>
      <c r="J94" s="655" t="s">
        <v>296</v>
      </c>
      <c r="K94" s="655" t="s">
        <v>297</v>
      </c>
      <c r="L94" s="655" t="s">
        <v>298</v>
      </c>
      <c r="M94" s="655" t="s">
        <v>299</v>
      </c>
      <c r="N94" s="655" t="s">
        <v>982</v>
      </c>
      <c r="O94" s="655" t="s">
        <v>983</v>
      </c>
      <c r="P94" s="656" t="s">
        <v>300</v>
      </c>
      <c r="Q94" s="655" t="s">
        <v>714</v>
      </c>
    </row>
    <row r="95" spans="1:17" ht="22.5" customHeight="1" thickTop="1">
      <c r="A95" s="662" t="s">
        <v>715</v>
      </c>
      <c r="B95" s="221">
        <v>130434.56963</v>
      </c>
      <c r="C95" s="221">
        <v>1318008.7344500001</v>
      </c>
      <c r="D95" s="221">
        <v>1367994.8219000001</v>
      </c>
      <c r="E95" s="221">
        <v>145432.99567999999</v>
      </c>
      <c r="F95" s="221">
        <v>167106.58312</v>
      </c>
      <c r="G95" s="221">
        <v>309698.24232000002</v>
      </c>
      <c r="H95" s="221">
        <v>154610.04055000001</v>
      </c>
      <c r="I95" s="221">
        <v>55990.675029999999</v>
      </c>
      <c r="J95" s="221">
        <v>0</v>
      </c>
      <c r="K95" s="221">
        <v>0</v>
      </c>
      <c r="L95" s="221">
        <v>155731.63105000003</v>
      </c>
      <c r="M95" s="221">
        <v>14551.758260000001</v>
      </c>
      <c r="N95" s="221">
        <v>587858.52307</v>
      </c>
      <c r="O95" s="221">
        <v>108806.34509999999</v>
      </c>
      <c r="P95" s="221">
        <v>4516224.9201600002</v>
      </c>
      <c r="Q95" s="161">
        <v>8.6874409620929988E-2</v>
      </c>
    </row>
    <row r="96" spans="1:17" ht="22.5" customHeight="1">
      <c r="A96" s="662" t="s">
        <v>716</v>
      </c>
      <c r="B96" s="221">
        <v>130867.67083</v>
      </c>
      <c r="C96" s="221">
        <v>66652.524069999999</v>
      </c>
      <c r="D96" s="221">
        <v>182298.61530999999</v>
      </c>
      <c r="E96" s="221">
        <v>90353.463589999999</v>
      </c>
      <c r="F96" s="221">
        <v>79954.947560000001</v>
      </c>
      <c r="G96" s="221">
        <v>123086.16967</v>
      </c>
      <c r="H96" s="221">
        <v>85690.903760000001</v>
      </c>
      <c r="I96" s="221">
        <v>39273.746679999997</v>
      </c>
      <c r="J96" s="221">
        <v>0</v>
      </c>
      <c r="K96" s="221">
        <v>0</v>
      </c>
      <c r="L96" s="221">
        <v>7201.6866300000002</v>
      </c>
      <c r="M96" s="221">
        <v>48757.735759999996</v>
      </c>
      <c r="N96" s="221">
        <v>49711.670619999997</v>
      </c>
      <c r="O96" s="221">
        <v>36354.972049999997</v>
      </c>
      <c r="P96" s="221">
        <v>940204.10652999999</v>
      </c>
      <c r="Q96" s="161">
        <v>1.8085830117396805E-2</v>
      </c>
    </row>
    <row r="97" spans="1:17" ht="22.5" customHeight="1">
      <c r="A97" s="662" t="s">
        <v>717</v>
      </c>
      <c r="B97" s="221">
        <v>147324.14887999999</v>
      </c>
      <c r="C97" s="221">
        <v>121994.90788</v>
      </c>
      <c r="D97" s="221">
        <v>418056.68539</v>
      </c>
      <c r="E97" s="221">
        <v>163294.54089999999</v>
      </c>
      <c r="F97" s="221">
        <v>213602.68677</v>
      </c>
      <c r="G97" s="221">
        <v>126543.99501</v>
      </c>
      <c r="H97" s="221">
        <v>148473.34915999998</v>
      </c>
      <c r="I97" s="221">
        <v>37402.47539</v>
      </c>
      <c r="J97" s="221">
        <v>0</v>
      </c>
      <c r="K97" s="221">
        <v>0</v>
      </c>
      <c r="L97" s="221">
        <v>76406.475620000012</v>
      </c>
      <c r="M97" s="221">
        <v>19054.446329999999</v>
      </c>
      <c r="N97" s="221">
        <v>89659.902439999991</v>
      </c>
      <c r="O97" s="221">
        <v>31001.451880000001</v>
      </c>
      <c r="P97" s="221">
        <v>1592815.06565</v>
      </c>
      <c r="Q97" s="161">
        <v>3.0639498897845917E-2</v>
      </c>
    </row>
    <row r="98" spans="1:17" ht="22.5" customHeight="1">
      <c r="A98" s="662" t="s">
        <v>718</v>
      </c>
      <c r="B98" s="221">
        <v>273820.85420999996</v>
      </c>
      <c r="C98" s="221">
        <v>249251.91328000001</v>
      </c>
      <c r="D98" s="221">
        <v>699011.66908000002</v>
      </c>
      <c r="E98" s="221">
        <v>338486.28593999997</v>
      </c>
      <c r="F98" s="221">
        <v>333160.80135000002</v>
      </c>
      <c r="G98" s="221">
        <v>201776.9394</v>
      </c>
      <c r="H98" s="221">
        <v>170703.64297999998</v>
      </c>
      <c r="I98" s="221">
        <v>94640.118680000014</v>
      </c>
      <c r="J98" s="221">
        <v>1422.7882199999999</v>
      </c>
      <c r="K98" s="221">
        <v>0</v>
      </c>
      <c r="L98" s="221">
        <v>139866.82377000002</v>
      </c>
      <c r="M98" s="221">
        <v>30997.687190000001</v>
      </c>
      <c r="N98" s="221">
        <v>153790.55429</v>
      </c>
      <c r="O98" s="221">
        <v>75481.744659999997</v>
      </c>
      <c r="P98" s="221">
        <v>2762411.8230499993</v>
      </c>
      <c r="Q98" s="161">
        <v>5.3137941643713243E-2</v>
      </c>
    </row>
    <row r="99" spans="1:17" ht="22.5" customHeight="1">
      <c r="A99" s="662" t="s">
        <v>719</v>
      </c>
      <c r="B99" s="221">
        <v>540935.69474000006</v>
      </c>
      <c r="C99" s="221">
        <v>346814.10730000003</v>
      </c>
      <c r="D99" s="221">
        <v>930824.38173999998</v>
      </c>
      <c r="E99" s="221">
        <v>425122.19379000005</v>
      </c>
      <c r="F99" s="221">
        <v>442767.68761999998</v>
      </c>
      <c r="G99" s="221">
        <v>192881.52903000001</v>
      </c>
      <c r="H99" s="221">
        <v>177965.61190000002</v>
      </c>
      <c r="I99" s="221">
        <v>96848.10196</v>
      </c>
      <c r="J99" s="221">
        <v>4236.1103400000002</v>
      </c>
      <c r="K99" s="221">
        <v>0</v>
      </c>
      <c r="L99" s="221">
        <v>251552.05886000002</v>
      </c>
      <c r="M99" s="221">
        <v>35893.249920000002</v>
      </c>
      <c r="N99" s="221">
        <v>156208.92547999998</v>
      </c>
      <c r="O99" s="221">
        <v>86161.196420000007</v>
      </c>
      <c r="P99" s="221">
        <v>3688210.8491000002</v>
      </c>
      <c r="Q99" s="161">
        <v>7.0946674653599828E-2</v>
      </c>
    </row>
    <row r="100" spans="1:17" ht="22.5" customHeight="1">
      <c r="A100" s="662" t="s">
        <v>720</v>
      </c>
      <c r="B100" s="221">
        <v>820877.80535000004</v>
      </c>
      <c r="C100" s="221">
        <v>642473.12740999996</v>
      </c>
      <c r="D100" s="221">
        <v>1298464.6402</v>
      </c>
      <c r="E100" s="221">
        <v>553232.67559</v>
      </c>
      <c r="F100" s="221">
        <v>554928.12202000001</v>
      </c>
      <c r="G100" s="221">
        <v>264163.67044000002</v>
      </c>
      <c r="H100" s="221">
        <v>194503.52318000002</v>
      </c>
      <c r="I100" s="221">
        <v>212907.64349000002</v>
      </c>
      <c r="J100" s="221">
        <v>2507.65083</v>
      </c>
      <c r="K100" s="221">
        <v>1932.2906799999998</v>
      </c>
      <c r="L100" s="221">
        <v>386645.31594</v>
      </c>
      <c r="M100" s="221">
        <v>33039.973850000002</v>
      </c>
      <c r="N100" s="221">
        <v>154705.67059999998</v>
      </c>
      <c r="O100" s="221">
        <v>152085.57016999999</v>
      </c>
      <c r="P100" s="221">
        <v>5272467.6797499992</v>
      </c>
      <c r="Q100" s="161">
        <v>0.10142154676111398</v>
      </c>
    </row>
    <row r="101" spans="1:17" ht="22.5" customHeight="1">
      <c r="A101" s="662" t="s">
        <v>721</v>
      </c>
      <c r="B101" s="221">
        <v>685460.64966</v>
      </c>
      <c r="C101" s="221">
        <v>725321.36580999999</v>
      </c>
      <c r="D101" s="221">
        <v>1095016.5127600001</v>
      </c>
      <c r="E101" s="221">
        <v>447511.14547000005</v>
      </c>
      <c r="F101" s="221">
        <v>396709.34288000001</v>
      </c>
      <c r="G101" s="221">
        <v>209534.98738000001</v>
      </c>
      <c r="H101" s="221">
        <v>138784.06343000001</v>
      </c>
      <c r="I101" s="221">
        <v>244593.92596000002</v>
      </c>
      <c r="J101" s="221">
        <v>1391.1537800000001</v>
      </c>
      <c r="K101" s="221">
        <v>0</v>
      </c>
      <c r="L101" s="221">
        <v>336182.8835</v>
      </c>
      <c r="M101" s="221">
        <v>44867.197460000003</v>
      </c>
      <c r="N101" s="221">
        <v>112021.28056999999</v>
      </c>
      <c r="O101" s="221">
        <v>157630.43562</v>
      </c>
      <c r="P101" s="221">
        <v>4595024.9442800004</v>
      </c>
      <c r="Q101" s="161">
        <v>8.8390212242491523E-2</v>
      </c>
    </row>
    <row r="102" spans="1:17" ht="22.5" customHeight="1">
      <c r="A102" s="662" t="s">
        <v>722</v>
      </c>
      <c r="B102" s="221">
        <v>753908.87841</v>
      </c>
      <c r="C102" s="221">
        <v>670598.29720000003</v>
      </c>
      <c r="D102" s="221">
        <v>887555.64347999997</v>
      </c>
      <c r="E102" s="221">
        <v>346676.33585000003</v>
      </c>
      <c r="F102" s="221">
        <v>347438.70814999996</v>
      </c>
      <c r="G102" s="221">
        <v>173585.39413999999</v>
      </c>
      <c r="H102" s="221">
        <v>97589.022900000011</v>
      </c>
      <c r="I102" s="221">
        <v>229105.69418000002</v>
      </c>
      <c r="J102" s="221">
        <v>1432.5231200000001</v>
      </c>
      <c r="K102" s="221">
        <v>0</v>
      </c>
      <c r="L102" s="221">
        <v>327287.38404000003</v>
      </c>
      <c r="M102" s="221">
        <v>35719.848810000003</v>
      </c>
      <c r="N102" s="221">
        <v>105366.37471999999</v>
      </c>
      <c r="O102" s="221">
        <v>153401.64709000001</v>
      </c>
      <c r="P102" s="221">
        <v>4129665.7520900001</v>
      </c>
      <c r="Q102" s="161">
        <v>7.9438531181897462E-2</v>
      </c>
    </row>
    <row r="103" spans="1:17" ht="22.5" customHeight="1">
      <c r="A103" s="662" t="s">
        <v>723</v>
      </c>
      <c r="B103" s="221">
        <v>435927.94056999998</v>
      </c>
      <c r="C103" s="221">
        <v>540691.41835000005</v>
      </c>
      <c r="D103" s="221">
        <v>566798.02839999995</v>
      </c>
      <c r="E103" s="221">
        <v>255901.56284</v>
      </c>
      <c r="F103" s="221">
        <v>228580.49294999999</v>
      </c>
      <c r="G103" s="221">
        <v>106231.66088</v>
      </c>
      <c r="H103" s="221">
        <v>68521.451819999987</v>
      </c>
      <c r="I103" s="221">
        <v>189760.42838</v>
      </c>
      <c r="J103" s="221">
        <v>811.15836999999999</v>
      </c>
      <c r="K103" s="221">
        <v>120.36906</v>
      </c>
      <c r="L103" s="221">
        <v>251575.34318</v>
      </c>
      <c r="M103" s="221">
        <v>23862.935160000001</v>
      </c>
      <c r="N103" s="221">
        <v>70548.226410000003</v>
      </c>
      <c r="O103" s="221">
        <v>135750.97994999998</v>
      </c>
      <c r="P103" s="221">
        <v>2875081.9963199995</v>
      </c>
      <c r="Q103" s="161">
        <v>5.530527275714512E-2</v>
      </c>
    </row>
    <row r="104" spans="1:17" ht="22.5" customHeight="1">
      <c r="A104" s="662" t="s">
        <v>724</v>
      </c>
      <c r="B104" s="221">
        <v>631943.95773999998</v>
      </c>
      <c r="C104" s="221">
        <v>832810.47089999996</v>
      </c>
      <c r="D104" s="221">
        <v>780347.35199999996</v>
      </c>
      <c r="E104" s="221">
        <v>351309.23954000004</v>
      </c>
      <c r="F104" s="221">
        <v>329165.17106000002</v>
      </c>
      <c r="G104" s="221">
        <v>152601.87028</v>
      </c>
      <c r="H104" s="221">
        <v>98655.651830000003</v>
      </c>
      <c r="I104" s="221">
        <v>327215.89613000001</v>
      </c>
      <c r="J104" s="221">
        <v>1496.7032899999999</v>
      </c>
      <c r="K104" s="221">
        <v>174.13733999999999</v>
      </c>
      <c r="L104" s="221">
        <v>387915.36580000003</v>
      </c>
      <c r="M104" s="221">
        <v>28325.241030000001</v>
      </c>
      <c r="N104" s="221">
        <v>99617.373160000003</v>
      </c>
      <c r="O104" s="221">
        <v>233326.70228</v>
      </c>
      <c r="P104" s="221">
        <v>4254905.1323800003</v>
      </c>
      <c r="Q104" s="161">
        <v>8.1847644416142548E-2</v>
      </c>
    </row>
    <row r="105" spans="1:17" ht="22.5" customHeight="1">
      <c r="A105" s="662" t="s">
        <v>725</v>
      </c>
      <c r="B105" s="221">
        <v>865665.16832000006</v>
      </c>
      <c r="C105" s="221">
        <v>1306778.0228299999</v>
      </c>
      <c r="D105" s="221">
        <v>1034270.03863</v>
      </c>
      <c r="E105" s="221">
        <v>502995.09305999998</v>
      </c>
      <c r="F105" s="221">
        <v>465787.53792999999</v>
      </c>
      <c r="G105" s="221">
        <v>205356.76871999999</v>
      </c>
      <c r="H105" s="221">
        <v>156239.81187999999</v>
      </c>
      <c r="I105" s="221">
        <v>500949.34070999996</v>
      </c>
      <c r="J105" s="221">
        <v>1724.6274799999999</v>
      </c>
      <c r="K105" s="221">
        <v>52.635480000000001</v>
      </c>
      <c r="L105" s="221">
        <v>572176.43509000004</v>
      </c>
      <c r="M105" s="221">
        <v>37579.753629999999</v>
      </c>
      <c r="N105" s="221">
        <v>142043.70600999999</v>
      </c>
      <c r="O105" s="221">
        <v>377573.56410000002</v>
      </c>
      <c r="P105" s="221">
        <v>6169192.5038699992</v>
      </c>
      <c r="Q105" s="161">
        <v>0.11867100644592909</v>
      </c>
    </row>
    <row r="106" spans="1:17" ht="22.5" customHeight="1">
      <c r="A106" s="662" t="s">
        <v>726</v>
      </c>
      <c r="B106" s="221">
        <v>1080167.44197</v>
      </c>
      <c r="C106" s="221">
        <v>1836929.84947</v>
      </c>
      <c r="D106" s="221">
        <v>1187056.1954000001</v>
      </c>
      <c r="E106" s="221">
        <v>621897.98830999993</v>
      </c>
      <c r="F106" s="221">
        <v>623503.62833000009</v>
      </c>
      <c r="G106" s="221">
        <v>255922.35006</v>
      </c>
      <c r="H106" s="221">
        <v>180970.99663000001</v>
      </c>
      <c r="I106" s="221">
        <v>690494.21498000005</v>
      </c>
      <c r="J106" s="221">
        <v>1958.0415600000001</v>
      </c>
      <c r="K106" s="221">
        <v>174.28585999999999</v>
      </c>
      <c r="L106" s="221">
        <v>731253.89023999998</v>
      </c>
      <c r="M106" s="221">
        <v>52883.620280000003</v>
      </c>
      <c r="N106" s="221">
        <v>199715.52450999999</v>
      </c>
      <c r="O106" s="221">
        <v>536656.84126999998</v>
      </c>
      <c r="P106" s="221">
        <v>7999584.8688699994</v>
      </c>
      <c r="Q106" s="161">
        <v>0.15388055842687856</v>
      </c>
    </row>
    <row r="107" spans="1:17" ht="22.5" customHeight="1">
      <c r="A107" s="662" t="s">
        <v>727</v>
      </c>
      <c r="B107" s="221">
        <v>204337.11528</v>
      </c>
      <c r="C107" s="221">
        <v>372132.41649000003</v>
      </c>
      <c r="D107" s="221">
        <v>191882.12158000001</v>
      </c>
      <c r="E107" s="221">
        <v>114129.77170999999</v>
      </c>
      <c r="F107" s="221">
        <v>126639.72281000001</v>
      </c>
      <c r="G107" s="221">
        <v>47485.80861</v>
      </c>
      <c r="H107" s="221">
        <v>34069.677320000003</v>
      </c>
      <c r="I107" s="221">
        <v>122631.16336000001</v>
      </c>
      <c r="J107" s="221">
        <v>444.80871000000002</v>
      </c>
      <c r="K107" s="221">
        <v>21.565339999999999</v>
      </c>
      <c r="L107" s="221">
        <v>116271.22859999999</v>
      </c>
      <c r="M107" s="221">
        <v>8623.5147799999995</v>
      </c>
      <c r="N107" s="221">
        <v>42361.184479999996</v>
      </c>
      <c r="O107" s="221">
        <v>93500.774420000002</v>
      </c>
      <c r="P107" s="221">
        <v>1474530.8734900001</v>
      </c>
      <c r="Q107" s="161">
        <v>2.8364176135350604E-2</v>
      </c>
    </row>
    <row r="108" spans="1:17" ht="22.5" customHeight="1" thickBot="1">
      <c r="A108" s="662" t="s">
        <v>728</v>
      </c>
      <c r="B108" s="221">
        <v>222071.52468</v>
      </c>
      <c r="C108" s="221">
        <v>393212.3504</v>
      </c>
      <c r="D108" s="221">
        <v>201907.32016999999</v>
      </c>
      <c r="E108" s="221">
        <v>124716.77832</v>
      </c>
      <c r="F108" s="221">
        <v>128872.22025</v>
      </c>
      <c r="G108" s="221">
        <v>59850.67151</v>
      </c>
      <c r="H108" s="221">
        <v>45610.596669999999</v>
      </c>
      <c r="I108" s="221">
        <v>169921.58218999999</v>
      </c>
      <c r="J108" s="221">
        <v>695.10910000000001</v>
      </c>
      <c r="K108" s="221">
        <v>8.7711800000000011</v>
      </c>
      <c r="L108" s="221">
        <v>166195.64348</v>
      </c>
      <c r="M108" s="221">
        <v>13204.93636</v>
      </c>
      <c r="N108" s="221">
        <v>61654.832299999995</v>
      </c>
      <c r="O108" s="221">
        <v>127433.25047</v>
      </c>
      <c r="P108" s="221">
        <v>1715355.5870799997</v>
      </c>
      <c r="Q108" s="161">
        <v>3.2996696699565453E-2</v>
      </c>
    </row>
    <row r="109" spans="1:17" ht="22.5" customHeight="1" thickTop="1" thickBot="1">
      <c r="A109" s="661" t="s">
        <v>6</v>
      </c>
      <c r="B109" s="658">
        <v>6923743.4202699997</v>
      </c>
      <c r="C109" s="658">
        <v>9423669.5058400016</v>
      </c>
      <c r="D109" s="658">
        <v>10841484.026039999</v>
      </c>
      <c r="E109" s="658">
        <v>4481060.0705899997</v>
      </c>
      <c r="F109" s="658">
        <v>4438217.6528000003</v>
      </c>
      <c r="G109" s="658">
        <v>2428720.0574500002</v>
      </c>
      <c r="H109" s="658">
        <v>1752388.3440100001</v>
      </c>
      <c r="I109" s="658">
        <v>3011735.0071200002</v>
      </c>
      <c r="J109" s="658">
        <v>18120.674800000001</v>
      </c>
      <c r="K109" s="658">
        <v>2484.0549400000004</v>
      </c>
      <c r="L109" s="658">
        <v>3906262.1658000001</v>
      </c>
      <c r="M109" s="658">
        <v>427361.89882</v>
      </c>
      <c r="N109" s="658">
        <v>2025263.7486599996</v>
      </c>
      <c r="O109" s="658">
        <v>2305165.47548</v>
      </c>
      <c r="P109" s="658">
        <v>51985676.102619991</v>
      </c>
      <c r="Q109" s="604">
        <v>1</v>
      </c>
    </row>
    <row r="110" spans="1:17" ht="22.5" customHeight="1" thickTop="1" thickBot="1">
      <c r="A110" s="663" t="s">
        <v>729</v>
      </c>
      <c r="B110" s="161">
        <v>0.13318559917548239</v>
      </c>
      <c r="C110" s="161">
        <v>0.1812743473267065</v>
      </c>
      <c r="D110" s="161">
        <v>0.20854752383404332</v>
      </c>
      <c r="E110" s="161">
        <v>8.619797618375423E-2</v>
      </c>
      <c r="F110" s="161">
        <v>8.5373856522303102E-2</v>
      </c>
      <c r="G110" s="161">
        <v>4.6719024153031967E-2</v>
      </c>
      <c r="H110" s="161">
        <v>3.3709061329716607E-2</v>
      </c>
      <c r="I110" s="161">
        <v>5.7933939363889776E-2</v>
      </c>
      <c r="J110" s="161">
        <v>3.4857053247186199E-4</v>
      </c>
      <c r="K110" s="161">
        <v>4.7783449715965286E-5</v>
      </c>
      <c r="L110" s="161">
        <v>7.5141124606882451E-2</v>
      </c>
      <c r="M110" s="161">
        <v>8.2207625419045329E-3</v>
      </c>
      <c r="N110" s="161">
        <v>3.8958111166278162E-2</v>
      </c>
      <c r="O110" s="161">
        <v>4.4342319813819323E-2</v>
      </c>
      <c r="P110" s="161">
        <v>1</v>
      </c>
      <c r="Q110" s="233"/>
    </row>
    <row r="111" spans="1:17" ht="27.75" thickTop="1" thickBot="1">
      <c r="A111" s="661" t="s">
        <v>733</v>
      </c>
      <c r="B111" s="655" t="s">
        <v>288</v>
      </c>
      <c r="C111" s="655" t="s">
        <v>289</v>
      </c>
      <c r="D111" s="655" t="s">
        <v>290</v>
      </c>
      <c r="E111" s="655" t="s">
        <v>291</v>
      </c>
      <c r="F111" s="655" t="s">
        <v>292</v>
      </c>
      <c r="G111" s="655" t="s">
        <v>293</v>
      </c>
      <c r="H111" s="655" t="s">
        <v>294</v>
      </c>
      <c r="I111" s="655" t="s">
        <v>295</v>
      </c>
      <c r="J111" s="655" t="s">
        <v>296</v>
      </c>
      <c r="K111" s="655" t="s">
        <v>297</v>
      </c>
      <c r="L111" s="655" t="s">
        <v>298</v>
      </c>
      <c r="M111" s="655" t="s">
        <v>299</v>
      </c>
      <c r="N111" s="655" t="s">
        <v>982</v>
      </c>
      <c r="O111" s="655" t="s">
        <v>983</v>
      </c>
      <c r="P111" s="656" t="s">
        <v>300</v>
      </c>
      <c r="Q111" s="655" t="s">
        <v>634</v>
      </c>
    </row>
    <row r="112" spans="1:17" ht="22.5" customHeight="1" thickTop="1">
      <c r="A112" s="662" t="s">
        <v>715</v>
      </c>
      <c r="B112" s="221">
        <v>6</v>
      </c>
      <c r="C112" s="221">
        <v>14</v>
      </c>
      <c r="D112" s="221">
        <v>11</v>
      </c>
      <c r="E112" s="221">
        <v>6</v>
      </c>
      <c r="F112" s="221">
        <v>6</v>
      </c>
      <c r="G112" s="221">
        <v>7</v>
      </c>
      <c r="H112" s="221">
        <v>6</v>
      </c>
      <c r="I112" s="221">
        <v>2</v>
      </c>
      <c r="J112" s="221">
        <v>0</v>
      </c>
      <c r="K112" s="221">
        <v>0</v>
      </c>
      <c r="L112" s="221">
        <v>3</v>
      </c>
      <c r="M112" s="221">
        <v>1</v>
      </c>
      <c r="N112" s="221">
        <v>12</v>
      </c>
      <c r="O112" s="221">
        <v>4</v>
      </c>
      <c r="P112" s="221">
        <v>78</v>
      </c>
      <c r="Q112" s="161">
        <v>8.4025420921575738E-6</v>
      </c>
    </row>
    <row r="113" spans="1:17" ht="22.5" customHeight="1">
      <c r="A113" s="662" t="s">
        <v>716</v>
      </c>
      <c r="B113" s="221">
        <v>14</v>
      </c>
      <c r="C113" s="221">
        <v>8</v>
      </c>
      <c r="D113" s="221">
        <v>19</v>
      </c>
      <c r="E113" s="221">
        <v>10</v>
      </c>
      <c r="F113" s="221">
        <v>10</v>
      </c>
      <c r="G113" s="221">
        <v>13</v>
      </c>
      <c r="H113" s="221">
        <v>8</v>
      </c>
      <c r="I113" s="221">
        <v>4</v>
      </c>
      <c r="J113" s="221">
        <v>0</v>
      </c>
      <c r="K113" s="221">
        <v>0</v>
      </c>
      <c r="L113" s="221">
        <v>1</v>
      </c>
      <c r="M113" s="221">
        <v>6</v>
      </c>
      <c r="N113" s="221">
        <v>5</v>
      </c>
      <c r="O113" s="221">
        <v>4</v>
      </c>
      <c r="P113" s="221">
        <v>102</v>
      </c>
      <c r="Q113" s="161">
        <v>1.0987939658975289E-5</v>
      </c>
    </row>
    <row r="114" spans="1:17" ht="22.5" customHeight="1">
      <c r="A114" s="662" t="s">
        <v>717</v>
      </c>
      <c r="B114" s="221">
        <v>31</v>
      </c>
      <c r="C114" s="221">
        <v>26</v>
      </c>
      <c r="D114" s="221">
        <v>89</v>
      </c>
      <c r="E114" s="221">
        <v>36</v>
      </c>
      <c r="F114" s="221">
        <v>43</v>
      </c>
      <c r="G114" s="221">
        <v>27</v>
      </c>
      <c r="H114" s="221">
        <v>31</v>
      </c>
      <c r="I114" s="221">
        <v>8</v>
      </c>
      <c r="J114" s="221">
        <v>0</v>
      </c>
      <c r="K114" s="221">
        <v>0</v>
      </c>
      <c r="L114" s="221">
        <v>17</v>
      </c>
      <c r="M114" s="221">
        <v>4</v>
      </c>
      <c r="N114" s="221">
        <v>19</v>
      </c>
      <c r="O114" s="221">
        <v>6</v>
      </c>
      <c r="P114" s="221">
        <v>337</v>
      </c>
      <c r="Q114" s="161">
        <v>3.6303290834065416E-5</v>
      </c>
    </row>
    <row r="115" spans="1:17" ht="22.5" customHeight="1">
      <c r="A115" s="662" t="s">
        <v>718</v>
      </c>
      <c r="B115" s="221">
        <v>143</v>
      </c>
      <c r="C115" s="221">
        <v>120</v>
      </c>
      <c r="D115" s="221">
        <v>353</v>
      </c>
      <c r="E115" s="221">
        <v>172</v>
      </c>
      <c r="F115" s="221">
        <v>164</v>
      </c>
      <c r="G115" s="221">
        <v>104</v>
      </c>
      <c r="H115" s="221">
        <v>82</v>
      </c>
      <c r="I115" s="221">
        <v>44</v>
      </c>
      <c r="J115" s="221">
        <v>1</v>
      </c>
      <c r="K115" s="221">
        <v>0</v>
      </c>
      <c r="L115" s="221">
        <v>71</v>
      </c>
      <c r="M115" s="221">
        <v>14</v>
      </c>
      <c r="N115" s="221">
        <v>77</v>
      </c>
      <c r="O115" s="221">
        <v>36</v>
      </c>
      <c r="P115" s="221">
        <v>1381</v>
      </c>
      <c r="Q115" s="161">
        <v>1.4876808499063603E-4</v>
      </c>
    </row>
    <row r="116" spans="1:17" ht="22.5" customHeight="1">
      <c r="A116" s="662" t="s">
        <v>719</v>
      </c>
      <c r="B116" s="221">
        <v>602</v>
      </c>
      <c r="C116" s="221">
        <v>374</v>
      </c>
      <c r="D116" s="221">
        <v>1014</v>
      </c>
      <c r="E116" s="221">
        <v>458</v>
      </c>
      <c r="F116" s="221">
        <v>480</v>
      </c>
      <c r="G116" s="221">
        <v>207</v>
      </c>
      <c r="H116" s="221">
        <v>190</v>
      </c>
      <c r="I116" s="221">
        <v>108</v>
      </c>
      <c r="J116" s="221">
        <v>5</v>
      </c>
      <c r="K116" s="221">
        <v>0</v>
      </c>
      <c r="L116" s="221">
        <v>269</v>
      </c>
      <c r="M116" s="221">
        <v>38</v>
      </c>
      <c r="N116" s="221">
        <v>159</v>
      </c>
      <c r="O116" s="221">
        <v>95</v>
      </c>
      <c r="P116" s="221">
        <v>3999</v>
      </c>
      <c r="Q116" s="161">
        <v>4.3079186957100177E-4</v>
      </c>
    </row>
    <row r="117" spans="1:17" ht="22.5" customHeight="1">
      <c r="A117" s="662" t="s">
        <v>720</v>
      </c>
      <c r="B117" s="221">
        <v>1772</v>
      </c>
      <c r="C117" s="221">
        <v>1402</v>
      </c>
      <c r="D117" s="221">
        <v>2793</v>
      </c>
      <c r="E117" s="221">
        <v>1185</v>
      </c>
      <c r="F117" s="221">
        <v>1203</v>
      </c>
      <c r="G117" s="221">
        <v>568</v>
      </c>
      <c r="H117" s="221">
        <v>421</v>
      </c>
      <c r="I117" s="221">
        <v>463</v>
      </c>
      <c r="J117" s="221">
        <v>5</v>
      </c>
      <c r="K117" s="221">
        <v>4</v>
      </c>
      <c r="L117" s="221">
        <v>849</v>
      </c>
      <c r="M117" s="221">
        <v>73</v>
      </c>
      <c r="N117" s="221">
        <v>327</v>
      </c>
      <c r="O117" s="221">
        <v>329</v>
      </c>
      <c r="P117" s="221">
        <v>11394</v>
      </c>
      <c r="Q117" s="161">
        <v>1.2274174948467102E-3</v>
      </c>
    </row>
    <row r="118" spans="1:17" ht="22.5" customHeight="1">
      <c r="A118" s="662" t="s">
        <v>721</v>
      </c>
      <c r="B118" s="221">
        <v>2625</v>
      </c>
      <c r="C118" s="221">
        <v>2791</v>
      </c>
      <c r="D118" s="221">
        <v>4145</v>
      </c>
      <c r="E118" s="221">
        <v>1719</v>
      </c>
      <c r="F118" s="221">
        <v>1517</v>
      </c>
      <c r="G118" s="221">
        <v>793</v>
      </c>
      <c r="H118" s="221">
        <v>529</v>
      </c>
      <c r="I118" s="221">
        <v>934</v>
      </c>
      <c r="J118" s="221">
        <v>6</v>
      </c>
      <c r="K118" s="221">
        <v>0</v>
      </c>
      <c r="L118" s="221">
        <v>1291</v>
      </c>
      <c r="M118" s="221">
        <v>176</v>
      </c>
      <c r="N118" s="221">
        <v>428</v>
      </c>
      <c r="O118" s="221">
        <v>608</v>
      </c>
      <c r="P118" s="221">
        <v>17562</v>
      </c>
      <c r="Q118" s="161">
        <v>1.8918646695188629E-3</v>
      </c>
    </row>
    <row r="119" spans="1:17" ht="22.5" customHeight="1">
      <c r="A119" s="662" t="s">
        <v>722</v>
      </c>
      <c r="B119" s="221">
        <v>4452</v>
      </c>
      <c r="C119" s="221">
        <v>4034</v>
      </c>
      <c r="D119" s="221">
        <v>5302</v>
      </c>
      <c r="E119" s="221">
        <v>2083</v>
      </c>
      <c r="F119" s="221">
        <v>2084</v>
      </c>
      <c r="G119" s="221">
        <v>1039</v>
      </c>
      <c r="H119" s="221">
        <v>588</v>
      </c>
      <c r="I119" s="221">
        <v>1389</v>
      </c>
      <c r="J119" s="221">
        <v>9</v>
      </c>
      <c r="K119" s="221">
        <v>0</v>
      </c>
      <c r="L119" s="221">
        <v>1976</v>
      </c>
      <c r="M119" s="221">
        <v>210</v>
      </c>
      <c r="N119" s="221">
        <v>635</v>
      </c>
      <c r="O119" s="221">
        <v>926</v>
      </c>
      <c r="P119" s="221">
        <v>24727</v>
      </c>
      <c r="Q119" s="161">
        <v>2.6637135681125681E-3</v>
      </c>
    </row>
    <row r="120" spans="1:17" ht="22.5" customHeight="1">
      <c r="A120" s="662" t="s">
        <v>723</v>
      </c>
      <c r="B120" s="221">
        <v>3693</v>
      </c>
      <c r="C120" s="221">
        <v>4572</v>
      </c>
      <c r="D120" s="221">
        <v>4786</v>
      </c>
      <c r="E120" s="221">
        <v>2165</v>
      </c>
      <c r="F120" s="221">
        <v>1938</v>
      </c>
      <c r="G120" s="221">
        <v>899</v>
      </c>
      <c r="H120" s="221">
        <v>580</v>
      </c>
      <c r="I120" s="221">
        <v>1621</v>
      </c>
      <c r="J120" s="221">
        <v>7</v>
      </c>
      <c r="K120" s="221">
        <v>1</v>
      </c>
      <c r="L120" s="221">
        <v>2132</v>
      </c>
      <c r="M120" s="221">
        <v>202</v>
      </c>
      <c r="N120" s="221">
        <v>598</v>
      </c>
      <c r="O120" s="221">
        <v>1152</v>
      </c>
      <c r="P120" s="221">
        <v>24346</v>
      </c>
      <c r="Q120" s="161">
        <v>2.6226703817393369E-3</v>
      </c>
    </row>
    <row r="121" spans="1:17" ht="22.5" customHeight="1">
      <c r="A121" s="662" t="s">
        <v>724</v>
      </c>
      <c r="B121" s="221">
        <v>7572</v>
      </c>
      <c r="C121" s="221">
        <v>10016</v>
      </c>
      <c r="D121" s="221">
        <v>9363</v>
      </c>
      <c r="E121" s="221">
        <v>4234</v>
      </c>
      <c r="F121" s="221">
        <v>3946</v>
      </c>
      <c r="G121" s="221">
        <v>1834</v>
      </c>
      <c r="H121" s="221">
        <v>1195</v>
      </c>
      <c r="I121" s="221">
        <v>3962</v>
      </c>
      <c r="J121" s="221">
        <v>18</v>
      </c>
      <c r="K121" s="221">
        <v>2</v>
      </c>
      <c r="L121" s="221">
        <v>4653</v>
      </c>
      <c r="M121" s="221">
        <v>337</v>
      </c>
      <c r="N121" s="221">
        <v>1192</v>
      </c>
      <c r="O121" s="221">
        <v>2810</v>
      </c>
      <c r="P121" s="221">
        <v>51134</v>
      </c>
      <c r="Q121" s="161">
        <v>5.508404965902376E-3</v>
      </c>
    </row>
    <row r="122" spans="1:17" ht="22.5" customHeight="1">
      <c r="A122" s="662" t="s">
        <v>725</v>
      </c>
      <c r="B122" s="221">
        <v>17878</v>
      </c>
      <c r="C122" s="221">
        <v>27203</v>
      </c>
      <c r="D122" s="221">
        <v>21259</v>
      </c>
      <c r="E122" s="221">
        <v>10353</v>
      </c>
      <c r="F122" s="221">
        <v>9625</v>
      </c>
      <c r="G122" s="221">
        <v>4244</v>
      </c>
      <c r="H122" s="221">
        <v>3232</v>
      </c>
      <c r="I122" s="221">
        <v>10499</v>
      </c>
      <c r="J122" s="221">
        <v>37</v>
      </c>
      <c r="K122" s="221">
        <v>1</v>
      </c>
      <c r="L122" s="221">
        <v>11897</v>
      </c>
      <c r="M122" s="221">
        <v>769</v>
      </c>
      <c r="N122" s="221">
        <v>2940</v>
      </c>
      <c r="O122" s="221">
        <v>7909</v>
      </c>
      <c r="P122" s="221">
        <v>127846</v>
      </c>
      <c r="Q122" s="161">
        <v>1.3772197388640732E-2</v>
      </c>
    </row>
    <row r="123" spans="1:17" ht="22.5" customHeight="1">
      <c r="A123" s="662" t="s">
        <v>726</v>
      </c>
      <c r="B123" s="221">
        <v>68940</v>
      </c>
      <c r="C123" s="221">
        <v>118424</v>
      </c>
      <c r="D123" s="221">
        <v>74159</v>
      </c>
      <c r="E123" s="221">
        <v>39832</v>
      </c>
      <c r="F123" s="221">
        <v>40196</v>
      </c>
      <c r="G123" s="221">
        <v>16304</v>
      </c>
      <c r="H123" s="221">
        <v>11597</v>
      </c>
      <c r="I123" s="221">
        <v>44032</v>
      </c>
      <c r="J123" s="221">
        <v>128</v>
      </c>
      <c r="K123" s="221">
        <v>9</v>
      </c>
      <c r="L123" s="221">
        <v>46046</v>
      </c>
      <c r="M123" s="221">
        <v>3405</v>
      </c>
      <c r="N123" s="221">
        <v>13055</v>
      </c>
      <c r="O123" s="221">
        <v>34346</v>
      </c>
      <c r="P123" s="221">
        <v>510473</v>
      </c>
      <c r="Q123" s="161">
        <v>5.4990652171922477E-2</v>
      </c>
    </row>
    <row r="124" spans="1:17" ht="22.5" customHeight="1">
      <c r="A124" s="662" t="s">
        <v>727</v>
      </c>
      <c r="B124" s="221">
        <v>41620</v>
      </c>
      <c r="C124" s="221">
        <v>76149</v>
      </c>
      <c r="D124" s="221">
        <v>38779</v>
      </c>
      <c r="E124" s="221">
        <v>23151</v>
      </c>
      <c r="F124" s="221">
        <v>25968</v>
      </c>
      <c r="G124" s="221">
        <v>9676</v>
      </c>
      <c r="H124" s="221">
        <v>6950</v>
      </c>
      <c r="I124" s="221">
        <v>25011</v>
      </c>
      <c r="J124" s="221">
        <v>90</v>
      </c>
      <c r="K124" s="221">
        <v>4</v>
      </c>
      <c r="L124" s="221">
        <v>23809</v>
      </c>
      <c r="M124" s="221">
        <v>1761</v>
      </c>
      <c r="N124" s="221">
        <v>8662</v>
      </c>
      <c r="O124" s="221">
        <v>19050</v>
      </c>
      <c r="P124" s="221">
        <v>300680</v>
      </c>
      <c r="Q124" s="161">
        <v>3.2390722516281271E-2</v>
      </c>
    </row>
    <row r="125" spans="1:17" ht="22.5" customHeight="1" thickBot="1">
      <c r="A125" s="662" t="s">
        <v>728</v>
      </c>
      <c r="B125" s="221">
        <v>881271</v>
      </c>
      <c r="C125" s="221">
        <v>1437517</v>
      </c>
      <c r="D125" s="221">
        <v>954252</v>
      </c>
      <c r="E125" s="221">
        <v>415889</v>
      </c>
      <c r="F125" s="221">
        <v>693852</v>
      </c>
      <c r="G125" s="221">
        <v>278189</v>
      </c>
      <c r="H125" s="221">
        <v>228252</v>
      </c>
      <c r="I125" s="221">
        <v>1012536</v>
      </c>
      <c r="J125" s="221">
        <v>2064</v>
      </c>
      <c r="K125" s="221">
        <v>17</v>
      </c>
      <c r="L125" s="221">
        <v>961483</v>
      </c>
      <c r="M125" s="221">
        <v>89226</v>
      </c>
      <c r="N125" s="221">
        <v>342613</v>
      </c>
      <c r="O125" s="221">
        <v>911685</v>
      </c>
      <c r="P125" s="221">
        <v>8208846</v>
      </c>
      <c r="Q125" s="161">
        <v>0.88429710311588883</v>
      </c>
    </row>
    <row r="126" spans="1:17" ht="22.5" customHeight="1" thickTop="1" thickBot="1">
      <c r="A126" s="661" t="s">
        <v>6</v>
      </c>
      <c r="B126" s="658">
        <v>1030619</v>
      </c>
      <c r="C126" s="658">
        <v>1682650</v>
      </c>
      <c r="D126" s="658">
        <v>1116324</v>
      </c>
      <c r="E126" s="658">
        <v>501293</v>
      </c>
      <c r="F126" s="658">
        <v>781032</v>
      </c>
      <c r="G126" s="658">
        <v>313904</v>
      </c>
      <c r="H126" s="658">
        <v>253661</v>
      </c>
      <c r="I126" s="658">
        <v>1100613</v>
      </c>
      <c r="J126" s="658">
        <v>2370</v>
      </c>
      <c r="K126" s="658">
        <v>38</v>
      </c>
      <c r="L126" s="658">
        <v>1054497</v>
      </c>
      <c r="M126" s="658">
        <v>96222</v>
      </c>
      <c r="N126" s="658">
        <v>370722</v>
      </c>
      <c r="O126" s="658">
        <v>978960</v>
      </c>
      <c r="P126" s="658">
        <v>9282905</v>
      </c>
      <c r="Q126" s="604">
        <v>1</v>
      </c>
    </row>
    <row r="127" spans="1:17" ht="22.5" customHeight="1" thickTop="1">
      <c r="A127" s="663" t="s">
        <v>729</v>
      </c>
      <c r="B127" s="161">
        <v>0.1110233272881711</v>
      </c>
      <c r="C127" s="161">
        <v>0.18126330065857615</v>
      </c>
      <c r="D127" s="161">
        <v>0.12025588972417578</v>
      </c>
      <c r="E127" s="161">
        <v>5.4001737602614695E-2</v>
      </c>
      <c r="F127" s="161">
        <v>8.4136593016948896E-2</v>
      </c>
      <c r="G127" s="161">
        <v>3.3815276575597832E-2</v>
      </c>
      <c r="H127" s="161">
        <v>2.7325605508189518E-2</v>
      </c>
      <c r="I127" s="161">
        <v>0.11856342384199774</v>
      </c>
      <c r="J127" s="161">
        <v>2.5530800972324938E-4</v>
      </c>
      <c r="K127" s="161">
        <v>4.0935461474613819E-6</v>
      </c>
      <c r="L127" s="161">
        <v>0.1135955824173575</v>
      </c>
      <c r="M127" s="161">
        <v>1.0365505194763924E-2</v>
      </c>
      <c r="N127" s="161">
        <v>3.9935989865241536E-2</v>
      </c>
      <c r="O127" s="161">
        <v>0.10545836675049459</v>
      </c>
      <c r="P127" s="161">
        <v>1</v>
      </c>
      <c r="Q127" s="556"/>
    </row>
    <row r="128" spans="1:17" ht="22.5" customHeight="1" thickBot="1">
      <c r="A128" s="349"/>
      <c r="B128" s="431"/>
      <c r="C128" s="160"/>
      <c r="D128" s="160"/>
      <c r="E128" s="160"/>
      <c r="F128" s="160"/>
      <c r="G128" s="431"/>
      <c r="H128" s="431"/>
      <c r="I128" s="431"/>
      <c r="J128" s="431"/>
      <c r="K128" s="431"/>
      <c r="L128" s="431"/>
      <c r="M128" s="431"/>
      <c r="N128" s="431"/>
      <c r="O128" s="431"/>
      <c r="P128" s="432"/>
      <c r="Q128" s="432"/>
    </row>
    <row r="129" spans="1:17" ht="15.75" customHeight="1" thickTop="1">
      <c r="A129" s="665" t="s">
        <v>1440</v>
      </c>
      <c r="B129" s="142"/>
      <c r="C129" s="90"/>
      <c r="D129" s="90"/>
      <c r="E129" s="90"/>
      <c r="F129" s="90"/>
      <c r="G129" s="142"/>
      <c r="H129" s="142"/>
      <c r="I129" s="142"/>
      <c r="J129" s="142"/>
      <c r="K129" s="142"/>
      <c r="L129" s="142"/>
      <c r="M129" s="142"/>
      <c r="N129" s="142"/>
      <c r="O129" s="142"/>
      <c r="P129" s="124"/>
      <c r="Q129" s="433"/>
    </row>
    <row r="130" spans="1:17" ht="17.25" customHeight="1">
      <c r="A130" s="352"/>
      <c r="B130" s="34"/>
      <c r="C130" s="195"/>
      <c r="D130" s="195"/>
      <c r="E130" s="195"/>
      <c r="F130" s="195"/>
      <c r="G130" s="195"/>
      <c r="H130" s="34"/>
      <c r="I130" s="34"/>
      <c r="J130" s="34"/>
      <c r="K130" s="34"/>
      <c r="L130" s="34"/>
      <c r="M130" s="34"/>
      <c r="N130" s="34"/>
      <c r="O130" s="34"/>
      <c r="P130" s="437"/>
      <c r="Q130" s="233"/>
    </row>
    <row r="131" spans="1:17" ht="31.5" customHeight="1">
      <c r="A131" s="1296" t="s">
        <v>980</v>
      </c>
      <c r="B131" s="1296"/>
      <c r="C131" s="1296"/>
      <c r="D131" s="1296"/>
      <c r="E131" s="1296"/>
      <c r="F131" s="1296"/>
      <c r="G131" s="1296"/>
      <c r="H131" s="1296"/>
      <c r="I131" s="1296"/>
      <c r="J131" s="1296"/>
      <c r="K131" s="1296"/>
      <c r="L131" s="1296"/>
      <c r="M131" s="1296"/>
      <c r="N131" s="1296"/>
      <c r="O131" s="1296"/>
      <c r="P131" s="1296"/>
      <c r="Q131" s="1296"/>
    </row>
    <row r="132" spans="1:17" ht="31.5" customHeight="1">
      <c r="A132" s="1296" t="s">
        <v>736</v>
      </c>
      <c r="B132" s="1296"/>
      <c r="C132" s="1296"/>
      <c r="D132" s="1296"/>
      <c r="E132" s="1296"/>
      <c r="F132" s="1296"/>
      <c r="G132" s="1296"/>
      <c r="H132" s="1296"/>
      <c r="I132" s="1296"/>
      <c r="J132" s="1296"/>
      <c r="K132" s="1296"/>
      <c r="L132" s="1296"/>
      <c r="M132" s="1296"/>
      <c r="N132" s="1296"/>
      <c r="O132" s="1296"/>
      <c r="P132" s="1296"/>
      <c r="Q132" s="1296"/>
    </row>
    <row r="133" spans="1:17" ht="31.5" customHeight="1">
      <c r="A133" s="1296" t="s">
        <v>1492</v>
      </c>
      <c r="B133" s="1296"/>
      <c r="C133" s="1296"/>
      <c r="D133" s="1296"/>
      <c r="E133" s="1296"/>
      <c r="F133" s="1296"/>
      <c r="G133" s="1296"/>
      <c r="H133" s="1296"/>
      <c r="I133" s="1296"/>
      <c r="J133" s="1296"/>
      <c r="K133" s="1296"/>
      <c r="L133" s="1296"/>
      <c r="M133" s="1296"/>
      <c r="N133" s="1296"/>
      <c r="O133" s="1296"/>
      <c r="P133" s="1296"/>
      <c r="Q133" s="1296"/>
    </row>
    <row r="134" spans="1:17" ht="31.5" customHeight="1">
      <c r="A134" s="1294" t="s">
        <v>1216</v>
      </c>
      <c r="B134" s="1294"/>
      <c r="C134" s="1294"/>
      <c r="D134" s="1294"/>
      <c r="E134" s="1294"/>
      <c r="F134" s="1294"/>
      <c r="G134" s="1294"/>
      <c r="H134" s="1294"/>
      <c r="I134" s="1294"/>
      <c r="J134" s="1294"/>
      <c r="K134" s="1294"/>
      <c r="L134" s="1294"/>
      <c r="M134" s="1294"/>
      <c r="N134" s="1294"/>
      <c r="O134" s="1294"/>
      <c r="P134" s="1294"/>
      <c r="Q134" s="1294"/>
    </row>
    <row r="135" spans="1:17" ht="22.5" customHeight="1">
      <c r="A135" s="351"/>
      <c r="B135" s="34"/>
      <c r="C135" s="34"/>
      <c r="D135" s="34"/>
      <c r="E135" s="34"/>
      <c r="F135" s="34"/>
      <c r="G135" s="34"/>
      <c r="H135" s="34"/>
      <c r="I135" s="34"/>
      <c r="J135" s="34"/>
      <c r="K135" s="34"/>
      <c r="L135" s="34"/>
      <c r="M135" s="34"/>
      <c r="N135" s="34"/>
      <c r="O135" s="34"/>
      <c r="P135" s="34"/>
      <c r="Q135" s="233"/>
    </row>
    <row r="136" spans="1:17" ht="22.5" customHeight="1" thickBot="1">
      <c r="A136" s="347"/>
      <c r="B136" s="428"/>
      <c r="C136" s="429"/>
      <c r="D136" s="428"/>
      <c r="E136" s="428"/>
      <c r="F136" s="428"/>
      <c r="G136" s="428"/>
      <c r="H136" s="428"/>
      <c r="I136" s="429"/>
      <c r="J136" s="428"/>
      <c r="K136" s="428"/>
      <c r="L136" s="428"/>
      <c r="M136" s="428"/>
      <c r="N136" s="428"/>
      <c r="O136" s="428"/>
      <c r="P136" s="428"/>
      <c r="Q136" s="430"/>
    </row>
    <row r="137" spans="1:17" ht="33.75" customHeight="1" thickTop="1" thickBot="1">
      <c r="A137" s="661" t="s">
        <v>713</v>
      </c>
      <c r="B137" s="655" t="s">
        <v>288</v>
      </c>
      <c r="C137" s="655" t="s">
        <v>289</v>
      </c>
      <c r="D137" s="655" t="s">
        <v>290</v>
      </c>
      <c r="E137" s="655" t="s">
        <v>291</v>
      </c>
      <c r="F137" s="655" t="s">
        <v>292</v>
      </c>
      <c r="G137" s="655" t="s">
        <v>293</v>
      </c>
      <c r="H137" s="655" t="s">
        <v>294</v>
      </c>
      <c r="I137" s="655" t="s">
        <v>295</v>
      </c>
      <c r="J137" s="655" t="s">
        <v>296</v>
      </c>
      <c r="K137" s="655" t="s">
        <v>297</v>
      </c>
      <c r="L137" s="655" t="s">
        <v>298</v>
      </c>
      <c r="M137" s="655" t="s">
        <v>299</v>
      </c>
      <c r="N137" s="655" t="s">
        <v>982</v>
      </c>
      <c r="O137" s="655" t="s">
        <v>983</v>
      </c>
      <c r="P137" s="656" t="s">
        <v>300</v>
      </c>
      <c r="Q137" s="666" t="s">
        <v>714</v>
      </c>
    </row>
    <row r="138" spans="1:17" ht="22.5" customHeight="1" thickTop="1">
      <c r="A138" s="662" t="s">
        <v>715</v>
      </c>
      <c r="B138" s="221">
        <v>900122.37429999991</v>
      </c>
      <c r="C138" s="221">
        <v>200000</v>
      </c>
      <c r="D138" s="221">
        <v>1101561.27944</v>
      </c>
      <c r="E138" s="221">
        <v>490250</v>
      </c>
      <c r="F138" s="221">
        <v>934885.98319000006</v>
      </c>
      <c r="G138" s="221">
        <v>140000</v>
      </c>
      <c r="H138" s="221">
        <v>323421.66875999997</v>
      </c>
      <c r="I138" s="221">
        <v>248000</v>
      </c>
      <c r="J138" s="221">
        <v>0</v>
      </c>
      <c r="K138" s="221">
        <v>30000</v>
      </c>
      <c r="L138" s="221">
        <v>216324.20896000002</v>
      </c>
      <c r="M138" s="221">
        <v>17000</v>
      </c>
      <c r="N138" s="221">
        <v>943387.40932000009</v>
      </c>
      <c r="O138" s="221">
        <v>121527.97917000001</v>
      </c>
      <c r="P138" s="221">
        <v>5666480.903140001</v>
      </c>
      <c r="Q138" s="419">
        <v>7.0336425476889883E-2</v>
      </c>
    </row>
    <row r="139" spans="1:17" ht="22.5" customHeight="1">
      <c r="A139" s="662" t="s">
        <v>716</v>
      </c>
      <c r="B139" s="221">
        <v>3712917.4583200002</v>
      </c>
      <c r="C139" s="221">
        <v>2890279.0576300002</v>
      </c>
      <c r="D139" s="221">
        <v>4916321.31391</v>
      </c>
      <c r="E139" s="221">
        <v>3201470.2825300004</v>
      </c>
      <c r="F139" s="221">
        <v>3650128.5293999999</v>
      </c>
      <c r="G139" s="221">
        <v>2248544.7944</v>
      </c>
      <c r="H139" s="221">
        <v>1166268.27816</v>
      </c>
      <c r="I139" s="221">
        <v>1495050</v>
      </c>
      <c r="J139" s="221">
        <v>0</v>
      </c>
      <c r="K139" s="221">
        <v>83700</v>
      </c>
      <c r="L139" s="221">
        <v>2264604.4859499997</v>
      </c>
      <c r="M139" s="221">
        <v>569168.02749999997</v>
      </c>
      <c r="N139" s="221">
        <v>4656441.0325200008</v>
      </c>
      <c r="O139" s="221">
        <v>1447959.3</v>
      </c>
      <c r="P139" s="221">
        <v>32302852.560319997</v>
      </c>
      <c r="Q139" s="419">
        <v>0.4009661764748691</v>
      </c>
    </row>
    <row r="140" spans="1:17" ht="22.5" customHeight="1">
      <c r="A140" s="662" t="s">
        <v>717</v>
      </c>
      <c r="B140" s="221">
        <v>3030983.69692</v>
      </c>
      <c r="C140" s="221">
        <v>2284114.25208</v>
      </c>
      <c r="D140" s="221">
        <v>4344215.2425899999</v>
      </c>
      <c r="E140" s="221">
        <v>3509249.94038</v>
      </c>
      <c r="F140" s="221">
        <v>2308400.7186199999</v>
      </c>
      <c r="G140" s="221">
        <v>1885550</v>
      </c>
      <c r="H140" s="221">
        <v>2598159.5364999999</v>
      </c>
      <c r="I140" s="221">
        <v>2778844.4356499999</v>
      </c>
      <c r="J140" s="221">
        <v>0</v>
      </c>
      <c r="K140" s="221">
        <v>157020</v>
      </c>
      <c r="L140" s="221">
        <v>2157247.52972</v>
      </c>
      <c r="M140" s="221">
        <v>789119.93121000007</v>
      </c>
      <c r="N140" s="221">
        <v>1022847.06754</v>
      </c>
      <c r="O140" s="221">
        <v>2536370.9896799996</v>
      </c>
      <c r="P140" s="221">
        <v>29402123.340889998</v>
      </c>
      <c r="Q140" s="419">
        <v>0.36496024474076288</v>
      </c>
    </row>
    <row r="141" spans="1:17" ht="22.5" customHeight="1">
      <c r="A141" s="662" t="s">
        <v>718</v>
      </c>
      <c r="B141" s="221">
        <v>516346.48379999999</v>
      </c>
      <c r="C141" s="221">
        <v>640261.59551000001</v>
      </c>
      <c r="D141" s="221">
        <v>1421950.0044200001</v>
      </c>
      <c r="E141" s="221">
        <v>281061.11952999997</v>
      </c>
      <c r="F141" s="221">
        <v>1009859.7560000001</v>
      </c>
      <c r="G141" s="221">
        <v>294320.91444000002</v>
      </c>
      <c r="H141" s="221">
        <v>750323.32337999996</v>
      </c>
      <c r="I141" s="221">
        <v>1099891.0081199999</v>
      </c>
      <c r="J141" s="221">
        <v>2506.23081</v>
      </c>
      <c r="K141" s="221">
        <v>48730</v>
      </c>
      <c r="L141" s="221">
        <v>875357.92035999999</v>
      </c>
      <c r="M141" s="221">
        <v>216622.95828999998</v>
      </c>
      <c r="N141" s="221">
        <v>595870.16610999999</v>
      </c>
      <c r="O141" s="221">
        <v>606639.57414000004</v>
      </c>
      <c r="P141" s="221">
        <v>8359741.0549099995</v>
      </c>
      <c r="Q141" s="419">
        <v>0.10376710232782135</v>
      </c>
    </row>
    <row r="142" spans="1:17" ht="22.5" customHeight="1">
      <c r="A142" s="662" t="s">
        <v>719</v>
      </c>
      <c r="B142" s="221">
        <v>129693.84874</v>
      </c>
      <c r="C142" s="221">
        <v>203944.19655000002</v>
      </c>
      <c r="D142" s="221">
        <v>547725.74132000003</v>
      </c>
      <c r="E142" s="221">
        <v>79540.647599999997</v>
      </c>
      <c r="F142" s="221">
        <v>319695.15801999997</v>
      </c>
      <c r="G142" s="221">
        <v>87078.352310000002</v>
      </c>
      <c r="H142" s="221">
        <v>154700.98579000001</v>
      </c>
      <c r="I142" s="221">
        <v>372627.82626999996</v>
      </c>
      <c r="J142" s="221">
        <v>3104.6463100000001</v>
      </c>
      <c r="K142" s="221">
        <v>2000</v>
      </c>
      <c r="L142" s="221">
        <v>277708.30693999998</v>
      </c>
      <c r="M142" s="221">
        <v>73558.967390000005</v>
      </c>
      <c r="N142" s="221">
        <v>257478.94443</v>
      </c>
      <c r="O142" s="221">
        <v>153605.79841999998</v>
      </c>
      <c r="P142" s="221">
        <v>2662463.4200899997</v>
      </c>
      <c r="Q142" s="419">
        <v>3.3048405727147796E-2</v>
      </c>
    </row>
    <row r="143" spans="1:17" ht="22.5" customHeight="1">
      <c r="A143" s="662" t="s">
        <v>720</v>
      </c>
      <c r="B143" s="221">
        <v>41196.066119999996</v>
      </c>
      <c r="C143" s="221">
        <v>57384.549559999999</v>
      </c>
      <c r="D143" s="221">
        <v>136566.36949000001</v>
      </c>
      <c r="E143" s="221">
        <v>29596.651309999997</v>
      </c>
      <c r="F143" s="221">
        <v>42605.416729999997</v>
      </c>
      <c r="G143" s="221">
        <v>8571.4159199999995</v>
      </c>
      <c r="H143" s="221">
        <v>44020.679109999997</v>
      </c>
      <c r="I143" s="221">
        <v>96367.259269999995</v>
      </c>
      <c r="J143" s="221">
        <v>1063.3</v>
      </c>
      <c r="K143" s="221">
        <v>0</v>
      </c>
      <c r="L143" s="221">
        <v>74294.503900000011</v>
      </c>
      <c r="M143" s="221">
        <v>22750.321949999998</v>
      </c>
      <c r="N143" s="221">
        <v>95213.22</v>
      </c>
      <c r="O143" s="221">
        <v>34543.802409999997</v>
      </c>
      <c r="P143" s="221">
        <v>684173.55576999998</v>
      </c>
      <c r="Q143" s="419">
        <v>8.4924529247083595E-3</v>
      </c>
    </row>
    <row r="144" spans="1:17" ht="22.5" customHeight="1">
      <c r="A144" s="662" t="s">
        <v>721</v>
      </c>
      <c r="B144" s="221">
        <v>13344.91202</v>
      </c>
      <c r="C144" s="221">
        <v>8182.0208600000005</v>
      </c>
      <c r="D144" s="221">
        <v>39209.612329999996</v>
      </c>
      <c r="E144" s="221">
        <v>9488.384689999999</v>
      </c>
      <c r="F144" s="221">
        <v>2542.13627</v>
      </c>
      <c r="G144" s="221">
        <v>2392.0371700000001</v>
      </c>
      <c r="H144" s="221">
        <v>3901.3181800000002</v>
      </c>
      <c r="I144" s="221">
        <v>32254.993289999999</v>
      </c>
      <c r="J144" s="221">
        <v>0</v>
      </c>
      <c r="K144" s="221">
        <v>250</v>
      </c>
      <c r="L144" s="221">
        <v>5479.05519</v>
      </c>
      <c r="M144" s="221">
        <v>8829.9078200000004</v>
      </c>
      <c r="N144" s="221">
        <v>44100.789579999997</v>
      </c>
      <c r="O144" s="221">
        <v>29565.257289999998</v>
      </c>
      <c r="P144" s="221">
        <v>199540.42468999999</v>
      </c>
      <c r="Q144" s="419">
        <v>2.4768388794988907E-3</v>
      </c>
    </row>
    <row r="145" spans="1:17" ht="22.5" customHeight="1">
      <c r="A145" s="662" t="s">
        <v>722</v>
      </c>
      <c r="B145" s="221">
        <v>10431.134960000001</v>
      </c>
      <c r="C145" s="221">
        <v>4823.8371500000003</v>
      </c>
      <c r="D145" s="221">
        <v>23336.814750000001</v>
      </c>
      <c r="E145" s="221">
        <v>5675.6008200000006</v>
      </c>
      <c r="F145" s="221">
        <v>2823.8241200000002</v>
      </c>
      <c r="G145" s="221">
        <v>1063.7844</v>
      </c>
      <c r="H145" s="221">
        <v>3593.0186600000002</v>
      </c>
      <c r="I145" s="221">
        <v>39299.665909999996</v>
      </c>
      <c r="J145" s="221">
        <v>0</v>
      </c>
      <c r="K145" s="221">
        <v>0</v>
      </c>
      <c r="L145" s="221">
        <v>4635.8768600000003</v>
      </c>
      <c r="M145" s="221">
        <v>2481.48783</v>
      </c>
      <c r="N145" s="221">
        <v>35180.360549999998</v>
      </c>
      <c r="O145" s="221">
        <v>23556.334159999999</v>
      </c>
      <c r="P145" s="221">
        <v>156901.74017</v>
      </c>
      <c r="Q145" s="419">
        <v>1.9475769429569863E-3</v>
      </c>
    </row>
    <row r="146" spans="1:17" ht="22.5" customHeight="1">
      <c r="A146" s="662" t="s">
        <v>723</v>
      </c>
      <c r="B146" s="221">
        <v>5899.8836200000005</v>
      </c>
      <c r="C146" s="221">
        <v>1885.45489</v>
      </c>
      <c r="D146" s="221">
        <v>9725.6859100000001</v>
      </c>
      <c r="E146" s="221">
        <v>2516.0314399999997</v>
      </c>
      <c r="F146" s="221">
        <v>1230.89474</v>
      </c>
      <c r="G146" s="221">
        <v>1096.6982600000001</v>
      </c>
      <c r="H146" s="221">
        <v>1350.5662199999999</v>
      </c>
      <c r="I146" s="221">
        <v>11893.010960000001</v>
      </c>
      <c r="J146" s="221">
        <v>112.47738000000001</v>
      </c>
      <c r="K146" s="221">
        <v>0</v>
      </c>
      <c r="L146" s="221">
        <v>2682.6074900000003</v>
      </c>
      <c r="M146" s="221">
        <v>1444.85465</v>
      </c>
      <c r="N146" s="221">
        <v>17219.288559999997</v>
      </c>
      <c r="O146" s="221">
        <v>3910.15085</v>
      </c>
      <c r="P146" s="221">
        <v>60967.604969999993</v>
      </c>
      <c r="Q146" s="419">
        <v>7.5677364430904478E-4</v>
      </c>
    </row>
    <row r="147" spans="1:17" ht="22.5" customHeight="1">
      <c r="A147" s="662" t="s">
        <v>724</v>
      </c>
      <c r="B147" s="221">
        <v>17577.995850000003</v>
      </c>
      <c r="C147" s="221">
        <v>57768.259659999996</v>
      </c>
      <c r="D147" s="221">
        <v>57384.463280000004</v>
      </c>
      <c r="E147" s="221">
        <v>7919.8444900000004</v>
      </c>
      <c r="F147" s="221">
        <v>1327.3279600000001</v>
      </c>
      <c r="G147" s="221">
        <v>3937.7233099999999</v>
      </c>
      <c r="H147" s="221">
        <v>4533.5717599999998</v>
      </c>
      <c r="I147" s="221">
        <v>133267.69519</v>
      </c>
      <c r="J147" s="221">
        <v>78.213669999999993</v>
      </c>
      <c r="K147" s="221">
        <v>100</v>
      </c>
      <c r="L147" s="221">
        <v>61433.841970000001</v>
      </c>
      <c r="M147" s="221">
        <v>4222.0126600000003</v>
      </c>
      <c r="N147" s="221">
        <v>37423.434420000005</v>
      </c>
      <c r="O147" s="221">
        <v>41900.418539999999</v>
      </c>
      <c r="P147" s="221">
        <v>428874.80276000005</v>
      </c>
      <c r="Q147" s="419">
        <v>5.3235016792395418E-3</v>
      </c>
    </row>
    <row r="148" spans="1:17" ht="22.5" customHeight="1">
      <c r="A148" s="662" t="s">
        <v>725</v>
      </c>
      <c r="B148" s="221">
        <v>13635.7549</v>
      </c>
      <c r="C148" s="221">
        <v>40459.796159999998</v>
      </c>
      <c r="D148" s="221">
        <v>49999.642619999999</v>
      </c>
      <c r="E148" s="221">
        <v>4629.0359200000003</v>
      </c>
      <c r="F148" s="221">
        <v>3856.44076</v>
      </c>
      <c r="G148" s="221">
        <v>2755.1964900000003</v>
      </c>
      <c r="H148" s="221">
        <v>4550.8997900000004</v>
      </c>
      <c r="I148" s="221">
        <v>95811.147700000001</v>
      </c>
      <c r="J148" s="221">
        <v>59.229239999999997</v>
      </c>
      <c r="K148" s="221">
        <v>55.93638</v>
      </c>
      <c r="L148" s="221">
        <v>49126.230819999997</v>
      </c>
      <c r="M148" s="221">
        <v>4184.9828399999997</v>
      </c>
      <c r="N148" s="221">
        <v>27969.233050000003</v>
      </c>
      <c r="O148" s="221">
        <v>45256.18864</v>
      </c>
      <c r="P148" s="221">
        <v>342349.71530999994</v>
      </c>
      <c r="Q148" s="419">
        <v>4.2494902302755268E-3</v>
      </c>
    </row>
    <row r="149" spans="1:17" ht="22.5" customHeight="1">
      <c r="A149" s="662" t="s">
        <v>726</v>
      </c>
      <c r="B149" s="221">
        <v>8139.9905999999992</v>
      </c>
      <c r="C149" s="221">
        <v>28173.142800000001</v>
      </c>
      <c r="D149" s="221">
        <v>30884.90292</v>
      </c>
      <c r="E149" s="221">
        <v>2295.1801099999998</v>
      </c>
      <c r="F149" s="221">
        <v>1431.63211</v>
      </c>
      <c r="G149" s="221">
        <v>1925.5868600000001</v>
      </c>
      <c r="H149" s="221">
        <v>2664.8210299999996</v>
      </c>
      <c r="I149" s="221">
        <v>88490.982180000006</v>
      </c>
      <c r="J149" s="221">
        <v>29.149450000000002</v>
      </c>
      <c r="K149" s="221">
        <v>0</v>
      </c>
      <c r="L149" s="221">
        <v>43716.756860000001</v>
      </c>
      <c r="M149" s="221">
        <v>2493.1862700000001</v>
      </c>
      <c r="N149" s="221">
        <v>18541.45017</v>
      </c>
      <c r="O149" s="221">
        <v>36814.483180000003</v>
      </c>
      <c r="P149" s="221">
        <v>265601.26454</v>
      </c>
      <c r="Q149" s="419">
        <v>3.2968334084622726E-3</v>
      </c>
    </row>
    <row r="150" spans="1:17" ht="22.5" customHeight="1">
      <c r="A150" s="662" t="s">
        <v>727</v>
      </c>
      <c r="B150" s="221">
        <v>66.127679999999998</v>
      </c>
      <c r="C150" s="221">
        <v>30.526199999999999</v>
      </c>
      <c r="D150" s="221">
        <v>1549.8430600000002</v>
      </c>
      <c r="E150" s="221">
        <v>110.64125</v>
      </c>
      <c r="F150" s="221">
        <v>139.89688000000001</v>
      </c>
      <c r="G150" s="221">
        <v>18.25028</v>
      </c>
      <c r="H150" s="221">
        <v>113.78257000000001</v>
      </c>
      <c r="I150" s="221">
        <v>5114.9054999999998</v>
      </c>
      <c r="J150" s="221">
        <v>0</v>
      </c>
      <c r="K150" s="221">
        <v>0</v>
      </c>
      <c r="L150" s="221">
        <v>2918.0639999999999</v>
      </c>
      <c r="M150" s="221">
        <v>275.51986999999997</v>
      </c>
      <c r="N150" s="221">
        <v>746.48325999999997</v>
      </c>
      <c r="O150" s="221">
        <v>1766.75431</v>
      </c>
      <c r="P150" s="221">
        <v>12850.794860000002</v>
      </c>
      <c r="Q150" s="419">
        <v>1.5951328354222774E-4</v>
      </c>
    </row>
    <row r="151" spans="1:17" ht="22.5" customHeight="1" thickBot="1">
      <c r="A151" s="662" t="s">
        <v>728</v>
      </c>
      <c r="B151" s="221">
        <v>577.26585</v>
      </c>
      <c r="C151" s="221">
        <v>0</v>
      </c>
      <c r="D151" s="221">
        <v>573.34381000000008</v>
      </c>
      <c r="E151" s="221">
        <v>8.1</v>
      </c>
      <c r="F151" s="221">
        <v>10.59402</v>
      </c>
      <c r="G151" s="221">
        <v>26.450959999999998</v>
      </c>
      <c r="H151" s="221">
        <v>1.0486</v>
      </c>
      <c r="I151" s="221">
        <v>12105.352070000001</v>
      </c>
      <c r="J151" s="221">
        <v>0</v>
      </c>
      <c r="K151" s="221">
        <v>0</v>
      </c>
      <c r="L151" s="221">
        <v>2790.2630399999998</v>
      </c>
      <c r="M151" s="221">
        <v>217.16661999999999</v>
      </c>
      <c r="N151" s="221">
        <v>281.58017000000001</v>
      </c>
      <c r="O151" s="221">
        <v>1024.98243</v>
      </c>
      <c r="P151" s="221">
        <v>17616.147570000001</v>
      </c>
      <c r="Q151" s="419">
        <v>2.1866425951609471E-4</v>
      </c>
    </row>
    <row r="152" spans="1:17" ht="22.5" customHeight="1" thickTop="1" thickBot="1">
      <c r="A152" s="661" t="s">
        <v>6</v>
      </c>
      <c r="B152" s="658">
        <v>8400932.9936799984</v>
      </c>
      <c r="C152" s="658">
        <v>6417306.6890500002</v>
      </c>
      <c r="D152" s="658">
        <v>12681004.259849999</v>
      </c>
      <c r="E152" s="658">
        <v>7623811.4600699991</v>
      </c>
      <c r="F152" s="658">
        <v>8278938.3088199999</v>
      </c>
      <c r="G152" s="658">
        <v>4677281.2048000013</v>
      </c>
      <c r="H152" s="658">
        <v>5057603.4985100012</v>
      </c>
      <c r="I152" s="658">
        <v>6509018.282110001</v>
      </c>
      <c r="J152" s="658">
        <v>6953.2468600000002</v>
      </c>
      <c r="K152" s="658">
        <v>321855.93638000003</v>
      </c>
      <c r="L152" s="658">
        <v>6038319.6520600002</v>
      </c>
      <c r="M152" s="658">
        <v>1712369.3248999999</v>
      </c>
      <c r="N152" s="658">
        <v>7752700.4596800003</v>
      </c>
      <c r="O152" s="658">
        <v>5084442.0132200001</v>
      </c>
      <c r="P152" s="658">
        <v>80562537.32999</v>
      </c>
      <c r="Q152" s="667">
        <v>1</v>
      </c>
    </row>
    <row r="153" spans="1:17" ht="22.5" customHeight="1" thickTop="1" thickBot="1">
      <c r="A153" s="663" t="s">
        <v>729</v>
      </c>
      <c r="B153" s="161">
        <v>0.10427840621837874</v>
      </c>
      <c r="C153" s="161">
        <v>7.9656213691039132E-2</v>
      </c>
      <c r="D153" s="161">
        <v>0.15740572082415535</v>
      </c>
      <c r="E153" s="161">
        <v>9.4632216322114007E-2</v>
      </c>
      <c r="F153" s="161">
        <v>0.10276412068439289</v>
      </c>
      <c r="G153" s="161">
        <v>5.8057769278560802E-2</v>
      </c>
      <c r="H153" s="161">
        <v>6.2778602389267982E-2</v>
      </c>
      <c r="I153" s="161">
        <v>8.0794603767860365E-2</v>
      </c>
      <c r="J153" s="161">
        <v>8.630868751711476E-5</v>
      </c>
      <c r="K153" s="161">
        <v>3.9951067462244234E-3</v>
      </c>
      <c r="L153" s="161">
        <v>7.495195474450618E-2</v>
      </c>
      <c r="M153" s="161">
        <v>2.1255156325154095E-2</v>
      </c>
      <c r="N153" s="161">
        <v>9.6232079035996301E-2</v>
      </c>
      <c r="O153" s="161">
        <v>6.3111741284832629E-2</v>
      </c>
      <c r="P153" s="161">
        <v>1</v>
      </c>
      <c r="Q153" s="556"/>
    </row>
    <row r="154" spans="1:17" ht="33" customHeight="1" thickTop="1" thickBot="1">
      <c r="A154" s="661" t="s">
        <v>733</v>
      </c>
      <c r="B154" s="655" t="s">
        <v>288</v>
      </c>
      <c r="C154" s="655" t="s">
        <v>289</v>
      </c>
      <c r="D154" s="655" t="s">
        <v>290</v>
      </c>
      <c r="E154" s="655" t="s">
        <v>291</v>
      </c>
      <c r="F154" s="655" t="s">
        <v>292</v>
      </c>
      <c r="G154" s="655" t="s">
        <v>293</v>
      </c>
      <c r="H154" s="655" t="s">
        <v>294</v>
      </c>
      <c r="I154" s="655" t="s">
        <v>295</v>
      </c>
      <c r="J154" s="655" t="s">
        <v>296</v>
      </c>
      <c r="K154" s="655" t="s">
        <v>297</v>
      </c>
      <c r="L154" s="655" t="s">
        <v>298</v>
      </c>
      <c r="M154" s="655" t="s">
        <v>299</v>
      </c>
      <c r="N154" s="655" t="s">
        <v>982</v>
      </c>
      <c r="O154" s="655" t="s">
        <v>983</v>
      </c>
      <c r="P154" s="656" t="s">
        <v>300</v>
      </c>
      <c r="Q154" s="666" t="s">
        <v>634</v>
      </c>
    </row>
    <row r="155" spans="1:17" ht="22.5" customHeight="1" thickTop="1">
      <c r="A155" s="662" t="s">
        <v>715</v>
      </c>
      <c r="B155" s="221">
        <v>42</v>
      </c>
      <c r="C155" s="221">
        <v>10</v>
      </c>
      <c r="D155" s="221">
        <v>61</v>
      </c>
      <c r="E155" s="221">
        <v>25</v>
      </c>
      <c r="F155" s="221">
        <v>50</v>
      </c>
      <c r="G155" s="221">
        <v>7</v>
      </c>
      <c r="H155" s="221">
        <v>17</v>
      </c>
      <c r="I155" s="221">
        <v>13</v>
      </c>
      <c r="J155" s="221">
        <v>0</v>
      </c>
      <c r="K155" s="221">
        <v>1</v>
      </c>
      <c r="L155" s="221">
        <v>12</v>
      </c>
      <c r="M155" s="221">
        <v>1</v>
      </c>
      <c r="N155" s="221">
        <v>45</v>
      </c>
      <c r="O155" s="221">
        <v>8</v>
      </c>
      <c r="P155" s="221">
        <v>292</v>
      </c>
      <c r="Q155" s="161">
        <v>4.5227843003624426E-3</v>
      </c>
    </row>
    <row r="156" spans="1:17" ht="22.5" customHeight="1">
      <c r="A156" s="662" t="s">
        <v>716</v>
      </c>
      <c r="B156" s="221">
        <v>381</v>
      </c>
      <c r="C156" s="221">
        <v>290</v>
      </c>
      <c r="D156" s="221">
        <v>512</v>
      </c>
      <c r="E156" s="221">
        <v>334</v>
      </c>
      <c r="F156" s="221">
        <v>366</v>
      </c>
      <c r="G156" s="221">
        <v>234</v>
      </c>
      <c r="H156" s="221">
        <v>130</v>
      </c>
      <c r="I156" s="221">
        <v>160</v>
      </c>
      <c r="J156" s="221">
        <v>0</v>
      </c>
      <c r="K156" s="221">
        <v>8</v>
      </c>
      <c r="L156" s="221">
        <v>236</v>
      </c>
      <c r="M156" s="221">
        <v>63</v>
      </c>
      <c r="N156" s="221">
        <v>468</v>
      </c>
      <c r="O156" s="221">
        <v>152</v>
      </c>
      <c r="P156" s="221">
        <v>3334</v>
      </c>
      <c r="Q156" s="161">
        <v>5.1640283758247883E-2</v>
      </c>
    </row>
    <row r="157" spans="1:17" ht="22.5" customHeight="1">
      <c r="A157" s="662" t="s">
        <v>717</v>
      </c>
      <c r="B157" s="221">
        <v>623</v>
      </c>
      <c r="C157" s="221">
        <v>460</v>
      </c>
      <c r="D157" s="221">
        <v>871</v>
      </c>
      <c r="E157" s="221">
        <v>706</v>
      </c>
      <c r="F157" s="221">
        <v>468</v>
      </c>
      <c r="G157" s="221">
        <v>378</v>
      </c>
      <c r="H157" s="221">
        <v>521</v>
      </c>
      <c r="I157" s="221">
        <v>568</v>
      </c>
      <c r="J157" s="221">
        <v>0</v>
      </c>
      <c r="K157" s="221">
        <v>29</v>
      </c>
      <c r="L157" s="221">
        <v>442</v>
      </c>
      <c r="M157" s="221">
        <v>162</v>
      </c>
      <c r="N157" s="221">
        <v>203</v>
      </c>
      <c r="O157" s="221">
        <v>523</v>
      </c>
      <c r="P157" s="221">
        <v>5954</v>
      </c>
      <c r="Q157" s="161">
        <v>9.2221430562869799E-2</v>
      </c>
    </row>
    <row r="158" spans="1:17" ht="22.5" customHeight="1">
      <c r="A158" s="662" t="s">
        <v>718</v>
      </c>
      <c r="B158" s="221">
        <v>209</v>
      </c>
      <c r="C158" s="221">
        <v>237</v>
      </c>
      <c r="D158" s="221">
        <v>605</v>
      </c>
      <c r="E158" s="221">
        <v>120</v>
      </c>
      <c r="F158" s="221">
        <v>456</v>
      </c>
      <c r="G158" s="221">
        <v>124</v>
      </c>
      <c r="H158" s="221">
        <v>311</v>
      </c>
      <c r="I158" s="221">
        <v>479</v>
      </c>
      <c r="J158" s="221">
        <v>1</v>
      </c>
      <c r="K158" s="221">
        <v>15</v>
      </c>
      <c r="L158" s="221">
        <v>373</v>
      </c>
      <c r="M158" s="221">
        <v>85</v>
      </c>
      <c r="N158" s="221">
        <v>259</v>
      </c>
      <c r="O158" s="221">
        <v>270</v>
      </c>
      <c r="P158" s="221">
        <v>3544</v>
      </c>
      <c r="Q158" s="161">
        <v>5.4892971097549641E-2</v>
      </c>
    </row>
    <row r="159" spans="1:17" ht="22.5" customHeight="1">
      <c r="A159" s="662" t="s">
        <v>719</v>
      </c>
      <c r="B159" s="221">
        <v>132</v>
      </c>
      <c r="C159" s="221">
        <v>178</v>
      </c>
      <c r="D159" s="221">
        <v>553</v>
      </c>
      <c r="E159" s="221">
        <v>82</v>
      </c>
      <c r="F159" s="221">
        <v>319</v>
      </c>
      <c r="G159" s="221">
        <v>88</v>
      </c>
      <c r="H159" s="221">
        <v>154</v>
      </c>
      <c r="I159" s="221">
        <v>375</v>
      </c>
      <c r="J159" s="221">
        <v>3</v>
      </c>
      <c r="K159" s="221">
        <v>2</v>
      </c>
      <c r="L159" s="221">
        <v>275</v>
      </c>
      <c r="M159" s="221">
        <v>72</v>
      </c>
      <c r="N159" s="221">
        <v>266</v>
      </c>
      <c r="O159" s="221">
        <v>155</v>
      </c>
      <c r="P159" s="221">
        <v>2654</v>
      </c>
      <c r="Q159" s="161">
        <v>4.1107772373842201E-2</v>
      </c>
    </row>
    <row r="160" spans="1:17" ht="22.5" customHeight="1">
      <c r="A160" s="662" t="s">
        <v>720</v>
      </c>
      <c r="B160" s="221">
        <v>82</v>
      </c>
      <c r="C160" s="221">
        <v>96</v>
      </c>
      <c r="D160" s="221">
        <v>274</v>
      </c>
      <c r="E160" s="221">
        <v>64</v>
      </c>
      <c r="F160" s="221">
        <v>86</v>
      </c>
      <c r="G160" s="221">
        <v>18</v>
      </c>
      <c r="H160" s="221">
        <v>85</v>
      </c>
      <c r="I160" s="221">
        <v>189</v>
      </c>
      <c r="J160" s="221">
        <v>2</v>
      </c>
      <c r="K160" s="221">
        <v>0</v>
      </c>
      <c r="L160" s="221">
        <v>148</v>
      </c>
      <c r="M160" s="221">
        <v>46</v>
      </c>
      <c r="N160" s="221">
        <v>192</v>
      </c>
      <c r="O160" s="221">
        <v>72</v>
      </c>
      <c r="P160" s="221">
        <v>1354</v>
      </c>
      <c r="Q160" s="161">
        <v>2.0972088844831326E-2</v>
      </c>
    </row>
    <row r="161" spans="1:17" ht="22.5" customHeight="1">
      <c r="A161" s="662" t="s">
        <v>721</v>
      </c>
      <c r="B161" s="221">
        <v>51</v>
      </c>
      <c r="C161" s="221">
        <v>30</v>
      </c>
      <c r="D161" s="221">
        <v>146</v>
      </c>
      <c r="E161" s="221">
        <v>36</v>
      </c>
      <c r="F161" s="221">
        <v>10</v>
      </c>
      <c r="G161" s="221">
        <v>10</v>
      </c>
      <c r="H161" s="221">
        <v>13</v>
      </c>
      <c r="I161" s="221">
        <v>121</v>
      </c>
      <c r="J161" s="221">
        <v>0</v>
      </c>
      <c r="K161" s="221">
        <v>1</v>
      </c>
      <c r="L161" s="221">
        <v>20</v>
      </c>
      <c r="M161" s="221">
        <v>30</v>
      </c>
      <c r="N161" s="221">
        <v>158</v>
      </c>
      <c r="O161" s="221">
        <v>97</v>
      </c>
      <c r="P161" s="221">
        <v>723</v>
      </c>
      <c r="Q161" s="161">
        <v>1.1198537839596047E-2</v>
      </c>
    </row>
    <row r="162" spans="1:17" ht="22.5" customHeight="1">
      <c r="A162" s="662" t="s">
        <v>722</v>
      </c>
      <c r="B162" s="221">
        <v>66</v>
      </c>
      <c r="C162" s="221">
        <v>29</v>
      </c>
      <c r="D162" s="221">
        <v>139</v>
      </c>
      <c r="E162" s="221">
        <v>34</v>
      </c>
      <c r="F162" s="221">
        <v>18</v>
      </c>
      <c r="G162" s="221">
        <v>7</v>
      </c>
      <c r="H162" s="221">
        <v>22</v>
      </c>
      <c r="I162" s="221">
        <v>225</v>
      </c>
      <c r="J162" s="221">
        <v>0</v>
      </c>
      <c r="K162" s="221">
        <v>0</v>
      </c>
      <c r="L162" s="221">
        <v>27</v>
      </c>
      <c r="M162" s="221">
        <v>14</v>
      </c>
      <c r="N162" s="221">
        <v>207</v>
      </c>
      <c r="O162" s="221">
        <v>126</v>
      </c>
      <c r="P162" s="221">
        <v>914</v>
      </c>
      <c r="Q162" s="161">
        <v>1.4156934419627645E-2</v>
      </c>
    </row>
    <row r="163" spans="1:17" ht="22.5" customHeight="1">
      <c r="A163" s="662" t="s">
        <v>723</v>
      </c>
      <c r="B163" s="221">
        <v>51</v>
      </c>
      <c r="C163" s="221">
        <v>16</v>
      </c>
      <c r="D163" s="221">
        <v>84</v>
      </c>
      <c r="E163" s="221">
        <v>21</v>
      </c>
      <c r="F163" s="221">
        <v>11</v>
      </c>
      <c r="G163" s="221">
        <v>9</v>
      </c>
      <c r="H163" s="221">
        <v>12</v>
      </c>
      <c r="I163" s="221">
        <v>100</v>
      </c>
      <c r="J163" s="221">
        <v>1</v>
      </c>
      <c r="K163" s="221">
        <v>0</v>
      </c>
      <c r="L163" s="221">
        <v>23</v>
      </c>
      <c r="M163" s="221">
        <v>13</v>
      </c>
      <c r="N163" s="221">
        <v>145</v>
      </c>
      <c r="O163" s="221">
        <v>33</v>
      </c>
      <c r="P163" s="221">
        <v>519</v>
      </c>
      <c r="Q163" s="161">
        <v>8.0387844242743416E-3</v>
      </c>
    </row>
    <row r="164" spans="1:17" ht="22.5" customHeight="1">
      <c r="A164" s="662" t="s">
        <v>724</v>
      </c>
      <c r="B164" s="221">
        <v>234</v>
      </c>
      <c r="C164" s="221">
        <v>806</v>
      </c>
      <c r="D164" s="221">
        <v>788</v>
      </c>
      <c r="E164" s="221">
        <v>103</v>
      </c>
      <c r="F164" s="221">
        <v>17</v>
      </c>
      <c r="G164" s="221">
        <v>54</v>
      </c>
      <c r="H164" s="221">
        <v>61</v>
      </c>
      <c r="I164" s="221">
        <v>1791</v>
      </c>
      <c r="J164" s="221">
        <v>1</v>
      </c>
      <c r="K164" s="221">
        <v>1</v>
      </c>
      <c r="L164" s="221">
        <v>808</v>
      </c>
      <c r="M164" s="221">
        <v>54</v>
      </c>
      <c r="N164" s="221">
        <v>448</v>
      </c>
      <c r="O164" s="221">
        <v>569</v>
      </c>
      <c r="P164" s="221">
        <v>5735</v>
      </c>
      <c r="Q164" s="161">
        <v>8.8829342337597969E-2</v>
      </c>
    </row>
    <row r="165" spans="1:17" ht="22.5" customHeight="1">
      <c r="A165" s="662" t="s">
        <v>725</v>
      </c>
      <c r="B165" s="221">
        <v>277</v>
      </c>
      <c r="C165" s="221">
        <v>827</v>
      </c>
      <c r="D165" s="221">
        <v>1020</v>
      </c>
      <c r="E165" s="221">
        <v>93</v>
      </c>
      <c r="F165" s="221">
        <v>81</v>
      </c>
      <c r="G165" s="221">
        <v>55</v>
      </c>
      <c r="H165" s="221">
        <v>92</v>
      </c>
      <c r="I165" s="221">
        <v>1997</v>
      </c>
      <c r="J165" s="221">
        <v>1</v>
      </c>
      <c r="K165" s="221">
        <v>1</v>
      </c>
      <c r="L165" s="221">
        <v>1016</v>
      </c>
      <c r="M165" s="221">
        <v>83</v>
      </c>
      <c r="N165" s="221">
        <v>568</v>
      </c>
      <c r="O165" s="221">
        <v>919</v>
      </c>
      <c r="P165" s="221">
        <v>7030</v>
      </c>
      <c r="Q165" s="161">
        <v>0.1088875809299588</v>
      </c>
    </row>
    <row r="166" spans="1:17" ht="22.5" customHeight="1">
      <c r="A166" s="662" t="s">
        <v>726</v>
      </c>
      <c r="B166" s="221">
        <v>466</v>
      </c>
      <c r="C166" s="221">
        <v>1603</v>
      </c>
      <c r="D166" s="221">
        <v>1695</v>
      </c>
      <c r="E166" s="221">
        <v>124</v>
      </c>
      <c r="F166" s="221">
        <v>92</v>
      </c>
      <c r="G166" s="221">
        <v>100</v>
      </c>
      <c r="H166" s="221">
        <v>139</v>
      </c>
      <c r="I166" s="221">
        <v>5055</v>
      </c>
      <c r="J166" s="221">
        <v>2</v>
      </c>
      <c r="K166" s="221">
        <v>0</v>
      </c>
      <c r="L166" s="221">
        <v>2523</v>
      </c>
      <c r="M166" s="221">
        <v>151</v>
      </c>
      <c r="N166" s="221">
        <v>1050</v>
      </c>
      <c r="O166" s="221">
        <v>2053</v>
      </c>
      <c r="P166" s="221">
        <v>15053</v>
      </c>
      <c r="Q166" s="161">
        <v>0.23315572627861592</v>
      </c>
    </row>
    <row r="167" spans="1:17" ht="22.5" customHeight="1">
      <c r="A167" s="662" t="s">
        <v>727</v>
      </c>
      <c r="B167" s="221">
        <v>14</v>
      </c>
      <c r="C167" s="221">
        <v>5</v>
      </c>
      <c r="D167" s="221">
        <v>312</v>
      </c>
      <c r="E167" s="221">
        <v>23</v>
      </c>
      <c r="F167" s="221">
        <v>32</v>
      </c>
      <c r="G167" s="221">
        <v>5</v>
      </c>
      <c r="H167" s="221">
        <v>25</v>
      </c>
      <c r="I167" s="221">
        <v>1027</v>
      </c>
      <c r="J167" s="221">
        <v>0</v>
      </c>
      <c r="K167" s="221">
        <v>0</v>
      </c>
      <c r="L167" s="221">
        <v>583</v>
      </c>
      <c r="M167" s="221">
        <v>56</v>
      </c>
      <c r="N167" s="221">
        <v>149</v>
      </c>
      <c r="O167" s="221">
        <v>356</v>
      </c>
      <c r="P167" s="221">
        <v>2587</v>
      </c>
      <c r="Q167" s="161">
        <v>4.0070010222731635E-2</v>
      </c>
    </row>
    <row r="168" spans="1:17" ht="22.5" customHeight="1" thickBot="1">
      <c r="A168" s="662" t="s">
        <v>728</v>
      </c>
      <c r="B168" s="221">
        <v>284</v>
      </c>
      <c r="C168" s="221">
        <v>0</v>
      </c>
      <c r="D168" s="221">
        <v>899</v>
      </c>
      <c r="E168" s="221">
        <v>4</v>
      </c>
      <c r="F168" s="221">
        <v>5</v>
      </c>
      <c r="G168" s="221">
        <v>13</v>
      </c>
      <c r="H168" s="221">
        <v>1</v>
      </c>
      <c r="I168" s="221">
        <v>9344</v>
      </c>
      <c r="J168" s="221">
        <v>0</v>
      </c>
      <c r="K168" s="221">
        <v>0</v>
      </c>
      <c r="L168" s="221">
        <v>3471</v>
      </c>
      <c r="M168" s="221">
        <v>116</v>
      </c>
      <c r="N168" s="221">
        <v>152</v>
      </c>
      <c r="O168" s="221">
        <v>580</v>
      </c>
      <c r="P168" s="221">
        <v>14869</v>
      </c>
      <c r="Q168" s="161">
        <v>0.23030575260989436</v>
      </c>
    </row>
    <row r="169" spans="1:17" ht="22.5" customHeight="1" thickTop="1" thickBot="1">
      <c r="A169" s="661" t="s">
        <v>6</v>
      </c>
      <c r="B169" s="658">
        <v>2912</v>
      </c>
      <c r="C169" s="658">
        <v>4587</v>
      </c>
      <c r="D169" s="658">
        <v>7959</v>
      </c>
      <c r="E169" s="658">
        <v>1769</v>
      </c>
      <c r="F169" s="658">
        <v>2011</v>
      </c>
      <c r="G169" s="658">
        <v>1102</v>
      </c>
      <c r="H169" s="658">
        <v>1583</v>
      </c>
      <c r="I169" s="658">
        <v>21444</v>
      </c>
      <c r="J169" s="658">
        <v>11</v>
      </c>
      <c r="K169" s="658">
        <v>58</v>
      </c>
      <c r="L169" s="658">
        <v>9957</v>
      </c>
      <c r="M169" s="658">
        <v>946</v>
      </c>
      <c r="N169" s="658">
        <v>4310</v>
      </c>
      <c r="O169" s="658">
        <v>5913</v>
      </c>
      <c r="P169" s="658">
        <v>64562</v>
      </c>
      <c r="Q169" s="604">
        <v>1</v>
      </c>
    </row>
    <row r="170" spans="1:17" ht="22.5" customHeight="1" thickTop="1">
      <c r="A170" s="663" t="s">
        <v>729</v>
      </c>
      <c r="B170" s="161">
        <v>4.5103931104984354E-2</v>
      </c>
      <c r="C170" s="161">
        <v>7.1047984882748369E-2</v>
      </c>
      <c r="D170" s="161">
        <v>0.12327685015953657</v>
      </c>
      <c r="E170" s="161">
        <v>2.7400018586784796E-2</v>
      </c>
      <c r="F170" s="161">
        <v>3.1148353520646821E-2</v>
      </c>
      <c r="G170" s="161">
        <v>1.7068864037669218E-2</v>
      </c>
      <c r="H170" s="161">
        <v>2.451906694340324E-2</v>
      </c>
      <c r="I170" s="161">
        <v>0.33214584430469934</v>
      </c>
      <c r="J170" s="161">
        <v>1.7037886063009201E-4</v>
      </c>
      <c r="K170" s="161">
        <v>8.9836126514048506E-4</v>
      </c>
      <c r="L170" s="161">
        <v>0.15422384684489329</v>
      </c>
      <c r="M170" s="161">
        <v>1.4652582014187912E-2</v>
      </c>
      <c r="N170" s="161">
        <v>6.6757535392336045E-2</v>
      </c>
      <c r="O170" s="161">
        <v>9.1586382082339463E-2</v>
      </c>
      <c r="P170" s="161">
        <v>1</v>
      </c>
      <c r="Q170" s="556"/>
    </row>
    <row r="171" spans="1:17" ht="10.5" customHeight="1">
      <c r="A171" s="348"/>
      <c r="B171" s="122"/>
      <c r="C171" s="122"/>
      <c r="D171" s="122"/>
      <c r="E171" s="122"/>
      <c r="F171" s="122"/>
      <c r="G171" s="122"/>
      <c r="H171" s="122"/>
      <c r="I171" s="122"/>
      <c r="J171" s="122"/>
      <c r="K171" s="122"/>
      <c r="L171" s="122"/>
      <c r="M171" s="122"/>
      <c r="N171" s="122"/>
      <c r="O171" s="122"/>
      <c r="P171" s="122"/>
      <c r="Q171" s="159"/>
    </row>
    <row r="172" spans="1:17" ht="22.5" customHeight="1">
      <c r="A172" s="438"/>
      <c r="B172" s="439"/>
      <c r="C172" s="439"/>
      <c r="D172" s="439"/>
      <c r="E172" s="439"/>
      <c r="F172" s="439"/>
      <c r="G172" s="439"/>
      <c r="H172" s="439"/>
      <c r="I172" s="439"/>
      <c r="J172" s="439"/>
      <c r="K172" s="439"/>
      <c r="L172" s="439"/>
      <c r="M172" s="439"/>
      <c r="N172" s="439"/>
      <c r="O172" s="439"/>
      <c r="P172" s="439"/>
      <c r="Q172" s="440"/>
    </row>
    <row r="173" spans="1:17" ht="22.5" customHeight="1">
      <c r="A173" s="668" t="s">
        <v>1441</v>
      </c>
      <c r="B173" s="441"/>
      <c r="C173" s="441"/>
      <c r="D173" s="441"/>
      <c r="E173" s="441"/>
      <c r="F173" s="441"/>
      <c r="G173" s="441"/>
      <c r="H173" s="441"/>
      <c r="I173" s="441"/>
      <c r="J173" s="441"/>
      <c r="K173" s="441"/>
      <c r="L173" s="441"/>
      <c r="M173" s="441"/>
      <c r="N173" s="441"/>
      <c r="O173" s="441"/>
      <c r="P173" s="441"/>
      <c r="Q173" s="442"/>
    </row>
    <row r="174" spans="1:17" ht="21.75" customHeight="1">
      <c r="A174" s="352"/>
      <c r="B174" s="34"/>
      <c r="C174" s="195"/>
      <c r="D174" s="195"/>
      <c r="E174" s="195"/>
      <c r="F174" s="195"/>
      <c r="G174" s="195"/>
      <c r="H174" s="34"/>
      <c r="I174" s="34"/>
      <c r="J174" s="34"/>
      <c r="K174" s="34"/>
      <c r="L174" s="34"/>
      <c r="M174" s="34"/>
      <c r="N174" s="34"/>
      <c r="O174" s="34"/>
      <c r="P174" s="437"/>
      <c r="Q174" s="233"/>
    </row>
    <row r="175" spans="1:17" ht="38.25" customHeight="1">
      <c r="A175" s="1296" t="s">
        <v>980</v>
      </c>
      <c r="B175" s="1296"/>
      <c r="C175" s="1296"/>
      <c r="D175" s="1296"/>
      <c r="E175" s="1296"/>
      <c r="F175" s="1296"/>
      <c r="G175" s="1296"/>
      <c r="H175" s="1296"/>
      <c r="I175" s="1296"/>
      <c r="J175" s="1296"/>
      <c r="K175" s="1296"/>
      <c r="L175" s="1296"/>
      <c r="M175" s="1296"/>
      <c r="N175" s="1296"/>
      <c r="O175" s="1296"/>
      <c r="P175" s="1296"/>
      <c r="Q175" s="1296"/>
    </row>
    <row r="176" spans="1:17" ht="38.25" customHeight="1">
      <c r="A176" s="1296" t="s">
        <v>739</v>
      </c>
      <c r="B176" s="1296"/>
      <c r="C176" s="1296"/>
      <c r="D176" s="1296"/>
      <c r="E176" s="1296"/>
      <c r="F176" s="1296"/>
      <c r="G176" s="1296"/>
      <c r="H176" s="1296"/>
      <c r="I176" s="1296"/>
      <c r="J176" s="1296"/>
      <c r="K176" s="1296"/>
      <c r="L176" s="1296"/>
      <c r="M176" s="1296"/>
      <c r="N176" s="1296"/>
      <c r="O176" s="1296"/>
      <c r="P176" s="1296"/>
      <c r="Q176" s="1296"/>
    </row>
    <row r="177" spans="1:17" ht="38.25" customHeight="1">
      <c r="A177" s="1296" t="s">
        <v>1492</v>
      </c>
      <c r="B177" s="1296"/>
      <c r="C177" s="1296"/>
      <c r="D177" s="1296"/>
      <c r="E177" s="1296"/>
      <c r="F177" s="1296"/>
      <c r="G177" s="1296"/>
      <c r="H177" s="1296"/>
      <c r="I177" s="1296"/>
      <c r="J177" s="1296"/>
      <c r="K177" s="1296"/>
      <c r="L177" s="1296"/>
      <c r="M177" s="1296"/>
      <c r="N177" s="1296"/>
      <c r="O177" s="1296"/>
      <c r="P177" s="1296"/>
      <c r="Q177" s="1296"/>
    </row>
    <row r="178" spans="1:17" ht="26.25" customHeight="1">
      <c r="A178" s="1294" t="s">
        <v>1216</v>
      </c>
      <c r="B178" s="1294"/>
      <c r="C178" s="1294"/>
      <c r="D178" s="1294"/>
      <c r="E178" s="1294"/>
      <c r="F178" s="1294"/>
      <c r="G178" s="1294"/>
      <c r="H178" s="1294"/>
      <c r="I178" s="1294"/>
      <c r="J178" s="1294"/>
      <c r="K178" s="1294"/>
      <c r="L178" s="1294"/>
      <c r="M178" s="1294"/>
      <c r="N178" s="1294"/>
      <c r="O178" s="1294"/>
      <c r="P178" s="1294"/>
      <c r="Q178" s="1294"/>
    </row>
    <row r="179" spans="1:17" ht="22.5" customHeight="1">
      <c r="A179" s="351"/>
      <c r="B179" s="34"/>
      <c r="C179" s="34"/>
      <c r="D179" s="34"/>
      <c r="E179" s="34"/>
      <c r="F179" s="34"/>
      <c r="G179" s="34"/>
      <c r="H179" s="34"/>
      <c r="I179" s="34"/>
      <c r="J179" s="34"/>
      <c r="K179" s="34"/>
      <c r="L179" s="34"/>
      <c r="M179" s="34"/>
      <c r="N179" s="34"/>
      <c r="O179" s="34"/>
      <c r="P179" s="34"/>
      <c r="Q179" s="233"/>
    </row>
    <row r="180" spans="1:17" ht="22.5" customHeight="1" thickBot="1">
      <c r="A180" s="347"/>
      <c r="B180" s="428"/>
      <c r="C180" s="429"/>
      <c r="D180" s="428"/>
      <c r="E180" s="428"/>
      <c r="F180" s="428"/>
      <c r="G180" s="428"/>
      <c r="H180" s="428"/>
      <c r="I180" s="429"/>
      <c r="J180" s="428"/>
      <c r="K180" s="428"/>
      <c r="L180" s="428"/>
      <c r="M180" s="428"/>
      <c r="N180" s="428"/>
      <c r="O180" s="428"/>
      <c r="P180" s="428"/>
      <c r="Q180" s="430"/>
    </row>
    <row r="181" spans="1:17" ht="33" customHeight="1" thickTop="1" thickBot="1">
      <c r="A181" s="661" t="s">
        <v>713</v>
      </c>
      <c r="B181" s="655" t="s">
        <v>288</v>
      </c>
      <c r="C181" s="655" t="s">
        <v>289</v>
      </c>
      <c r="D181" s="655" t="s">
        <v>290</v>
      </c>
      <c r="E181" s="655" t="s">
        <v>291</v>
      </c>
      <c r="F181" s="655" t="s">
        <v>292</v>
      </c>
      <c r="G181" s="655" t="s">
        <v>293</v>
      </c>
      <c r="H181" s="655" t="s">
        <v>294</v>
      </c>
      <c r="I181" s="655" t="s">
        <v>295</v>
      </c>
      <c r="J181" s="655" t="s">
        <v>296</v>
      </c>
      <c r="K181" s="655" t="s">
        <v>297</v>
      </c>
      <c r="L181" s="655" t="s">
        <v>298</v>
      </c>
      <c r="M181" s="655" t="s">
        <v>299</v>
      </c>
      <c r="N181" s="655" t="s">
        <v>982</v>
      </c>
      <c r="O181" s="655" t="s">
        <v>983</v>
      </c>
      <c r="P181" s="656" t="s">
        <v>300</v>
      </c>
      <c r="Q181" s="655" t="s">
        <v>714</v>
      </c>
    </row>
    <row r="182" spans="1:17" ht="22.5" customHeight="1" thickTop="1">
      <c r="A182" s="662" t="s">
        <v>715</v>
      </c>
      <c r="B182" s="221">
        <v>381357.85673</v>
      </c>
      <c r="C182" s="221">
        <v>225323.84858000002</v>
      </c>
      <c r="D182" s="221">
        <v>93378.637099999993</v>
      </c>
      <c r="E182" s="221">
        <v>0</v>
      </c>
      <c r="F182" s="221">
        <v>282877.48343000002</v>
      </c>
      <c r="G182" s="221">
        <v>101939.80435999999</v>
      </c>
      <c r="H182" s="221">
        <v>42691.677969999997</v>
      </c>
      <c r="I182" s="221">
        <v>0</v>
      </c>
      <c r="J182" s="221">
        <v>0</v>
      </c>
      <c r="K182" s="221">
        <v>0</v>
      </c>
      <c r="L182" s="221">
        <v>0</v>
      </c>
      <c r="M182" s="221">
        <v>0</v>
      </c>
      <c r="N182" s="221">
        <v>0</v>
      </c>
      <c r="O182" s="221">
        <v>0</v>
      </c>
      <c r="P182" s="221">
        <v>1127569.3081700001</v>
      </c>
      <c r="Q182" s="161">
        <v>0.4066962759438385</v>
      </c>
    </row>
    <row r="183" spans="1:17" ht="22.5" customHeight="1">
      <c r="A183" s="662" t="s">
        <v>716</v>
      </c>
      <c r="B183" s="221">
        <v>42947.841999999997</v>
      </c>
      <c r="C183" s="221">
        <v>18314.695079999998</v>
      </c>
      <c r="D183" s="221">
        <v>7000</v>
      </c>
      <c r="E183" s="221">
        <v>31039.372760000002</v>
      </c>
      <c r="F183" s="221">
        <v>17525.07085</v>
      </c>
      <c r="G183" s="221">
        <v>19489.00418</v>
      </c>
      <c r="H183" s="221">
        <v>8265.3389100000004</v>
      </c>
      <c r="I183" s="221">
        <v>0</v>
      </c>
      <c r="J183" s="221">
        <v>0</v>
      </c>
      <c r="K183" s="221">
        <v>0</v>
      </c>
      <c r="L183" s="221">
        <v>11550</v>
      </c>
      <c r="M183" s="221">
        <v>0</v>
      </c>
      <c r="N183" s="221">
        <v>0</v>
      </c>
      <c r="O183" s="221">
        <v>0</v>
      </c>
      <c r="P183" s="221">
        <v>156131.32377999998</v>
      </c>
      <c r="Q183" s="161">
        <v>5.6314079746071152E-2</v>
      </c>
    </row>
    <row r="184" spans="1:17" ht="22.5" customHeight="1">
      <c r="A184" s="662" t="s">
        <v>717</v>
      </c>
      <c r="B184" s="221">
        <v>46550.981749999999</v>
      </c>
      <c r="C184" s="221">
        <v>32519.307280000001</v>
      </c>
      <c r="D184" s="221">
        <v>30377.313160000002</v>
      </c>
      <c r="E184" s="221">
        <v>28039.559000000001</v>
      </c>
      <c r="F184" s="221">
        <v>10613.533150000001</v>
      </c>
      <c r="G184" s="221">
        <v>159656.94597</v>
      </c>
      <c r="H184" s="221">
        <v>5503.5280000000002</v>
      </c>
      <c r="I184" s="221">
        <v>0</v>
      </c>
      <c r="J184" s="221">
        <v>0</v>
      </c>
      <c r="K184" s="221">
        <v>0</v>
      </c>
      <c r="L184" s="221">
        <v>3440.9667400000003</v>
      </c>
      <c r="M184" s="221">
        <v>7328.7927300000001</v>
      </c>
      <c r="N184" s="221">
        <v>0</v>
      </c>
      <c r="O184" s="221">
        <v>3757.56889</v>
      </c>
      <c r="P184" s="221">
        <v>327788.49667000002</v>
      </c>
      <c r="Q184" s="161">
        <v>0.11822808578328164</v>
      </c>
    </row>
    <row r="185" spans="1:17" ht="22.5" customHeight="1">
      <c r="A185" s="662" t="s">
        <v>718</v>
      </c>
      <c r="B185" s="221">
        <v>39883.296700000006</v>
      </c>
      <c r="C185" s="221">
        <v>15143.62947</v>
      </c>
      <c r="D185" s="221">
        <v>33152.88063</v>
      </c>
      <c r="E185" s="221">
        <v>57939.557179999996</v>
      </c>
      <c r="F185" s="221">
        <v>8554.5350500000004</v>
      </c>
      <c r="G185" s="221">
        <v>9076.7971699999998</v>
      </c>
      <c r="H185" s="221">
        <v>10565.38018</v>
      </c>
      <c r="I185" s="221">
        <v>0</v>
      </c>
      <c r="J185" s="221">
        <v>0</v>
      </c>
      <c r="K185" s="221">
        <v>0</v>
      </c>
      <c r="L185" s="221">
        <v>2193.5705099999996</v>
      </c>
      <c r="M185" s="221">
        <v>5895.1719599999997</v>
      </c>
      <c r="N185" s="221">
        <v>4420.4082800000006</v>
      </c>
      <c r="O185" s="221">
        <v>9090.3370399999985</v>
      </c>
      <c r="P185" s="221">
        <v>195915.56417000003</v>
      </c>
      <c r="Q185" s="161">
        <v>7.0663621091895043E-2</v>
      </c>
    </row>
    <row r="186" spans="1:17" ht="22.5" customHeight="1">
      <c r="A186" s="662" t="s">
        <v>719</v>
      </c>
      <c r="B186" s="221">
        <v>43851.544679999999</v>
      </c>
      <c r="C186" s="221">
        <v>23753.286800000002</v>
      </c>
      <c r="D186" s="221">
        <v>10813.014720000001</v>
      </c>
      <c r="E186" s="221">
        <v>42957.529849999999</v>
      </c>
      <c r="F186" s="221">
        <v>4510.05386</v>
      </c>
      <c r="G186" s="221">
        <v>15336.38776</v>
      </c>
      <c r="H186" s="221">
        <v>15896.295320000001</v>
      </c>
      <c r="I186" s="221">
        <v>700</v>
      </c>
      <c r="J186" s="221">
        <v>0</v>
      </c>
      <c r="K186" s="221">
        <v>0</v>
      </c>
      <c r="L186" s="221">
        <v>1667.9715100000001</v>
      </c>
      <c r="M186" s="221">
        <v>5617.22649</v>
      </c>
      <c r="N186" s="221">
        <v>3601.8120400000003</v>
      </c>
      <c r="O186" s="221">
        <v>1427.1573500000002</v>
      </c>
      <c r="P186" s="221">
        <v>170132.28037999998</v>
      </c>
      <c r="Q186" s="161">
        <v>6.1364001615718936E-2</v>
      </c>
    </row>
    <row r="187" spans="1:17" ht="22.5" customHeight="1">
      <c r="A187" s="662" t="s">
        <v>720</v>
      </c>
      <c r="B187" s="221">
        <v>32468.926809999997</v>
      </c>
      <c r="C187" s="221">
        <v>19886.10643</v>
      </c>
      <c r="D187" s="221">
        <v>21597.421699999999</v>
      </c>
      <c r="E187" s="221">
        <v>37449.881350000003</v>
      </c>
      <c r="F187" s="221">
        <v>10752.22264</v>
      </c>
      <c r="G187" s="221">
        <v>12090.948339999999</v>
      </c>
      <c r="H187" s="221">
        <v>5368.0021100000004</v>
      </c>
      <c r="I187" s="221">
        <v>725.08767</v>
      </c>
      <c r="J187" s="221">
        <v>465.28</v>
      </c>
      <c r="K187" s="221">
        <v>0</v>
      </c>
      <c r="L187" s="221">
        <v>2679.1268300000002</v>
      </c>
      <c r="M187" s="221">
        <v>7444.9762599999995</v>
      </c>
      <c r="N187" s="221">
        <v>3658.5033800000001</v>
      </c>
      <c r="O187" s="221">
        <v>3231.7279100000001</v>
      </c>
      <c r="P187" s="221">
        <v>157818.21143</v>
      </c>
      <c r="Q187" s="161">
        <v>5.6922513232349786E-2</v>
      </c>
    </row>
    <row r="188" spans="1:17" ht="22.5" customHeight="1">
      <c r="A188" s="662" t="s">
        <v>721</v>
      </c>
      <c r="B188" s="221">
        <v>21683.738789999999</v>
      </c>
      <c r="C188" s="221">
        <v>18602.297200000001</v>
      </c>
      <c r="D188" s="221">
        <v>9901.1859499999991</v>
      </c>
      <c r="E188" s="221">
        <v>28513.317199999998</v>
      </c>
      <c r="F188" s="221">
        <v>15938.77702</v>
      </c>
      <c r="G188" s="221">
        <v>5584.9422199999999</v>
      </c>
      <c r="H188" s="221">
        <v>3331.3306200000002</v>
      </c>
      <c r="I188" s="221">
        <v>513.84500000000003</v>
      </c>
      <c r="J188" s="221">
        <v>520.85921999999994</v>
      </c>
      <c r="K188" s="221">
        <v>0</v>
      </c>
      <c r="L188" s="221">
        <v>2234.7424799999999</v>
      </c>
      <c r="M188" s="221">
        <v>3031.4339199999999</v>
      </c>
      <c r="N188" s="221">
        <v>1945.3339099999998</v>
      </c>
      <c r="O188" s="221">
        <v>2662.0326500000001</v>
      </c>
      <c r="P188" s="221">
        <v>114463.83617999998</v>
      </c>
      <c r="Q188" s="161">
        <v>4.1285281150658187E-2</v>
      </c>
    </row>
    <row r="189" spans="1:17" ht="22.5" customHeight="1">
      <c r="A189" s="662" t="s">
        <v>722</v>
      </c>
      <c r="B189" s="221">
        <v>19410.632590000001</v>
      </c>
      <c r="C189" s="221">
        <v>12286.14493</v>
      </c>
      <c r="D189" s="221">
        <v>9275.5047300000006</v>
      </c>
      <c r="E189" s="221">
        <v>18997.3158</v>
      </c>
      <c r="F189" s="221">
        <v>11926.114009999999</v>
      </c>
      <c r="G189" s="221">
        <v>8106.5009</v>
      </c>
      <c r="H189" s="221">
        <v>3793.9655499999999</v>
      </c>
      <c r="I189" s="221">
        <v>2359.2201099999997</v>
      </c>
      <c r="J189" s="221">
        <v>454.72624000000002</v>
      </c>
      <c r="K189" s="221">
        <v>0</v>
      </c>
      <c r="L189" s="221">
        <v>2040.03053</v>
      </c>
      <c r="M189" s="221">
        <v>1575.1105700000001</v>
      </c>
      <c r="N189" s="221">
        <v>1106.2353500000002</v>
      </c>
      <c r="O189" s="221">
        <v>1973.7522099999999</v>
      </c>
      <c r="P189" s="221">
        <v>93305.253520000013</v>
      </c>
      <c r="Q189" s="161">
        <v>3.3653717654097942E-2</v>
      </c>
    </row>
    <row r="190" spans="1:17" ht="22.5" customHeight="1">
      <c r="A190" s="662" t="s">
        <v>723</v>
      </c>
      <c r="B190" s="221">
        <v>11252.547060000001</v>
      </c>
      <c r="C190" s="221">
        <v>9429.5735600000007</v>
      </c>
      <c r="D190" s="221">
        <v>5266.7052800000001</v>
      </c>
      <c r="E190" s="221">
        <v>10497.715779999999</v>
      </c>
      <c r="F190" s="221">
        <v>10787.9033</v>
      </c>
      <c r="G190" s="221">
        <v>2736.5342599999999</v>
      </c>
      <c r="H190" s="221">
        <v>1806.5208600000001</v>
      </c>
      <c r="I190" s="221">
        <v>969.54458</v>
      </c>
      <c r="J190" s="221">
        <v>112.01118</v>
      </c>
      <c r="K190" s="221">
        <v>0</v>
      </c>
      <c r="L190" s="221">
        <v>1219.9274399999999</v>
      </c>
      <c r="M190" s="221">
        <v>1411.03352</v>
      </c>
      <c r="N190" s="221">
        <v>726.15842000000009</v>
      </c>
      <c r="O190" s="221">
        <v>1024.11319</v>
      </c>
      <c r="P190" s="221">
        <v>57240.288430000001</v>
      </c>
      <c r="Q190" s="161">
        <v>2.0645659623543443E-2</v>
      </c>
    </row>
    <row r="191" spans="1:17" ht="22.5" customHeight="1">
      <c r="A191" s="662" t="s">
        <v>724</v>
      </c>
      <c r="B191" s="221">
        <v>18795.460360000001</v>
      </c>
      <c r="C191" s="221">
        <v>14401.610909999999</v>
      </c>
      <c r="D191" s="221">
        <v>7010.6250999999993</v>
      </c>
      <c r="E191" s="221">
        <v>16836.71041</v>
      </c>
      <c r="F191" s="221">
        <v>12172.106189999999</v>
      </c>
      <c r="G191" s="221">
        <v>4316.8779000000004</v>
      </c>
      <c r="H191" s="221">
        <v>2818.8150499999997</v>
      </c>
      <c r="I191" s="221">
        <v>6902.0338700000002</v>
      </c>
      <c r="J191" s="221">
        <v>326.20797999999996</v>
      </c>
      <c r="K191" s="221">
        <v>0</v>
      </c>
      <c r="L191" s="221">
        <v>2515.7434500000004</v>
      </c>
      <c r="M191" s="221">
        <v>1339.4654800000001</v>
      </c>
      <c r="N191" s="221">
        <v>617.52321999999992</v>
      </c>
      <c r="O191" s="221">
        <v>3163.5946400000003</v>
      </c>
      <c r="P191" s="221">
        <v>91216.774560000005</v>
      </c>
      <c r="Q191" s="161">
        <v>3.2900436583688554E-2</v>
      </c>
    </row>
    <row r="192" spans="1:17" ht="22.5" customHeight="1">
      <c r="A192" s="662" t="s">
        <v>725</v>
      </c>
      <c r="B192" s="221">
        <v>20332.152309999998</v>
      </c>
      <c r="C192" s="221">
        <v>19101.370510000001</v>
      </c>
      <c r="D192" s="221">
        <v>12992.23724</v>
      </c>
      <c r="E192" s="221">
        <v>18760.697700000001</v>
      </c>
      <c r="F192" s="221">
        <v>12802.642199999998</v>
      </c>
      <c r="G192" s="221">
        <v>4086.4076299999997</v>
      </c>
      <c r="H192" s="221">
        <v>2711.6229399999997</v>
      </c>
      <c r="I192" s="221">
        <v>5486.1193800000001</v>
      </c>
      <c r="J192" s="221">
        <v>914.71582999999998</v>
      </c>
      <c r="K192" s="221">
        <v>0</v>
      </c>
      <c r="L192" s="221">
        <v>3100.38481</v>
      </c>
      <c r="M192" s="221">
        <v>2690.2186699999997</v>
      </c>
      <c r="N192" s="221">
        <v>1280.0263799999998</v>
      </c>
      <c r="O192" s="221">
        <v>3313.54675</v>
      </c>
      <c r="P192" s="221">
        <v>107572.14235000001</v>
      </c>
      <c r="Q192" s="161">
        <v>3.8799557040133228E-2</v>
      </c>
    </row>
    <row r="193" spans="1:17" ht="22.5" customHeight="1">
      <c r="A193" s="662" t="s">
        <v>726</v>
      </c>
      <c r="B193" s="221">
        <v>26187.651239999999</v>
      </c>
      <c r="C193" s="221">
        <v>33455.43002</v>
      </c>
      <c r="D193" s="221">
        <v>8897.4306699999997</v>
      </c>
      <c r="E193" s="221">
        <v>17643.134329999997</v>
      </c>
      <c r="F193" s="221">
        <v>12693.35312</v>
      </c>
      <c r="G193" s="221">
        <v>4206.6002900000003</v>
      </c>
      <c r="H193" s="221">
        <v>2828.1059700000001</v>
      </c>
      <c r="I193" s="221">
        <v>3678.60412</v>
      </c>
      <c r="J193" s="221">
        <v>351.44597999999996</v>
      </c>
      <c r="K193" s="221">
        <v>0</v>
      </c>
      <c r="L193" s="221">
        <v>7033.8412800000006</v>
      </c>
      <c r="M193" s="221">
        <v>1724.1083899999999</v>
      </c>
      <c r="N193" s="221">
        <v>871.98338000000001</v>
      </c>
      <c r="O193" s="221">
        <v>2365.8682599999997</v>
      </c>
      <c r="P193" s="221">
        <v>121937.55705000002</v>
      </c>
      <c r="Q193" s="161">
        <v>4.3980933136970053E-2</v>
      </c>
    </row>
    <row r="194" spans="1:17" ht="22.5" customHeight="1">
      <c r="A194" s="662" t="s">
        <v>727</v>
      </c>
      <c r="B194" s="221">
        <v>4650.1244500000003</v>
      </c>
      <c r="C194" s="221">
        <v>12820.24303</v>
      </c>
      <c r="D194" s="221">
        <v>1104.66518</v>
      </c>
      <c r="E194" s="221">
        <v>2244.9181200000003</v>
      </c>
      <c r="F194" s="221">
        <v>4865.2039199999999</v>
      </c>
      <c r="G194" s="221">
        <v>1794.52451</v>
      </c>
      <c r="H194" s="221">
        <v>368.86106999999998</v>
      </c>
      <c r="I194" s="221">
        <v>96.479679999999988</v>
      </c>
      <c r="J194" s="221">
        <v>19.709319999999998</v>
      </c>
      <c r="K194" s="221">
        <v>0</v>
      </c>
      <c r="L194" s="221">
        <v>581.5969399999999</v>
      </c>
      <c r="M194" s="221">
        <v>160.01854</v>
      </c>
      <c r="N194" s="221">
        <v>169.01479999999998</v>
      </c>
      <c r="O194" s="221">
        <v>223.70871</v>
      </c>
      <c r="P194" s="221">
        <v>29099.06827</v>
      </c>
      <c r="Q194" s="161">
        <v>1.0495570084336018E-2</v>
      </c>
    </row>
    <row r="195" spans="1:17" ht="22.5" customHeight="1" thickBot="1">
      <c r="A195" s="662" t="s">
        <v>728</v>
      </c>
      <c r="B195" s="221">
        <v>2129.5822699999999</v>
      </c>
      <c r="C195" s="221">
        <v>16244.22207</v>
      </c>
      <c r="D195" s="221">
        <v>308.57284999999996</v>
      </c>
      <c r="E195" s="221">
        <v>1389.5547799999999</v>
      </c>
      <c r="F195" s="221">
        <v>1049.13327</v>
      </c>
      <c r="G195" s="221">
        <v>499.04088000000002</v>
      </c>
      <c r="H195" s="221">
        <v>242.97989999999999</v>
      </c>
      <c r="I195" s="221">
        <v>2</v>
      </c>
      <c r="J195" s="221">
        <v>19.666689999999999</v>
      </c>
      <c r="K195" s="221">
        <v>0</v>
      </c>
      <c r="L195" s="221">
        <v>150.80821</v>
      </c>
      <c r="M195" s="221">
        <v>107.81238999999999</v>
      </c>
      <c r="N195" s="221">
        <v>72.381710000000012</v>
      </c>
      <c r="O195" s="221">
        <v>103.68797000000001</v>
      </c>
      <c r="P195" s="221">
        <v>22319.442989999992</v>
      </c>
      <c r="Q195" s="161">
        <v>8.0502673134175643E-3</v>
      </c>
    </row>
    <row r="196" spans="1:17" ht="22.5" customHeight="1" thickTop="1" thickBot="1">
      <c r="A196" s="661" t="s">
        <v>6</v>
      </c>
      <c r="B196" s="658">
        <v>711502.3377400001</v>
      </c>
      <c r="C196" s="658">
        <v>471281.76587</v>
      </c>
      <c r="D196" s="658">
        <v>251076.19430999996</v>
      </c>
      <c r="E196" s="658">
        <v>312309.26425999997</v>
      </c>
      <c r="F196" s="658">
        <v>417068.13201</v>
      </c>
      <c r="G196" s="658">
        <v>348921.31636999996</v>
      </c>
      <c r="H196" s="658">
        <v>106192.42445000001</v>
      </c>
      <c r="I196" s="658">
        <v>21432.934410000002</v>
      </c>
      <c r="J196" s="658">
        <v>3184.6224399999996</v>
      </c>
      <c r="K196" s="658">
        <v>0</v>
      </c>
      <c r="L196" s="658">
        <v>40408.710730000006</v>
      </c>
      <c r="M196" s="658">
        <v>38325.368920000001</v>
      </c>
      <c r="N196" s="658">
        <v>18469.380870000005</v>
      </c>
      <c r="O196" s="658">
        <v>32337.095569999998</v>
      </c>
      <c r="P196" s="658">
        <v>2772509.54795</v>
      </c>
      <c r="Q196" s="604">
        <v>1</v>
      </c>
    </row>
    <row r="197" spans="1:17" ht="22.5" customHeight="1" thickTop="1" thickBot="1">
      <c r="A197" s="663" t="s">
        <v>729</v>
      </c>
      <c r="B197" s="161">
        <v>0.25662755183876157</v>
      </c>
      <c r="C197" s="161">
        <v>0.16998382069359033</v>
      </c>
      <c r="D197" s="161">
        <v>9.0559181120096158E-2</v>
      </c>
      <c r="E197" s="161">
        <v>0.1126449733927597</v>
      </c>
      <c r="F197" s="161">
        <v>0.15042982712841554</v>
      </c>
      <c r="G197" s="161">
        <v>0.1258503569908328</v>
      </c>
      <c r="H197" s="161">
        <v>3.83019147863779E-2</v>
      </c>
      <c r="I197" s="161">
        <v>7.7305177996041755E-3</v>
      </c>
      <c r="J197" s="161">
        <v>1.1486425510616246E-3</v>
      </c>
      <c r="K197" s="161">
        <v>0</v>
      </c>
      <c r="L197" s="161">
        <v>1.4574777843372371E-2</v>
      </c>
      <c r="M197" s="161">
        <v>1.3823349661081553E-2</v>
      </c>
      <c r="N197" s="161">
        <v>6.661611276922854E-3</v>
      </c>
      <c r="O197" s="161">
        <v>1.1663474917123414E-2</v>
      </c>
      <c r="P197" s="161">
        <v>1</v>
      </c>
      <c r="Q197" s="233"/>
    </row>
    <row r="198" spans="1:17" ht="32.25" customHeight="1" thickTop="1" thickBot="1">
      <c r="A198" s="661" t="s">
        <v>733</v>
      </c>
      <c r="B198" s="655" t="s">
        <v>288</v>
      </c>
      <c r="C198" s="655" t="s">
        <v>289</v>
      </c>
      <c r="D198" s="655" t="s">
        <v>290</v>
      </c>
      <c r="E198" s="655" t="s">
        <v>291</v>
      </c>
      <c r="F198" s="655" t="s">
        <v>292</v>
      </c>
      <c r="G198" s="655" t="s">
        <v>293</v>
      </c>
      <c r="H198" s="655" t="s">
        <v>294</v>
      </c>
      <c r="I198" s="655" t="s">
        <v>295</v>
      </c>
      <c r="J198" s="655" t="s">
        <v>296</v>
      </c>
      <c r="K198" s="655" t="s">
        <v>297</v>
      </c>
      <c r="L198" s="655" t="s">
        <v>298</v>
      </c>
      <c r="M198" s="655" t="s">
        <v>299</v>
      </c>
      <c r="N198" s="655" t="s">
        <v>982</v>
      </c>
      <c r="O198" s="655" t="s">
        <v>983</v>
      </c>
      <c r="P198" s="656" t="s">
        <v>300</v>
      </c>
      <c r="Q198" s="655" t="s">
        <v>634</v>
      </c>
    </row>
    <row r="199" spans="1:17" ht="22.5" customHeight="1" thickTop="1">
      <c r="A199" s="662" t="s">
        <v>715</v>
      </c>
      <c r="B199" s="221">
        <v>9</v>
      </c>
      <c r="C199" s="221">
        <v>6</v>
      </c>
      <c r="D199" s="221">
        <v>2</v>
      </c>
      <c r="E199" s="221">
        <v>0</v>
      </c>
      <c r="F199" s="221">
        <v>9</v>
      </c>
      <c r="G199" s="221">
        <v>3</v>
      </c>
      <c r="H199" s="221">
        <v>2</v>
      </c>
      <c r="I199" s="221">
        <v>0</v>
      </c>
      <c r="J199" s="221">
        <v>0</v>
      </c>
      <c r="K199" s="221">
        <v>0</v>
      </c>
      <c r="L199" s="221">
        <v>0</v>
      </c>
      <c r="M199" s="221">
        <v>0</v>
      </c>
      <c r="N199" s="221">
        <v>0</v>
      </c>
      <c r="O199" s="221">
        <v>0</v>
      </c>
      <c r="P199" s="221">
        <v>31</v>
      </c>
      <c r="Q199" s="161">
        <v>4.5955882352941176E-4</v>
      </c>
    </row>
    <row r="200" spans="1:17" ht="22.5" customHeight="1">
      <c r="A200" s="662" t="s">
        <v>716</v>
      </c>
      <c r="B200" s="221">
        <v>5</v>
      </c>
      <c r="C200" s="221">
        <v>2</v>
      </c>
      <c r="D200" s="221">
        <v>1</v>
      </c>
      <c r="E200" s="221">
        <v>4</v>
      </c>
      <c r="F200" s="221">
        <v>2</v>
      </c>
      <c r="G200" s="221">
        <v>2</v>
      </c>
      <c r="H200" s="221">
        <v>1</v>
      </c>
      <c r="I200" s="221">
        <v>0</v>
      </c>
      <c r="J200" s="221">
        <v>0</v>
      </c>
      <c r="K200" s="221">
        <v>0</v>
      </c>
      <c r="L200" s="221">
        <v>1</v>
      </c>
      <c r="M200" s="221">
        <v>0</v>
      </c>
      <c r="N200" s="221">
        <v>0</v>
      </c>
      <c r="O200" s="221">
        <v>0</v>
      </c>
      <c r="P200" s="221">
        <v>18</v>
      </c>
      <c r="Q200" s="161">
        <v>2.6684060721062619E-4</v>
      </c>
    </row>
    <row r="201" spans="1:17" ht="22.5" customHeight="1">
      <c r="A201" s="662" t="s">
        <v>717</v>
      </c>
      <c r="B201" s="221">
        <v>10</v>
      </c>
      <c r="C201" s="221">
        <v>7</v>
      </c>
      <c r="D201" s="221">
        <v>8</v>
      </c>
      <c r="E201" s="221">
        <v>5</v>
      </c>
      <c r="F201" s="221">
        <v>2</v>
      </c>
      <c r="G201" s="221">
        <v>32</v>
      </c>
      <c r="H201" s="221">
        <v>1</v>
      </c>
      <c r="I201" s="221">
        <v>0</v>
      </c>
      <c r="J201" s="221">
        <v>0</v>
      </c>
      <c r="K201" s="221">
        <v>0</v>
      </c>
      <c r="L201" s="221">
        <v>1</v>
      </c>
      <c r="M201" s="221">
        <v>2</v>
      </c>
      <c r="N201" s="221">
        <v>0</v>
      </c>
      <c r="O201" s="221">
        <v>1</v>
      </c>
      <c r="P201" s="221">
        <v>69</v>
      </c>
      <c r="Q201" s="161">
        <v>1.0228889943074003E-3</v>
      </c>
    </row>
    <row r="202" spans="1:17" ht="22.5" customHeight="1">
      <c r="A202" s="662" t="s">
        <v>718</v>
      </c>
      <c r="B202" s="221">
        <v>19</v>
      </c>
      <c r="C202" s="221">
        <v>7</v>
      </c>
      <c r="D202" s="221">
        <v>15</v>
      </c>
      <c r="E202" s="221">
        <v>30</v>
      </c>
      <c r="F202" s="221">
        <v>4</v>
      </c>
      <c r="G202" s="221">
        <v>5</v>
      </c>
      <c r="H202" s="221">
        <v>5</v>
      </c>
      <c r="I202" s="221">
        <v>0</v>
      </c>
      <c r="J202" s="221">
        <v>0</v>
      </c>
      <c r="K202" s="221">
        <v>0</v>
      </c>
      <c r="L202" s="221">
        <v>1</v>
      </c>
      <c r="M202" s="221">
        <v>3</v>
      </c>
      <c r="N202" s="221">
        <v>2</v>
      </c>
      <c r="O202" s="221">
        <v>4</v>
      </c>
      <c r="P202" s="221">
        <v>95</v>
      </c>
      <c r="Q202" s="161">
        <v>1.4083254269449715E-3</v>
      </c>
    </row>
    <row r="203" spans="1:17" ht="22.5" customHeight="1">
      <c r="A203" s="662" t="s">
        <v>719</v>
      </c>
      <c r="B203" s="221">
        <v>46</v>
      </c>
      <c r="C203" s="221">
        <v>27</v>
      </c>
      <c r="D203" s="221">
        <v>12</v>
      </c>
      <c r="E203" s="221">
        <v>46</v>
      </c>
      <c r="F203" s="221">
        <v>5</v>
      </c>
      <c r="G203" s="221">
        <v>15</v>
      </c>
      <c r="H203" s="221">
        <v>16</v>
      </c>
      <c r="I203" s="221">
        <v>1</v>
      </c>
      <c r="J203" s="221">
        <v>0</v>
      </c>
      <c r="K203" s="221">
        <v>0</v>
      </c>
      <c r="L203" s="221">
        <v>2</v>
      </c>
      <c r="M203" s="221">
        <v>6</v>
      </c>
      <c r="N203" s="221">
        <v>4</v>
      </c>
      <c r="O203" s="221">
        <v>2</v>
      </c>
      <c r="P203" s="221">
        <v>182</v>
      </c>
      <c r="Q203" s="161">
        <v>2.698055028462998E-3</v>
      </c>
    </row>
    <row r="204" spans="1:17" ht="22.5" customHeight="1">
      <c r="A204" s="662" t="s">
        <v>720</v>
      </c>
      <c r="B204" s="221">
        <v>75</v>
      </c>
      <c r="C204" s="221">
        <v>42</v>
      </c>
      <c r="D204" s="221">
        <v>44</v>
      </c>
      <c r="E204" s="221">
        <v>82</v>
      </c>
      <c r="F204" s="221">
        <v>25</v>
      </c>
      <c r="G204" s="221">
        <v>28</v>
      </c>
      <c r="H204" s="221">
        <v>11</v>
      </c>
      <c r="I204" s="221">
        <v>2</v>
      </c>
      <c r="J204" s="221">
        <v>1</v>
      </c>
      <c r="K204" s="221">
        <v>0</v>
      </c>
      <c r="L204" s="221">
        <v>7</v>
      </c>
      <c r="M204" s="221">
        <v>17</v>
      </c>
      <c r="N204" s="221">
        <v>8</v>
      </c>
      <c r="O204" s="221">
        <v>7</v>
      </c>
      <c r="P204" s="221">
        <v>349</v>
      </c>
      <c r="Q204" s="161">
        <v>5.1737428842504743E-3</v>
      </c>
    </row>
    <row r="205" spans="1:17" ht="22.5" customHeight="1">
      <c r="A205" s="662" t="s">
        <v>721</v>
      </c>
      <c r="B205" s="221">
        <v>83</v>
      </c>
      <c r="C205" s="221">
        <v>70</v>
      </c>
      <c r="D205" s="221">
        <v>35</v>
      </c>
      <c r="E205" s="221">
        <v>106</v>
      </c>
      <c r="F205" s="221">
        <v>62</v>
      </c>
      <c r="G205" s="221">
        <v>21</v>
      </c>
      <c r="H205" s="221">
        <v>12</v>
      </c>
      <c r="I205" s="221">
        <v>2</v>
      </c>
      <c r="J205" s="221">
        <v>2</v>
      </c>
      <c r="K205" s="221">
        <v>0</v>
      </c>
      <c r="L205" s="221">
        <v>8</v>
      </c>
      <c r="M205" s="221">
        <v>12</v>
      </c>
      <c r="N205" s="221">
        <v>7</v>
      </c>
      <c r="O205" s="221">
        <v>10</v>
      </c>
      <c r="P205" s="221">
        <v>430</v>
      </c>
      <c r="Q205" s="161">
        <v>6.3745256166982921E-3</v>
      </c>
    </row>
    <row r="206" spans="1:17" ht="22.5" customHeight="1">
      <c r="A206" s="662" t="s">
        <v>722</v>
      </c>
      <c r="B206" s="221">
        <v>122</v>
      </c>
      <c r="C206" s="221">
        <v>74</v>
      </c>
      <c r="D206" s="221">
        <v>55</v>
      </c>
      <c r="E206" s="221">
        <v>115</v>
      </c>
      <c r="F206" s="221">
        <v>72</v>
      </c>
      <c r="G206" s="221">
        <v>48</v>
      </c>
      <c r="H206" s="221">
        <v>22</v>
      </c>
      <c r="I206" s="221">
        <v>15</v>
      </c>
      <c r="J206" s="221">
        <v>3</v>
      </c>
      <c r="K206" s="221">
        <v>0</v>
      </c>
      <c r="L206" s="221">
        <v>12</v>
      </c>
      <c r="M206" s="221">
        <v>9</v>
      </c>
      <c r="N206" s="221">
        <v>7</v>
      </c>
      <c r="O206" s="221">
        <v>12</v>
      </c>
      <c r="P206" s="221">
        <v>566</v>
      </c>
      <c r="Q206" s="161">
        <v>8.3906546489563565E-3</v>
      </c>
    </row>
    <row r="207" spans="1:17" ht="22.5" customHeight="1">
      <c r="A207" s="662" t="s">
        <v>723</v>
      </c>
      <c r="B207" s="221">
        <v>95</v>
      </c>
      <c r="C207" s="221">
        <v>79</v>
      </c>
      <c r="D207" s="221">
        <v>44</v>
      </c>
      <c r="E207" s="221">
        <v>89</v>
      </c>
      <c r="F207" s="221">
        <v>90</v>
      </c>
      <c r="G207" s="221">
        <v>23</v>
      </c>
      <c r="H207" s="221">
        <v>16</v>
      </c>
      <c r="I207" s="221">
        <v>8</v>
      </c>
      <c r="J207" s="221">
        <v>1</v>
      </c>
      <c r="K207" s="221">
        <v>0</v>
      </c>
      <c r="L207" s="221">
        <v>10</v>
      </c>
      <c r="M207" s="221">
        <v>12</v>
      </c>
      <c r="N207" s="221">
        <v>6</v>
      </c>
      <c r="O207" s="221">
        <v>9</v>
      </c>
      <c r="P207" s="221">
        <v>482</v>
      </c>
      <c r="Q207" s="161">
        <v>7.1453984819734341E-3</v>
      </c>
    </row>
    <row r="208" spans="1:17" ht="22.5" customHeight="1">
      <c r="A208" s="662" t="s">
        <v>724</v>
      </c>
      <c r="B208" s="221">
        <v>236</v>
      </c>
      <c r="C208" s="221">
        <v>171</v>
      </c>
      <c r="D208" s="221">
        <v>86</v>
      </c>
      <c r="E208" s="221">
        <v>205</v>
      </c>
      <c r="F208" s="221">
        <v>143</v>
      </c>
      <c r="G208" s="221">
        <v>51</v>
      </c>
      <c r="H208" s="221">
        <v>34</v>
      </c>
      <c r="I208" s="221">
        <v>93</v>
      </c>
      <c r="J208" s="221">
        <v>4</v>
      </c>
      <c r="K208" s="221">
        <v>0</v>
      </c>
      <c r="L208" s="221">
        <v>31</v>
      </c>
      <c r="M208" s="221">
        <v>16</v>
      </c>
      <c r="N208" s="221">
        <v>8</v>
      </c>
      <c r="O208" s="221">
        <v>40</v>
      </c>
      <c r="P208" s="221">
        <v>1118</v>
      </c>
      <c r="Q208" s="161">
        <v>1.6573766603415561E-2</v>
      </c>
    </row>
    <row r="209" spans="1:17" ht="22.5" customHeight="1">
      <c r="A209" s="662" t="s">
        <v>725</v>
      </c>
      <c r="B209" s="221">
        <v>453</v>
      </c>
      <c r="C209" s="221">
        <v>397</v>
      </c>
      <c r="D209" s="221">
        <v>253</v>
      </c>
      <c r="E209" s="221">
        <v>390</v>
      </c>
      <c r="F209" s="221">
        <v>258</v>
      </c>
      <c r="G209" s="221">
        <v>87</v>
      </c>
      <c r="H209" s="221">
        <v>55</v>
      </c>
      <c r="I209" s="221">
        <v>115</v>
      </c>
      <c r="J209" s="221">
        <v>14</v>
      </c>
      <c r="K209" s="221">
        <v>0</v>
      </c>
      <c r="L209" s="221">
        <v>63</v>
      </c>
      <c r="M209" s="221">
        <v>54</v>
      </c>
      <c r="N209" s="221">
        <v>27</v>
      </c>
      <c r="O209" s="221">
        <v>70</v>
      </c>
      <c r="P209" s="221">
        <v>2236</v>
      </c>
      <c r="Q209" s="161">
        <v>3.3147533206831122E-2</v>
      </c>
    </row>
    <row r="210" spans="1:17" ht="22.5" customHeight="1">
      <c r="A210" s="662" t="s">
        <v>726</v>
      </c>
      <c r="B210" s="221">
        <v>1753</v>
      </c>
      <c r="C210" s="221">
        <v>2287</v>
      </c>
      <c r="D210" s="221">
        <v>524</v>
      </c>
      <c r="E210" s="221">
        <v>1163</v>
      </c>
      <c r="F210" s="221">
        <v>813</v>
      </c>
      <c r="G210" s="221">
        <v>272</v>
      </c>
      <c r="H210" s="221">
        <v>177</v>
      </c>
      <c r="I210" s="221">
        <v>201</v>
      </c>
      <c r="J210" s="221">
        <v>24</v>
      </c>
      <c r="K210" s="221">
        <v>0</v>
      </c>
      <c r="L210" s="221">
        <v>725</v>
      </c>
      <c r="M210" s="221">
        <v>97</v>
      </c>
      <c r="N210" s="221">
        <v>52</v>
      </c>
      <c r="O210" s="221">
        <v>145</v>
      </c>
      <c r="P210" s="221">
        <v>8233</v>
      </c>
      <c r="Q210" s="161">
        <v>0.12204992884250475</v>
      </c>
    </row>
    <row r="211" spans="1:17" ht="22.5" customHeight="1">
      <c r="A211" s="662" t="s">
        <v>727</v>
      </c>
      <c r="B211" s="221">
        <v>815</v>
      </c>
      <c r="C211" s="221">
        <v>2509</v>
      </c>
      <c r="D211" s="221">
        <v>213</v>
      </c>
      <c r="E211" s="221">
        <v>460</v>
      </c>
      <c r="F211" s="221">
        <v>797</v>
      </c>
      <c r="G211" s="221">
        <v>284</v>
      </c>
      <c r="H211" s="221">
        <v>71</v>
      </c>
      <c r="I211" s="221">
        <v>18</v>
      </c>
      <c r="J211" s="221">
        <v>4</v>
      </c>
      <c r="K211" s="221">
        <v>0</v>
      </c>
      <c r="L211" s="221">
        <v>97</v>
      </c>
      <c r="M211" s="221">
        <v>32</v>
      </c>
      <c r="N211" s="221">
        <v>32</v>
      </c>
      <c r="O211" s="221">
        <v>42</v>
      </c>
      <c r="P211" s="221">
        <v>5374</v>
      </c>
      <c r="Q211" s="161">
        <v>7.9666745730550284E-2</v>
      </c>
    </row>
    <row r="212" spans="1:17" ht="22.5" customHeight="1" thickBot="1">
      <c r="A212" s="662" t="s">
        <v>728</v>
      </c>
      <c r="B212" s="221">
        <v>1141</v>
      </c>
      <c r="C212" s="221">
        <v>44751</v>
      </c>
      <c r="D212" s="221">
        <v>163</v>
      </c>
      <c r="E212" s="221">
        <v>876</v>
      </c>
      <c r="F212" s="221">
        <v>549</v>
      </c>
      <c r="G212" s="221">
        <v>376</v>
      </c>
      <c r="H212" s="221">
        <v>132</v>
      </c>
      <c r="I212" s="221">
        <v>1</v>
      </c>
      <c r="J212" s="221">
        <v>11</v>
      </c>
      <c r="K212" s="221">
        <v>0</v>
      </c>
      <c r="L212" s="221">
        <v>116</v>
      </c>
      <c r="M212" s="221">
        <v>57</v>
      </c>
      <c r="N212" s="221">
        <v>41</v>
      </c>
      <c r="O212" s="221">
        <v>59</v>
      </c>
      <c r="P212" s="221">
        <v>48273</v>
      </c>
      <c r="Q212" s="161">
        <v>0.71562203510436428</v>
      </c>
    </row>
    <row r="213" spans="1:17" ht="22.5" customHeight="1" thickTop="1" thickBot="1">
      <c r="A213" s="661" t="s">
        <v>6</v>
      </c>
      <c r="B213" s="658">
        <v>4862</v>
      </c>
      <c r="C213" s="658">
        <v>50429</v>
      </c>
      <c r="D213" s="658">
        <v>1455</v>
      </c>
      <c r="E213" s="658">
        <v>3571</v>
      </c>
      <c r="F213" s="658">
        <v>2831</v>
      </c>
      <c r="G213" s="658">
        <v>1247</v>
      </c>
      <c r="H213" s="658">
        <v>555</v>
      </c>
      <c r="I213" s="658">
        <v>456</v>
      </c>
      <c r="J213" s="658">
        <v>64</v>
      </c>
      <c r="K213" s="658">
        <v>0</v>
      </c>
      <c r="L213" s="658">
        <v>1074</v>
      </c>
      <c r="M213" s="658">
        <v>317</v>
      </c>
      <c r="N213" s="658">
        <v>194</v>
      </c>
      <c r="O213" s="658">
        <v>401</v>
      </c>
      <c r="P213" s="658">
        <v>67456</v>
      </c>
      <c r="Q213" s="604">
        <v>1</v>
      </c>
    </row>
    <row r="214" spans="1:17" ht="22.5" customHeight="1" thickTop="1">
      <c r="A214" s="663" t="s">
        <v>729</v>
      </c>
      <c r="B214" s="161">
        <v>7.2076612903225812E-2</v>
      </c>
      <c r="C214" s="161">
        <v>0.74758361005692597</v>
      </c>
      <c r="D214" s="161">
        <v>2.1569615749525616E-2</v>
      </c>
      <c r="E214" s="161">
        <v>5.2938211574952564E-2</v>
      </c>
      <c r="F214" s="161">
        <v>4.1968097722960153E-2</v>
      </c>
      <c r="G214" s="161">
        <v>1.8486124288425047E-2</v>
      </c>
      <c r="H214" s="161">
        <v>8.2275853889943081E-3</v>
      </c>
      <c r="I214" s="161">
        <v>6.7599620493358631E-3</v>
      </c>
      <c r="J214" s="161">
        <v>9.4876660341555979E-4</v>
      </c>
      <c r="K214" s="161">
        <v>0</v>
      </c>
      <c r="L214" s="161">
        <v>1.5921489563567363E-2</v>
      </c>
      <c r="M214" s="161">
        <v>4.6993595825426948E-3</v>
      </c>
      <c r="N214" s="161">
        <v>2.8759487666034154E-3</v>
      </c>
      <c r="O214" s="161">
        <v>5.9446157495256164E-3</v>
      </c>
      <c r="P214" s="161">
        <v>1</v>
      </c>
      <c r="Q214" s="556"/>
    </row>
    <row r="215" spans="1:17" ht="22.5" customHeight="1" thickBot="1">
      <c r="A215" s="349"/>
      <c r="B215" s="431"/>
      <c r="C215" s="160"/>
      <c r="D215" s="160"/>
      <c r="E215" s="160"/>
      <c r="F215" s="160"/>
      <c r="G215" s="431"/>
      <c r="H215" s="431"/>
      <c r="I215" s="431"/>
      <c r="J215" s="431"/>
      <c r="K215" s="431"/>
      <c r="L215" s="431"/>
      <c r="M215" s="431"/>
      <c r="N215" s="431"/>
      <c r="O215" s="431"/>
      <c r="P215" s="432"/>
      <c r="Q215" s="432"/>
    </row>
    <row r="216" spans="1:17" ht="22.5" customHeight="1" thickTop="1">
      <c r="A216" s="669" t="s">
        <v>1442</v>
      </c>
      <c r="B216" s="142"/>
      <c r="C216" s="90"/>
      <c r="D216" s="90"/>
      <c r="E216" s="90"/>
      <c r="F216" s="90"/>
      <c r="G216" s="142"/>
      <c r="H216" s="142"/>
      <c r="I216" s="142"/>
      <c r="J216" s="142"/>
      <c r="K216" s="142"/>
      <c r="L216" s="142"/>
      <c r="M216" s="142"/>
      <c r="N216" s="142"/>
      <c r="O216" s="142"/>
      <c r="P216" s="124"/>
      <c r="Q216" s="433"/>
    </row>
    <row r="217" spans="1:17" ht="22.5" customHeight="1">
      <c r="A217" s="33"/>
      <c r="B217" s="404"/>
      <c r="C217" s="41"/>
      <c r="D217" s="41"/>
      <c r="E217" s="41"/>
      <c r="F217" s="41"/>
      <c r="G217" s="41"/>
      <c r="H217" s="404"/>
      <c r="I217" s="404"/>
      <c r="J217" s="404"/>
      <c r="K217" s="404"/>
      <c r="L217" s="404"/>
      <c r="M217" s="404"/>
      <c r="N217" s="404"/>
      <c r="O217" s="404"/>
      <c r="P217" s="404"/>
    </row>
    <row r="218" spans="1:17" ht="22.5" customHeight="1">
      <c r="A218" s="33"/>
      <c r="C218" s="41"/>
      <c r="D218" s="41"/>
      <c r="E218" s="41"/>
      <c r="F218" s="41"/>
      <c r="G218" s="41"/>
    </row>
    <row r="219" spans="1:17" ht="22.5" customHeight="1">
      <c r="A219" s="33"/>
      <c r="C219" s="41"/>
      <c r="D219" s="41"/>
      <c r="E219" s="41"/>
      <c r="F219" s="41"/>
      <c r="G219" s="41"/>
    </row>
    <row r="220" spans="1:17" ht="22.5" customHeight="1">
      <c r="A220" s="33"/>
      <c r="C220" s="41"/>
      <c r="D220" s="41"/>
      <c r="E220" s="41"/>
      <c r="F220" s="41"/>
      <c r="G220" s="41"/>
    </row>
    <row r="221" spans="1:17" ht="22.5" customHeight="1">
      <c r="A221" s="33"/>
      <c r="C221" s="41"/>
      <c r="D221" s="41"/>
      <c r="E221" s="41"/>
      <c r="F221" s="41"/>
      <c r="G221" s="41"/>
    </row>
    <row r="222" spans="1:17" ht="22.5" customHeight="1">
      <c r="A222" s="33"/>
      <c r="C222" s="41"/>
      <c r="D222" s="41"/>
      <c r="E222" s="41"/>
      <c r="F222" s="41"/>
      <c r="G222" s="41"/>
    </row>
    <row r="223" spans="1:17" ht="22.5" customHeight="1">
      <c r="A223" s="33"/>
      <c r="C223" s="41"/>
      <c r="D223" s="41"/>
      <c r="E223" s="41"/>
      <c r="F223" s="41"/>
      <c r="G223" s="41"/>
    </row>
    <row r="224" spans="1:17" ht="22.5" customHeight="1">
      <c r="A224" s="33"/>
      <c r="C224" s="41"/>
      <c r="D224" s="41"/>
      <c r="E224" s="41"/>
      <c r="F224" s="41"/>
      <c r="G224" s="41"/>
    </row>
    <row r="225" spans="1:7" ht="22.5" customHeight="1">
      <c r="A225" s="33"/>
      <c r="C225" s="41"/>
      <c r="D225" s="41"/>
      <c r="E225" s="41"/>
      <c r="F225" s="41"/>
      <c r="G225" s="41"/>
    </row>
    <row r="226" spans="1:7" ht="22.5" customHeight="1">
      <c r="A226" s="33"/>
      <c r="C226" s="41"/>
      <c r="D226" s="41"/>
      <c r="E226" s="41"/>
      <c r="F226" s="41"/>
      <c r="G226" s="41"/>
    </row>
    <row r="227" spans="1:7" ht="22.5" customHeight="1">
      <c r="A227" s="33"/>
      <c r="C227" s="41"/>
      <c r="D227" s="41"/>
      <c r="E227" s="41"/>
      <c r="F227" s="41"/>
      <c r="G227" s="41"/>
    </row>
    <row r="228" spans="1:7" ht="22.5" customHeight="1">
      <c r="A228" s="33"/>
      <c r="C228" s="41"/>
      <c r="D228" s="41"/>
      <c r="E228" s="41"/>
      <c r="F228" s="41"/>
      <c r="G228" s="41"/>
    </row>
    <row r="229" spans="1:7" ht="22.5" customHeight="1">
      <c r="A229" s="33"/>
      <c r="C229" s="41"/>
      <c r="D229" s="41"/>
      <c r="E229" s="41"/>
      <c r="F229" s="41"/>
      <c r="G229" s="41"/>
    </row>
    <row r="230" spans="1:7" ht="22.5" customHeight="1">
      <c r="A230" s="33"/>
      <c r="C230" s="41"/>
      <c r="D230" s="41"/>
      <c r="E230" s="41"/>
      <c r="F230" s="41"/>
      <c r="G230" s="41"/>
    </row>
    <row r="231" spans="1:7" ht="22.5" customHeight="1">
      <c r="A231" s="33"/>
      <c r="C231" s="41"/>
      <c r="D231" s="41"/>
      <c r="E231" s="41"/>
      <c r="F231" s="41"/>
      <c r="G231" s="41"/>
    </row>
    <row r="232" spans="1:7" ht="22.5" customHeight="1">
      <c r="A232" s="33"/>
      <c r="C232" s="41"/>
      <c r="D232" s="41"/>
      <c r="E232" s="41"/>
      <c r="F232" s="41"/>
      <c r="G232" s="41"/>
    </row>
    <row r="233" spans="1:7" ht="22.5" customHeight="1">
      <c r="A233" s="33"/>
      <c r="C233" s="41"/>
      <c r="D233" s="41"/>
      <c r="E233" s="41"/>
      <c r="F233" s="41"/>
      <c r="G233" s="41"/>
    </row>
    <row r="234" spans="1:7" ht="22.5" customHeight="1">
      <c r="A234" s="33"/>
      <c r="C234" s="41"/>
      <c r="D234" s="41"/>
      <c r="E234" s="41"/>
      <c r="F234" s="41"/>
      <c r="G234" s="41"/>
    </row>
    <row r="235" spans="1:7" ht="22.5" customHeight="1">
      <c r="A235" s="33"/>
      <c r="C235" s="41"/>
      <c r="D235" s="41"/>
      <c r="E235" s="41"/>
      <c r="F235" s="41"/>
      <c r="G235" s="41"/>
    </row>
    <row r="236" spans="1:7" ht="22.5" customHeight="1">
      <c r="A236" s="33"/>
      <c r="C236" s="41"/>
      <c r="D236" s="41"/>
      <c r="E236" s="41"/>
      <c r="F236" s="41"/>
      <c r="G236" s="41"/>
    </row>
    <row r="237" spans="1:7" ht="22.5" customHeight="1">
      <c r="A237" s="33"/>
      <c r="C237" s="41"/>
      <c r="D237" s="41"/>
      <c r="E237" s="41"/>
      <c r="F237" s="41"/>
      <c r="G237" s="41"/>
    </row>
    <row r="238" spans="1:7" ht="22.5" customHeight="1">
      <c r="A238" s="33"/>
      <c r="C238" s="41"/>
      <c r="D238" s="41"/>
      <c r="E238" s="41"/>
      <c r="F238" s="41"/>
      <c r="G238" s="41"/>
    </row>
    <row r="239" spans="1:7" ht="22.5" customHeight="1">
      <c r="A239" s="33"/>
      <c r="C239" s="41"/>
      <c r="D239" s="41"/>
      <c r="E239" s="41"/>
      <c r="F239" s="41"/>
      <c r="G239" s="41"/>
    </row>
    <row r="240" spans="1:7" ht="22.5" customHeight="1">
      <c r="A240" s="33"/>
      <c r="C240" s="41"/>
      <c r="D240" s="41"/>
      <c r="E240" s="41"/>
      <c r="F240" s="41"/>
      <c r="G240" s="41"/>
    </row>
    <row r="241" spans="1:7" ht="22.5" customHeight="1">
      <c r="A241" s="33"/>
      <c r="C241" s="41"/>
      <c r="D241" s="41"/>
      <c r="E241" s="41"/>
      <c r="F241" s="41"/>
      <c r="G241" s="41"/>
    </row>
    <row r="242" spans="1:7" ht="22.5" customHeight="1">
      <c r="A242" s="33"/>
      <c r="C242" s="41"/>
      <c r="D242" s="41"/>
      <c r="E242" s="41"/>
      <c r="F242" s="41"/>
      <c r="G242" s="41"/>
    </row>
    <row r="243" spans="1:7" ht="22.5" customHeight="1">
      <c r="A243" s="33"/>
      <c r="C243" s="41"/>
      <c r="D243" s="41"/>
      <c r="E243" s="41"/>
      <c r="F243" s="41"/>
      <c r="G243" s="41"/>
    </row>
    <row r="244" spans="1:7" ht="22.5" customHeight="1">
      <c r="A244" s="33"/>
      <c r="C244" s="41"/>
      <c r="D244" s="41"/>
      <c r="E244" s="41"/>
      <c r="F244" s="41"/>
      <c r="G244" s="41"/>
    </row>
    <row r="245" spans="1:7" ht="22.5" customHeight="1">
      <c r="A245" s="33"/>
      <c r="C245" s="41"/>
      <c r="D245" s="41"/>
      <c r="E245" s="41"/>
      <c r="F245" s="41"/>
      <c r="G245" s="41"/>
    </row>
    <row r="246" spans="1:7" ht="22.5" customHeight="1">
      <c r="A246" s="33"/>
      <c r="C246" s="41"/>
      <c r="D246" s="41"/>
      <c r="E246" s="41"/>
      <c r="F246" s="41"/>
      <c r="G246" s="41"/>
    </row>
    <row r="247" spans="1:7" ht="22.5" customHeight="1">
      <c r="A247" s="33"/>
      <c r="C247" s="41"/>
      <c r="D247" s="41"/>
      <c r="E247" s="41"/>
      <c r="F247" s="41"/>
      <c r="G247" s="41"/>
    </row>
    <row r="248" spans="1:7" ht="22.5" customHeight="1">
      <c r="A248" s="33"/>
      <c r="C248" s="41"/>
      <c r="D248" s="41"/>
      <c r="E248" s="41"/>
      <c r="F248" s="41"/>
      <c r="G248" s="41"/>
    </row>
    <row r="249" spans="1:7" ht="22.5" customHeight="1">
      <c r="A249" s="33"/>
      <c r="C249" s="41"/>
      <c r="D249" s="41"/>
      <c r="E249" s="41"/>
      <c r="F249" s="41"/>
      <c r="G249" s="41"/>
    </row>
    <row r="250" spans="1:7" ht="22.5" customHeight="1">
      <c r="A250" s="33"/>
      <c r="C250" s="41"/>
      <c r="D250" s="41"/>
      <c r="E250" s="41"/>
      <c r="F250" s="41"/>
      <c r="G250" s="41"/>
    </row>
    <row r="251" spans="1:7" ht="22.5" customHeight="1">
      <c r="A251" s="33"/>
      <c r="C251" s="41"/>
      <c r="D251" s="41"/>
      <c r="E251" s="41"/>
      <c r="F251" s="41"/>
      <c r="G251" s="41"/>
    </row>
    <row r="252" spans="1:7" ht="22.5" customHeight="1">
      <c r="A252" s="33"/>
      <c r="C252" s="41"/>
      <c r="D252" s="41"/>
      <c r="E252" s="41"/>
      <c r="F252" s="41"/>
      <c r="G252" s="41"/>
    </row>
    <row r="253" spans="1:7" ht="22.5" customHeight="1">
      <c r="A253" s="33"/>
      <c r="C253" s="41"/>
      <c r="D253" s="41"/>
      <c r="E253" s="41"/>
      <c r="F253" s="41"/>
      <c r="G253" s="41"/>
    </row>
    <row r="254" spans="1:7" ht="22.5" customHeight="1">
      <c r="A254" s="33"/>
      <c r="C254" s="41"/>
      <c r="D254" s="41"/>
      <c r="E254" s="41"/>
      <c r="F254" s="41"/>
      <c r="G254" s="41"/>
    </row>
    <row r="255" spans="1:7" ht="22.5" customHeight="1">
      <c r="A255" s="33"/>
      <c r="C255" s="41"/>
      <c r="D255" s="41"/>
      <c r="E255" s="41"/>
      <c r="F255" s="41"/>
      <c r="G255" s="41"/>
    </row>
    <row r="256" spans="1:7" ht="22.5" customHeight="1">
      <c r="A256" s="33"/>
      <c r="C256" s="41"/>
      <c r="D256" s="41"/>
      <c r="E256" s="41"/>
      <c r="F256" s="41"/>
      <c r="G256" s="41"/>
    </row>
    <row r="257" spans="1:7" ht="22.5" customHeight="1">
      <c r="A257" s="33"/>
      <c r="C257" s="41"/>
      <c r="D257" s="41"/>
      <c r="E257" s="41"/>
      <c r="F257" s="41"/>
      <c r="G257" s="41"/>
    </row>
    <row r="258" spans="1:7" ht="22.5" customHeight="1">
      <c r="A258" s="33"/>
      <c r="C258" s="41"/>
      <c r="D258" s="41"/>
      <c r="E258" s="41"/>
      <c r="F258" s="41"/>
      <c r="G258" s="41"/>
    </row>
    <row r="259" spans="1:7" ht="22.5" customHeight="1">
      <c r="A259" s="33"/>
      <c r="C259" s="41"/>
      <c r="D259" s="41"/>
      <c r="E259" s="41"/>
      <c r="F259" s="41"/>
      <c r="G259" s="41"/>
    </row>
    <row r="260" spans="1:7" ht="22.5" customHeight="1">
      <c r="A260" s="33"/>
      <c r="C260" s="41"/>
      <c r="D260" s="41"/>
      <c r="E260" s="41"/>
      <c r="F260" s="41"/>
      <c r="G260" s="41"/>
    </row>
    <row r="261" spans="1:7" ht="22.5" customHeight="1">
      <c r="A261" s="33"/>
      <c r="C261" s="41"/>
      <c r="D261" s="41"/>
      <c r="E261" s="41"/>
      <c r="F261" s="41"/>
      <c r="G261" s="41"/>
    </row>
    <row r="262" spans="1:7" ht="22.5" customHeight="1">
      <c r="A262" s="33"/>
      <c r="C262" s="41"/>
      <c r="D262" s="41"/>
      <c r="E262" s="41"/>
      <c r="F262" s="41"/>
      <c r="G262" s="41"/>
    </row>
    <row r="263" spans="1:7" ht="22.5" customHeight="1">
      <c r="A263" s="33"/>
      <c r="C263" s="41"/>
      <c r="D263" s="41"/>
      <c r="E263" s="41"/>
      <c r="F263" s="41"/>
      <c r="G263" s="41"/>
    </row>
    <row r="264" spans="1:7" ht="22.5" customHeight="1">
      <c r="A264" s="33"/>
      <c r="C264" s="41"/>
      <c r="D264" s="41"/>
      <c r="E264" s="41"/>
      <c r="F264" s="41"/>
      <c r="G264" s="41"/>
    </row>
    <row r="265" spans="1:7" ht="22.5" customHeight="1">
      <c r="A265" s="33"/>
      <c r="C265" s="41"/>
      <c r="D265" s="41"/>
      <c r="E265" s="41"/>
      <c r="F265" s="41"/>
      <c r="G265" s="41"/>
    </row>
    <row r="266" spans="1:7" ht="22.5" customHeight="1">
      <c r="A266" s="33"/>
    </row>
    <row r="267" spans="1:7" ht="22.5" customHeight="1">
      <c r="A267" s="33"/>
    </row>
    <row r="268" spans="1:7" ht="22.5" customHeight="1">
      <c r="A268" s="33"/>
    </row>
    <row r="269" spans="1:7" ht="22.5" customHeight="1">
      <c r="A269" s="33"/>
    </row>
    <row r="270" spans="1:7" ht="22.5" customHeight="1">
      <c r="A270" s="33"/>
    </row>
    <row r="271" spans="1:7" ht="22.5" customHeight="1">
      <c r="A271" s="33"/>
    </row>
    <row r="272" spans="1:7" ht="22.5" customHeight="1">
      <c r="A272" s="33"/>
    </row>
    <row r="273" spans="1:1" ht="22.5" customHeight="1">
      <c r="A273" s="33"/>
    </row>
    <row r="274" spans="1:1" ht="22.5" customHeight="1">
      <c r="A274" s="33"/>
    </row>
    <row r="275" spans="1:1" ht="22.5" customHeight="1">
      <c r="A275" s="33"/>
    </row>
    <row r="276" spans="1:1" ht="22.5" customHeight="1">
      <c r="A276" s="33"/>
    </row>
    <row r="277" spans="1:1" ht="22.5" customHeight="1">
      <c r="A277" s="33"/>
    </row>
    <row r="278" spans="1:1" ht="22.5" customHeight="1">
      <c r="A278" s="33"/>
    </row>
    <row r="279" spans="1:1" ht="22.5" customHeight="1">
      <c r="A279" s="33"/>
    </row>
    <row r="280" spans="1:1" ht="22.5" customHeight="1">
      <c r="A280" s="33"/>
    </row>
    <row r="281" spans="1:1" ht="22.5" customHeight="1">
      <c r="A281" s="33"/>
    </row>
    <row r="282" spans="1:1" ht="22.5" customHeight="1">
      <c r="A282" s="33"/>
    </row>
    <row r="283" spans="1:1" ht="22.5" customHeight="1">
      <c r="A283" s="33"/>
    </row>
    <row r="284" spans="1:1" ht="22.5" customHeight="1">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row r="648" spans="1:1" ht="15.75">
      <c r="A648" s="33"/>
    </row>
    <row r="649" spans="1:1" ht="15.75">
      <c r="A649" s="33"/>
    </row>
  </sheetData>
  <mergeCells count="21">
    <mergeCell ref="A177:Q177"/>
    <mergeCell ref="A131:Q131"/>
    <mergeCell ref="A132:Q132"/>
    <mergeCell ref="A175:Q175"/>
    <mergeCell ref="A176:Q176"/>
    <mergeCell ref="A178:Q178"/>
    <mergeCell ref="A48:Q48"/>
    <mergeCell ref="A89:Q89"/>
    <mergeCell ref="A2:Q2"/>
    <mergeCell ref="A3:Q3"/>
    <mergeCell ref="A4:Q4"/>
    <mergeCell ref="A5:Q5"/>
    <mergeCell ref="A47:Q47"/>
    <mergeCell ref="A43:Q43"/>
    <mergeCell ref="A46:Q46"/>
    <mergeCell ref="A45:Q45"/>
    <mergeCell ref="A88:Q88"/>
    <mergeCell ref="A133:Q133"/>
    <mergeCell ref="A90:Q90"/>
    <mergeCell ref="A91:Q91"/>
    <mergeCell ref="A134:Q134"/>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12"/>
  <sheetViews>
    <sheetView showGridLines="0" workbookViewId="0">
      <selection sqref="A1:F1"/>
    </sheetView>
  </sheetViews>
  <sheetFormatPr defaultColWidth="9.140625" defaultRowHeight="15"/>
  <cols>
    <col min="1" max="1" width="76.5703125" style="35" customWidth="1"/>
    <col min="2" max="6" width="10.5703125" style="322" customWidth="1"/>
    <col min="7" max="7" width="1.85546875" style="339" customWidth="1"/>
    <col min="8" max="8" width="9.140625" style="322" customWidth="1"/>
    <col min="9" max="9" width="10.7109375" style="322" bestFit="1" customWidth="1"/>
    <col min="10" max="256" width="9.140625" style="322"/>
    <col min="257" max="257" width="76.5703125" style="322" customWidth="1"/>
    <col min="258" max="262" width="10.5703125" style="322" customWidth="1"/>
    <col min="263" max="263" width="1.85546875" style="322" customWidth="1"/>
    <col min="264" max="264" width="9.140625" style="322" customWidth="1"/>
    <col min="265" max="265" width="10.7109375" style="322" bestFit="1" customWidth="1"/>
    <col min="266" max="512" width="9.140625" style="322"/>
    <col min="513" max="513" width="76.5703125" style="322" customWidth="1"/>
    <col min="514" max="518" width="10.5703125" style="322" customWidth="1"/>
    <col min="519" max="519" width="1.85546875" style="322" customWidth="1"/>
    <col min="520" max="520" width="9.140625" style="322" customWidth="1"/>
    <col min="521" max="521" width="10.7109375" style="322" bestFit="1" customWidth="1"/>
    <col min="522" max="768" width="9.140625" style="322"/>
    <col min="769" max="769" width="76.5703125" style="322" customWidth="1"/>
    <col min="770" max="774" width="10.5703125" style="322" customWidth="1"/>
    <col min="775" max="775" width="1.85546875" style="322" customWidth="1"/>
    <col min="776" max="776" width="9.140625" style="322" customWidth="1"/>
    <col min="777" max="777" width="10.7109375" style="322" bestFit="1" customWidth="1"/>
    <col min="778" max="1024" width="9.140625" style="322"/>
    <col min="1025" max="1025" width="76.5703125" style="322" customWidth="1"/>
    <col min="1026" max="1030" width="10.5703125" style="322" customWidth="1"/>
    <col min="1031" max="1031" width="1.85546875" style="322" customWidth="1"/>
    <col min="1032" max="1032" width="9.140625" style="322" customWidth="1"/>
    <col min="1033" max="1033" width="10.7109375" style="322" bestFit="1" customWidth="1"/>
    <col min="1034" max="1280" width="9.140625" style="322"/>
    <col min="1281" max="1281" width="76.5703125" style="322" customWidth="1"/>
    <col min="1282" max="1286" width="10.5703125" style="322" customWidth="1"/>
    <col min="1287" max="1287" width="1.85546875" style="322" customWidth="1"/>
    <col min="1288" max="1288" width="9.140625" style="322" customWidth="1"/>
    <col min="1289" max="1289" width="10.7109375" style="322" bestFit="1" customWidth="1"/>
    <col min="1290" max="1536" width="9.140625" style="322"/>
    <col min="1537" max="1537" width="76.5703125" style="322" customWidth="1"/>
    <col min="1538" max="1542" width="10.5703125" style="322" customWidth="1"/>
    <col min="1543" max="1543" width="1.85546875" style="322" customWidth="1"/>
    <col min="1544" max="1544" width="9.140625" style="322" customWidth="1"/>
    <col min="1545" max="1545" width="10.7109375" style="322" bestFit="1" customWidth="1"/>
    <col min="1546" max="1792" width="9.140625" style="322"/>
    <col min="1793" max="1793" width="76.5703125" style="322" customWidth="1"/>
    <col min="1794" max="1798" width="10.5703125" style="322" customWidth="1"/>
    <col min="1799" max="1799" width="1.85546875" style="322" customWidth="1"/>
    <col min="1800" max="1800" width="9.140625" style="322" customWidth="1"/>
    <col min="1801" max="1801" width="10.7109375" style="322" bestFit="1" customWidth="1"/>
    <col min="1802" max="2048" width="9.140625" style="322"/>
    <col min="2049" max="2049" width="76.5703125" style="322" customWidth="1"/>
    <col min="2050" max="2054" width="10.5703125" style="322" customWidth="1"/>
    <col min="2055" max="2055" width="1.85546875" style="322" customWidth="1"/>
    <col min="2056" max="2056" width="9.140625" style="322" customWidth="1"/>
    <col min="2057" max="2057" width="10.7109375" style="322" bestFit="1" customWidth="1"/>
    <col min="2058" max="2304" width="9.140625" style="322"/>
    <col min="2305" max="2305" width="76.5703125" style="322" customWidth="1"/>
    <col min="2306" max="2310" width="10.5703125" style="322" customWidth="1"/>
    <col min="2311" max="2311" width="1.85546875" style="322" customWidth="1"/>
    <col min="2312" max="2312" width="9.140625" style="322" customWidth="1"/>
    <col min="2313" max="2313" width="10.7109375" style="322" bestFit="1" customWidth="1"/>
    <col min="2314" max="2560" width="9.140625" style="322"/>
    <col min="2561" max="2561" width="76.5703125" style="322" customWidth="1"/>
    <col min="2562" max="2566" width="10.5703125" style="322" customWidth="1"/>
    <col min="2567" max="2567" width="1.85546875" style="322" customWidth="1"/>
    <col min="2568" max="2568" width="9.140625" style="322" customWidth="1"/>
    <col min="2569" max="2569" width="10.7109375" style="322" bestFit="1" customWidth="1"/>
    <col min="2570" max="2816" width="9.140625" style="322"/>
    <col min="2817" max="2817" width="76.5703125" style="322" customWidth="1"/>
    <col min="2818" max="2822" width="10.5703125" style="322" customWidth="1"/>
    <col min="2823" max="2823" width="1.85546875" style="322" customWidth="1"/>
    <col min="2824" max="2824" width="9.140625" style="322" customWidth="1"/>
    <col min="2825" max="2825" width="10.7109375" style="322" bestFit="1" customWidth="1"/>
    <col min="2826" max="3072" width="9.140625" style="322"/>
    <col min="3073" max="3073" width="76.5703125" style="322" customWidth="1"/>
    <col min="3074" max="3078" width="10.5703125" style="322" customWidth="1"/>
    <col min="3079" max="3079" width="1.85546875" style="322" customWidth="1"/>
    <col min="3080" max="3080" width="9.140625" style="322" customWidth="1"/>
    <col min="3081" max="3081" width="10.7109375" style="322" bestFit="1" customWidth="1"/>
    <col min="3082" max="3328" width="9.140625" style="322"/>
    <col min="3329" max="3329" width="76.5703125" style="322" customWidth="1"/>
    <col min="3330" max="3334" width="10.5703125" style="322" customWidth="1"/>
    <col min="3335" max="3335" width="1.85546875" style="322" customWidth="1"/>
    <col min="3336" max="3336" width="9.140625" style="322" customWidth="1"/>
    <col min="3337" max="3337" width="10.7109375" style="322" bestFit="1" customWidth="1"/>
    <col min="3338" max="3584" width="9.140625" style="322"/>
    <col min="3585" max="3585" width="76.5703125" style="322" customWidth="1"/>
    <col min="3586" max="3590" width="10.5703125" style="322" customWidth="1"/>
    <col min="3591" max="3591" width="1.85546875" style="322" customWidth="1"/>
    <col min="3592" max="3592" width="9.140625" style="322" customWidth="1"/>
    <col min="3593" max="3593" width="10.7109375" style="322" bestFit="1" customWidth="1"/>
    <col min="3594" max="3840" width="9.140625" style="322"/>
    <col min="3841" max="3841" width="76.5703125" style="322" customWidth="1"/>
    <col min="3842" max="3846" width="10.5703125" style="322" customWidth="1"/>
    <col min="3847" max="3847" width="1.85546875" style="322" customWidth="1"/>
    <col min="3848" max="3848" width="9.140625" style="322" customWidth="1"/>
    <col min="3849" max="3849" width="10.7109375" style="322" bestFit="1" customWidth="1"/>
    <col min="3850" max="4096" width="9.140625" style="322"/>
    <col min="4097" max="4097" width="76.5703125" style="322" customWidth="1"/>
    <col min="4098" max="4102" width="10.5703125" style="322" customWidth="1"/>
    <col min="4103" max="4103" width="1.85546875" style="322" customWidth="1"/>
    <col min="4104" max="4104" width="9.140625" style="322" customWidth="1"/>
    <col min="4105" max="4105" width="10.7109375" style="322" bestFit="1" customWidth="1"/>
    <col min="4106" max="4352" width="9.140625" style="322"/>
    <col min="4353" max="4353" width="76.5703125" style="322" customWidth="1"/>
    <col min="4354" max="4358" width="10.5703125" style="322" customWidth="1"/>
    <col min="4359" max="4359" width="1.85546875" style="322" customWidth="1"/>
    <col min="4360" max="4360" width="9.140625" style="322" customWidth="1"/>
    <col min="4361" max="4361" width="10.7109375" style="322" bestFit="1" customWidth="1"/>
    <col min="4362" max="4608" width="9.140625" style="322"/>
    <col min="4609" max="4609" width="76.5703125" style="322" customWidth="1"/>
    <col min="4610" max="4614" width="10.5703125" style="322" customWidth="1"/>
    <col min="4615" max="4615" width="1.85546875" style="322" customWidth="1"/>
    <col min="4616" max="4616" width="9.140625" style="322" customWidth="1"/>
    <col min="4617" max="4617" width="10.7109375" style="322" bestFit="1" customWidth="1"/>
    <col min="4618" max="4864" width="9.140625" style="322"/>
    <col min="4865" max="4865" width="76.5703125" style="322" customWidth="1"/>
    <col min="4866" max="4870" width="10.5703125" style="322" customWidth="1"/>
    <col min="4871" max="4871" width="1.85546875" style="322" customWidth="1"/>
    <col min="4872" max="4872" width="9.140625" style="322" customWidth="1"/>
    <col min="4873" max="4873" width="10.7109375" style="322" bestFit="1" customWidth="1"/>
    <col min="4874" max="5120" width="9.140625" style="322"/>
    <col min="5121" max="5121" width="76.5703125" style="322" customWidth="1"/>
    <col min="5122" max="5126" width="10.5703125" style="322" customWidth="1"/>
    <col min="5127" max="5127" width="1.85546875" style="322" customWidth="1"/>
    <col min="5128" max="5128" width="9.140625" style="322" customWidth="1"/>
    <col min="5129" max="5129" width="10.7109375" style="322" bestFit="1" customWidth="1"/>
    <col min="5130" max="5376" width="9.140625" style="322"/>
    <col min="5377" max="5377" width="76.5703125" style="322" customWidth="1"/>
    <col min="5378" max="5382" width="10.5703125" style="322" customWidth="1"/>
    <col min="5383" max="5383" width="1.85546875" style="322" customWidth="1"/>
    <col min="5384" max="5384" width="9.140625" style="322" customWidth="1"/>
    <col min="5385" max="5385" width="10.7109375" style="322" bestFit="1" customWidth="1"/>
    <col min="5386" max="5632" width="9.140625" style="322"/>
    <col min="5633" max="5633" width="76.5703125" style="322" customWidth="1"/>
    <col min="5634" max="5638" width="10.5703125" style="322" customWidth="1"/>
    <col min="5639" max="5639" width="1.85546875" style="322" customWidth="1"/>
    <col min="5640" max="5640" width="9.140625" style="322" customWidth="1"/>
    <col min="5641" max="5641" width="10.7109375" style="322" bestFit="1" customWidth="1"/>
    <col min="5642" max="5888" width="9.140625" style="322"/>
    <col min="5889" max="5889" width="76.5703125" style="322" customWidth="1"/>
    <col min="5890" max="5894" width="10.5703125" style="322" customWidth="1"/>
    <col min="5895" max="5895" width="1.85546875" style="322" customWidth="1"/>
    <col min="5896" max="5896" width="9.140625" style="322" customWidth="1"/>
    <col min="5897" max="5897" width="10.7109375" style="322" bestFit="1" customWidth="1"/>
    <col min="5898" max="6144" width="9.140625" style="322"/>
    <col min="6145" max="6145" width="76.5703125" style="322" customWidth="1"/>
    <col min="6146" max="6150" width="10.5703125" style="322" customWidth="1"/>
    <col min="6151" max="6151" width="1.85546875" style="322" customWidth="1"/>
    <col min="6152" max="6152" width="9.140625" style="322" customWidth="1"/>
    <col min="6153" max="6153" width="10.7109375" style="322" bestFit="1" customWidth="1"/>
    <col min="6154" max="6400" width="9.140625" style="322"/>
    <col min="6401" max="6401" width="76.5703125" style="322" customWidth="1"/>
    <col min="6402" max="6406" width="10.5703125" style="322" customWidth="1"/>
    <col min="6407" max="6407" width="1.85546875" style="322" customWidth="1"/>
    <col min="6408" max="6408" width="9.140625" style="322" customWidth="1"/>
    <col min="6409" max="6409" width="10.7109375" style="322" bestFit="1" customWidth="1"/>
    <col min="6410" max="6656" width="9.140625" style="322"/>
    <col min="6657" max="6657" width="76.5703125" style="322" customWidth="1"/>
    <col min="6658" max="6662" width="10.5703125" style="322" customWidth="1"/>
    <col min="6663" max="6663" width="1.85546875" style="322" customWidth="1"/>
    <col min="6664" max="6664" width="9.140625" style="322" customWidth="1"/>
    <col min="6665" max="6665" width="10.7109375" style="322" bestFit="1" customWidth="1"/>
    <col min="6666" max="6912" width="9.140625" style="322"/>
    <col min="6913" max="6913" width="76.5703125" style="322" customWidth="1"/>
    <col min="6914" max="6918" width="10.5703125" style="322" customWidth="1"/>
    <col min="6919" max="6919" width="1.85546875" style="322" customWidth="1"/>
    <col min="6920" max="6920" width="9.140625" style="322" customWidth="1"/>
    <col min="6921" max="6921" width="10.7109375" style="322" bestFit="1" customWidth="1"/>
    <col min="6922" max="7168" width="9.140625" style="322"/>
    <col min="7169" max="7169" width="76.5703125" style="322" customWidth="1"/>
    <col min="7170" max="7174" width="10.5703125" style="322" customWidth="1"/>
    <col min="7175" max="7175" width="1.85546875" style="322" customWidth="1"/>
    <col min="7176" max="7176" width="9.140625" style="322" customWidth="1"/>
    <col min="7177" max="7177" width="10.7109375" style="322" bestFit="1" customWidth="1"/>
    <col min="7178" max="7424" width="9.140625" style="322"/>
    <col min="7425" max="7425" width="76.5703125" style="322" customWidth="1"/>
    <col min="7426" max="7430" width="10.5703125" style="322" customWidth="1"/>
    <col min="7431" max="7431" width="1.85546875" style="322" customWidth="1"/>
    <col min="7432" max="7432" width="9.140625" style="322" customWidth="1"/>
    <col min="7433" max="7433" width="10.7109375" style="322" bestFit="1" customWidth="1"/>
    <col min="7434" max="7680" width="9.140625" style="322"/>
    <col min="7681" max="7681" width="76.5703125" style="322" customWidth="1"/>
    <col min="7682" max="7686" width="10.5703125" style="322" customWidth="1"/>
    <col min="7687" max="7687" width="1.85546875" style="322" customWidth="1"/>
    <col min="7688" max="7688" width="9.140625" style="322" customWidth="1"/>
    <col min="7689" max="7689" width="10.7109375" style="322" bestFit="1" customWidth="1"/>
    <col min="7690" max="7936" width="9.140625" style="322"/>
    <col min="7937" max="7937" width="76.5703125" style="322" customWidth="1"/>
    <col min="7938" max="7942" width="10.5703125" style="322" customWidth="1"/>
    <col min="7943" max="7943" width="1.85546875" style="322" customWidth="1"/>
    <col min="7944" max="7944" width="9.140625" style="322" customWidth="1"/>
    <col min="7945" max="7945" width="10.7109375" style="322" bestFit="1" customWidth="1"/>
    <col min="7946" max="8192" width="9.140625" style="322"/>
    <col min="8193" max="8193" width="76.5703125" style="322" customWidth="1"/>
    <col min="8194" max="8198" width="10.5703125" style="322" customWidth="1"/>
    <col min="8199" max="8199" width="1.85546875" style="322" customWidth="1"/>
    <col min="8200" max="8200" width="9.140625" style="322" customWidth="1"/>
    <col min="8201" max="8201" width="10.7109375" style="322" bestFit="1" customWidth="1"/>
    <col min="8202" max="8448" width="9.140625" style="322"/>
    <col min="8449" max="8449" width="76.5703125" style="322" customWidth="1"/>
    <col min="8450" max="8454" width="10.5703125" style="322" customWidth="1"/>
    <col min="8455" max="8455" width="1.85546875" style="322" customWidth="1"/>
    <col min="8456" max="8456" width="9.140625" style="322" customWidth="1"/>
    <col min="8457" max="8457" width="10.7109375" style="322" bestFit="1" customWidth="1"/>
    <col min="8458" max="8704" width="9.140625" style="322"/>
    <col min="8705" max="8705" width="76.5703125" style="322" customWidth="1"/>
    <col min="8706" max="8710" width="10.5703125" style="322" customWidth="1"/>
    <col min="8711" max="8711" width="1.85546875" style="322" customWidth="1"/>
    <col min="8712" max="8712" width="9.140625" style="322" customWidth="1"/>
    <col min="8713" max="8713" width="10.7109375" style="322" bestFit="1" customWidth="1"/>
    <col min="8714" max="8960" width="9.140625" style="322"/>
    <col min="8961" max="8961" width="76.5703125" style="322" customWidth="1"/>
    <col min="8962" max="8966" width="10.5703125" style="322" customWidth="1"/>
    <col min="8967" max="8967" width="1.85546875" style="322" customWidth="1"/>
    <col min="8968" max="8968" width="9.140625" style="322" customWidth="1"/>
    <col min="8969" max="8969" width="10.7109375" style="322" bestFit="1" customWidth="1"/>
    <col min="8970" max="9216" width="9.140625" style="322"/>
    <col min="9217" max="9217" width="76.5703125" style="322" customWidth="1"/>
    <col min="9218" max="9222" width="10.5703125" style="322" customWidth="1"/>
    <col min="9223" max="9223" width="1.85546875" style="322" customWidth="1"/>
    <col min="9224" max="9224" width="9.140625" style="322" customWidth="1"/>
    <col min="9225" max="9225" width="10.7109375" style="322" bestFit="1" customWidth="1"/>
    <col min="9226" max="9472" width="9.140625" style="322"/>
    <col min="9473" max="9473" width="76.5703125" style="322" customWidth="1"/>
    <col min="9474" max="9478" width="10.5703125" style="322" customWidth="1"/>
    <col min="9479" max="9479" width="1.85546875" style="322" customWidth="1"/>
    <col min="9480" max="9480" width="9.140625" style="322" customWidth="1"/>
    <col min="9481" max="9481" width="10.7109375" style="322" bestFit="1" customWidth="1"/>
    <col min="9482" max="9728" width="9.140625" style="322"/>
    <col min="9729" max="9729" width="76.5703125" style="322" customWidth="1"/>
    <col min="9730" max="9734" width="10.5703125" style="322" customWidth="1"/>
    <col min="9735" max="9735" width="1.85546875" style="322" customWidth="1"/>
    <col min="9736" max="9736" width="9.140625" style="322" customWidth="1"/>
    <col min="9737" max="9737" width="10.7109375" style="322" bestFit="1" customWidth="1"/>
    <col min="9738" max="9984" width="9.140625" style="322"/>
    <col min="9985" max="9985" width="76.5703125" style="322" customWidth="1"/>
    <col min="9986" max="9990" width="10.5703125" style="322" customWidth="1"/>
    <col min="9991" max="9991" width="1.85546875" style="322" customWidth="1"/>
    <col min="9992" max="9992" width="9.140625" style="322" customWidth="1"/>
    <col min="9993" max="9993" width="10.7109375" style="322" bestFit="1" customWidth="1"/>
    <col min="9994" max="10240" width="9.140625" style="322"/>
    <col min="10241" max="10241" width="76.5703125" style="322" customWidth="1"/>
    <col min="10242" max="10246" width="10.5703125" style="322" customWidth="1"/>
    <col min="10247" max="10247" width="1.85546875" style="322" customWidth="1"/>
    <col min="10248" max="10248" width="9.140625" style="322" customWidth="1"/>
    <col min="10249" max="10249" width="10.7109375" style="322" bestFit="1" customWidth="1"/>
    <col min="10250" max="10496" width="9.140625" style="322"/>
    <col min="10497" max="10497" width="76.5703125" style="322" customWidth="1"/>
    <col min="10498" max="10502" width="10.5703125" style="322" customWidth="1"/>
    <col min="10503" max="10503" width="1.85546875" style="322" customWidth="1"/>
    <col min="10504" max="10504" width="9.140625" style="322" customWidth="1"/>
    <col min="10505" max="10505" width="10.7109375" style="322" bestFit="1" customWidth="1"/>
    <col min="10506" max="10752" width="9.140625" style="322"/>
    <col min="10753" max="10753" width="76.5703125" style="322" customWidth="1"/>
    <col min="10754" max="10758" width="10.5703125" style="322" customWidth="1"/>
    <col min="10759" max="10759" width="1.85546875" style="322" customWidth="1"/>
    <col min="10760" max="10760" width="9.140625" style="322" customWidth="1"/>
    <col min="10761" max="10761" width="10.7109375" style="322" bestFit="1" customWidth="1"/>
    <col min="10762" max="11008" width="9.140625" style="322"/>
    <col min="11009" max="11009" width="76.5703125" style="322" customWidth="1"/>
    <col min="11010" max="11014" width="10.5703125" style="322" customWidth="1"/>
    <col min="11015" max="11015" width="1.85546875" style="322" customWidth="1"/>
    <col min="11016" max="11016" width="9.140625" style="322" customWidth="1"/>
    <col min="11017" max="11017" width="10.7109375" style="322" bestFit="1" customWidth="1"/>
    <col min="11018" max="11264" width="9.140625" style="322"/>
    <col min="11265" max="11265" width="76.5703125" style="322" customWidth="1"/>
    <col min="11266" max="11270" width="10.5703125" style="322" customWidth="1"/>
    <col min="11271" max="11271" width="1.85546875" style="322" customWidth="1"/>
    <col min="11272" max="11272" width="9.140625" style="322" customWidth="1"/>
    <col min="11273" max="11273" width="10.7109375" style="322" bestFit="1" customWidth="1"/>
    <col min="11274" max="11520" width="9.140625" style="322"/>
    <col min="11521" max="11521" width="76.5703125" style="322" customWidth="1"/>
    <col min="11522" max="11526" width="10.5703125" style="322" customWidth="1"/>
    <col min="11527" max="11527" width="1.85546875" style="322" customWidth="1"/>
    <col min="11528" max="11528" width="9.140625" style="322" customWidth="1"/>
    <col min="11529" max="11529" width="10.7109375" style="322" bestFit="1" customWidth="1"/>
    <col min="11530" max="11776" width="9.140625" style="322"/>
    <col min="11777" max="11777" width="76.5703125" style="322" customWidth="1"/>
    <col min="11778" max="11782" width="10.5703125" style="322" customWidth="1"/>
    <col min="11783" max="11783" width="1.85546875" style="322" customWidth="1"/>
    <col min="11784" max="11784" width="9.140625" style="322" customWidth="1"/>
    <col min="11785" max="11785" width="10.7109375" style="322" bestFit="1" customWidth="1"/>
    <col min="11786" max="12032" width="9.140625" style="322"/>
    <col min="12033" max="12033" width="76.5703125" style="322" customWidth="1"/>
    <col min="12034" max="12038" width="10.5703125" style="322" customWidth="1"/>
    <col min="12039" max="12039" width="1.85546875" style="322" customWidth="1"/>
    <col min="12040" max="12040" width="9.140625" style="322" customWidth="1"/>
    <col min="12041" max="12041" width="10.7109375" style="322" bestFit="1" customWidth="1"/>
    <col min="12042" max="12288" width="9.140625" style="322"/>
    <col min="12289" max="12289" width="76.5703125" style="322" customWidth="1"/>
    <col min="12290" max="12294" width="10.5703125" style="322" customWidth="1"/>
    <col min="12295" max="12295" width="1.85546875" style="322" customWidth="1"/>
    <col min="12296" max="12296" width="9.140625" style="322" customWidth="1"/>
    <col min="12297" max="12297" width="10.7109375" style="322" bestFit="1" customWidth="1"/>
    <col min="12298" max="12544" width="9.140625" style="322"/>
    <col min="12545" max="12545" width="76.5703125" style="322" customWidth="1"/>
    <col min="12546" max="12550" width="10.5703125" style="322" customWidth="1"/>
    <col min="12551" max="12551" width="1.85546875" style="322" customWidth="1"/>
    <col min="12552" max="12552" width="9.140625" style="322" customWidth="1"/>
    <col min="12553" max="12553" width="10.7109375" style="322" bestFit="1" customWidth="1"/>
    <col min="12554" max="12800" width="9.140625" style="322"/>
    <col min="12801" max="12801" width="76.5703125" style="322" customWidth="1"/>
    <col min="12802" max="12806" width="10.5703125" style="322" customWidth="1"/>
    <col min="12807" max="12807" width="1.85546875" style="322" customWidth="1"/>
    <col min="12808" max="12808" width="9.140625" style="322" customWidth="1"/>
    <col min="12809" max="12809" width="10.7109375" style="322" bestFit="1" customWidth="1"/>
    <col min="12810" max="13056" width="9.140625" style="322"/>
    <col min="13057" max="13057" width="76.5703125" style="322" customWidth="1"/>
    <col min="13058" max="13062" width="10.5703125" style="322" customWidth="1"/>
    <col min="13063" max="13063" width="1.85546875" style="322" customWidth="1"/>
    <col min="13064" max="13064" width="9.140625" style="322" customWidth="1"/>
    <col min="13065" max="13065" width="10.7109375" style="322" bestFit="1" customWidth="1"/>
    <col min="13066" max="13312" width="9.140625" style="322"/>
    <col min="13313" max="13313" width="76.5703125" style="322" customWidth="1"/>
    <col min="13314" max="13318" width="10.5703125" style="322" customWidth="1"/>
    <col min="13319" max="13319" width="1.85546875" style="322" customWidth="1"/>
    <col min="13320" max="13320" width="9.140625" style="322" customWidth="1"/>
    <col min="13321" max="13321" width="10.7109375" style="322" bestFit="1" customWidth="1"/>
    <col min="13322" max="13568" width="9.140625" style="322"/>
    <col min="13569" max="13569" width="76.5703125" style="322" customWidth="1"/>
    <col min="13570" max="13574" width="10.5703125" style="322" customWidth="1"/>
    <col min="13575" max="13575" width="1.85546875" style="322" customWidth="1"/>
    <col min="13576" max="13576" width="9.140625" style="322" customWidth="1"/>
    <col min="13577" max="13577" width="10.7109375" style="322" bestFit="1" customWidth="1"/>
    <col min="13578" max="13824" width="9.140625" style="322"/>
    <col min="13825" max="13825" width="76.5703125" style="322" customWidth="1"/>
    <col min="13826" max="13830" width="10.5703125" style="322" customWidth="1"/>
    <col min="13831" max="13831" width="1.85546875" style="322" customWidth="1"/>
    <col min="13832" max="13832" width="9.140625" style="322" customWidth="1"/>
    <col min="13833" max="13833" width="10.7109375" style="322" bestFit="1" customWidth="1"/>
    <col min="13834" max="14080" width="9.140625" style="322"/>
    <col min="14081" max="14081" width="76.5703125" style="322" customWidth="1"/>
    <col min="14082" max="14086" width="10.5703125" style="322" customWidth="1"/>
    <col min="14087" max="14087" width="1.85546875" style="322" customWidth="1"/>
    <col min="14088" max="14088" width="9.140625" style="322" customWidth="1"/>
    <col min="14089" max="14089" width="10.7109375" style="322" bestFit="1" customWidth="1"/>
    <col min="14090" max="14336" width="9.140625" style="322"/>
    <col min="14337" max="14337" width="76.5703125" style="322" customWidth="1"/>
    <col min="14338" max="14342" width="10.5703125" style="322" customWidth="1"/>
    <col min="14343" max="14343" width="1.85546875" style="322" customWidth="1"/>
    <col min="14344" max="14344" width="9.140625" style="322" customWidth="1"/>
    <col min="14345" max="14345" width="10.7109375" style="322" bestFit="1" customWidth="1"/>
    <col min="14346" max="14592" width="9.140625" style="322"/>
    <col min="14593" max="14593" width="76.5703125" style="322" customWidth="1"/>
    <col min="14594" max="14598" width="10.5703125" style="322" customWidth="1"/>
    <col min="14599" max="14599" width="1.85546875" style="322" customWidth="1"/>
    <col min="14600" max="14600" width="9.140625" style="322" customWidth="1"/>
    <col min="14601" max="14601" width="10.7109375" style="322" bestFit="1" customWidth="1"/>
    <col min="14602" max="14848" width="9.140625" style="322"/>
    <col min="14849" max="14849" width="76.5703125" style="322" customWidth="1"/>
    <col min="14850" max="14854" width="10.5703125" style="322" customWidth="1"/>
    <col min="14855" max="14855" width="1.85546875" style="322" customWidth="1"/>
    <col min="14856" max="14856" width="9.140625" style="322" customWidth="1"/>
    <col min="14857" max="14857" width="10.7109375" style="322" bestFit="1" customWidth="1"/>
    <col min="14858" max="15104" width="9.140625" style="322"/>
    <col min="15105" max="15105" width="76.5703125" style="322" customWidth="1"/>
    <col min="15106" max="15110" width="10.5703125" style="322" customWidth="1"/>
    <col min="15111" max="15111" width="1.85546875" style="322" customWidth="1"/>
    <col min="15112" max="15112" width="9.140625" style="322" customWidth="1"/>
    <col min="15113" max="15113" width="10.7109375" style="322" bestFit="1" customWidth="1"/>
    <col min="15114" max="15360" width="9.140625" style="322"/>
    <col min="15361" max="15361" width="76.5703125" style="322" customWidth="1"/>
    <col min="15362" max="15366" width="10.5703125" style="322" customWidth="1"/>
    <col min="15367" max="15367" width="1.85546875" style="322" customWidth="1"/>
    <col min="15368" max="15368" width="9.140625" style="322" customWidth="1"/>
    <col min="15369" max="15369" width="10.7109375" style="322" bestFit="1" customWidth="1"/>
    <col min="15370" max="15616" width="9.140625" style="322"/>
    <col min="15617" max="15617" width="76.5703125" style="322" customWidth="1"/>
    <col min="15618" max="15622" width="10.5703125" style="322" customWidth="1"/>
    <col min="15623" max="15623" width="1.85546875" style="322" customWidth="1"/>
    <col min="15624" max="15624" width="9.140625" style="322" customWidth="1"/>
    <col min="15625" max="15625" width="10.7109375" style="322" bestFit="1" customWidth="1"/>
    <col min="15626" max="15872" width="9.140625" style="322"/>
    <col min="15873" max="15873" width="76.5703125" style="322" customWidth="1"/>
    <col min="15874" max="15878" width="10.5703125" style="322" customWidth="1"/>
    <col min="15879" max="15879" width="1.85546875" style="322" customWidth="1"/>
    <col min="15880" max="15880" width="9.140625" style="322" customWidth="1"/>
    <col min="15881" max="15881" width="10.7109375" style="322" bestFit="1" customWidth="1"/>
    <col min="15882" max="16128" width="9.140625" style="322"/>
    <col min="16129" max="16129" width="76.5703125" style="322" customWidth="1"/>
    <col min="16130" max="16134" width="10.5703125" style="322" customWidth="1"/>
    <col min="16135" max="16135" width="1.85546875" style="322" customWidth="1"/>
    <col min="16136" max="16136" width="9.140625" style="322" customWidth="1"/>
    <col min="16137" max="16137" width="10.7109375" style="322" bestFit="1" customWidth="1"/>
    <col min="16138" max="16384" width="9.140625" style="322"/>
  </cols>
  <sheetData>
    <row r="1" spans="1:8" s="29" customFormat="1" ht="24" customHeight="1">
      <c r="A1" s="1268" t="s">
        <v>981</v>
      </c>
      <c r="B1" s="1268"/>
      <c r="C1" s="1268"/>
      <c r="D1" s="1268"/>
      <c r="E1" s="1268"/>
      <c r="F1" s="1268"/>
    </row>
    <row r="2" spans="1:8" s="29" customFormat="1" ht="24" customHeight="1">
      <c r="A2" s="1268" t="s">
        <v>1119</v>
      </c>
      <c r="B2" s="1268"/>
      <c r="C2" s="1268"/>
      <c r="D2" s="1268"/>
      <c r="E2" s="1268"/>
      <c r="F2" s="1268"/>
    </row>
    <row r="3" spans="1:8" s="29" customFormat="1" ht="24" customHeight="1">
      <c r="A3" s="1268" t="s">
        <v>1492</v>
      </c>
      <c r="B3" s="1268"/>
      <c r="C3" s="1268"/>
      <c r="D3" s="1268"/>
      <c r="E3" s="1268"/>
      <c r="F3" s="1268"/>
    </row>
    <row r="4" spans="1:8" s="30" customFormat="1" ht="24" customHeight="1">
      <c r="A4" s="1288" t="s">
        <v>1216</v>
      </c>
      <c r="B4" s="1288"/>
      <c r="C4" s="1288"/>
      <c r="D4" s="1288"/>
      <c r="E4" s="1288"/>
      <c r="F4" s="1288"/>
    </row>
    <row r="5" spans="1:8" ht="4.5" customHeight="1" thickBot="1">
      <c r="B5" s="34"/>
      <c r="C5" s="34"/>
      <c r="D5" s="34"/>
      <c r="E5" s="34"/>
      <c r="F5" s="34"/>
      <c r="G5" s="322"/>
    </row>
    <row r="6" spans="1:8" ht="16.5" thickTop="1" thickBot="1">
      <c r="A6" s="571"/>
      <c r="B6" s="572" t="s">
        <v>2</v>
      </c>
      <c r="C6" s="572" t="s">
        <v>3</v>
      </c>
      <c r="D6" s="572" t="s">
        <v>4</v>
      </c>
      <c r="E6" s="572" t="s">
        <v>5</v>
      </c>
      <c r="F6" s="572" t="s">
        <v>6</v>
      </c>
      <c r="G6" s="322"/>
    </row>
    <row r="7" spans="1:8" ht="16.5" thickTop="1" thickBot="1">
      <c r="A7" s="857" t="s">
        <v>7</v>
      </c>
      <c r="B7" s="858">
        <v>4579935.4074499998</v>
      </c>
      <c r="C7" s="858">
        <v>275811.21850999998</v>
      </c>
      <c r="D7" s="858">
        <v>0</v>
      </c>
      <c r="E7" s="858">
        <v>1101.23595</v>
      </c>
      <c r="F7" s="858">
        <v>4856847.8619099995</v>
      </c>
      <c r="G7" s="322"/>
      <c r="H7" s="265"/>
    </row>
    <row r="8" spans="1:8" ht="16.5" thickTop="1" thickBot="1">
      <c r="A8" s="857" t="s">
        <v>8</v>
      </c>
      <c r="B8" s="858">
        <v>296132.38977999997</v>
      </c>
      <c r="C8" s="858">
        <v>106174.59543</v>
      </c>
      <c r="D8" s="858">
        <v>0</v>
      </c>
      <c r="E8" s="858">
        <v>749.29413999999997</v>
      </c>
      <c r="F8" s="858">
        <v>403056.27935000003</v>
      </c>
      <c r="G8" s="322"/>
      <c r="H8" s="265"/>
    </row>
    <row r="9" spans="1:8" ht="16.5" thickTop="1" thickBot="1">
      <c r="A9" s="878" t="s">
        <v>9</v>
      </c>
      <c r="B9" s="879">
        <v>95402.178319999992</v>
      </c>
      <c r="C9" s="879">
        <v>24797.829969999999</v>
      </c>
      <c r="D9" s="879">
        <v>0</v>
      </c>
      <c r="E9" s="879">
        <v>0</v>
      </c>
      <c r="F9" s="879">
        <v>120200.00829000001</v>
      </c>
      <c r="G9" s="322"/>
      <c r="H9" s="265"/>
    </row>
    <row r="10" spans="1:8" ht="15.75" thickTop="1">
      <c r="A10" s="861" t="s">
        <v>10</v>
      </c>
      <c r="B10" s="862">
        <v>179016.22393000001</v>
      </c>
      <c r="C10" s="862">
        <v>70473.874650000012</v>
      </c>
      <c r="D10" s="862">
        <v>0</v>
      </c>
      <c r="E10" s="862">
        <v>749.29413999999997</v>
      </c>
      <c r="F10" s="862">
        <v>250239.39272</v>
      </c>
      <c r="G10" s="322"/>
      <c r="H10" s="265"/>
    </row>
    <row r="11" spans="1:8">
      <c r="A11" s="861" t="s">
        <v>11</v>
      </c>
      <c r="B11" s="862">
        <v>21439.465749999999</v>
      </c>
      <c r="C11" s="862">
        <v>9512.9717300000011</v>
      </c>
      <c r="D11" s="862">
        <v>0</v>
      </c>
      <c r="E11" s="862">
        <v>0</v>
      </c>
      <c r="F11" s="862">
        <v>30952.437480000001</v>
      </c>
      <c r="G11" s="322"/>
      <c r="H11" s="265"/>
    </row>
    <row r="12" spans="1:8">
      <c r="A12" s="861" t="s">
        <v>12</v>
      </c>
      <c r="B12" s="862">
        <v>0</v>
      </c>
      <c r="C12" s="862">
        <v>0</v>
      </c>
      <c r="D12" s="862">
        <v>0</v>
      </c>
      <c r="E12" s="862">
        <v>0</v>
      </c>
      <c r="F12" s="862">
        <v>0</v>
      </c>
      <c r="G12" s="322"/>
      <c r="H12" s="265"/>
    </row>
    <row r="13" spans="1:8">
      <c r="A13" s="861" t="s">
        <v>13</v>
      </c>
      <c r="B13" s="862">
        <v>0</v>
      </c>
      <c r="C13" s="862">
        <v>1389.9190800000001</v>
      </c>
      <c r="D13" s="862">
        <v>0</v>
      </c>
      <c r="E13" s="862">
        <v>0</v>
      </c>
      <c r="F13" s="862">
        <v>1389.9190800000001</v>
      </c>
      <c r="G13" s="322"/>
      <c r="H13" s="265"/>
    </row>
    <row r="14" spans="1:8">
      <c r="A14" s="861" t="s">
        <v>14</v>
      </c>
      <c r="B14" s="862">
        <v>274.52178000000004</v>
      </c>
      <c r="C14" s="862">
        <v>0</v>
      </c>
      <c r="D14" s="862">
        <v>0</v>
      </c>
      <c r="E14" s="862">
        <v>0</v>
      </c>
      <c r="F14" s="862">
        <v>274.52178000000004</v>
      </c>
      <c r="G14" s="322"/>
      <c r="H14" s="265"/>
    </row>
    <row r="15" spans="1:8">
      <c r="A15" s="861" t="s">
        <v>15</v>
      </c>
      <c r="B15" s="862">
        <v>0</v>
      </c>
      <c r="C15" s="862">
        <v>0</v>
      </c>
      <c r="D15" s="862">
        <v>0</v>
      </c>
      <c r="E15" s="862">
        <v>0</v>
      </c>
      <c r="F15" s="862">
        <v>0</v>
      </c>
      <c r="G15" s="322"/>
      <c r="H15" s="265"/>
    </row>
    <row r="16" spans="1:8" ht="15.75" thickBot="1">
      <c r="A16" s="861" t="s">
        <v>16</v>
      </c>
      <c r="B16" s="862">
        <v>0</v>
      </c>
      <c r="C16" s="862">
        <v>0</v>
      </c>
      <c r="D16" s="862">
        <v>0</v>
      </c>
      <c r="E16" s="862">
        <v>0</v>
      </c>
      <c r="F16" s="862">
        <v>0</v>
      </c>
      <c r="G16" s="322"/>
      <c r="H16" s="265"/>
    </row>
    <row r="17" spans="1:8" ht="16.5" thickTop="1" thickBot="1">
      <c r="A17" s="859" t="s">
        <v>17</v>
      </c>
      <c r="B17" s="860">
        <v>91253.377240000002</v>
      </c>
      <c r="C17" s="860">
        <v>70052.986769999989</v>
      </c>
      <c r="D17" s="860">
        <v>0</v>
      </c>
      <c r="E17" s="860">
        <v>54.455709999999996</v>
      </c>
      <c r="F17" s="860">
        <v>161360.81972</v>
      </c>
      <c r="G17" s="322"/>
      <c r="H17" s="265"/>
    </row>
    <row r="18" spans="1:8" ht="15.75" thickTop="1">
      <c r="A18" s="861" t="s">
        <v>18</v>
      </c>
      <c r="B18" s="862">
        <v>0</v>
      </c>
      <c r="C18" s="862">
        <v>0</v>
      </c>
      <c r="D18" s="862">
        <v>0</v>
      </c>
      <c r="E18" s="862">
        <v>0</v>
      </c>
      <c r="F18" s="862">
        <v>0</v>
      </c>
      <c r="G18" s="322"/>
      <c r="H18" s="265"/>
    </row>
    <row r="19" spans="1:8">
      <c r="A19" s="861" t="s">
        <v>19</v>
      </c>
      <c r="B19" s="862">
        <v>18921.841700000001</v>
      </c>
      <c r="C19" s="862">
        <v>7199.5339000000004</v>
      </c>
      <c r="D19" s="862">
        <v>0</v>
      </c>
      <c r="E19" s="862">
        <v>0</v>
      </c>
      <c r="F19" s="862">
        <v>26121.375600000003</v>
      </c>
      <c r="G19" s="322"/>
      <c r="H19" s="265"/>
    </row>
    <row r="20" spans="1:8">
      <c r="A20" s="861" t="s">
        <v>20</v>
      </c>
      <c r="B20" s="862">
        <v>0</v>
      </c>
      <c r="C20" s="862">
        <v>0</v>
      </c>
      <c r="D20" s="862">
        <v>0</v>
      </c>
      <c r="E20" s="862">
        <v>0</v>
      </c>
      <c r="F20" s="862">
        <v>0</v>
      </c>
      <c r="G20" s="322"/>
      <c r="H20" s="265"/>
    </row>
    <row r="21" spans="1:8">
      <c r="A21" s="861" t="s">
        <v>21</v>
      </c>
      <c r="B21" s="862">
        <v>0</v>
      </c>
      <c r="C21" s="862">
        <v>0</v>
      </c>
      <c r="D21" s="862">
        <v>0</v>
      </c>
      <c r="E21" s="862">
        <v>0</v>
      </c>
      <c r="F21" s="862">
        <v>0</v>
      </c>
      <c r="G21" s="322"/>
      <c r="H21" s="265"/>
    </row>
    <row r="22" spans="1:8">
      <c r="A22" s="861" t="s">
        <v>22</v>
      </c>
      <c r="B22" s="862">
        <v>37645.326970000002</v>
      </c>
      <c r="C22" s="862">
        <v>10705.379070000001</v>
      </c>
      <c r="D22" s="862">
        <v>0</v>
      </c>
      <c r="E22" s="862">
        <v>53.255389999999998</v>
      </c>
      <c r="F22" s="862">
        <v>48403.961430000003</v>
      </c>
      <c r="G22" s="322"/>
      <c r="H22" s="265"/>
    </row>
    <row r="23" spans="1:8">
      <c r="A23" s="861" t="s">
        <v>23</v>
      </c>
      <c r="B23" s="862">
        <v>34679.541899999997</v>
      </c>
      <c r="C23" s="862">
        <v>52148.073799999998</v>
      </c>
      <c r="D23" s="862">
        <v>0</v>
      </c>
      <c r="E23" s="862">
        <v>1.2003199999999998</v>
      </c>
      <c r="F23" s="862">
        <v>86828.816019999998</v>
      </c>
      <c r="G23" s="322"/>
      <c r="H23" s="265"/>
    </row>
    <row r="24" spans="1:8">
      <c r="A24" s="861" t="s">
        <v>24</v>
      </c>
      <c r="B24" s="862">
        <v>6.6666699999999999</v>
      </c>
      <c r="C24" s="862">
        <v>0</v>
      </c>
      <c r="D24" s="862">
        <v>0</v>
      </c>
      <c r="E24" s="862">
        <v>0</v>
      </c>
      <c r="F24" s="862">
        <v>6.6666699999999999</v>
      </c>
      <c r="G24" s="322"/>
      <c r="H24" s="265"/>
    </row>
    <row r="25" spans="1:8" ht="15.75" thickBot="1">
      <c r="A25" s="861" t="s">
        <v>25</v>
      </c>
      <c r="B25" s="862">
        <v>0</v>
      </c>
      <c r="C25" s="862">
        <v>0</v>
      </c>
      <c r="D25" s="862">
        <v>0</v>
      </c>
      <c r="E25" s="862">
        <v>0</v>
      </c>
      <c r="F25" s="862">
        <v>0</v>
      </c>
      <c r="G25" s="322"/>
      <c r="H25" s="265"/>
    </row>
    <row r="26" spans="1:8" ht="16.5" thickTop="1" thickBot="1">
      <c r="A26" s="859" t="s">
        <v>26</v>
      </c>
      <c r="B26" s="860">
        <v>3936387.4304599999</v>
      </c>
      <c r="C26" s="860">
        <v>66707.919840000002</v>
      </c>
      <c r="D26" s="860">
        <v>0</v>
      </c>
      <c r="E26" s="860">
        <v>297.48609999999996</v>
      </c>
      <c r="F26" s="860">
        <v>4003392.8363999999</v>
      </c>
      <c r="G26" s="322"/>
      <c r="H26" s="265"/>
    </row>
    <row r="27" spans="1:8" ht="15.75" thickTop="1">
      <c r="A27" s="863" t="s">
        <v>27</v>
      </c>
      <c r="B27" s="862">
        <v>3858798.20089</v>
      </c>
      <c r="C27" s="862">
        <v>97486.637730000002</v>
      </c>
      <c r="D27" s="862">
        <v>0</v>
      </c>
      <c r="E27" s="862">
        <v>297.00409000000002</v>
      </c>
      <c r="F27" s="862">
        <v>3956581.84271</v>
      </c>
      <c r="G27" s="322"/>
      <c r="H27" s="265"/>
    </row>
    <row r="28" spans="1:8">
      <c r="A28" s="861" t="s">
        <v>28</v>
      </c>
      <c r="B28" s="862">
        <v>3756954.2853299999</v>
      </c>
      <c r="C28" s="862">
        <v>84900.803670000008</v>
      </c>
      <c r="D28" s="862">
        <v>0</v>
      </c>
      <c r="E28" s="862">
        <v>297.00409000000002</v>
      </c>
      <c r="F28" s="862">
        <v>3842152.0930900001</v>
      </c>
      <c r="G28" s="322"/>
      <c r="H28" s="265"/>
    </row>
    <row r="29" spans="1:8">
      <c r="A29" s="861" t="s">
        <v>29</v>
      </c>
      <c r="B29" s="862">
        <v>98696.087360000005</v>
      </c>
      <c r="C29" s="862">
        <v>11589.590630000001</v>
      </c>
      <c r="D29" s="862">
        <v>0</v>
      </c>
      <c r="E29" s="862">
        <v>0</v>
      </c>
      <c r="F29" s="862">
        <v>110285.67799</v>
      </c>
      <c r="G29" s="322"/>
      <c r="H29" s="265"/>
    </row>
    <row r="30" spans="1:8">
      <c r="A30" s="861" t="s">
        <v>30</v>
      </c>
      <c r="B30" s="862">
        <v>3147.8282000000004</v>
      </c>
      <c r="C30" s="862">
        <v>996.2434300000001</v>
      </c>
      <c r="D30" s="862">
        <v>0</v>
      </c>
      <c r="E30" s="862">
        <v>0</v>
      </c>
      <c r="F30" s="862">
        <v>4144.0716299999995</v>
      </c>
      <c r="G30" s="322"/>
      <c r="H30" s="265"/>
    </row>
    <row r="31" spans="1:8">
      <c r="A31" s="863" t="s">
        <v>31</v>
      </c>
      <c r="B31" s="862">
        <v>56788.523369999995</v>
      </c>
      <c r="C31" s="862">
        <v>2038.1743899999999</v>
      </c>
      <c r="D31" s="862">
        <v>0</v>
      </c>
      <c r="E31" s="862">
        <v>0</v>
      </c>
      <c r="F31" s="862">
        <v>58826.697759999995</v>
      </c>
      <c r="G31" s="322"/>
      <c r="H31" s="265"/>
    </row>
    <row r="32" spans="1:8">
      <c r="A32" s="861" t="s">
        <v>32</v>
      </c>
      <c r="B32" s="862">
        <v>41665.965530000001</v>
      </c>
      <c r="C32" s="862">
        <v>159.74004000000002</v>
      </c>
      <c r="D32" s="862">
        <v>0</v>
      </c>
      <c r="E32" s="862">
        <v>0</v>
      </c>
      <c r="F32" s="862">
        <v>41825.705569999998</v>
      </c>
      <c r="G32" s="322"/>
      <c r="H32" s="265"/>
    </row>
    <row r="33" spans="1:8">
      <c r="A33" s="861" t="s">
        <v>33</v>
      </c>
      <c r="B33" s="862">
        <v>15066.456769999999</v>
      </c>
      <c r="C33" s="862">
        <v>1878.43435</v>
      </c>
      <c r="D33" s="862">
        <v>0</v>
      </c>
      <c r="E33" s="862">
        <v>0</v>
      </c>
      <c r="F33" s="862">
        <v>16944.89112</v>
      </c>
      <c r="G33" s="322"/>
      <c r="H33" s="265"/>
    </row>
    <row r="34" spans="1:8">
      <c r="A34" s="864" t="s">
        <v>34</v>
      </c>
      <c r="B34" s="862">
        <v>56.10107</v>
      </c>
      <c r="C34" s="862">
        <v>0</v>
      </c>
      <c r="D34" s="862">
        <v>0</v>
      </c>
      <c r="E34" s="862">
        <v>0</v>
      </c>
      <c r="F34" s="862">
        <v>56.10107</v>
      </c>
      <c r="G34" s="322"/>
      <c r="H34" s="265"/>
    </row>
    <row r="35" spans="1:8">
      <c r="A35" s="863" t="s">
        <v>35</v>
      </c>
      <c r="B35" s="862">
        <v>85155.298089999997</v>
      </c>
      <c r="C35" s="862">
        <v>4657.50083</v>
      </c>
      <c r="D35" s="862">
        <v>0</v>
      </c>
      <c r="E35" s="862">
        <v>0</v>
      </c>
      <c r="F35" s="862">
        <v>89812.798920000001</v>
      </c>
      <c r="G35" s="322"/>
      <c r="H35" s="265"/>
    </row>
    <row r="36" spans="1:8">
      <c r="A36" s="861" t="s">
        <v>36</v>
      </c>
      <c r="B36" s="862">
        <v>70021.746029999995</v>
      </c>
      <c r="C36" s="862">
        <v>2205.1321800000001</v>
      </c>
      <c r="D36" s="862">
        <v>0</v>
      </c>
      <c r="E36" s="862">
        <v>0</v>
      </c>
      <c r="F36" s="862">
        <v>72226.878209999995</v>
      </c>
      <c r="G36" s="322"/>
      <c r="H36" s="265"/>
    </row>
    <row r="37" spans="1:8">
      <c r="A37" s="861" t="s">
        <v>37</v>
      </c>
      <c r="B37" s="862">
        <v>15133.55206</v>
      </c>
      <c r="C37" s="862">
        <v>2452.3686499999999</v>
      </c>
      <c r="D37" s="862">
        <v>0</v>
      </c>
      <c r="E37" s="862">
        <v>0</v>
      </c>
      <c r="F37" s="862">
        <v>17585.920710000002</v>
      </c>
      <c r="G37" s="322"/>
      <c r="H37" s="265"/>
    </row>
    <row r="38" spans="1:8">
      <c r="A38" s="861" t="s">
        <v>38</v>
      </c>
      <c r="B38" s="862">
        <v>0</v>
      </c>
      <c r="C38" s="862">
        <v>0</v>
      </c>
      <c r="D38" s="862">
        <v>0</v>
      </c>
      <c r="E38" s="862">
        <v>0</v>
      </c>
      <c r="F38" s="862">
        <v>0</v>
      </c>
      <c r="G38" s="322"/>
      <c r="H38" s="265"/>
    </row>
    <row r="39" spans="1:8">
      <c r="A39" s="863" t="s">
        <v>39</v>
      </c>
      <c r="B39" s="862">
        <v>49190.446960000001</v>
      </c>
      <c r="C39" s="862">
        <v>1449.6056999999998</v>
      </c>
      <c r="D39" s="862">
        <v>0</v>
      </c>
      <c r="E39" s="862">
        <v>0.85326000000000002</v>
      </c>
      <c r="F39" s="862">
        <v>50640.905920000005</v>
      </c>
      <c r="G39" s="322"/>
      <c r="H39" s="265"/>
    </row>
    <row r="40" spans="1:8">
      <c r="A40" s="864" t="s">
        <v>40</v>
      </c>
      <c r="B40" s="862">
        <v>46338.31338</v>
      </c>
      <c r="C40" s="862">
        <v>1045.3904499999999</v>
      </c>
      <c r="D40" s="862">
        <v>0</v>
      </c>
      <c r="E40" s="862">
        <v>0.85326000000000002</v>
      </c>
      <c r="F40" s="862">
        <v>47384.557090000002</v>
      </c>
      <c r="G40" s="322"/>
      <c r="H40" s="265"/>
    </row>
    <row r="41" spans="1:8">
      <c r="A41" s="861" t="s">
        <v>41</v>
      </c>
      <c r="B41" s="862">
        <v>1802.4160099999999</v>
      </c>
      <c r="C41" s="862">
        <v>344.73505999999998</v>
      </c>
      <c r="D41" s="862">
        <v>0</v>
      </c>
      <c r="E41" s="862">
        <v>0</v>
      </c>
      <c r="F41" s="862">
        <v>2147.1510699999999</v>
      </c>
      <c r="G41" s="322"/>
      <c r="H41" s="265"/>
    </row>
    <row r="42" spans="1:8">
      <c r="A42" s="861" t="s">
        <v>42</v>
      </c>
      <c r="B42" s="862">
        <v>673.14615000000003</v>
      </c>
      <c r="C42" s="862">
        <v>3.1175300000000004</v>
      </c>
      <c r="D42" s="862">
        <v>0</v>
      </c>
      <c r="E42" s="862">
        <v>0</v>
      </c>
      <c r="F42" s="862">
        <v>676.26368000000002</v>
      </c>
      <c r="G42" s="322"/>
      <c r="H42" s="265"/>
    </row>
    <row r="43" spans="1:8">
      <c r="A43" s="861" t="s">
        <v>43</v>
      </c>
      <c r="B43" s="862">
        <v>321.01433000000003</v>
      </c>
      <c r="C43" s="862">
        <v>56.362660000000005</v>
      </c>
      <c r="D43" s="862">
        <v>0</v>
      </c>
      <c r="E43" s="862">
        <v>0</v>
      </c>
      <c r="F43" s="862">
        <v>377.37698999999998</v>
      </c>
      <c r="G43" s="322"/>
      <c r="H43" s="265"/>
    </row>
    <row r="44" spans="1:8">
      <c r="A44" s="861" t="s">
        <v>44</v>
      </c>
      <c r="B44" s="862">
        <v>55.557089999999995</v>
      </c>
      <c r="C44" s="862">
        <v>0</v>
      </c>
      <c r="D44" s="862">
        <v>0</v>
      </c>
      <c r="E44" s="862">
        <v>0</v>
      </c>
      <c r="F44" s="862">
        <v>55.557089999999995</v>
      </c>
      <c r="G44" s="322"/>
      <c r="H44" s="265"/>
    </row>
    <row r="45" spans="1:8">
      <c r="A45" s="26" t="s">
        <v>45</v>
      </c>
      <c r="B45" s="862">
        <v>0</v>
      </c>
      <c r="C45" s="862">
        <v>0</v>
      </c>
      <c r="D45" s="862">
        <v>0</v>
      </c>
      <c r="E45" s="862">
        <v>0</v>
      </c>
      <c r="F45" s="862">
        <v>0</v>
      </c>
      <c r="G45" s="322"/>
      <c r="H45" s="265"/>
    </row>
    <row r="46" spans="1:8">
      <c r="A46" s="865" t="s">
        <v>46</v>
      </c>
      <c r="B46" s="862">
        <v>-113545.03885</v>
      </c>
      <c r="C46" s="862">
        <v>-38923.998810000005</v>
      </c>
      <c r="D46" s="862">
        <v>0</v>
      </c>
      <c r="E46" s="862">
        <v>-0.37125000000000002</v>
      </c>
      <c r="F46" s="862">
        <v>-152469.40891</v>
      </c>
      <c r="G46" s="322"/>
      <c r="H46" s="265"/>
    </row>
    <row r="47" spans="1:8">
      <c r="A47" s="861" t="s">
        <v>47</v>
      </c>
      <c r="B47" s="862">
        <v>-20004.588399999997</v>
      </c>
      <c r="C47" s="862">
        <v>-1301.59157</v>
      </c>
      <c r="D47" s="862">
        <v>0</v>
      </c>
      <c r="E47" s="862">
        <v>-0.37125000000000002</v>
      </c>
      <c r="F47" s="862">
        <v>-21306.551219999998</v>
      </c>
      <c r="G47" s="322"/>
      <c r="H47" s="265"/>
    </row>
    <row r="48" spans="1:8">
      <c r="A48" s="861" t="s">
        <v>48</v>
      </c>
      <c r="B48" s="862">
        <v>-2496.50551</v>
      </c>
      <c r="C48" s="862">
        <v>-412.01352000000003</v>
      </c>
      <c r="D48" s="862">
        <v>0</v>
      </c>
      <c r="E48" s="862">
        <v>0</v>
      </c>
      <c r="F48" s="862">
        <v>-2908.5190299999999</v>
      </c>
      <c r="G48" s="322"/>
      <c r="H48" s="265"/>
    </row>
    <row r="49" spans="1:8">
      <c r="A49" s="861" t="s">
        <v>49</v>
      </c>
      <c r="B49" s="862">
        <v>-11363.61599</v>
      </c>
      <c r="C49" s="862">
        <v>-20.555310000000002</v>
      </c>
      <c r="D49" s="862">
        <v>0</v>
      </c>
      <c r="E49" s="862">
        <v>0</v>
      </c>
      <c r="F49" s="862">
        <v>-11384.1713</v>
      </c>
      <c r="G49" s="322"/>
      <c r="H49" s="265"/>
    </row>
    <row r="50" spans="1:8">
      <c r="A50" s="861" t="s">
        <v>50</v>
      </c>
      <c r="B50" s="862">
        <v>-2961.5412200000001</v>
      </c>
      <c r="C50" s="862">
        <v>-187.84332999999998</v>
      </c>
      <c r="D50" s="862">
        <v>0</v>
      </c>
      <c r="E50" s="862">
        <v>0</v>
      </c>
      <c r="F50" s="862">
        <v>-3149.3845499999998</v>
      </c>
      <c r="G50" s="322"/>
      <c r="H50" s="265"/>
    </row>
    <row r="51" spans="1:8">
      <c r="A51" s="861" t="s">
        <v>51</v>
      </c>
      <c r="B51" s="862">
        <v>-47611.03557</v>
      </c>
      <c r="C51" s="862">
        <v>-1169.6048400000002</v>
      </c>
      <c r="D51" s="862">
        <v>0</v>
      </c>
      <c r="E51" s="862">
        <v>0</v>
      </c>
      <c r="F51" s="862">
        <v>-48780.64041</v>
      </c>
      <c r="G51" s="322"/>
      <c r="H51" s="265"/>
    </row>
    <row r="52" spans="1:8">
      <c r="A52" s="861" t="s">
        <v>52</v>
      </c>
      <c r="B52" s="862">
        <v>-9116.6003699999983</v>
      </c>
      <c r="C52" s="862">
        <v>-2136.5455000000002</v>
      </c>
      <c r="D52" s="862">
        <v>0</v>
      </c>
      <c r="E52" s="862">
        <v>0</v>
      </c>
      <c r="F52" s="862">
        <v>-11253.145869999998</v>
      </c>
      <c r="G52" s="322"/>
      <c r="H52" s="265"/>
    </row>
    <row r="53" spans="1:8">
      <c r="A53" s="861" t="s">
        <v>53</v>
      </c>
      <c r="B53" s="862">
        <v>-17842.807489999999</v>
      </c>
      <c r="C53" s="862">
        <v>-33157.070079999998</v>
      </c>
      <c r="D53" s="862">
        <v>0</v>
      </c>
      <c r="E53" s="862">
        <v>0</v>
      </c>
      <c r="F53" s="862">
        <v>-50999.877569999997</v>
      </c>
      <c r="G53" s="322"/>
      <c r="H53" s="265"/>
    </row>
    <row r="54" spans="1:8">
      <c r="A54" s="861" t="s">
        <v>54</v>
      </c>
      <c r="B54" s="862">
        <v>-2148.3442999999997</v>
      </c>
      <c r="C54" s="862">
        <v>-538.77466000000004</v>
      </c>
      <c r="D54" s="862">
        <v>0</v>
      </c>
      <c r="E54" s="862">
        <v>0</v>
      </c>
      <c r="F54" s="862">
        <v>-2687.1189599999998</v>
      </c>
      <c r="G54" s="322"/>
      <c r="H54" s="265"/>
    </row>
    <row r="55" spans="1:8">
      <c r="A55" s="861" t="s">
        <v>55</v>
      </c>
      <c r="B55" s="862">
        <v>0</v>
      </c>
      <c r="C55" s="862">
        <v>0</v>
      </c>
      <c r="D55" s="862">
        <v>0</v>
      </c>
      <c r="E55" s="862">
        <v>0</v>
      </c>
      <c r="F55" s="862">
        <v>0</v>
      </c>
      <c r="G55" s="322"/>
      <c r="H55" s="265"/>
    </row>
    <row r="56" spans="1:8" ht="15.75" thickBot="1">
      <c r="A56" s="861" t="s">
        <v>56</v>
      </c>
      <c r="B56" s="862">
        <v>0</v>
      </c>
      <c r="C56" s="862">
        <v>0</v>
      </c>
      <c r="D56" s="862">
        <v>0</v>
      </c>
      <c r="E56" s="862">
        <v>0</v>
      </c>
      <c r="F56" s="862">
        <v>0</v>
      </c>
      <c r="G56" s="322"/>
      <c r="H56" s="265"/>
    </row>
    <row r="57" spans="1:8" ht="16.5" thickTop="1" thickBot="1">
      <c r="A57" s="859" t="s">
        <v>57</v>
      </c>
      <c r="B57" s="860">
        <v>23302.418260000002</v>
      </c>
      <c r="C57" s="860">
        <v>4840.8598499999998</v>
      </c>
      <c r="D57" s="860">
        <v>0</v>
      </c>
      <c r="E57" s="860">
        <v>0</v>
      </c>
      <c r="F57" s="860">
        <v>28143.278109999999</v>
      </c>
      <c r="G57" s="322"/>
      <c r="H57" s="265"/>
    </row>
    <row r="58" spans="1:8" ht="15.75" thickTop="1">
      <c r="A58" s="861" t="s">
        <v>58</v>
      </c>
      <c r="B58" s="862">
        <v>0</v>
      </c>
      <c r="C58" s="862">
        <v>0</v>
      </c>
      <c r="D58" s="862">
        <v>0</v>
      </c>
      <c r="E58" s="862">
        <v>0</v>
      </c>
      <c r="F58" s="862">
        <v>0</v>
      </c>
      <c r="G58" s="322"/>
      <c r="H58" s="265"/>
    </row>
    <row r="59" spans="1:8">
      <c r="A59" s="861" t="s">
        <v>59</v>
      </c>
      <c r="B59" s="862">
        <v>11147.036820000001</v>
      </c>
      <c r="C59" s="862">
        <v>1993.51045</v>
      </c>
      <c r="D59" s="862">
        <v>0</v>
      </c>
      <c r="E59" s="862">
        <v>0</v>
      </c>
      <c r="F59" s="862">
        <v>13140.547269999999</v>
      </c>
      <c r="G59" s="322"/>
      <c r="H59" s="265"/>
    </row>
    <row r="60" spans="1:8">
      <c r="A60" s="861" t="s">
        <v>60</v>
      </c>
      <c r="B60" s="862">
        <v>12155.381439999999</v>
      </c>
      <c r="C60" s="862">
        <v>2847.3494000000001</v>
      </c>
      <c r="D60" s="862">
        <v>0</v>
      </c>
      <c r="E60" s="862">
        <v>0</v>
      </c>
      <c r="F60" s="862">
        <v>15002.73084</v>
      </c>
      <c r="G60" s="322"/>
      <c r="H60" s="265"/>
    </row>
    <row r="61" spans="1:8">
      <c r="A61" s="861" t="s">
        <v>61</v>
      </c>
      <c r="B61" s="862">
        <v>0</v>
      </c>
      <c r="C61" s="862">
        <v>0</v>
      </c>
      <c r="D61" s="862">
        <v>0</v>
      </c>
      <c r="E61" s="862">
        <v>0</v>
      </c>
      <c r="F61" s="862">
        <v>0</v>
      </c>
      <c r="G61" s="322"/>
      <c r="H61" s="265"/>
    </row>
    <row r="62" spans="1:8" ht="15.75" thickBot="1">
      <c r="A62" s="861" t="s">
        <v>62</v>
      </c>
      <c r="B62" s="862">
        <v>0</v>
      </c>
      <c r="C62" s="862">
        <v>0</v>
      </c>
      <c r="D62" s="862">
        <v>0</v>
      </c>
      <c r="E62" s="862">
        <v>0</v>
      </c>
      <c r="F62" s="862">
        <v>0</v>
      </c>
      <c r="G62" s="322"/>
      <c r="H62" s="265"/>
    </row>
    <row r="63" spans="1:8" ht="16.5" thickTop="1" thickBot="1">
      <c r="A63" s="859" t="s">
        <v>63</v>
      </c>
      <c r="B63" s="860">
        <v>10093.75611</v>
      </c>
      <c r="C63" s="860">
        <v>0</v>
      </c>
      <c r="D63" s="860">
        <v>0</v>
      </c>
      <c r="E63" s="860">
        <v>0</v>
      </c>
      <c r="F63" s="860">
        <v>10093.75611</v>
      </c>
      <c r="G63" s="322"/>
      <c r="H63" s="265"/>
    </row>
    <row r="64" spans="1:8" ht="15.75" thickTop="1">
      <c r="A64" s="861" t="s">
        <v>64</v>
      </c>
      <c r="B64" s="862">
        <v>0</v>
      </c>
      <c r="C64" s="862">
        <v>0</v>
      </c>
      <c r="D64" s="862">
        <v>0</v>
      </c>
      <c r="E64" s="862">
        <v>0</v>
      </c>
      <c r="F64" s="862">
        <v>0</v>
      </c>
      <c r="G64" s="322"/>
      <c r="H64" s="265"/>
    </row>
    <row r="65" spans="1:8">
      <c r="A65" s="861" t="s">
        <v>65</v>
      </c>
      <c r="B65" s="862">
        <v>23151.358379999998</v>
      </c>
      <c r="C65" s="862">
        <v>0</v>
      </c>
      <c r="D65" s="862">
        <v>0</v>
      </c>
      <c r="E65" s="862">
        <v>0</v>
      </c>
      <c r="F65" s="862">
        <v>23151.358379999998</v>
      </c>
      <c r="G65" s="322"/>
      <c r="H65" s="265"/>
    </row>
    <row r="66" spans="1:8">
      <c r="A66" s="861" t="s">
        <v>66</v>
      </c>
      <c r="B66" s="862">
        <v>0</v>
      </c>
      <c r="C66" s="862">
        <v>0</v>
      </c>
      <c r="D66" s="862">
        <v>0</v>
      </c>
      <c r="E66" s="862">
        <v>0</v>
      </c>
      <c r="F66" s="862">
        <v>0</v>
      </c>
      <c r="G66" s="322"/>
      <c r="H66" s="265"/>
    </row>
    <row r="67" spans="1:8">
      <c r="A67" s="861" t="s">
        <v>67</v>
      </c>
      <c r="B67" s="862">
        <v>0</v>
      </c>
      <c r="C67" s="862">
        <v>0</v>
      </c>
      <c r="D67" s="862">
        <v>0</v>
      </c>
      <c r="E67" s="862">
        <v>0</v>
      </c>
      <c r="F67" s="862">
        <v>0</v>
      </c>
      <c r="G67" s="322"/>
      <c r="H67" s="265"/>
    </row>
    <row r="68" spans="1:8" ht="15.75" thickBot="1">
      <c r="A68" s="861" t="s">
        <v>68</v>
      </c>
      <c r="B68" s="862">
        <v>-13057.602269999999</v>
      </c>
      <c r="C68" s="862">
        <v>0</v>
      </c>
      <c r="D68" s="862">
        <v>0</v>
      </c>
      <c r="E68" s="862">
        <v>0</v>
      </c>
      <c r="F68" s="862">
        <v>-13057.602269999999</v>
      </c>
      <c r="G68" s="322"/>
      <c r="H68" s="265"/>
    </row>
    <row r="69" spans="1:8" ht="16.5" thickTop="1" thickBot="1">
      <c r="A69" s="859" t="s">
        <v>69</v>
      </c>
      <c r="B69" s="860">
        <v>32644.116480000001</v>
      </c>
      <c r="C69" s="860">
        <v>27546.75719</v>
      </c>
      <c r="D69" s="860">
        <v>0</v>
      </c>
      <c r="E69" s="860">
        <v>0</v>
      </c>
      <c r="F69" s="860">
        <v>60190.873670000001</v>
      </c>
      <c r="G69" s="322"/>
      <c r="H69" s="265"/>
    </row>
    <row r="70" spans="1:8" ht="15.75" thickTop="1">
      <c r="A70" s="861" t="s">
        <v>18</v>
      </c>
      <c r="B70" s="862">
        <v>0</v>
      </c>
      <c r="C70" s="862">
        <v>0</v>
      </c>
      <c r="D70" s="862">
        <v>0</v>
      </c>
      <c r="E70" s="862">
        <v>0</v>
      </c>
      <c r="F70" s="862">
        <v>0</v>
      </c>
      <c r="G70" s="322"/>
      <c r="H70" s="265"/>
    </row>
    <row r="71" spans="1:8">
      <c r="A71" s="861" t="s">
        <v>19</v>
      </c>
      <c r="B71" s="862">
        <v>9300</v>
      </c>
      <c r="C71" s="862">
        <v>0</v>
      </c>
      <c r="D71" s="862">
        <v>0</v>
      </c>
      <c r="E71" s="862">
        <v>0</v>
      </c>
      <c r="F71" s="862">
        <v>9300</v>
      </c>
      <c r="G71" s="322"/>
      <c r="H71" s="265"/>
    </row>
    <row r="72" spans="1:8">
      <c r="A72" s="861" t="s">
        <v>20</v>
      </c>
      <c r="B72" s="862">
        <v>0</v>
      </c>
      <c r="C72" s="862">
        <v>0</v>
      </c>
      <c r="D72" s="862">
        <v>0</v>
      </c>
      <c r="E72" s="862">
        <v>0</v>
      </c>
      <c r="F72" s="862">
        <v>0</v>
      </c>
      <c r="G72" s="322"/>
      <c r="H72" s="265"/>
    </row>
    <row r="73" spans="1:8">
      <c r="A73" s="861" t="s">
        <v>21</v>
      </c>
      <c r="B73" s="862">
        <v>0</v>
      </c>
      <c r="C73" s="862">
        <v>0</v>
      </c>
      <c r="D73" s="862">
        <v>0</v>
      </c>
      <c r="E73" s="862">
        <v>0</v>
      </c>
      <c r="F73" s="862">
        <v>0</v>
      </c>
      <c r="G73" s="322"/>
      <c r="H73" s="265"/>
    </row>
    <row r="74" spans="1:8">
      <c r="A74" s="861" t="s">
        <v>70</v>
      </c>
      <c r="B74" s="862">
        <v>395.69367999999997</v>
      </c>
      <c r="C74" s="862">
        <v>0</v>
      </c>
      <c r="D74" s="862">
        <v>0</v>
      </c>
      <c r="E74" s="862">
        <v>0</v>
      </c>
      <c r="F74" s="862">
        <v>395.69367999999997</v>
      </c>
      <c r="G74" s="322"/>
      <c r="H74" s="265"/>
    </row>
    <row r="75" spans="1:8">
      <c r="A75" s="861" t="s">
        <v>71</v>
      </c>
      <c r="B75" s="862">
        <v>22667.33885</v>
      </c>
      <c r="C75" s="862">
        <v>507.01812999999999</v>
      </c>
      <c r="D75" s="862">
        <v>0</v>
      </c>
      <c r="E75" s="862">
        <v>0</v>
      </c>
      <c r="F75" s="862">
        <v>23174.35698</v>
      </c>
      <c r="G75" s="322"/>
      <c r="H75" s="265"/>
    </row>
    <row r="76" spans="1:8">
      <c r="A76" s="861" t="s">
        <v>23</v>
      </c>
      <c r="B76" s="862">
        <v>0</v>
      </c>
      <c r="C76" s="862">
        <v>27260.36406</v>
      </c>
      <c r="D76" s="862">
        <v>0</v>
      </c>
      <c r="E76" s="862">
        <v>0</v>
      </c>
      <c r="F76" s="862">
        <v>27260.36406</v>
      </c>
      <c r="G76" s="322"/>
      <c r="H76" s="265"/>
    </row>
    <row r="77" spans="1:8">
      <c r="A77" s="861" t="s">
        <v>72</v>
      </c>
      <c r="B77" s="862">
        <v>317.06082000000004</v>
      </c>
      <c r="C77" s="862">
        <v>0</v>
      </c>
      <c r="D77" s="862">
        <v>0</v>
      </c>
      <c r="E77" s="862">
        <v>0</v>
      </c>
      <c r="F77" s="862">
        <v>317.06082000000004</v>
      </c>
      <c r="G77" s="322"/>
      <c r="H77" s="265"/>
    </row>
    <row r="78" spans="1:8" ht="15.75" thickBot="1">
      <c r="A78" s="861" t="s">
        <v>73</v>
      </c>
      <c r="B78" s="862">
        <v>-35.976870000000005</v>
      </c>
      <c r="C78" s="862">
        <v>-220.625</v>
      </c>
      <c r="D78" s="862">
        <v>0</v>
      </c>
      <c r="E78" s="862">
        <v>0</v>
      </c>
      <c r="F78" s="862">
        <v>-256.60187000000002</v>
      </c>
      <c r="G78" s="322"/>
      <c r="H78" s="265"/>
    </row>
    <row r="79" spans="1:8" ht="16.5" thickTop="1" thickBot="1">
      <c r="A79" s="859" t="s">
        <v>74</v>
      </c>
      <c r="B79" s="860">
        <v>165456.02406999998</v>
      </c>
      <c r="C79" s="860">
        <v>0</v>
      </c>
      <c r="D79" s="860">
        <v>0</v>
      </c>
      <c r="E79" s="860">
        <v>0</v>
      </c>
      <c r="F79" s="860">
        <v>165456.02406999998</v>
      </c>
      <c r="G79" s="322"/>
      <c r="H79" s="265"/>
    </row>
    <row r="80" spans="1:8" ht="15.75" thickTop="1">
      <c r="A80" s="861" t="s">
        <v>75</v>
      </c>
      <c r="B80" s="862">
        <v>28970.796600000001</v>
      </c>
      <c r="C80" s="862">
        <v>0</v>
      </c>
      <c r="D80" s="862">
        <v>0</v>
      </c>
      <c r="E80" s="862">
        <v>0</v>
      </c>
      <c r="F80" s="862">
        <v>28970.796600000001</v>
      </c>
      <c r="G80" s="322"/>
      <c r="H80" s="265"/>
    </row>
    <row r="81" spans="1:8">
      <c r="A81" s="861" t="s">
        <v>76</v>
      </c>
      <c r="B81" s="862">
        <v>94430.107530000008</v>
      </c>
      <c r="C81" s="862">
        <v>0</v>
      </c>
      <c r="D81" s="862">
        <v>0</v>
      </c>
      <c r="E81" s="862">
        <v>0</v>
      </c>
      <c r="F81" s="862">
        <v>94430.107530000008</v>
      </c>
      <c r="G81" s="322"/>
      <c r="H81" s="265"/>
    </row>
    <row r="82" spans="1:8">
      <c r="A82" s="861" t="s">
        <v>77</v>
      </c>
      <c r="B82" s="862">
        <v>18148.962059999998</v>
      </c>
      <c r="C82" s="862">
        <v>0</v>
      </c>
      <c r="D82" s="862">
        <v>0</v>
      </c>
      <c r="E82" s="862">
        <v>0</v>
      </c>
      <c r="F82" s="862">
        <v>18148.962059999998</v>
      </c>
      <c r="G82" s="322"/>
      <c r="H82" s="265"/>
    </row>
    <row r="83" spans="1:8">
      <c r="A83" s="861" t="s">
        <v>78</v>
      </c>
      <c r="B83" s="862">
        <v>6358.1394299999993</v>
      </c>
      <c r="C83" s="862">
        <v>0</v>
      </c>
      <c r="D83" s="862">
        <v>0</v>
      </c>
      <c r="E83" s="862">
        <v>0</v>
      </c>
      <c r="F83" s="862">
        <v>6358.1394299999993</v>
      </c>
      <c r="G83" s="322"/>
      <c r="H83" s="265"/>
    </row>
    <row r="84" spans="1:8">
      <c r="A84" s="861" t="s">
        <v>79</v>
      </c>
      <c r="B84" s="862">
        <v>10737.337300000001</v>
      </c>
      <c r="C84" s="862">
        <v>0</v>
      </c>
      <c r="D84" s="862">
        <v>0</v>
      </c>
      <c r="E84" s="862">
        <v>0</v>
      </c>
      <c r="F84" s="862">
        <v>10737.337300000001</v>
      </c>
      <c r="G84" s="322"/>
      <c r="H84" s="265"/>
    </row>
    <row r="85" spans="1:8">
      <c r="A85" s="861" t="s">
        <v>80</v>
      </c>
      <c r="B85" s="862">
        <v>3433.2254700000003</v>
      </c>
      <c r="C85" s="862">
        <v>0</v>
      </c>
      <c r="D85" s="862">
        <v>0</v>
      </c>
      <c r="E85" s="862">
        <v>0</v>
      </c>
      <c r="F85" s="862">
        <v>3433.2254700000003</v>
      </c>
      <c r="G85" s="322"/>
      <c r="H85" s="265"/>
    </row>
    <row r="86" spans="1:8">
      <c r="A86" s="861" t="s">
        <v>81</v>
      </c>
      <c r="B86" s="862">
        <v>160.44128000000001</v>
      </c>
      <c r="C86" s="862">
        <v>0</v>
      </c>
      <c r="D86" s="862">
        <v>0</v>
      </c>
      <c r="E86" s="862">
        <v>0</v>
      </c>
      <c r="F86" s="862">
        <v>160.44128000000001</v>
      </c>
      <c r="G86" s="322"/>
      <c r="H86" s="265"/>
    </row>
    <row r="87" spans="1:8">
      <c r="A87" s="861" t="s">
        <v>82</v>
      </c>
      <c r="B87" s="862">
        <v>0</v>
      </c>
      <c r="C87" s="862">
        <v>0</v>
      </c>
      <c r="D87" s="862">
        <v>0</v>
      </c>
      <c r="E87" s="862">
        <v>0</v>
      </c>
      <c r="F87" s="862">
        <v>0</v>
      </c>
      <c r="G87" s="322"/>
      <c r="H87" s="265"/>
    </row>
    <row r="88" spans="1:8" ht="15.75" thickBot="1">
      <c r="A88" s="861" t="s">
        <v>83</v>
      </c>
      <c r="B88" s="862">
        <v>3217.0144</v>
      </c>
      <c r="C88" s="862">
        <v>0</v>
      </c>
      <c r="D88" s="862">
        <v>0</v>
      </c>
      <c r="E88" s="862">
        <v>0</v>
      </c>
      <c r="F88" s="862">
        <v>3217.0144</v>
      </c>
      <c r="G88" s="322"/>
      <c r="H88" s="265"/>
    </row>
    <row r="89" spans="1:8" ht="16.5" thickTop="1" thickBot="1">
      <c r="A89" s="859" t="s">
        <v>84</v>
      </c>
      <c r="B89" s="860">
        <v>24665.895049999999</v>
      </c>
      <c r="C89" s="860">
        <v>488.09942999999998</v>
      </c>
      <c r="D89" s="860">
        <v>0</v>
      </c>
      <c r="E89" s="860">
        <v>0</v>
      </c>
      <c r="F89" s="860">
        <v>25153.994480000001</v>
      </c>
      <c r="G89" s="322"/>
      <c r="H89" s="265"/>
    </row>
    <row r="90" spans="1:8" ht="15.75" thickTop="1">
      <c r="A90" s="861" t="s">
        <v>85</v>
      </c>
      <c r="B90" s="862">
        <v>1667.38096</v>
      </c>
      <c r="C90" s="862">
        <v>0</v>
      </c>
      <c r="D90" s="862">
        <v>0</v>
      </c>
      <c r="E90" s="862">
        <v>0</v>
      </c>
      <c r="F90" s="862">
        <v>1667.38096</v>
      </c>
      <c r="G90" s="322"/>
      <c r="H90" s="265"/>
    </row>
    <row r="91" spans="1:8">
      <c r="A91" s="861" t="s">
        <v>86</v>
      </c>
      <c r="B91" s="862">
        <v>4920.9468799999995</v>
      </c>
      <c r="C91" s="862">
        <v>0</v>
      </c>
      <c r="D91" s="862">
        <v>0</v>
      </c>
      <c r="E91" s="862">
        <v>0</v>
      </c>
      <c r="F91" s="862">
        <v>4920.9468799999995</v>
      </c>
      <c r="G91" s="322"/>
      <c r="H91" s="265"/>
    </row>
    <row r="92" spans="1:8">
      <c r="A92" s="861" t="s">
        <v>87</v>
      </c>
      <c r="B92" s="862">
        <v>14604.32084</v>
      </c>
      <c r="C92" s="862">
        <v>488.09942999999998</v>
      </c>
      <c r="D92" s="862">
        <v>0</v>
      </c>
      <c r="E92" s="862">
        <v>0</v>
      </c>
      <c r="F92" s="862">
        <v>15092.420269999999</v>
      </c>
      <c r="G92" s="322"/>
      <c r="H92" s="265"/>
    </row>
    <row r="93" spans="1:8">
      <c r="A93" s="861" t="s">
        <v>88</v>
      </c>
      <c r="B93" s="862">
        <v>3473.2463700000003</v>
      </c>
      <c r="C93" s="862">
        <v>0</v>
      </c>
      <c r="D93" s="862">
        <v>0</v>
      </c>
      <c r="E93" s="862">
        <v>0</v>
      </c>
      <c r="F93" s="862">
        <v>3473.2463700000003</v>
      </c>
      <c r="G93" s="322"/>
      <c r="H93" s="265"/>
    </row>
    <row r="94" spans="1:8" ht="15.75" thickBot="1">
      <c r="A94" s="866" t="s">
        <v>89</v>
      </c>
      <c r="B94" s="867">
        <v>0</v>
      </c>
      <c r="C94" s="867">
        <v>0</v>
      </c>
      <c r="D94" s="867">
        <v>0</v>
      </c>
      <c r="E94" s="867">
        <v>0</v>
      </c>
      <c r="F94" s="867">
        <v>0</v>
      </c>
      <c r="G94" s="322"/>
      <c r="H94" s="265"/>
    </row>
    <row r="95" spans="1:8" ht="16.5" thickTop="1" thickBot="1">
      <c r="A95" s="859" t="s">
        <v>1312</v>
      </c>
      <c r="B95" s="860">
        <v>0</v>
      </c>
      <c r="C95" s="860">
        <v>0</v>
      </c>
      <c r="D95" s="860">
        <v>0</v>
      </c>
      <c r="E95" s="860">
        <v>0</v>
      </c>
      <c r="F95" s="860">
        <v>0</v>
      </c>
      <c r="G95" s="322"/>
      <c r="H95" s="265"/>
    </row>
    <row r="96" spans="1:8" ht="15.75" thickTop="1">
      <c r="A96" s="861" t="s">
        <v>1313</v>
      </c>
      <c r="B96" s="862">
        <v>0</v>
      </c>
      <c r="C96" s="862">
        <v>0</v>
      </c>
      <c r="D96" s="862">
        <v>0</v>
      </c>
      <c r="E96" s="862">
        <v>0</v>
      </c>
      <c r="F96" s="862">
        <v>0</v>
      </c>
      <c r="G96" s="322"/>
      <c r="H96" s="265"/>
    </row>
    <row r="97" spans="1:8">
      <c r="A97" s="861" t="s">
        <v>1314</v>
      </c>
      <c r="B97" s="862">
        <v>0</v>
      </c>
      <c r="C97" s="862">
        <v>0</v>
      </c>
      <c r="D97" s="862">
        <v>0</v>
      </c>
      <c r="E97" s="862">
        <v>0</v>
      </c>
      <c r="F97" s="862">
        <v>0</v>
      </c>
      <c r="G97" s="322"/>
      <c r="H97" s="265"/>
    </row>
    <row r="98" spans="1:8">
      <c r="A98" s="861" t="s">
        <v>1315</v>
      </c>
      <c r="B98" s="862">
        <v>0</v>
      </c>
      <c r="C98" s="862">
        <v>0</v>
      </c>
      <c r="D98" s="862">
        <v>0</v>
      </c>
      <c r="E98" s="862">
        <v>0</v>
      </c>
      <c r="F98" s="862">
        <v>0</v>
      </c>
      <c r="G98" s="322"/>
      <c r="H98" s="265"/>
    </row>
    <row r="99" spans="1:8">
      <c r="A99" s="861" t="s">
        <v>1316</v>
      </c>
      <c r="B99" s="862">
        <v>0</v>
      </c>
      <c r="C99" s="862">
        <v>0</v>
      </c>
      <c r="D99" s="862">
        <v>0</v>
      </c>
      <c r="E99" s="862">
        <v>0</v>
      </c>
      <c r="F99" s="862">
        <v>0</v>
      </c>
      <c r="G99" s="322"/>
      <c r="H99" s="265"/>
    </row>
    <row r="100" spans="1:8">
      <c r="A100" s="861" t="s">
        <v>1324</v>
      </c>
      <c r="B100" s="862">
        <v>0</v>
      </c>
      <c r="C100" s="862">
        <v>0</v>
      </c>
      <c r="D100" s="862">
        <v>0</v>
      </c>
      <c r="E100" s="862">
        <v>0</v>
      </c>
      <c r="F100" s="862">
        <v>0</v>
      </c>
      <c r="G100" s="322"/>
      <c r="H100" s="265"/>
    </row>
    <row r="101" spans="1:8" ht="15.75" thickBot="1">
      <c r="A101" s="861" t="s">
        <v>1317</v>
      </c>
      <c r="B101" s="862">
        <v>0</v>
      </c>
      <c r="C101" s="862">
        <v>0</v>
      </c>
      <c r="D101" s="862">
        <v>0</v>
      </c>
      <c r="E101" s="862">
        <v>0</v>
      </c>
      <c r="F101" s="862">
        <v>0</v>
      </c>
      <c r="G101" s="322"/>
      <c r="H101" s="265"/>
    </row>
    <row r="102" spans="1:8" ht="16.5" thickTop="1" thickBot="1">
      <c r="A102" s="868" t="s">
        <v>90</v>
      </c>
      <c r="B102" s="858">
        <v>4244089.1120300004</v>
      </c>
      <c r="C102" s="858">
        <v>275452.11430000002</v>
      </c>
      <c r="D102" s="858">
        <v>0</v>
      </c>
      <c r="E102" s="858">
        <v>27.75019</v>
      </c>
      <c r="F102" s="858">
        <v>4519568.97652</v>
      </c>
      <c r="G102" s="322"/>
      <c r="H102" s="265"/>
    </row>
    <row r="103" spans="1:8" ht="16.5" thickTop="1" thickBot="1">
      <c r="A103" s="859" t="s">
        <v>666</v>
      </c>
      <c r="B103" s="860">
        <v>3539730.9103600001</v>
      </c>
      <c r="C103" s="860">
        <v>174957.49293000001</v>
      </c>
      <c r="D103" s="860">
        <v>0</v>
      </c>
      <c r="E103" s="860">
        <v>10.437190000000001</v>
      </c>
      <c r="F103" s="860">
        <v>3714698.8404800002</v>
      </c>
      <c r="G103" s="322"/>
      <c r="H103" s="265"/>
    </row>
    <row r="104" spans="1:8" ht="15.75" thickTop="1">
      <c r="A104" s="861" t="s">
        <v>91</v>
      </c>
      <c r="B104" s="862">
        <v>79444.558980000002</v>
      </c>
      <c r="C104" s="862">
        <v>7033.2495399999998</v>
      </c>
      <c r="D104" s="862">
        <v>0</v>
      </c>
      <c r="E104" s="862">
        <v>0</v>
      </c>
      <c r="F104" s="862">
        <v>86477.808519999991</v>
      </c>
      <c r="G104" s="322"/>
      <c r="H104" s="265"/>
    </row>
    <row r="105" spans="1:8">
      <c r="A105" s="861" t="s">
        <v>92</v>
      </c>
      <c r="B105" s="862">
        <v>79367.044680000006</v>
      </c>
      <c r="C105" s="862">
        <v>7032.2342600000002</v>
      </c>
      <c r="D105" s="862">
        <v>0</v>
      </c>
      <c r="E105" s="862">
        <v>0</v>
      </c>
      <c r="F105" s="862">
        <v>86399.278940000004</v>
      </c>
      <c r="G105" s="322"/>
      <c r="H105" s="265"/>
    </row>
    <row r="106" spans="1:8">
      <c r="A106" s="861" t="s">
        <v>93</v>
      </c>
      <c r="B106" s="862">
        <v>77.514300000000006</v>
      </c>
      <c r="C106" s="862">
        <v>1.01528</v>
      </c>
      <c r="D106" s="862">
        <v>0</v>
      </c>
      <c r="E106" s="862">
        <v>0</v>
      </c>
      <c r="F106" s="862">
        <v>78.529579999999996</v>
      </c>
      <c r="G106" s="322"/>
      <c r="H106" s="265"/>
    </row>
    <row r="107" spans="1:8">
      <c r="A107" s="861" t="s">
        <v>94</v>
      </c>
      <c r="B107" s="862">
        <v>567550.56465999992</v>
      </c>
      <c r="C107" s="862">
        <v>48599.993729999995</v>
      </c>
      <c r="D107" s="862">
        <v>0</v>
      </c>
      <c r="E107" s="862">
        <v>10.437190000000001</v>
      </c>
      <c r="F107" s="862">
        <v>616160.99557999999</v>
      </c>
      <c r="G107" s="322"/>
      <c r="H107" s="265"/>
    </row>
    <row r="108" spans="1:8">
      <c r="A108" s="861" t="s">
        <v>95</v>
      </c>
      <c r="B108" s="862">
        <v>5693.0572099999999</v>
      </c>
      <c r="C108" s="862">
        <v>707.91392000000008</v>
      </c>
      <c r="D108" s="862">
        <v>0</v>
      </c>
      <c r="E108" s="862">
        <v>0</v>
      </c>
      <c r="F108" s="862">
        <v>6400.9711299999999</v>
      </c>
      <c r="G108" s="322"/>
      <c r="H108" s="265"/>
    </row>
    <row r="109" spans="1:8">
      <c r="A109" s="864" t="s">
        <v>96</v>
      </c>
      <c r="B109" s="862">
        <v>612.50066000000004</v>
      </c>
      <c r="C109" s="862">
        <v>639.31392000000005</v>
      </c>
      <c r="D109" s="862">
        <v>0</v>
      </c>
      <c r="E109" s="862">
        <v>0</v>
      </c>
      <c r="F109" s="862">
        <v>1251.81458</v>
      </c>
      <c r="G109" s="322"/>
      <c r="H109" s="265"/>
    </row>
    <row r="110" spans="1:8">
      <c r="A110" s="26" t="s">
        <v>97</v>
      </c>
      <c r="B110" s="862">
        <v>0</v>
      </c>
      <c r="C110" s="862">
        <v>0</v>
      </c>
      <c r="D110" s="862">
        <v>0</v>
      </c>
      <c r="E110" s="862">
        <v>0</v>
      </c>
      <c r="F110" s="862">
        <v>0</v>
      </c>
      <c r="G110" s="322"/>
      <c r="H110" s="265"/>
    </row>
    <row r="111" spans="1:8">
      <c r="A111" s="26" t="s">
        <v>98</v>
      </c>
      <c r="B111" s="862">
        <v>20.8</v>
      </c>
      <c r="C111" s="862">
        <v>0</v>
      </c>
      <c r="D111" s="862">
        <v>0</v>
      </c>
      <c r="E111" s="862">
        <v>0</v>
      </c>
      <c r="F111" s="862">
        <v>20.8</v>
      </c>
      <c r="G111" s="322"/>
      <c r="H111" s="265"/>
    </row>
    <row r="112" spans="1:8">
      <c r="A112" s="26" t="s">
        <v>99</v>
      </c>
      <c r="B112" s="862">
        <v>0</v>
      </c>
      <c r="C112" s="862">
        <v>68.599999999999994</v>
      </c>
      <c r="D112" s="862">
        <v>0</v>
      </c>
      <c r="E112" s="862">
        <v>0</v>
      </c>
      <c r="F112" s="862">
        <v>68.599999999999994</v>
      </c>
      <c r="G112" s="322"/>
      <c r="H112" s="265"/>
    </row>
    <row r="113" spans="1:8">
      <c r="A113" s="26" t="s">
        <v>100</v>
      </c>
      <c r="B113" s="862">
        <v>124</v>
      </c>
      <c r="C113" s="862">
        <v>0</v>
      </c>
      <c r="D113" s="862">
        <v>0</v>
      </c>
      <c r="E113" s="862">
        <v>0</v>
      </c>
      <c r="F113" s="862">
        <v>124</v>
      </c>
      <c r="G113" s="322"/>
      <c r="H113" s="265"/>
    </row>
    <row r="114" spans="1:8">
      <c r="A114" s="26" t="s">
        <v>101</v>
      </c>
      <c r="B114" s="862">
        <v>890.06232999999997</v>
      </c>
      <c r="C114" s="862">
        <v>0</v>
      </c>
      <c r="D114" s="862">
        <v>0</v>
      </c>
      <c r="E114" s="862">
        <v>0</v>
      </c>
      <c r="F114" s="862">
        <v>890.06232999999997</v>
      </c>
      <c r="G114" s="322"/>
      <c r="H114" s="265"/>
    </row>
    <row r="115" spans="1:8">
      <c r="A115" s="26" t="s">
        <v>1457</v>
      </c>
      <c r="B115" s="862">
        <v>2000</v>
      </c>
      <c r="C115" s="862">
        <v>0</v>
      </c>
      <c r="D115" s="862">
        <v>0</v>
      </c>
      <c r="E115" s="862">
        <v>0</v>
      </c>
      <c r="F115" s="862">
        <v>2000</v>
      </c>
      <c r="G115" s="322"/>
      <c r="H115" s="265"/>
    </row>
    <row r="116" spans="1:8">
      <c r="A116" s="869" t="s">
        <v>1458</v>
      </c>
      <c r="B116" s="862">
        <v>2045.6942199999999</v>
      </c>
      <c r="C116" s="862">
        <v>0</v>
      </c>
      <c r="D116" s="862">
        <v>0</v>
      </c>
      <c r="E116" s="862">
        <v>0</v>
      </c>
      <c r="F116" s="862">
        <v>2045.6942199999999</v>
      </c>
      <c r="G116" s="322"/>
      <c r="H116" s="265"/>
    </row>
    <row r="117" spans="1:8">
      <c r="A117" s="869" t="s">
        <v>102</v>
      </c>
      <c r="B117" s="862">
        <v>39632.000820000001</v>
      </c>
      <c r="C117" s="862">
        <v>13093.50056</v>
      </c>
      <c r="D117" s="862">
        <v>0</v>
      </c>
      <c r="E117" s="862">
        <v>0</v>
      </c>
      <c r="F117" s="862">
        <v>52725.501380000002</v>
      </c>
      <c r="G117" s="322"/>
      <c r="H117" s="265"/>
    </row>
    <row r="118" spans="1:8">
      <c r="A118" s="861" t="s">
        <v>103</v>
      </c>
      <c r="B118" s="862">
        <v>2534273.2590000001</v>
      </c>
      <c r="C118" s="862">
        <v>104418.46866</v>
      </c>
      <c r="D118" s="862">
        <v>0</v>
      </c>
      <c r="E118" s="862">
        <v>0</v>
      </c>
      <c r="F118" s="862">
        <v>2638691.7276599999</v>
      </c>
      <c r="G118" s="322"/>
      <c r="H118" s="265"/>
    </row>
    <row r="119" spans="1:8" ht="15.75" thickBot="1">
      <c r="A119" s="861" t="s">
        <v>104</v>
      </c>
      <c r="B119" s="862">
        <v>313137.46969</v>
      </c>
      <c r="C119" s="862">
        <v>1104.36652</v>
      </c>
      <c r="D119" s="862">
        <v>0</v>
      </c>
      <c r="E119" s="862">
        <v>0</v>
      </c>
      <c r="F119" s="862">
        <v>314241.83620999998</v>
      </c>
      <c r="G119" s="322"/>
      <c r="H119" s="265"/>
    </row>
    <row r="120" spans="1:8" ht="16.5" thickTop="1" thickBot="1">
      <c r="A120" s="868" t="s">
        <v>105</v>
      </c>
      <c r="B120" s="858">
        <v>21.0519</v>
      </c>
      <c r="C120" s="858">
        <v>9.4585000000000008</v>
      </c>
      <c r="D120" s="858">
        <v>0</v>
      </c>
      <c r="E120" s="858">
        <v>4.2999999999999999E-4</v>
      </c>
      <c r="F120" s="858">
        <v>30.510830000000002</v>
      </c>
      <c r="G120" s="322"/>
      <c r="H120" s="265"/>
    </row>
    <row r="121" spans="1:8" ht="16.5" thickTop="1" thickBot="1">
      <c r="A121" s="859" t="s">
        <v>106</v>
      </c>
      <c r="B121" s="860">
        <v>0</v>
      </c>
      <c r="C121" s="860">
        <v>0</v>
      </c>
      <c r="D121" s="860">
        <v>0</v>
      </c>
      <c r="E121" s="860">
        <v>0</v>
      </c>
      <c r="F121" s="860">
        <v>0</v>
      </c>
      <c r="G121" s="322"/>
      <c r="H121" s="265"/>
    </row>
    <row r="122" spans="1:8" ht="15.75" thickTop="1">
      <c r="A122" s="861" t="s">
        <v>107</v>
      </c>
      <c r="B122" s="862">
        <v>0</v>
      </c>
      <c r="C122" s="862">
        <v>0</v>
      </c>
      <c r="D122" s="862">
        <v>0</v>
      </c>
      <c r="E122" s="862">
        <v>0</v>
      </c>
      <c r="F122" s="862">
        <v>0</v>
      </c>
      <c r="G122" s="322"/>
      <c r="H122" s="265"/>
    </row>
    <row r="123" spans="1:8">
      <c r="A123" s="861" t="s">
        <v>108</v>
      </c>
      <c r="B123" s="862">
        <v>0</v>
      </c>
      <c r="C123" s="862">
        <v>0</v>
      </c>
      <c r="D123" s="862">
        <v>0</v>
      </c>
      <c r="E123" s="862">
        <v>0</v>
      </c>
      <c r="F123" s="862">
        <v>0</v>
      </c>
      <c r="G123" s="322"/>
      <c r="H123" s="265"/>
    </row>
    <row r="124" spans="1:8">
      <c r="A124" s="861" t="s">
        <v>109</v>
      </c>
      <c r="B124" s="862">
        <v>0</v>
      </c>
      <c r="C124" s="862">
        <v>0</v>
      </c>
      <c r="D124" s="862">
        <v>0</v>
      </c>
      <c r="E124" s="862">
        <v>0</v>
      </c>
      <c r="F124" s="862">
        <v>0</v>
      </c>
      <c r="G124" s="322"/>
      <c r="H124" s="265"/>
    </row>
    <row r="125" spans="1:8">
      <c r="A125" s="861" t="s">
        <v>110</v>
      </c>
      <c r="B125" s="862">
        <v>0</v>
      </c>
      <c r="C125" s="862">
        <v>0</v>
      </c>
      <c r="D125" s="862">
        <v>0</v>
      </c>
      <c r="E125" s="862">
        <v>0</v>
      </c>
      <c r="F125" s="862">
        <v>0</v>
      </c>
      <c r="G125" s="322"/>
      <c r="H125" s="265"/>
    </row>
    <row r="126" spans="1:8">
      <c r="A126" s="861" t="s">
        <v>111</v>
      </c>
      <c r="B126" s="862">
        <v>0</v>
      </c>
      <c r="C126" s="862">
        <v>0</v>
      </c>
      <c r="D126" s="862">
        <v>0</v>
      </c>
      <c r="E126" s="862">
        <v>0</v>
      </c>
      <c r="F126" s="862">
        <v>0</v>
      </c>
      <c r="G126" s="322"/>
      <c r="H126" s="265"/>
    </row>
    <row r="127" spans="1:8" ht="15.75" thickBot="1">
      <c r="A127" s="861" t="s">
        <v>112</v>
      </c>
      <c r="B127" s="862">
        <v>0</v>
      </c>
      <c r="C127" s="862">
        <v>0</v>
      </c>
      <c r="D127" s="862">
        <v>0</v>
      </c>
      <c r="E127" s="862">
        <v>0</v>
      </c>
      <c r="F127" s="862">
        <v>0</v>
      </c>
      <c r="G127" s="322"/>
      <c r="H127" s="265"/>
    </row>
    <row r="128" spans="1:8" ht="16.5" thickTop="1" thickBot="1">
      <c r="A128" s="859" t="s">
        <v>113</v>
      </c>
      <c r="B128" s="860">
        <v>505598.40969999996</v>
      </c>
      <c r="C128" s="860">
        <v>11723.087210000002</v>
      </c>
      <c r="D128" s="860">
        <v>0</v>
      </c>
      <c r="E128" s="860">
        <v>0</v>
      </c>
      <c r="F128" s="860">
        <v>517321.49691000005</v>
      </c>
      <c r="G128" s="322"/>
      <c r="H128" s="265"/>
    </row>
    <row r="129" spans="1:8" ht="15.75" thickTop="1">
      <c r="A129" s="861" t="s">
        <v>114</v>
      </c>
      <c r="B129" s="862">
        <v>392.90544</v>
      </c>
      <c r="C129" s="862">
        <v>151.74279000000001</v>
      </c>
      <c r="D129" s="862">
        <v>0</v>
      </c>
      <c r="E129" s="862">
        <v>0</v>
      </c>
      <c r="F129" s="862">
        <v>544.64823000000001</v>
      </c>
      <c r="G129" s="322"/>
      <c r="H129" s="265"/>
    </row>
    <row r="130" spans="1:8">
      <c r="A130" s="861" t="s">
        <v>1325</v>
      </c>
      <c r="B130" s="862">
        <v>23637.64848</v>
      </c>
      <c r="C130" s="862">
        <v>0</v>
      </c>
      <c r="D130" s="862">
        <v>0</v>
      </c>
      <c r="E130" s="862">
        <v>0</v>
      </c>
      <c r="F130" s="862">
        <v>23637.64848</v>
      </c>
      <c r="G130" s="322"/>
      <c r="H130" s="265"/>
    </row>
    <row r="131" spans="1:8">
      <c r="A131" s="861" t="s">
        <v>115</v>
      </c>
      <c r="B131" s="862">
        <v>0</v>
      </c>
      <c r="C131" s="862">
        <v>0</v>
      </c>
      <c r="D131" s="862">
        <v>0</v>
      </c>
      <c r="E131" s="862">
        <v>0</v>
      </c>
      <c r="F131" s="862">
        <v>0</v>
      </c>
      <c r="G131" s="322"/>
      <c r="H131" s="265"/>
    </row>
    <row r="132" spans="1:8">
      <c r="A132" s="861" t="s">
        <v>1204</v>
      </c>
      <c r="B132" s="862">
        <v>31225</v>
      </c>
      <c r="C132" s="862">
        <v>0</v>
      </c>
      <c r="D132" s="862">
        <v>0</v>
      </c>
      <c r="E132" s="862">
        <v>0</v>
      </c>
      <c r="F132" s="862">
        <v>31225</v>
      </c>
      <c r="G132" s="322"/>
      <c r="H132" s="265"/>
    </row>
    <row r="133" spans="1:8">
      <c r="A133" s="861" t="s">
        <v>116</v>
      </c>
      <c r="B133" s="862">
        <v>441429.95758999995</v>
      </c>
      <c r="C133" s="862">
        <v>4471.5525700000007</v>
      </c>
      <c r="D133" s="862">
        <v>0</v>
      </c>
      <c r="E133" s="862">
        <v>0</v>
      </c>
      <c r="F133" s="862">
        <v>445901.51016000001</v>
      </c>
      <c r="G133" s="322"/>
      <c r="H133" s="265"/>
    </row>
    <row r="134" spans="1:8">
      <c r="A134" s="861" t="s">
        <v>117</v>
      </c>
      <c r="B134" s="862">
        <v>0</v>
      </c>
      <c r="C134" s="862">
        <v>0</v>
      </c>
      <c r="D134" s="862">
        <v>0</v>
      </c>
      <c r="E134" s="862">
        <v>0</v>
      </c>
      <c r="F134" s="862">
        <v>0</v>
      </c>
      <c r="G134" s="322"/>
      <c r="H134" s="265"/>
    </row>
    <row r="135" spans="1:8">
      <c r="A135" s="861" t="s">
        <v>118</v>
      </c>
      <c r="B135" s="862">
        <v>0</v>
      </c>
      <c r="C135" s="862">
        <v>6996.6340499999997</v>
      </c>
      <c r="D135" s="862">
        <v>0</v>
      </c>
      <c r="E135" s="862">
        <v>0</v>
      </c>
      <c r="F135" s="862">
        <v>6996.6340499999997</v>
      </c>
      <c r="G135" s="322"/>
      <c r="H135" s="265"/>
    </row>
    <row r="136" spans="1:8" ht="15.75" thickBot="1">
      <c r="A136" s="861" t="s">
        <v>119</v>
      </c>
      <c r="B136" s="862">
        <v>8912.8981899999999</v>
      </c>
      <c r="C136" s="862">
        <v>103.15780000000001</v>
      </c>
      <c r="D136" s="862">
        <v>0</v>
      </c>
      <c r="E136" s="862">
        <v>0</v>
      </c>
      <c r="F136" s="862">
        <v>9016.0559900000007</v>
      </c>
      <c r="G136" s="322"/>
      <c r="H136" s="265"/>
    </row>
    <row r="137" spans="1:8" ht="16.5" thickTop="1" thickBot="1">
      <c r="A137" s="859" t="s">
        <v>120</v>
      </c>
      <c r="B137" s="860">
        <v>87027.498189999998</v>
      </c>
      <c r="C137" s="860">
        <v>5151.8716699999995</v>
      </c>
      <c r="D137" s="860">
        <v>0</v>
      </c>
      <c r="E137" s="860">
        <v>8.3475800000000007</v>
      </c>
      <c r="F137" s="860">
        <v>92187.717439999993</v>
      </c>
      <c r="G137" s="322"/>
      <c r="H137" s="265"/>
    </row>
    <row r="138" spans="1:8" ht="15.75" thickTop="1">
      <c r="A138" s="861" t="s">
        <v>58</v>
      </c>
      <c r="B138" s="862">
        <v>246.30377999999999</v>
      </c>
      <c r="C138" s="862">
        <v>69.113520000000008</v>
      </c>
      <c r="D138" s="862">
        <v>0</v>
      </c>
      <c r="E138" s="862">
        <v>0</v>
      </c>
      <c r="F138" s="862">
        <v>315.41730000000001</v>
      </c>
      <c r="G138" s="322"/>
      <c r="H138" s="265"/>
    </row>
    <row r="139" spans="1:8">
      <c r="A139" s="861" t="s">
        <v>60</v>
      </c>
      <c r="B139" s="862">
        <v>27855.381269999998</v>
      </c>
      <c r="C139" s="862">
        <v>4250.6117199999999</v>
      </c>
      <c r="D139" s="862">
        <v>0</v>
      </c>
      <c r="E139" s="862">
        <v>8.3475800000000007</v>
      </c>
      <c r="F139" s="862">
        <v>32114.34057</v>
      </c>
      <c r="G139" s="322"/>
      <c r="H139" s="265"/>
    </row>
    <row r="140" spans="1:8">
      <c r="A140" s="861" t="s">
        <v>121</v>
      </c>
      <c r="B140" s="862">
        <v>57781.016590000007</v>
      </c>
      <c r="C140" s="862">
        <v>591.23086000000001</v>
      </c>
      <c r="D140" s="862">
        <v>0</v>
      </c>
      <c r="E140" s="862">
        <v>0</v>
      </c>
      <c r="F140" s="862">
        <v>58372.247450000003</v>
      </c>
      <c r="G140" s="322"/>
      <c r="H140" s="265"/>
    </row>
    <row r="141" spans="1:8">
      <c r="A141" s="861" t="s">
        <v>87</v>
      </c>
      <c r="B141" s="862">
        <v>1144.79655</v>
      </c>
      <c r="C141" s="862">
        <v>240.91557</v>
      </c>
      <c r="D141" s="862">
        <v>0</v>
      </c>
      <c r="E141" s="862">
        <v>0</v>
      </c>
      <c r="F141" s="862">
        <v>1385.7121200000001</v>
      </c>
      <c r="G141" s="322"/>
      <c r="H141" s="265"/>
    </row>
    <row r="142" spans="1:8" ht="15.75" thickBot="1">
      <c r="A142" s="861" t="s">
        <v>122</v>
      </c>
      <c r="B142" s="862">
        <v>0</v>
      </c>
      <c r="C142" s="862">
        <v>0</v>
      </c>
      <c r="D142" s="862">
        <v>0</v>
      </c>
      <c r="E142" s="862">
        <v>0</v>
      </c>
      <c r="F142" s="862">
        <v>0</v>
      </c>
      <c r="G142" s="322"/>
      <c r="H142" s="265"/>
    </row>
    <row r="143" spans="1:8" ht="16.5" thickTop="1" thickBot="1">
      <c r="A143" s="859" t="s">
        <v>123</v>
      </c>
      <c r="B143" s="860">
        <v>36879.12298</v>
      </c>
      <c r="C143" s="860">
        <v>16895.807100000002</v>
      </c>
      <c r="D143" s="860">
        <v>0</v>
      </c>
      <c r="E143" s="860">
        <v>8.9649900000000002</v>
      </c>
      <c r="F143" s="860">
        <v>53783.895069999999</v>
      </c>
      <c r="G143" s="322"/>
      <c r="H143" s="265"/>
    </row>
    <row r="144" spans="1:8" ht="15.75" thickTop="1">
      <c r="A144" s="861" t="s">
        <v>124</v>
      </c>
      <c r="B144" s="862">
        <v>1078.7515800000001</v>
      </c>
      <c r="C144" s="862">
        <v>42.939959999999999</v>
      </c>
      <c r="D144" s="862">
        <v>0</v>
      </c>
      <c r="E144" s="862">
        <v>0.86112999999999995</v>
      </c>
      <c r="F144" s="862">
        <v>1122.55267</v>
      </c>
      <c r="G144" s="322"/>
      <c r="H144" s="265"/>
    </row>
    <row r="145" spans="1:8">
      <c r="A145" s="861" t="s">
        <v>125</v>
      </c>
      <c r="B145" s="862">
        <v>0</v>
      </c>
      <c r="C145" s="862">
        <v>0</v>
      </c>
      <c r="D145" s="862">
        <v>0</v>
      </c>
      <c r="E145" s="862">
        <v>0</v>
      </c>
      <c r="F145" s="862">
        <v>0</v>
      </c>
      <c r="G145" s="322"/>
      <c r="H145" s="265"/>
    </row>
    <row r="146" spans="1:8">
      <c r="A146" s="861" t="s">
        <v>126</v>
      </c>
      <c r="B146" s="862">
        <v>0</v>
      </c>
      <c r="C146" s="862">
        <v>15707.601789999999</v>
      </c>
      <c r="D146" s="862">
        <v>0</v>
      </c>
      <c r="E146" s="862">
        <v>0</v>
      </c>
      <c r="F146" s="862">
        <v>15707.601789999999</v>
      </c>
      <c r="G146" s="322"/>
      <c r="H146" s="265"/>
    </row>
    <row r="147" spans="1:8">
      <c r="A147" s="861" t="s">
        <v>127</v>
      </c>
      <c r="B147" s="862">
        <v>35800.371399999996</v>
      </c>
      <c r="C147" s="862">
        <v>1145.2653500000001</v>
      </c>
      <c r="D147" s="862">
        <v>0</v>
      </c>
      <c r="E147" s="862">
        <v>8.1038599999999992</v>
      </c>
      <c r="F147" s="862">
        <v>36953.740610000001</v>
      </c>
      <c r="G147" s="322"/>
      <c r="H147" s="265"/>
    </row>
    <row r="148" spans="1:8" ht="15.75" thickBot="1">
      <c r="A148" s="861" t="s">
        <v>128</v>
      </c>
      <c r="B148" s="862">
        <v>0</v>
      </c>
      <c r="C148" s="862">
        <v>0</v>
      </c>
      <c r="D148" s="862">
        <v>0</v>
      </c>
      <c r="E148" s="862">
        <v>0</v>
      </c>
      <c r="F148" s="862">
        <v>0</v>
      </c>
      <c r="G148" s="322"/>
      <c r="H148" s="265"/>
    </row>
    <row r="149" spans="1:8" ht="16.5" thickTop="1" thickBot="1">
      <c r="A149" s="859" t="s">
        <v>129</v>
      </c>
      <c r="B149" s="860">
        <v>0</v>
      </c>
      <c r="C149" s="860">
        <v>13803.23465</v>
      </c>
      <c r="D149" s="860">
        <v>0</v>
      </c>
      <c r="E149" s="860">
        <v>0</v>
      </c>
      <c r="F149" s="860">
        <v>13803.23465</v>
      </c>
      <c r="G149" s="322"/>
      <c r="H149" s="265"/>
    </row>
    <row r="150" spans="1:8" ht="15.75" thickTop="1">
      <c r="A150" s="861" t="s">
        <v>130</v>
      </c>
      <c r="B150" s="862">
        <v>0</v>
      </c>
      <c r="C150" s="862">
        <v>13720</v>
      </c>
      <c r="D150" s="862">
        <v>0</v>
      </c>
      <c r="E150" s="862">
        <v>0</v>
      </c>
      <c r="F150" s="862">
        <v>13720</v>
      </c>
      <c r="G150" s="322"/>
      <c r="H150" s="265"/>
    </row>
    <row r="151" spans="1:8">
      <c r="A151" s="861" t="s">
        <v>131</v>
      </c>
      <c r="B151" s="862">
        <v>0</v>
      </c>
      <c r="C151" s="862">
        <v>0</v>
      </c>
      <c r="D151" s="862">
        <v>0</v>
      </c>
      <c r="E151" s="862">
        <v>0</v>
      </c>
      <c r="F151" s="862">
        <v>0</v>
      </c>
      <c r="G151" s="322"/>
      <c r="H151" s="265"/>
    </row>
    <row r="152" spans="1:8">
      <c r="A152" s="861" t="s">
        <v>132</v>
      </c>
      <c r="B152" s="862">
        <v>0</v>
      </c>
      <c r="C152" s="862">
        <v>0</v>
      </c>
      <c r="D152" s="862">
        <v>0</v>
      </c>
      <c r="E152" s="862">
        <v>0</v>
      </c>
      <c r="F152" s="862">
        <v>0</v>
      </c>
      <c r="G152" s="322"/>
      <c r="H152" s="265"/>
    </row>
    <row r="153" spans="1:8" ht="15.75" thickBot="1">
      <c r="A153" s="861" t="s">
        <v>133</v>
      </c>
      <c r="B153" s="862">
        <v>0</v>
      </c>
      <c r="C153" s="862">
        <v>83.234649999999988</v>
      </c>
      <c r="D153" s="862">
        <v>0</v>
      </c>
      <c r="E153" s="862">
        <v>0</v>
      </c>
      <c r="F153" s="862">
        <v>83.234649999999988</v>
      </c>
      <c r="G153" s="322"/>
      <c r="H153" s="265"/>
    </row>
    <row r="154" spans="1:8" ht="16.5" thickTop="1" thickBot="1">
      <c r="A154" s="859" t="s">
        <v>134</v>
      </c>
      <c r="B154" s="860">
        <v>74832.118900000001</v>
      </c>
      <c r="C154" s="860">
        <v>52911.162240000005</v>
      </c>
      <c r="D154" s="860">
        <v>0</v>
      </c>
      <c r="E154" s="860">
        <v>0</v>
      </c>
      <c r="F154" s="860">
        <v>127743.28114000001</v>
      </c>
      <c r="G154" s="322"/>
      <c r="H154" s="265"/>
    </row>
    <row r="155" spans="1:8" ht="15.75" thickTop="1">
      <c r="A155" s="861" t="s">
        <v>135</v>
      </c>
      <c r="B155" s="862">
        <v>0</v>
      </c>
      <c r="C155" s="862">
        <v>33668.536999999997</v>
      </c>
      <c r="D155" s="862">
        <v>0</v>
      </c>
      <c r="E155" s="862">
        <v>0</v>
      </c>
      <c r="F155" s="862">
        <v>33668.536999999997</v>
      </c>
      <c r="G155" s="322"/>
      <c r="H155" s="265"/>
    </row>
    <row r="156" spans="1:8">
      <c r="A156" s="861" t="s">
        <v>136</v>
      </c>
      <c r="B156" s="862">
        <v>0</v>
      </c>
      <c r="C156" s="862">
        <v>0</v>
      </c>
      <c r="D156" s="862">
        <v>0</v>
      </c>
      <c r="E156" s="862">
        <v>0</v>
      </c>
      <c r="F156" s="862">
        <v>0</v>
      </c>
      <c r="G156" s="322"/>
      <c r="H156" s="265"/>
    </row>
    <row r="157" spans="1:8">
      <c r="A157" s="861" t="s">
        <v>137</v>
      </c>
      <c r="B157" s="862">
        <v>0</v>
      </c>
      <c r="C157" s="862">
        <v>54.536999999999999</v>
      </c>
      <c r="D157" s="862">
        <v>0</v>
      </c>
      <c r="E157" s="862">
        <v>0</v>
      </c>
      <c r="F157" s="862">
        <v>54.536999999999999</v>
      </c>
      <c r="G157" s="322"/>
      <c r="H157" s="265"/>
    </row>
    <row r="158" spans="1:8">
      <c r="A158" s="861" t="s">
        <v>138</v>
      </c>
      <c r="B158" s="862">
        <v>0</v>
      </c>
      <c r="C158" s="862">
        <v>33614</v>
      </c>
      <c r="D158" s="862">
        <v>0</v>
      </c>
      <c r="E158" s="862">
        <v>0</v>
      </c>
      <c r="F158" s="862">
        <v>33614</v>
      </c>
      <c r="G158" s="322"/>
      <c r="H158" s="265"/>
    </row>
    <row r="159" spans="1:8">
      <c r="A159" s="861" t="s">
        <v>139</v>
      </c>
      <c r="B159" s="862">
        <v>0</v>
      </c>
      <c r="C159" s="862">
        <v>0</v>
      </c>
      <c r="D159" s="862">
        <v>0</v>
      </c>
      <c r="E159" s="862">
        <v>0</v>
      </c>
      <c r="F159" s="862">
        <v>0</v>
      </c>
      <c r="G159" s="322"/>
      <c r="H159" s="265"/>
    </row>
    <row r="160" spans="1:8">
      <c r="A160" s="861" t="s">
        <v>1459</v>
      </c>
      <c r="B160" s="862">
        <v>0</v>
      </c>
      <c r="C160" s="862">
        <v>0</v>
      </c>
      <c r="D160" s="862">
        <v>0</v>
      </c>
      <c r="E160" s="862">
        <v>0</v>
      </c>
      <c r="F160" s="862">
        <v>0</v>
      </c>
      <c r="G160" s="322"/>
      <c r="H160" s="265"/>
    </row>
    <row r="161" spans="1:8">
      <c r="A161" s="861" t="s">
        <v>140</v>
      </c>
      <c r="B161" s="862">
        <v>74100</v>
      </c>
      <c r="C161" s="862">
        <v>18291.504000000001</v>
      </c>
      <c r="D161" s="862">
        <v>0</v>
      </c>
      <c r="E161" s="862">
        <v>0</v>
      </c>
      <c r="F161" s="862">
        <v>92391.504000000001</v>
      </c>
      <c r="G161" s="322"/>
      <c r="H161" s="265"/>
    </row>
    <row r="162" spans="1:8" ht="15.75" thickBot="1">
      <c r="A162" s="861" t="s">
        <v>141</v>
      </c>
      <c r="B162" s="862">
        <v>732.11890000000005</v>
      </c>
      <c r="C162" s="862">
        <v>951.12123999999994</v>
      </c>
      <c r="D162" s="862">
        <v>0</v>
      </c>
      <c r="E162" s="862">
        <v>0</v>
      </c>
      <c r="F162" s="862">
        <v>1683.2401399999999</v>
      </c>
      <c r="G162" s="322"/>
      <c r="H162" s="265"/>
    </row>
    <row r="163" spans="1:8" ht="16.5" thickTop="1" thickBot="1">
      <c r="A163" s="859" t="s">
        <v>142</v>
      </c>
      <c r="B163" s="860">
        <v>337278.88539000001</v>
      </c>
      <c r="C163" s="860">
        <v>0</v>
      </c>
      <c r="D163" s="860">
        <v>0</v>
      </c>
      <c r="E163" s="860">
        <v>0</v>
      </c>
      <c r="F163" s="860">
        <v>337278.88539000001</v>
      </c>
      <c r="G163" s="322"/>
      <c r="H163" s="265"/>
    </row>
    <row r="164" spans="1:8" ht="15.75" thickTop="1">
      <c r="A164" s="863" t="s">
        <v>143</v>
      </c>
      <c r="B164" s="862">
        <v>277154.07</v>
      </c>
      <c r="C164" s="862">
        <v>0</v>
      </c>
      <c r="D164" s="862">
        <v>0</v>
      </c>
      <c r="E164" s="862">
        <v>0</v>
      </c>
      <c r="F164" s="862">
        <v>277154.07</v>
      </c>
      <c r="G164" s="322"/>
      <c r="H164" s="265"/>
    </row>
    <row r="165" spans="1:8">
      <c r="A165" s="861" t="s">
        <v>144</v>
      </c>
      <c r="B165" s="862">
        <v>277154.07</v>
      </c>
      <c r="C165" s="862">
        <v>0</v>
      </c>
      <c r="D165" s="862">
        <v>0</v>
      </c>
      <c r="E165" s="862">
        <v>0</v>
      </c>
      <c r="F165" s="862">
        <v>277154.07</v>
      </c>
      <c r="G165" s="322"/>
      <c r="H165" s="265"/>
    </row>
    <row r="166" spans="1:8">
      <c r="A166" s="861" t="s">
        <v>145</v>
      </c>
      <c r="B166" s="862">
        <v>0</v>
      </c>
      <c r="C166" s="862">
        <v>0</v>
      </c>
      <c r="D166" s="862">
        <v>0</v>
      </c>
      <c r="E166" s="862">
        <v>0</v>
      </c>
      <c r="F166" s="862">
        <v>0</v>
      </c>
      <c r="G166" s="322"/>
      <c r="H166" s="265"/>
    </row>
    <row r="167" spans="1:8">
      <c r="A167" s="861" t="s">
        <v>146</v>
      </c>
      <c r="B167" s="862">
        <v>0</v>
      </c>
      <c r="C167" s="862">
        <v>0</v>
      </c>
      <c r="D167" s="862">
        <v>0</v>
      </c>
      <c r="E167" s="862">
        <v>0</v>
      </c>
      <c r="F167" s="862">
        <v>0</v>
      </c>
      <c r="G167" s="322"/>
      <c r="H167" s="265"/>
    </row>
    <row r="168" spans="1:8">
      <c r="A168" s="863" t="s">
        <v>147</v>
      </c>
      <c r="B168" s="862">
        <v>16394.892640000002</v>
      </c>
      <c r="C168" s="862">
        <v>0</v>
      </c>
      <c r="D168" s="862">
        <v>0</v>
      </c>
      <c r="E168" s="862">
        <v>0</v>
      </c>
      <c r="F168" s="862">
        <v>16394.892640000002</v>
      </c>
      <c r="G168" s="322"/>
      <c r="H168" s="265"/>
    </row>
    <row r="169" spans="1:8">
      <c r="A169" s="861" t="s">
        <v>148</v>
      </c>
      <c r="B169" s="862">
        <v>0</v>
      </c>
      <c r="C169" s="862">
        <v>0</v>
      </c>
      <c r="D169" s="862">
        <v>0</v>
      </c>
      <c r="E169" s="862">
        <v>0</v>
      </c>
      <c r="F169" s="862">
        <v>0</v>
      </c>
      <c r="G169" s="322"/>
      <c r="H169" s="265"/>
    </row>
    <row r="170" spans="1:8">
      <c r="A170" s="861" t="s">
        <v>149</v>
      </c>
      <c r="B170" s="862">
        <v>15512.606730000001</v>
      </c>
      <c r="C170" s="862">
        <v>0</v>
      </c>
      <c r="D170" s="862">
        <v>0</v>
      </c>
      <c r="E170" s="862">
        <v>0</v>
      </c>
      <c r="F170" s="862">
        <v>15512.606730000001</v>
      </c>
      <c r="G170" s="322"/>
      <c r="H170" s="265"/>
    </row>
    <row r="171" spans="1:8">
      <c r="A171" s="861" t="s">
        <v>150</v>
      </c>
      <c r="B171" s="862">
        <v>882.28591000000006</v>
      </c>
      <c r="C171" s="862">
        <v>0</v>
      </c>
      <c r="D171" s="862">
        <v>0</v>
      </c>
      <c r="E171" s="862">
        <v>0</v>
      </c>
      <c r="F171" s="862">
        <v>882.28591000000006</v>
      </c>
      <c r="G171" s="322"/>
      <c r="H171" s="265"/>
    </row>
    <row r="172" spans="1:8">
      <c r="A172" s="863" t="s">
        <v>151</v>
      </c>
      <c r="B172" s="862">
        <v>0</v>
      </c>
      <c r="C172" s="862">
        <v>0</v>
      </c>
      <c r="D172" s="862">
        <v>0</v>
      </c>
      <c r="E172" s="862">
        <v>0</v>
      </c>
      <c r="F172" s="862">
        <v>0</v>
      </c>
      <c r="G172" s="322"/>
      <c r="H172" s="265"/>
    </row>
    <row r="173" spans="1:8">
      <c r="A173" s="861" t="s">
        <v>152</v>
      </c>
      <c r="B173" s="862">
        <v>0</v>
      </c>
      <c r="C173" s="862">
        <v>0</v>
      </c>
      <c r="D173" s="862">
        <v>0</v>
      </c>
      <c r="E173" s="862">
        <v>0</v>
      </c>
      <c r="F173" s="862">
        <v>0</v>
      </c>
      <c r="G173" s="322"/>
      <c r="H173" s="265"/>
    </row>
    <row r="174" spans="1:8">
      <c r="A174" s="863" t="s">
        <v>153</v>
      </c>
      <c r="B174" s="862">
        <v>33657.688299999994</v>
      </c>
      <c r="C174" s="862">
        <v>0</v>
      </c>
      <c r="D174" s="862">
        <v>0</v>
      </c>
      <c r="E174" s="862">
        <v>0</v>
      </c>
      <c r="F174" s="862">
        <v>33657.688299999994</v>
      </c>
      <c r="G174" s="322"/>
      <c r="H174" s="265"/>
    </row>
    <row r="175" spans="1:8">
      <c r="A175" s="861" t="s">
        <v>154</v>
      </c>
      <c r="B175" s="862">
        <v>30965.689260000003</v>
      </c>
      <c r="C175" s="862">
        <v>0</v>
      </c>
      <c r="D175" s="862">
        <v>0</v>
      </c>
      <c r="E175" s="862">
        <v>0</v>
      </c>
      <c r="F175" s="862">
        <v>30965.689260000003</v>
      </c>
      <c r="G175" s="322"/>
      <c r="H175" s="265"/>
    </row>
    <row r="176" spans="1:8">
      <c r="A176" s="861" t="s">
        <v>155</v>
      </c>
      <c r="B176" s="862">
        <v>2691.9990400000002</v>
      </c>
      <c r="C176" s="862">
        <v>0</v>
      </c>
      <c r="D176" s="862">
        <v>0</v>
      </c>
      <c r="E176" s="862">
        <v>0</v>
      </c>
      <c r="F176" s="862">
        <v>2691.9990400000002</v>
      </c>
      <c r="G176" s="322"/>
      <c r="H176" s="265"/>
    </row>
    <row r="177" spans="1:8">
      <c r="A177" s="861" t="s">
        <v>156</v>
      </c>
      <c r="B177" s="862">
        <v>0</v>
      </c>
      <c r="C177" s="862">
        <v>0</v>
      </c>
      <c r="D177" s="862">
        <v>0</v>
      </c>
      <c r="E177" s="862">
        <v>0</v>
      </c>
      <c r="F177" s="862">
        <v>0</v>
      </c>
      <c r="G177" s="322"/>
      <c r="H177" s="265"/>
    </row>
    <row r="178" spans="1:8">
      <c r="A178" s="863" t="s">
        <v>157</v>
      </c>
      <c r="B178" s="862">
        <v>10072.23445</v>
      </c>
      <c r="C178" s="862">
        <v>0</v>
      </c>
      <c r="D178" s="862">
        <v>0</v>
      </c>
      <c r="E178" s="862">
        <v>0</v>
      </c>
      <c r="F178" s="862">
        <v>10072.23445</v>
      </c>
      <c r="G178" s="322"/>
      <c r="H178" s="265"/>
    </row>
    <row r="179" spans="1:8">
      <c r="A179" s="861" t="s">
        <v>158</v>
      </c>
      <c r="B179" s="862">
        <v>8770.461589999999</v>
      </c>
      <c r="C179" s="862">
        <v>0</v>
      </c>
      <c r="D179" s="862">
        <v>0</v>
      </c>
      <c r="E179" s="862">
        <v>0</v>
      </c>
      <c r="F179" s="862">
        <v>8770.461589999999</v>
      </c>
      <c r="G179" s="322"/>
      <c r="H179" s="265"/>
    </row>
    <row r="180" spans="1:8" ht="15.75" thickBot="1">
      <c r="A180" s="861" t="s">
        <v>159</v>
      </c>
      <c r="B180" s="862">
        <v>1301.77286</v>
      </c>
      <c r="C180" s="862">
        <v>0</v>
      </c>
      <c r="D180" s="862">
        <v>0</v>
      </c>
      <c r="E180" s="862">
        <v>0</v>
      </c>
      <c r="F180" s="862">
        <v>1301.77286</v>
      </c>
      <c r="G180" s="322"/>
      <c r="H180" s="265"/>
    </row>
    <row r="181" spans="1:8" ht="16.5" thickTop="1" thickBot="1">
      <c r="A181" s="857" t="s">
        <v>160</v>
      </c>
      <c r="B181" s="858">
        <v>4581367.9974199999</v>
      </c>
      <c r="C181" s="858">
        <v>275452.11430000002</v>
      </c>
      <c r="D181" s="858">
        <v>0</v>
      </c>
      <c r="E181" s="858">
        <v>27.75019</v>
      </c>
      <c r="F181" s="858">
        <v>4856847.8619099995</v>
      </c>
      <c r="G181" s="322"/>
      <c r="H181" s="265"/>
    </row>
    <row r="182" spans="1:8" ht="16.5" thickTop="1" thickBot="1">
      <c r="A182" s="859" t="s">
        <v>161</v>
      </c>
      <c r="B182" s="860">
        <v>72364.756420000005</v>
      </c>
      <c r="C182" s="860">
        <v>6632.0551699999996</v>
      </c>
      <c r="D182" s="860">
        <v>0</v>
      </c>
      <c r="E182" s="860">
        <v>710.94995999999992</v>
      </c>
      <c r="F182" s="860">
        <v>79707.761549999996</v>
      </c>
      <c r="G182" s="322"/>
      <c r="H182" s="265"/>
    </row>
    <row r="183" spans="1:8" ht="15.75" thickTop="1">
      <c r="A183" s="863" t="s">
        <v>162</v>
      </c>
      <c r="B183" s="862">
        <v>0</v>
      </c>
      <c r="C183" s="862">
        <v>0</v>
      </c>
      <c r="D183" s="862">
        <v>0</v>
      </c>
      <c r="E183" s="862">
        <v>0</v>
      </c>
      <c r="F183" s="862">
        <v>0</v>
      </c>
      <c r="G183" s="322"/>
      <c r="H183" s="265"/>
    </row>
    <row r="184" spans="1:8">
      <c r="A184" s="861" t="s">
        <v>163</v>
      </c>
      <c r="B184" s="862">
        <v>0</v>
      </c>
      <c r="C184" s="862">
        <v>0</v>
      </c>
      <c r="D184" s="862">
        <v>0</v>
      </c>
      <c r="E184" s="862">
        <v>0</v>
      </c>
      <c r="F184" s="862">
        <v>0</v>
      </c>
      <c r="G184" s="322"/>
      <c r="H184" s="265"/>
    </row>
    <row r="185" spans="1:8">
      <c r="A185" s="861" t="s">
        <v>164</v>
      </c>
      <c r="B185" s="862">
        <v>0</v>
      </c>
      <c r="C185" s="862">
        <v>0</v>
      </c>
      <c r="D185" s="862">
        <v>0</v>
      </c>
      <c r="E185" s="862">
        <v>0</v>
      </c>
      <c r="F185" s="862">
        <v>0</v>
      </c>
      <c r="G185" s="322"/>
      <c r="H185" s="265"/>
    </row>
    <row r="186" spans="1:8">
      <c r="A186" s="861" t="s">
        <v>165</v>
      </c>
      <c r="B186" s="862">
        <v>0</v>
      </c>
      <c r="C186" s="862">
        <v>0</v>
      </c>
      <c r="D186" s="862">
        <v>0</v>
      </c>
      <c r="E186" s="862">
        <v>0</v>
      </c>
      <c r="F186" s="862">
        <v>0</v>
      </c>
      <c r="G186" s="322"/>
      <c r="H186" s="265"/>
    </row>
    <row r="187" spans="1:8">
      <c r="A187" s="861" t="s">
        <v>166</v>
      </c>
      <c r="B187" s="862">
        <v>0</v>
      </c>
      <c r="C187" s="862">
        <v>0</v>
      </c>
      <c r="D187" s="862">
        <v>0</v>
      </c>
      <c r="E187" s="862">
        <v>0</v>
      </c>
      <c r="F187" s="862">
        <v>0</v>
      </c>
      <c r="G187" s="322"/>
      <c r="H187" s="265"/>
    </row>
    <row r="188" spans="1:8">
      <c r="A188" s="861" t="s">
        <v>167</v>
      </c>
      <c r="B188" s="862">
        <v>0</v>
      </c>
      <c r="C188" s="862">
        <v>0</v>
      </c>
      <c r="D188" s="862">
        <v>0</v>
      </c>
      <c r="E188" s="862">
        <v>0</v>
      </c>
      <c r="F188" s="862">
        <v>0</v>
      </c>
      <c r="G188" s="322"/>
      <c r="H188" s="265"/>
    </row>
    <row r="189" spans="1:8">
      <c r="A189" s="863" t="s">
        <v>168</v>
      </c>
      <c r="B189" s="862">
        <v>46763.380709999998</v>
      </c>
      <c r="C189" s="862">
        <v>6632.0551699999996</v>
      </c>
      <c r="D189" s="862">
        <v>0</v>
      </c>
      <c r="E189" s="862">
        <v>710.94995999999992</v>
      </c>
      <c r="F189" s="862">
        <v>54106.385840000003</v>
      </c>
      <c r="G189" s="322"/>
      <c r="H189" s="265"/>
    </row>
    <row r="190" spans="1:8">
      <c r="A190" s="861" t="s">
        <v>169</v>
      </c>
      <c r="B190" s="862">
        <v>0</v>
      </c>
      <c r="C190" s="862">
        <v>0</v>
      </c>
      <c r="D190" s="862">
        <v>0</v>
      </c>
      <c r="E190" s="862">
        <v>0</v>
      </c>
      <c r="F190" s="862">
        <v>0</v>
      </c>
      <c r="G190" s="322"/>
      <c r="H190" s="265"/>
    </row>
    <row r="191" spans="1:8">
      <c r="A191" s="861" t="s">
        <v>170</v>
      </c>
      <c r="B191" s="862">
        <v>0</v>
      </c>
      <c r="C191" s="862">
        <v>0</v>
      </c>
      <c r="D191" s="862">
        <v>0</v>
      </c>
      <c r="E191" s="862">
        <v>0</v>
      </c>
      <c r="F191" s="862">
        <v>0</v>
      </c>
      <c r="G191" s="322"/>
      <c r="H191" s="265"/>
    </row>
    <row r="192" spans="1:8">
      <c r="A192" s="861" t="s">
        <v>171</v>
      </c>
      <c r="B192" s="862">
        <v>1500.4976000000001</v>
      </c>
      <c r="C192" s="862">
        <v>614.65599999999995</v>
      </c>
      <c r="D192" s="862">
        <v>0</v>
      </c>
      <c r="E192" s="862">
        <v>0</v>
      </c>
      <c r="F192" s="862">
        <v>2115.1536000000001</v>
      </c>
      <c r="G192" s="322"/>
      <c r="H192" s="265"/>
    </row>
    <row r="193" spans="1:8">
      <c r="A193" s="861" t="s">
        <v>172</v>
      </c>
      <c r="B193" s="862">
        <v>0</v>
      </c>
      <c r="C193" s="862">
        <v>0</v>
      </c>
      <c r="D193" s="862">
        <v>0</v>
      </c>
      <c r="E193" s="862">
        <v>0</v>
      </c>
      <c r="F193" s="862">
        <v>0</v>
      </c>
      <c r="G193" s="322"/>
      <c r="H193" s="265"/>
    </row>
    <row r="194" spans="1:8">
      <c r="A194" s="861" t="s">
        <v>173</v>
      </c>
      <c r="B194" s="862">
        <v>45262.883110000002</v>
      </c>
      <c r="C194" s="862">
        <v>6017.3991699999997</v>
      </c>
      <c r="D194" s="862">
        <v>0</v>
      </c>
      <c r="E194" s="862">
        <v>710.94995999999992</v>
      </c>
      <c r="F194" s="862">
        <v>51991.232240000005</v>
      </c>
      <c r="G194" s="322"/>
      <c r="H194" s="265"/>
    </row>
    <row r="195" spans="1:8">
      <c r="A195" s="863" t="s">
        <v>174</v>
      </c>
      <c r="B195" s="862">
        <v>0</v>
      </c>
      <c r="C195" s="862">
        <v>0</v>
      </c>
      <c r="D195" s="862">
        <v>0</v>
      </c>
      <c r="E195" s="862">
        <v>0</v>
      </c>
      <c r="F195" s="862">
        <v>0</v>
      </c>
      <c r="G195" s="322"/>
      <c r="H195" s="265"/>
    </row>
    <row r="196" spans="1:8">
      <c r="A196" s="863" t="s">
        <v>175</v>
      </c>
      <c r="B196" s="862">
        <v>25601.37571</v>
      </c>
      <c r="C196" s="862">
        <v>0</v>
      </c>
      <c r="D196" s="862">
        <v>0</v>
      </c>
      <c r="E196" s="862">
        <v>0</v>
      </c>
      <c r="F196" s="862">
        <v>25601.37571</v>
      </c>
      <c r="G196" s="322"/>
      <c r="H196" s="265"/>
    </row>
    <row r="197" spans="1:8">
      <c r="A197" s="861" t="s">
        <v>176</v>
      </c>
      <c r="B197" s="862">
        <v>0</v>
      </c>
      <c r="C197" s="862">
        <v>0</v>
      </c>
      <c r="D197" s="862">
        <v>0</v>
      </c>
      <c r="E197" s="862">
        <v>0</v>
      </c>
      <c r="F197" s="862">
        <v>0</v>
      </c>
      <c r="G197" s="322"/>
      <c r="H197" s="265"/>
    </row>
    <row r="198" spans="1:8">
      <c r="A198" s="861" t="s">
        <v>177</v>
      </c>
      <c r="B198" s="862">
        <v>25241.95306</v>
      </c>
      <c r="C198" s="862">
        <v>0</v>
      </c>
      <c r="D198" s="862">
        <v>0</v>
      </c>
      <c r="E198" s="862">
        <v>0</v>
      </c>
      <c r="F198" s="862">
        <v>25241.95306</v>
      </c>
      <c r="G198" s="322"/>
      <c r="H198" s="265"/>
    </row>
    <row r="199" spans="1:8">
      <c r="A199" s="861" t="s">
        <v>178</v>
      </c>
      <c r="B199" s="862">
        <v>0</v>
      </c>
      <c r="C199" s="862">
        <v>0</v>
      </c>
      <c r="D199" s="862">
        <v>0</v>
      </c>
      <c r="E199" s="862">
        <v>0</v>
      </c>
      <c r="F199" s="862">
        <v>0</v>
      </c>
      <c r="H199" s="265"/>
    </row>
    <row r="200" spans="1:8">
      <c r="A200" s="861" t="s">
        <v>179</v>
      </c>
      <c r="B200" s="862">
        <v>359.42265000000003</v>
      </c>
      <c r="C200" s="862">
        <v>0</v>
      </c>
      <c r="D200" s="862">
        <v>0</v>
      </c>
      <c r="E200" s="862">
        <v>0</v>
      </c>
      <c r="F200" s="862">
        <v>359.42265000000003</v>
      </c>
      <c r="H200" s="265"/>
    </row>
    <row r="201" spans="1:8" ht="15.75" thickBot="1">
      <c r="A201" s="863" t="s">
        <v>180</v>
      </c>
      <c r="B201" s="862">
        <v>0</v>
      </c>
      <c r="C201" s="862">
        <v>0</v>
      </c>
      <c r="D201" s="862">
        <v>0</v>
      </c>
      <c r="E201" s="862">
        <v>0</v>
      </c>
      <c r="F201" s="862">
        <v>0</v>
      </c>
      <c r="H201" s="265"/>
    </row>
    <row r="202" spans="1:8" ht="16.5" thickTop="1" thickBot="1">
      <c r="A202" s="859" t="s">
        <v>181</v>
      </c>
      <c r="B202" s="860">
        <v>1958297.8702</v>
      </c>
      <c r="C202" s="860">
        <v>5736206.5789799998</v>
      </c>
      <c r="D202" s="860">
        <v>0</v>
      </c>
      <c r="E202" s="860">
        <v>565.7188000000001</v>
      </c>
      <c r="F202" s="860">
        <v>7695070.1679799994</v>
      </c>
      <c r="H202" s="265"/>
    </row>
    <row r="203" spans="1:8" ht="15.75" thickTop="1">
      <c r="A203" s="863" t="s">
        <v>182</v>
      </c>
      <c r="B203" s="862">
        <v>1.2999999999999999E-2</v>
      </c>
      <c r="C203" s="862">
        <v>0</v>
      </c>
      <c r="D203" s="862">
        <v>0</v>
      </c>
      <c r="E203" s="862">
        <v>0</v>
      </c>
      <c r="F203" s="862">
        <v>1.2999999999999999E-2</v>
      </c>
      <c r="H203" s="265"/>
    </row>
    <row r="204" spans="1:8">
      <c r="A204" s="864" t="s">
        <v>183</v>
      </c>
      <c r="B204" s="862">
        <v>0</v>
      </c>
      <c r="C204" s="862">
        <v>0</v>
      </c>
      <c r="D204" s="862">
        <v>0</v>
      </c>
      <c r="E204" s="862">
        <v>0</v>
      </c>
      <c r="F204" s="862">
        <v>0</v>
      </c>
      <c r="H204" s="265"/>
    </row>
    <row r="205" spans="1:8">
      <c r="A205" s="861" t="s">
        <v>184</v>
      </c>
      <c r="B205" s="862">
        <v>0</v>
      </c>
      <c r="C205" s="862">
        <v>0</v>
      </c>
      <c r="D205" s="862">
        <v>0</v>
      </c>
      <c r="E205" s="862">
        <v>0</v>
      </c>
      <c r="F205" s="862">
        <v>0</v>
      </c>
      <c r="H205" s="265"/>
    </row>
    <row r="206" spans="1:8">
      <c r="A206" s="861" t="s">
        <v>185</v>
      </c>
      <c r="B206" s="862">
        <v>1.2999999999999999E-2</v>
      </c>
      <c r="C206" s="862">
        <v>0</v>
      </c>
      <c r="D206" s="862">
        <v>0</v>
      </c>
      <c r="E206" s="862">
        <v>0</v>
      </c>
      <c r="F206" s="862">
        <v>1.2999999999999999E-2</v>
      </c>
      <c r="H206" s="265"/>
    </row>
    <row r="207" spans="1:8">
      <c r="A207" s="863" t="s">
        <v>186</v>
      </c>
      <c r="B207" s="862">
        <v>0</v>
      </c>
      <c r="C207" s="862">
        <v>0</v>
      </c>
      <c r="D207" s="862">
        <v>0</v>
      </c>
      <c r="E207" s="862">
        <v>0</v>
      </c>
      <c r="F207" s="862">
        <v>0</v>
      </c>
      <c r="H207" s="265"/>
    </row>
    <row r="208" spans="1:8">
      <c r="A208" s="861" t="s">
        <v>187</v>
      </c>
      <c r="B208" s="862">
        <v>0</v>
      </c>
      <c r="C208" s="862">
        <v>0</v>
      </c>
      <c r="D208" s="862">
        <v>0</v>
      </c>
      <c r="E208" s="862">
        <v>0</v>
      </c>
      <c r="F208" s="862">
        <v>0</v>
      </c>
      <c r="H208" s="265"/>
    </row>
    <row r="209" spans="1:8">
      <c r="A209" s="861" t="s">
        <v>188</v>
      </c>
      <c r="B209" s="862">
        <v>0</v>
      </c>
      <c r="C209" s="862">
        <v>0</v>
      </c>
      <c r="D209" s="862">
        <v>0</v>
      </c>
      <c r="E209" s="862">
        <v>0</v>
      </c>
      <c r="F209" s="862">
        <v>0</v>
      </c>
      <c r="H209" s="265"/>
    </row>
    <row r="210" spans="1:8">
      <c r="A210" s="864" t="s">
        <v>189</v>
      </c>
      <c r="B210" s="862">
        <v>0</v>
      </c>
      <c r="C210" s="862">
        <v>0</v>
      </c>
      <c r="D210" s="862">
        <v>0</v>
      </c>
      <c r="E210" s="862">
        <v>0</v>
      </c>
      <c r="F210" s="862">
        <v>0</v>
      </c>
      <c r="H210" s="265"/>
    </row>
    <row r="211" spans="1:8">
      <c r="A211" s="861" t="s">
        <v>1240</v>
      </c>
      <c r="B211" s="862">
        <v>0</v>
      </c>
      <c r="C211" s="862">
        <v>0</v>
      </c>
      <c r="D211" s="862">
        <v>0</v>
      </c>
      <c r="E211" s="862">
        <v>0</v>
      </c>
      <c r="F211" s="862">
        <v>0</v>
      </c>
      <c r="H211" s="265"/>
    </row>
    <row r="212" spans="1:8">
      <c r="A212" s="861" t="s">
        <v>190</v>
      </c>
      <c r="B212" s="862">
        <v>0</v>
      </c>
      <c r="C212" s="862">
        <v>0</v>
      </c>
      <c r="D212" s="862">
        <v>0</v>
      </c>
      <c r="E212" s="862">
        <v>0</v>
      </c>
      <c r="F212" s="862">
        <v>0</v>
      </c>
      <c r="H212" s="265"/>
    </row>
    <row r="213" spans="1:8">
      <c r="A213" s="863" t="s">
        <v>191</v>
      </c>
      <c r="B213" s="862">
        <v>0</v>
      </c>
      <c r="C213" s="862">
        <v>0</v>
      </c>
      <c r="D213" s="862">
        <v>0</v>
      </c>
      <c r="E213" s="862">
        <v>0</v>
      </c>
      <c r="F213" s="862">
        <v>0</v>
      </c>
      <c r="H213" s="265"/>
    </row>
    <row r="214" spans="1:8">
      <c r="A214" s="861" t="s">
        <v>192</v>
      </c>
      <c r="B214" s="862">
        <v>0</v>
      </c>
      <c r="C214" s="862">
        <v>0</v>
      </c>
      <c r="D214" s="862">
        <v>0</v>
      </c>
      <c r="E214" s="862">
        <v>0</v>
      </c>
      <c r="F214" s="862">
        <v>0</v>
      </c>
      <c r="H214" s="265"/>
    </row>
    <row r="215" spans="1:8">
      <c r="A215" s="861" t="s">
        <v>193</v>
      </c>
      <c r="B215" s="862">
        <v>0</v>
      </c>
      <c r="C215" s="862">
        <v>0</v>
      </c>
      <c r="D215" s="862">
        <v>0</v>
      </c>
      <c r="E215" s="862">
        <v>0</v>
      </c>
      <c r="F215" s="862">
        <v>0</v>
      </c>
      <c r="H215" s="265"/>
    </row>
    <row r="216" spans="1:8">
      <c r="A216" s="863" t="s">
        <v>194</v>
      </c>
      <c r="B216" s="862">
        <v>0</v>
      </c>
      <c r="C216" s="862">
        <v>0</v>
      </c>
      <c r="D216" s="862">
        <v>0</v>
      </c>
      <c r="E216" s="862">
        <v>0</v>
      </c>
      <c r="F216" s="862">
        <v>0</v>
      </c>
      <c r="H216" s="265"/>
    </row>
    <row r="217" spans="1:8">
      <c r="A217" s="861" t="s">
        <v>195</v>
      </c>
      <c r="B217" s="862">
        <v>0</v>
      </c>
      <c r="C217" s="862">
        <v>0</v>
      </c>
      <c r="D217" s="862">
        <v>0</v>
      </c>
      <c r="E217" s="862">
        <v>0</v>
      </c>
      <c r="F217" s="862">
        <v>0</v>
      </c>
      <c r="H217" s="265"/>
    </row>
    <row r="218" spans="1:8">
      <c r="A218" s="861" t="s">
        <v>196</v>
      </c>
      <c r="B218" s="862">
        <v>0</v>
      </c>
      <c r="C218" s="862">
        <v>0</v>
      </c>
      <c r="D218" s="862">
        <v>0</v>
      </c>
      <c r="E218" s="862">
        <v>0</v>
      </c>
      <c r="F218" s="862">
        <v>0</v>
      </c>
      <c r="H218" s="265"/>
    </row>
    <row r="219" spans="1:8">
      <c r="A219" s="863" t="s">
        <v>197</v>
      </c>
      <c r="B219" s="862">
        <v>488017.89951000002</v>
      </c>
      <c r="C219" s="862">
        <v>5123869.8922499996</v>
      </c>
      <c r="D219" s="862">
        <v>0</v>
      </c>
      <c r="E219" s="862">
        <v>565.7188000000001</v>
      </c>
      <c r="F219" s="862">
        <v>5612453.5105600003</v>
      </c>
      <c r="H219" s="265"/>
    </row>
    <row r="220" spans="1:8">
      <c r="A220" s="861" t="s">
        <v>198</v>
      </c>
      <c r="B220" s="862">
        <v>117584.79897</v>
      </c>
      <c r="C220" s="862">
        <v>4460912.0850100005</v>
      </c>
      <c r="D220" s="862">
        <v>0</v>
      </c>
      <c r="E220" s="862">
        <v>565.7188000000001</v>
      </c>
      <c r="F220" s="862">
        <v>4579062.6027799994</v>
      </c>
      <c r="H220" s="265"/>
    </row>
    <row r="221" spans="1:8">
      <c r="A221" s="861" t="s">
        <v>199</v>
      </c>
      <c r="B221" s="862">
        <v>0</v>
      </c>
      <c r="C221" s="862">
        <v>0</v>
      </c>
      <c r="D221" s="862">
        <v>0</v>
      </c>
      <c r="E221" s="862">
        <v>0</v>
      </c>
      <c r="F221" s="862">
        <v>0</v>
      </c>
      <c r="H221" s="265"/>
    </row>
    <row r="222" spans="1:8">
      <c r="A222" s="861" t="s">
        <v>200</v>
      </c>
      <c r="B222" s="862">
        <v>306060.86427999998</v>
      </c>
      <c r="C222" s="862">
        <v>640384.95834999997</v>
      </c>
      <c r="D222" s="862">
        <v>0</v>
      </c>
      <c r="E222" s="862">
        <v>0</v>
      </c>
      <c r="F222" s="862">
        <v>946445.82262999995</v>
      </c>
      <c r="H222" s="265"/>
    </row>
    <row r="223" spans="1:8">
      <c r="A223" s="861" t="s">
        <v>201</v>
      </c>
      <c r="B223" s="862">
        <v>0</v>
      </c>
      <c r="C223" s="862">
        <v>0</v>
      </c>
      <c r="D223" s="862">
        <v>0</v>
      </c>
      <c r="E223" s="862">
        <v>0</v>
      </c>
      <c r="F223" s="862">
        <v>0</v>
      </c>
      <c r="H223" s="265"/>
    </row>
    <row r="224" spans="1:8">
      <c r="A224" s="861" t="s">
        <v>202</v>
      </c>
      <c r="B224" s="862">
        <v>29723.284589999999</v>
      </c>
      <c r="C224" s="862">
        <v>12674.975039999999</v>
      </c>
      <c r="D224" s="862">
        <v>0</v>
      </c>
      <c r="E224" s="862">
        <v>0</v>
      </c>
      <c r="F224" s="862">
        <v>42398.25963</v>
      </c>
      <c r="H224" s="265"/>
    </row>
    <row r="225" spans="1:8">
      <c r="A225" s="861" t="s">
        <v>203</v>
      </c>
      <c r="B225" s="862">
        <v>0</v>
      </c>
      <c r="C225" s="862">
        <v>76.700429999999997</v>
      </c>
      <c r="D225" s="862">
        <v>0</v>
      </c>
      <c r="E225" s="862">
        <v>0</v>
      </c>
      <c r="F225" s="862">
        <v>76.700429999999997</v>
      </c>
      <c r="H225" s="265"/>
    </row>
    <row r="226" spans="1:8">
      <c r="A226" s="861" t="s">
        <v>204</v>
      </c>
      <c r="B226" s="862">
        <v>267.15899999999999</v>
      </c>
      <c r="C226" s="862">
        <v>0</v>
      </c>
      <c r="D226" s="862">
        <v>0</v>
      </c>
      <c r="E226" s="862">
        <v>0</v>
      </c>
      <c r="F226" s="862">
        <v>267.15899999999999</v>
      </c>
      <c r="H226" s="265"/>
    </row>
    <row r="227" spans="1:8">
      <c r="A227" s="861" t="s">
        <v>205</v>
      </c>
      <c r="B227" s="862">
        <v>0</v>
      </c>
      <c r="C227" s="862">
        <v>0</v>
      </c>
      <c r="D227" s="862">
        <v>0</v>
      </c>
      <c r="E227" s="862">
        <v>0</v>
      </c>
      <c r="F227" s="862">
        <v>0</v>
      </c>
      <c r="H227" s="265"/>
    </row>
    <row r="228" spans="1:8">
      <c r="A228" s="861" t="s">
        <v>206</v>
      </c>
      <c r="B228" s="862">
        <v>34381.792670000003</v>
      </c>
      <c r="C228" s="862">
        <v>9821.1734199999992</v>
      </c>
      <c r="D228" s="862">
        <v>0</v>
      </c>
      <c r="E228" s="862">
        <v>0</v>
      </c>
      <c r="F228" s="862">
        <v>44202.966090000002</v>
      </c>
      <c r="H228" s="265"/>
    </row>
    <row r="229" spans="1:8">
      <c r="A229" s="863" t="s">
        <v>207</v>
      </c>
      <c r="B229" s="862">
        <v>1436747.14356</v>
      </c>
      <c r="C229" s="862">
        <v>610629.21062999999</v>
      </c>
      <c r="D229" s="862">
        <v>0</v>
      </c>
      <c r="E229" s="862">
        <v>0</v>
      </c>
      <c r="F229" s="862">
        <v>2047376.3541900001</v>
      </c>
      <c r="H229" s="265"/>
    </row>
    <row r="230" spans="1:8">
      <c r="A230" s="861" t="s">
        <v>208</v>
      </c>
      <c r="B230" s="862">
        <v>763520.00907999999</v>
      </c>
      <c r="C230" s="862">
        <v>317038.25177999999</v>
      </c>
      <c r="D230" s="862">
        <v>0</v>
      </c>
      <c r="E230" s="862">
        <v>0</v>
      </c>
      <c r="F230" s="862">
        <v>1080558.2608599998</v>
      </c>
      <c r="H230" s="265"/>
    </row>
    <row r="231" spans="1:8">
      <c r="A231" s="861" t="s">
        <v>209</v>
      </c>
      <c r="B231" s="862">
        <v>0</v>
      </c>
      <c r="C231" s="862">
        <v>0</v>
      </c>
      <c r="D231" s="862">
        <v>0</v>
      </c>
      <c r="E231" s="862">
        <v>0</v>
      </c>
      <c r="F231" s="862">
        <v>0</v>
      </c>
      <c r="H231" s="265"/>
    </row>
    <row r="232" spans="1:8">
      <c r="A232" s="861" t="s">
        <v>210</v>
      </c>
      <c r="B232" s="862">
        <v>160251.68406</v>
      </c>
      <c r="C232" s="862">
        <v>31066.053079999998</v>
      </c>
      <c r="D232" s="862">
        <v>0</v>
      </c>
      <c r="E232" s="862">
        <v>0</v>
      </c>
      <c r="F232" s="862">
        <v>191317.73713999998</v>
      </c>
      <c r="H232" s="265"/>
    </row>
    <row r="233" spans="1:8">
      <c r="A233" s="861" t="s">
        <v>211</v>
      </c>
      <c r="B233" s="862">
        <v>18201.948</v>
      </c>
      <c r="C233" s="862">
        <v>1380.16417</v>
      </c>
      <c r="D233" s="862">
        <v>0</v>
      </c>
      <c r="E233" s="862">
        <v>0</v>
      </c>
      <c r="F233" s="862">
        <v>19582.11217</v>
      </c>
      <c r="H233" s="265"/>
    </row>
    <row r="234" spans="1:8">
      <c r="A234" s="861" t="s">
        <v>212</v>
      </c>
      <c r="B234" s="862">
        <v>0</v>
      </c>
      <c r="C234" s="862">
        <v>0</v>
      </c>
      <c r="D234" s="862">
        <v>0</v>
      </c>
      <c r="E234" s="862">
        <v>0</v>
      </c>
      <c r="F234" s="862">
        <v>0</v>
      </c>
      <c r="H234" s="265"/>
    </row>
    <row r="235" spans="1:8">
      <c r="A235" s="861" t="s">
        <v>1367</v>
      </c>
      <c r="B235" s="862">
        <v>494773.50242000003</v>
      </c>
      <c r="C235" s="862">
        <v>261144.74160000001</v>
      </c>
      <c r="D235" s="862">
        <v>0</v>
      </c>
      <c r="E235" s="862">
        <v>0</v>
      </c>
      <c r="F235" s="862">
        <v>755918.24401999998</v>
      </c>
      <c r="H235" s="265"/>
    </row>
    <row r="236" spans="1:8">
      <c r="A236" s="863" t="s">
        <v>1224</v>
      </c>
      <c r="B236" s="867">
        <v>33532.814129999999</v>
      </c>
      <c r="C236" s="867">
        <v>1707.4761000000001</v>
      </c>
      <c r="D236" s="867">
        <v>0</v>
      </c>
      <c r="E236" s="867">
        <v>0</v>
      </c>
      <c r="F236" s="867">
        <v>35240.290229999999</v>
      </c>
      <c r="H236" s="265"/>
    </row>
    <row r="237" spans="1:8">
      <c r="A237" s="861" t="s">
        <v>1225</v>
      </c>
      <c r="B237" s="867">
        <v>33368.772349999999</v>
      </c>
      <c r="C237" s="867">
        <v>1707.4761000000001</v>
      </c>
      <c r="D237" s="867">
        <v>0</v>
      </c>
      <c r="E237" s="867">
        <v>0</v>
      </c>
      <c r="F237" s="867">
        <v>35076.248450000006</v>
      </c>
      <c r="H237" s="265"/>
    </row>
    <row r="238" spans="1:8">
      <c r="A238" s="861" t="s">
        <v>1226</v>
      </c>
      <c r="B238" s="867">
        <v>164.04177999999999</v>
      </c>
      <c r="C238" s="867">
        <v>0</v>
      </c>
      <c r="D238" s="867">
        <v>0</v>
      </c>
      <c r="E238" s="867">
        <v>0</v>
      </c>
      <c r="F238" s="867">
        <v>164.04177999999999</v>
      </c>
      <c r="H238" s="265"/>
    </row>
    <row r="239" spans="1:8">
      <c r="A239" s="863" t="s">
        <v>1227</v>
      </c>
      <c r="B239" s="867">
        <v>0</v>
      </c>
      <c r="C239" s="867">
        <v>0</v>
      </c>
      <c r="D239" s="867">
        <v>0</v>
      </c>
      <c r="E239" s="867">
        <v>0</v>
      </c>
      <c r="F239" s="867">
        <v>0</v>
      </c>
      <c r="H239" s="265"/>
    </row>
    <row r="240" spans="1:8">
      <c r="A240" s="861" t="s">
        <v>1225</v>
      </c>
      <c r="B240" s="867">
        <v>0</v>
      </c>
      <c r="C240" s="867">
        <v>0</v>
      </c>
      <c r="D240" s="867">
        <v>0</v>
      </c>
      <c r="E240" s="867">
        <v>0</v>
      </c>
      <c r="F240" s="867">
        <v>0</v>
      </c>
      <c r="H240" s="265"/>
    </row>
    <row r="241" spans="1:8">
      <c r="A241" s="861" t="s">
        <v>1226</v>
      </c>
      <c r="B241" s="867">
        <v>0</v>
      </c>
      <c r="C241" s="867">
        <v>0</v>
      </c>
      <c r="D241" s="867">
        <v>0</v>
      </c>
      <c r="E241" s="867">
        <v>0</v>
      </c>
      <c r="F241" s="867">
        <v>0</v>
      </c>
      <c r="H241" s="265"/>
    </row>
    <row r="242" spans="1:8">
      <c r="A242" s="863" t="s">
        <v>1228</v>
      </c>
      <c r="B242" s="867">
        <v>32681.723280000002</v>
      </c>
      <c r="C242" s="867">
        <v>2558.5669500000004</v>
      </c>
      <c r="D242" s="867">
        <v>0</v>
      </c>
      <c r="E242" s="867">
        <v>0</v>
      </c>
      <c r="F242" s="867">
        <v>35240.290229999999</v>
      </c>
      <c r="H242" s="265"/>
    </row>
    <row r="243" spans="1:8" ht="15.75" thickBot="1">
      <c r="A243" s="863" t="s">
        <v>1229</v>
      </c>
      <c r="B243" s="867">
        <v>0</v>
      </c>
      <c r="C243" s="867">
        <v>0</v>
      </c>
      <c r="D243" s="867">
        <v>0</v>
      </c>
      <c r="E243" s="867">
        <v>0</v>
      </c>
      <c r="F243" s="867">
        <v>0</v>
      </c>
      <c r="H243" s="265"/>
    </row>
    <row r="244" spans="1:8" ht="16.5" thickTop="1" thickBot="1">
      <c r="A244" s="859" t="s">
        <v>213</v>
      </c>
      <c r="B244" s="860">
        <v>90850.337360000005</v>
      </c>
      <c r="C244" s="860">
        <v>2577.9200900000001</v>
      </c>
      <c r="D244" s="860">
        <v>0</v>
      </c>
      <c r="E244" s="860">
        <v>7.1767099999999999</v>
      </c>
      <c r="F244" s="860">
        <v>93435.43415999999</v>
      </c>
      <c r="H244" s="265"/>
    </row>
    <row r="245" spans="1:8" ht="15.75" thickTop="1">
      <c r="A245" s="861" t="s">
        <v>214</v>
      </c>
      <c r="B245" s="862">
        <v>22.428810000000002</v>
      </c>
      <c r="C245" s="862">
        <v>9.7496399999999994</v>
      </c>
      <c r="D245" s="862">
        <v>0</v>
      </c>
      <c r="E245" s="862">
        <v>0</v>
      </c>
      <c r="F245" s="862">
        <v>32.178449999999998</v>
      </c>
      <c r="H245" s="265"/>
    </row>
    <row r="246" spans="1:8">
      <c r="A246" s="861" t="s">
        <v>215</v>
      </c>
      <c r="B246" s="862">
        <v>288.21265</v>
      </c>
      <c r="C246" s="862">
        <v>390.16672</v>
      </c>
      <c r="D246" s="862">
        <v>0</v>
      </c>
      <c r="E246" s="862">
        <v>4.4289999999999996E-2</v>
      </c>
      <c r="F246" s="862">
        <v>678.42366000000004</v>
      </c>
      <c r="H246" s="265"/>
    </row>
    <row r="247" spans="1:8">
      <c r="A247" s="861" t="s">
        <v>216</v>
      </c>
      <c r="B247" s="862">
        <v>83402.808959999995</v>
      </c>
      <c r="C247" s="862">
        <v>1556.21507</v>
      </c>
      <c r="D247" s="862">
        <v>0</v>
      </c>
      <c r="E247" s="862">
        <v>2.9409800000000001</v>
      </c>
      <c r="F247" s="862">
        <v>84961.96501</v>
      </c>
      <c r="H247" s="265"/>
    </row>
    <row r="248" spans="1:8">
      <c r="A248" s="861" t="s">
        <v>217</v>
      </c>
      <c r="B248" s="862">
        <v>2218.3484199999998</v>
      </c>
      <c r="C248" s="862">
        <v>237.73349999999999</v>
      </c>
      <c r="D248" s="862">
        <v>0</v>
      </c>
      <c r="E248" s="862">
        <v>0</v>
      </c>
      <c r="F248" s="862">
        <v>2456.0819200000001</v>
      </c>
      <c r="H248" s="265"/>
    </row>
    <row r="249" spans="1:8">
      <c r="A249" s="861" t="s">
        <v>218</v>
      </c>
      <c r="B249" s="862">
        <v>1449.9529600000001</v>
      </c>
      <c r="C249" s="862">
        <v>40.331849999999996</v>
      </c>
      <c r="D249" s="862">
        <v>0</v>
      </c>
      <c r="E249" s="862">
        <v>0</v>
      </c>
      <c r="F249" s="862">
        <v>1490.2848100000001</v>
      </c>
      <c r="H249" s="265"/>
    </row>
    <row r="250" spans="1:8">
      <c r="A250" s="861" t="s">
        <v>219</v>
      </c>
      <c r="B250" s="862">
        <v>178.51176999999998</v>
      </c>
      <c r="C250" s="862">
        <v>5.0552099999999998</v>
      </c>
      <c r="D250" s="862">
        <v>0</v>
      </c>
      <c r="E250" s="862">
        <v>0</v>
      </c>
      <c r="F250" s="862">
        <v>183.56698</v>
      </c>
      <c r="H250" s="265"/>
    </row>
    <row r="251" spans="1:8">
      <c r="A251" s="861" t="s">
        <v>220</v>
      </c>
      <c r="B251" s="862">
        <v>2474.3897999999999</v>
      </c>
      <c r="C251" s="862">
        <v>97.891539999999992</v>
      </c>
      <c r="D251" s="862">
        <v>0</v>
      </c>
      <c r="E251" s="862">
        <v>0</v>
      </c>
      <c r="F251" s="862">
        <v>2572.28134</v>
      </c>
      <c r="H251" s="265"/>
    </row>
    <row r="252" spans="1:8">
      <c r="A252" s="861" t="s">
        <v>221</v>
      </c>
      <c r="B252" s="862">
        <v>61.024339999999995</v>
      </c>
      <c r="C252" s="862">
        <v>79.061700000000002</v>
      </c>
      <c r="D252" s="862">
        <v>0</v>
      </c>
      <c r="E252" s="862">
        <v>0</v>
      </c>
      <c r="F252" s="862">
        <v>140.08604</v>
      </c>
      <c r="H252" s="265"/>
    </row>
    <row r="253" spans="1:8">
      <c r="A253" s="861" t="s">
        <v>222</v>
      </c>
      <c r="B253" s="862">
        <v>0.52407999999999999</v>
      </c>
      <c r="C253" s="862">
        <v>0</v>
      </c>
      <c r="D253" s="862">
        <v>0</v>
      </c>
      <c r="E253" s="862">
        <v>0</v>
      </c>
      <c r="F253" s="862">
        <v>0.52407999999999999</v>
      </c>
      <c r="H253" s="265"/>
    </row>
    <row r="254" spans="1:8">
      <c r="A254" s="861" t="s">
        <v>223</v>
      </c>
      <c r="B254" s="862">
        <v>215.64266000000001</v>
      </c>
      <c r="C254" s="862">
        <v>0</v>
      </c>
      <c r="D254" s="862">
        <v>0</v>
      </c>
      <c r="E254" s="862">
        <v>0</v>
      </c>
      <c r="F254" s="862">
        <v>215.64266000000001</v>
      </c>
      <c r="H254" s="265"/>
    </row>
    <row r="255" spans="1:8" ht="15.75" thickBot="1">
      <c r="A255" s="861" t="s">
        <v>224</v>
      </c>
      <c r="B255" s="862">
        <v>538.49291000000005</v>
      </c>
      <c r="C255" s="862">
        <v>161.71485999999999</v>
      </c>
      <c r="D255" s="862">
        <v>0</v>
      </c>
      <c r="E255" s="862">
        <v>4.1914399999999992</v>
      </c>
      <c r="F255" s="862">
        <v>704.39920999999993</v>
      </c>
      <c r="H255" s="265"/>
    </row>
    <row r="256" spans="1:8" ht="16.5" thickTop="1" thickBot="1">
      <c r="A256" s="859" t="s">
        <v>225</v>
      </c>
      <c r="B256" s="860">
        <v>-23415.185369999999</v>
      </c>
      <c r="C256" s="860">
        <v>-1043.1368199999999</v>
      </c>
      <c r="D256" s="860">
        <v>0</v>
      </c>
      <c r="E256" s="860">
        <v>0</v>
      </c>
      <c r="F256" s="860">
        <v>-24458.322190000003</v>
      </c>
      <c r="H256" s="265"/>
    </row>
    <row r="257" spans="1:8" ht="15.75" thickTop="1">
      <c r="A257" s="861" t="s">
        <v>226</v>
      </c>
      <c r="B257" s="862">
        <v>-20111.46441</v>
      </c>
      <c r="C257" s="862">
        <v>-284.08184</v>
      </c>
      <c r="D257" s="862">
        <v>0</v>
      </c>
      <c r="E257" s="862">
        <v>0</v>
      </c>
      <c r="F257" s="862">
        <v>-20395.546249999999</v>
      </c>
      <c r="H257" s="265"/>
    </row>
    <row r="258" spans="1:8">
      <c r="A258" s="861" t="s">
        <v>227</v>
      </c>
      <c r="B258" s="862">
        <v>0</v>
      </c>
      <c r="C258" s="862">
        <v>0</v>
      </c>
      <c r="D258" s="862">
        <v>0</v>
      </c>
      <c r="E258" s="862">
        <v>0</v>
      </c>
      <c r="F258" s="862">
        <v>0</v>
      </c>
      <c r="H258" s="265"/>
    </row>
    <row r="259" spans="1:8">
      <c r="A259" s="861" t="s">
        <v>228</v>
      </c>
      <c r="B259" s="862">
        <v>-2598.9214900000002</v>
      </c>
      <c r="C259" s="862">
        <v>-73.840199999999996</v>
      </c>
      <c r="D259" s="862">
        <v>0</v>
      </c>
      <c r="E259" s="862">
        <v>0</v>
      </c>
      <c r="F259" s="862">
        <v>-2672.7616899999998</v>
      </c>
      <c r="H259" s="265"/>
    </row>
    <row r="260" spans="1:8">
      <c r="A260" s="861" t="s">
        <v>229</v>
      </c>
      <c r="B260" s="862">
        <v>0</v>
      </c>
      <c r="C260" s="862">
        <v>0</v>
      </c>
      <c r="D260" s="862">
        <v>0</v>
      </c>
      <c r="E260" s="862">
        <v>0</v>
      </c>
      <c r="F260" s="862">
        <v>0</v>
      </c>
      <c r="H260" s="265"/>
    </row>
    <row r="261" spans="1:8">
      <c r="A261" s="861" t="s">
        <v>230</v>
      </c>
      <c r="B261" s="862">
        <v>0</v>
      </c>
      <c r="C261" s="862">
        <v>-75.066649999999996</v>
      </c>
      <c r="D261" s="862">
        <v>0</v>
      </c>
      <c r="E261" s="862">
        <v>0</v>
      </c>
      <c r="F261" s="862">
        <v>-75.066649999999996</v>
      </c>
      <c r="H261" s="265"/>
    </row>
    <row r="262" spans="1:8">
      <c r="A262" s="864" t="s">
        <v>231</v>
      </c>
      <c r="B262" s="862">
        <v>-704.79946999999993</v>
      </c>
      <c r="C262" s="862">
        <v>-610.14813000000004</v>
      </c>
      <c r="D262" s="862">
        <v>0</v>
      </c>
      <c r="E262" s="862">
        <v>0</v>
      </c>
      <c r="F262" s="862">
        <v>-1314.9476000000002</v>
      </c>
      <c r="H262" s="265"/>
    </row>
    <row r="263" spans="1:8" ht="15.75" thickBot="1">
      <c r="A263" s="864" t="s">
        <v>232</v>
      </c>
      <c r="B263" s="862">
        <v>0</v>
      </c>
      <c r="C263" s="862">
        <v>0</v>
      </c>
      <c r="D263" s="862">
        <v>0</v>
      </c>
      <c r="E263" s="862">
        <v>0</v>
      </c>
      <c r="F263" s="862">
        <v>0</v>
      </c>
      <c r="H263" s="265"/>
    </row>
    <row r="264" spans="1:8" ht="16.5" thickTop="1" thickBot="1">
      <c r="A264" s="868" t="s">
        <v>233</v>
      </c>
      <c r="B264" s="858">
        <v>67435.151989999998</v>
      </c>
      <c r="C264" s="858">
        <v>1534.7832700000001</v>
      </c>
      <c r="D264" s="858">
        <v>0</v>
      </c>
      <c r="E264" s="858">
        <v>7.1767099999999999</v>
      </c>
      <c r="F264" s="858">
        <v>68977.111969999998</v>
      </c>
      <c r="H264" s="265"/>
    </row>
    <row r="265" spans="1:8" ht="16.5" thickTop="1" thickBot="1">
      <c r="A265" s="870" t="s">
        <v>234</v>
      </c>
      <c r="B265" s="860">
        <v>9762.5881099999988</v>
      </c>
      <c r="C265" s="860">
        <v>1457.9358999999999</v>
      </c>
      <c r="D265" s="860">
        <v>0</v>
      </c>
      <c r="E265" s="860">
        <v>0</v>
      </c>
      <c r="F265" s="860">
        <v>11220.524009999999</v>
      </c>
      <c r="H265" s="265"/>
    </row>
    <row r="266" spans="1:8" ht="15.75" thickTop="1">
      <c r="A266" s="861" t="s">
        <v>235</v>
      </c>
      <c r="B266" s="862">
        <v>6745.2719999999999</v>
      </c>
      <c r="C266" s="862">
        <v>547.17545999999993</v>
      </c>
      <c r="D266" s="862">
        <v>0</v>
      </c>
      <c r="E266" s="862">
        <v>0</v>
      </c>
      <c r="F266" s="862">
        <v>7292.4474600000003</v>
      </c>
      <c r="H266" s="265"/>
    </row>
    <row r="267" spans="1:8">
      <c r="A267" s="861" t="s">
        <v>236</v>
      </c>
      <c r="B267" s="862">
        <v>0</v>
      </c>
      <c r="C267" s="862">
        <v>597.70103000000006</v>
      </c>
      <c r="D267" s="862">
        <v>0</v>
      </c>
      <c r="E267" s="862">
        <v>0</v>
      </c>
      <c r="F267" s="862">
        <v>597.70103000000006</v>
      </c>
      <c r="H267" s="265"/>
    </row>
    <row r="268" spans="1:8">
      <c r="A268" s="861" t="s">
        <v>237</v>
      </c>
      <c r="B268" s="862">
        <v>548.17456000000004</v>
      </c>
      <c r="C268" s="862">
        <v>300.11196999999999</v>
      </c>
      <c r="D268" s="862">
        <v>0</v>
      </c>
      <c r="E268" s="862">
        <v>0</v>
      </c>
      <c r="F268" s="862">
        <v>848.28653000000008</v>
      </c>
      <c r="H268" s="265"/>
    </row>
    <row r="269" spans="1:8">
      <c r="A269" s="861" t="s">
        <v>238</v>
      </c>
      <c r="B269" s="862">
        <v>2124.1282999999999</v>
      </c>
      <c r="C269" s="862">
        <v>0</v>
      </c>
      <c r="D269" s="862">
        <v>0</v>
      </c>
      <c r="E269" s="862">
        <v>0</v>
      </c>
      <c r="F269" s="862">
        <v>2124.1282999999999</v>
      </c>
      <c r="H269" s="265"/>
    </row>
    <row r="270" spans="1:8">
      <c r="A270" s="871" t="s">
        <v>239</v>
      </c>
      <c r="B270" s="862">
        <v>345.01325000000003</v>
      </c>
      <c r="C270" s="862">
        <v>12.94744</v>
      </c>
      <c r="D270" s="862">
        <v>0</v>
      </c>
      <c r="E270" s="862">
        <v>0</v>
      </c>
      <c r="F270" s="862">
        <v>357.96069</v>
      </c>
      <c r="H270" s="265"/>
    </row>
    <row r="271" spans="1:8" ht="15.75" thickBot="1">
      <c r="A271" s="871" t="s">
        <v>1368</v>
      </c>
      <c r="B271" s="862">
        <v>0</v>
      </c>
      <c r="C271" s="862">
        <v>0</v>
      </c>
      <c r="D271" s="862">
        <v>0</v>
      </c>
      <c r="E271" s="862">
        <v>0</v>
      </c>
      <c r="F271" s="862">
        <v>0</v>
      </c>
      <c r="H271" s="265"/>
    </row>
    <row r="272" spans="1:8" ht="16.5" thickTop="1" thickBot="1">
      <c r="A272" s="859" t="s">
        <v>240</v>
      </c>
      <c r="B272" s="860">
        <v>-5651.2052899999999</v>
      </c>
      <c r="C272" s="860">
        <v>-1424.52864</v>
      </c>
      <c r="D272" s="860">
        <v>0</v>
      </c>
      <c r="E272" s="860">
        <v>-1E-4</v>
      </c>
      <c r="F272" s="860">
        <v>-7075.7340300000005</v>
      </c>
      <c r="H272" s="265"/>
    </row>
    <row r="273" spans="1:8" ht="15.75" thickTop="1">
      <c r="A273" s="861" t="s">
        <v>235</v>
      </c>
      <c r="B273" s="862">
        <v>-2697.1892000000003</v>
      </c>
      <c r="C273" s="862">
        <v>-767.81573000000003</v>
      </c>
      <c r="D273" s="862">
        <v>0</v>
      </c>
      <c r="E273" s="862">
        <v>-1E-4</v>
      </c>
      <c r="F273" s="862">
        <v>-3465.0050299999998</v>
      </c>
      <c r="H273" s="265"/>
    </row>
    <row r="274" spans="1:8">
      <c r="A274" s="861" t="s">
        <v>241</v>
      </c>
      <c r="B274" s="862">
        <v>-2284.2588900000001</v>
      </c>
      <c r="C274" s="862">
        <v>-80.76182</v>
      </c>
      <c r="D274" s="862">
        <v>0</v>
      </c>
      <c r="E274" s="862">
        <v>0</v>
      </c>
      <c r="F274" s="862">
        <v>-2365.0207099999998</v>
      </c>
      <c r="H274" s="265"/>
    </row>
    <row r="275" spans="1:8">
      <c r="A275" s="861" t="s">
        <v>242</v>
      </c>
      <c r="B275" s="862">
        <v>-3.7711300000000003</v>
      </c>
      <c r="C275" s="862">
        <v>0</v>
      </c>
      <c r="D275" s="862">
        <v>0</v>
      </c>
      <c r="E275" s="862">
        <v>0</v>
      </c>
      <c r="F275" s="862">
        <v>-3.7711300000000003</v>
      </c>
      <c r="H275" s="265"/>
    </row>
    <row r="276" spans="1:8">
      <c r="A276" s="864" t="s">
        <v>243</v>
      </c>
      <c r="B276" s="862">
        <v>0</v>
      </c>
      <c r="C276" s="862">
        <v>0</v>
      </c>
      <c r="D276" s="862">
        <v>0</v>
      </c>
      <c r="E276" s="862">
        <v>0</v>
      </c>
      <c r="F276" s="862">
        <v>0</v>
      </c>
      <c r="H276" s="265"/>
    </row>
    <row r="277" spans="1:8">
      <c r="A277" s="864" t="s">
        <v>244</v>
      </c>
      <c r="B277" s="862">
        <v>-665.98606999999993</v>
      </c>
      <c r="C277" s="862">
        <v>-575.95109000000002</v>
      </c>
      <c r="D277" s="862">
        <v>0</v>
      </c>
      <c r="E277" s="862">
        <v>0</v>
      </c>
      <c r="F277" s="862">
        <v>-1241.9371599999999</v>
      </c>
      <c r="H277" s="265"/>
    </row>
    <row r="278" spans="1:8" ht="15.75" thickBot="1">
      <c r="A278" s="861" t="s">
        <v>1366</v>
      </c>
      <c r="B278" s="862">
        <v>0</v>
      </c>
      <c r="C278" s="862">
        <v>0</v>
      </c>
      <c r="D278" s="862">
        <v>0</v>
      </c>
      <c r="E278" s="862">
        <v>0</v>
      </c>
      <c r="F278" s="862">
        <v>0</v>
      </c>
      <c r="H278" s="265"/>
    </row>
    <row r="279" spans="1:8" ht="16.5" thickTop="1" thickBot="1">
      <c r="A279" s="859" t="s">
        <v>245</v>
      </c>
      <c r="B279" s="860">
        <v>71546.534809999997</v>
      </c>
      <c r="C279" s="860">
        <v>1568.1905300000001</v>
      </c>
      <c r="D279" s="860">
        <v>0</v>
      </c>
      <c r="E279" s="860">
        <v>7.1766099999999993</v>
      </c>
      <c r="F279" s="860">
        <v>73121.901949999999</v>
      </c>
      <c r="H279" s="265"/>
    </row>
    <row r="280" spans="1:8" ht="15.75" thickTop="1">
      <c r="A280" s="861" t="s">
        <v>246</v>
      </c>
      <c r="B280" s="862">
        <v>14881.69989</v>
      </c>
      <c r="C280" s="862">
        <v>3082.7571200000002</v>
      </c>
      <c r="D280" s="862">
        <v>0</v>
      </c>
      <c r="E280" s="862">
        <v>2.9250000000000002E-2</v>
      </c>
      <c r="F280" s="862">
        <v>17964.486260000001</v>
      </c>
      <c r="H280" s="265"/>
    </row>
    <row r="281" spans="1:8">
      <c r="A281" s="861" t="s">
        <v>247</v>
      </c>
      <c r="B281" s="862">
        <v>1526.42148</v>
      </c>
      <c r="C281" s="862">
        <v>124.78694999999999</v>
      </c>
      <c r="D281" s="862">
        <v>0</v>
      </c>
      <c r="E281" s="862">
        <v>0</v>
      </c>
      <c r="F281" s="862">
        <v>1651.2084299999999</v>
      </c>
      <c r="H281" s="265"/>
    </row>
    <row r="282" spans="1:8">
      <c r="A282" s="861" t="s">
        <v>248</v>
      </c>
      <c r="B282" s="862">
        <v>13352.21441</v>
      </c>
      <c r="C282" s="862">
        <v>2957.9701700000001</v>
      </c>
      <c r="D282" s="862">
        <v>0</v>
      </c>
      <c r="E282" s="862">
        <v>2.9250000000000002E-2</v>
      </c>
      <c r="F282" s="862">
        <v>16310.213830000001</v>
      </c>
      <c r="H282" s="265"/>
    </row>
    <row r="283" spans="1:8">
      <c r="A283" s="861" t="s">
        <v>249</v>
      </c>
      <c r="B283" s="862">
        <v>0</v>
      </c>
      <c r="C283" s="862">
        <v>0</v>
      </c>
      <c r="D283" s="862">
        <v>0</v>
      </c>
      <c r="E283" s="862">
        <v>0</v>
      </c>
      <c r="F283" s="862">
        <v>0</v>
      </c>
      <c r="H283" s="265"/>
    </row>
    <row r="284" spans="1:8">
      <c r="A284" s="861" t="s">
        <v>250</v>
      </c>
      <c r="B284" s="862">
        <v>3.0640000000000001</v>
      </c>
      <c r="C284" s="862">
        <v>0</v>
      </c>
      <c r="D284" s="862">
        <v>0</v>
      </c>
      <c r="E284" s="862">
        <v>0</v>
      </c>
      <c r="F284" s="862">
        <v>3.0640000000000001</v>
      </c>
      <c r="H284" s="265"/>
    </row>
    <row r="285" spans="1:8">
      <c r="A285" s="861" t="s">
        <v>251</v>
      </c>
      <c r="B285" s="862">
        <v>0</v>
      </c>
      <c r="C285" s="862">
        <v>0</v>
      </c>
      <c r="D285" s="862">
        <v>0</v>
      </c>
      <c r="E285" s="862">
        <v>0</v>
      </c>
      <c r="F285" s="862">
        <v>0</v>
      </c>
      <c r="H285" s="265"/>
    </row>
    <row r="286" spans="1:8">
      <c r="A286" s="861" t="s">
        <v>252</v>
      </c>
      <c r="B286" s="862">
        <v>0</v>
      </c>
      <c r="C286" s="862">
        <v>0</v>
      </c>
      <c r="D286" s="862">
        <v>0</v>
      </c>
      <c r="E286" s="862">
        <v>0</v>
      </c>
      <c r="F286" s="862">
        <v>0</v>
      </c>
      <c r="H286" s="265"/>
    </row>
    <row r="287" spans="1:8">
      <c r="A287" s="861" t="s">
        <v>1369</v>
      </c>
      <c r="B287" s="862">
        <v>0</v>
      </c>
      <c r="C287" s="862">
        <v>0</v>
      </c>
      <c r="D287" s="862">
        <v>0</v>
      </c>
      <c r="E287" s="862">
        <v>0</v>
      </c>
      <c r="F287" s="862">
        <v>0</v>
      </c>
      <c r="H287" s="265"/>
    </row>
    <row r="288" spans="1:8">
      <c r="A288" s="861" t="s">
        <v>253</v>
      </c>
      <c r="B288" s="862">
        <v>-26778.24944</v>
      </c>
      <c r="C288" s="862">
        <v>-2872.748</v>
      </c>
      <c r="D288" s="862">
        <v>0</v>
      </c>
      <c r="E288" s="862">
        <v>0</v>
      </c>
      <c r="F288" s="862">
        <v>-29650.997440000003</v>
      </c>
      <c r="H288" s="265"/>
    </row>
    <row r="289" spans="1:8">
      <c r="A289" s="864" t="s">
        <v>254</v>
      </c>
      <c r="B289" s="862">
        <v>-26226.943760000002</v>
      </c>
      <c r="C289" s="862">
        <v>-2872.748</v>
      </c>
      <c r="D289" s="862">
        <v>0</v>
      </c>
      <c r="E289" s="862">
        <v>0</v>
      </c>
      <c r="F289" s="862">
        <v>-29099.691760000002</v>
      </c>
      <c r="H289" s="265"/>
    </row>
    <row r="290" spans="1:8">
      <c r="A290" s="864" t="s">
        <v>255</v>
      </c>
      <c r="B290" s="862">
        <v>0</v>
      </c>
      <c r="C290" s="862">
        <v>0</v>
      </c>
      <c r="D290" s="862">
        <v>0</v>
      </c>
      <c r="E290" s="862">
        <v>0</v>
      </c>
      <c r="F290" s="862">
        <v>0</v>
      </c>
      <c r="H290" s="265"/>
    </row>
    <row r="291" spans="1:8">
      <c r="A291" s="861" t="s">
        <v>256</v>
      </c>
      <c r="B291" s="862">
        <v>0</v>
      </c>
      <c r="C291" s="862">
        <v>0</v>
      </c>
      <c r="D291" s="862">
        <v>0</v>
      </c>
      <c r="E291" s="862">
        <v>0</v>
      </c>
      <c r="F291" s="862">
        <v>0</v>
      </c>
      <c r="H291" s="265"/>
    </row>
    <row r="292" spans="1:8">
      <c r="A292" s="864" t="s">
        <v>257</v>
      </c>
      <c r="B292" s="862">
        <v>-551.30568000000005</v>
      </c>
      <c r="C292" s="862">
        <v>0</v>
      </c>
      <c r="D292" s="862">
        <v>0</v>
      </c>
      <c r="E292" s="862">
        <v>0</v>
      </c>
      <c r="F292" s="862">
        <v>-551.30568000000005</v>
      </c>
      <c r="H292" s="265"/>
    </row>
    <row r="293" spans="1:8">
      <c r="A293" s="864" t="s">
        <v>258</v>
      </c>
      <c r="B293" s="862">
        <v>0</v>
      </c>
      <c r="C293" s="862">
        <v>0</v>
      </c>
      <c r="D293" s="862">
        <v>0</v>
      </c>
      <c r="E293" s="862">
        <v>0</v>
      </c>
      <c r="F293" s="862">
        <v>0</v>
      </c>
      <c r="H293" s="265"/>
    </row>
    <row r="294" spans="1:8" ht="15.75" thickBot="1">
      <c r="A294" s="861" t="s">
        <v>259</v>
      </c>
      <c r="B294" s="862">
        <v>0</v>
      </c>
      <c r="C294" s="862">
        <v>0</v>
      </c>
      <c r="D294" s="862">
        <v>0</v>
      </c>
      <c r="E294" s="862">
        <v>0</v>
      </c>
      <c r="F294" s="862">
        <v>0</v>
      </c>
      <c r="H294" s="265"/>
    </row>
    <row r="295" spans="1:8" ht="16.5" thickTop="1" thickBot="1">
      <c r="A295" s="868" t="s">
        <v>260</v>
      </c>
      <c r="B295" s="858">
        <v>59649.985260000001</v>
      </c>
      <c r="C295" s="858">
        <v>1778.19965</v>
      </c>
      <c r="D295" s="858">
        <v>0</v>
      </c>
      <c r="E295" s="858">
        <v>7.2058599999999995</v>
      </c>
      <c r="F295" s="858">
        <v>61435.390770000005</v>
      </c>
      <c r="H295" s="265"/>
    </row>
    <row r="296" spans="1:8" ht="16.5" thickTop="1" thickBot="1">
      <c r="A296" s="859" t="s">
        <v>261</v>
      </c>
      <c r="B296" s="860">
        <v>-57113.151659999996</v>
      </c>
      <c r="C296" s="860">
        <v>-2794.1646600000004</v>
      </c>
      <c r="D296" s="860">
        <v>0</v>
      </c>
      <c r="E296" s="860">
        <v>0</v>
      </c>
      <c r="F296" s="860">
        <v>-59907.316319999998</v>
      </c>
      <c r="H296" s="265"/>
    </row>
    <row r="297" spans="1:8" ht="15.75" thickTop="1">
      <c r="A297" s="861" t="s">
        <v>262</v>
      </c>
      <c r="B297" s="862">
        <v>-34897.460330000002</v>
      </c>
      <c r="C297" s="862">
        <v>-4.9514799999999992</v>
      </c>
      <c r="D297" s="862">
        <v>0</v>
      </c>
      <c r="E297" s="862">
        <v>0</v>
      </c>
      <c r="F297" s="862">
        <v>-34902.411810000005</v>
      </c>
      <c r="H297" s="265"/>
    </row>
    <row r="298" spans="1:8">
      <c r="A298" s="861" t="s">
        <v>263</v>
      </c>
      <c r="B298" s="862">
        <v>-4523.3889200000003</v>
      </c>
      <c r="C298" s="862">
        <v>-362.03088000000002</v>
      </c>
      <c r="D298" s="862">
        <v>0</v>
      </c>
      <c r="E298" s="862">
        <v>0</v>
      </c>
      <c r="F298" s="862">
        <v>-4885.4197999999997</v>
      </c>
      <c r="H298" s="265"/>
    </row>
    <row r="299" spans="1:8">
      <c r="A299" s="861" t="s">
        <v>264</v>
      </c>
      <c r="B299" s="862">
        <v>-6.0059499999999995</v>
      </c>
      <c r="C299" s="862">
        <v>-236.10276999999999</v>
      </c>
      <c r="D299" s="862">
        <v>0</v>
      </c>
      <c r="E299" s="862">
        <v>0</v>
      </c>
      <c r="F299" s="862">
        <v>-242.10872000000001</v>
      </c>
      <c r="H299" s="265"/>
    </row>
    <row r="300" spans="1:8">
      <c r="A300" s="861" t="s">
        <v>265</v>
      </c>
      <c r="B300" s="862">
        <v>-1739.9672700000001</v>
      </c>
      <c r="C300" s="862">
        <v>-333.37756000000002</v>
      </c>
      <c r="D300" s="862">
        <v>0</v>
      </c>
      <c r="E300" s="862">
        <v>0</v>
      </c>
      <c r="F300" s="862">
        <v>-2073.34483</v>
      </c>
      <c r="H300" s="265"/>
    </row>
    <row r="301" spans="1:8">
      <c r="A301" s="861" t="s">
        <v>266</v>
      </c>
      <c r="B301" s="862">
        <v>-3640.6848999999997</v>
      </c>
      <c r="C301" s="862">
        <v>0</v>
      </c>
      <c r="D301" s="862">
        <v>0</v>
      </c>
      <c r="E301" s="862">
        <v>0</v>
      </c>
      <c r="F301" s="862">
        <v>-3640.6848999999997</v>
      </c>
      <c r="H301" s="265"/>
    </row>
    <row r="302" spans="1:8">
      <c r="A302" s="861" t="s">
        <v>267</v>
      </c>
      <c r="B302" s="862">
        <v>-900.85738000000003</v>
      </c>
      <c r="C302" s="862">
        <v>-7.5848399999999998</v>
      </c>
      <c r="D302" s="862">
        <v>0</v>
      </c>
      <c r="E302" s="862">
        <v>0</v>
      </c>
      <c r="F302" s="862">
        <v>-908.44222000000002</v>
      </c>
      <c r="H302" s="265"/>
    </row>
    <row r="303" spans="1:8">
      <c r="A303" s="861" t="s">
        <v>268</v>
      </c>
      <c r="B303" s="862">
        <v>-2525.1718100000003</v>
      </c>
      <c r="C303" s="862">
        <v>0</v>
      </c>
      <c r="D303" s="862">
        <v>0</v>
      </c>
      <c r="E303" s="862">
        <v>0</v>
      </c>
      <c r="F303" s="862">
        <v>-2525.1718100000003</v>
      </c>
      <c r="H303" s="265"/>
    </row>
    <row r="304" spans="1:8">
      <c r="A304" s="861" t="s">
        <v>269</v>
      </c>
      <c r="B304" s="862">
        <v>-575.45401000000004</v>
      </c>
      <c r="C304" s="862">
        <v>0</v>
      </c>
      <c r="D304" s="862">
        <v>0</v>
      </c>
      <c r="E304" s="862">
        <v>0</v>
      </c>
      <c r="F304" s="862">
        <v>-575.45401000000004</v>
      </c>
      <c r="H304" s="265"/>
    </row>
    <row r="305" spans="1:8" ht="15.75" thickBot="1">
      <c r="A305" s="864" t="s">
        <v>270</v>
      </c>
      <c r="B305" s="862">
        <v>-8304.1610899999996</v>
      </c>
      <c r="C305" s="862">
        <v>-1850.1171299999999</v>
      </c>
      <c r="D305" s="862">
        <v>0</v>
      </c>
      <c r="E305" s="862">
        <v>0</v>
      </c>
      <c r="F305" s="862">
        <v>-10154.27822</v>
      </c>
      <c r="H305" s="265"/>
    </row>
    <row r="306" spans="1:8" ht="16.5" thickTop="1" thickBot="1">
      <c r="A306" s="870" t="s">
        <v>271</v>
      </c>
      <c r="B306" s="860">
        <v>2536.8335999999999</v>
      </c>
      <c r="C306" s="860">
        <v>-1015.96501</v>
      </c>
      <c r="D306" s="860">
        <v>0</v>
      </c>
      <c r="E306" s="860">
        <v>7.2058599999999995</v>
      </c>
      <c r="F306" s="860">
        <v>1528.0744499999998</v>
      </c>
      <c r="H306" s="265"/>
    </row>
    <row r="307" spans="1:8" ht="15.75" thickTop="1">
      <c r="A307" s="872" t="s">
        <v>272</v>
      </c>
      <c r="B307" s="862">
        <v>0</v>
      </c>
      <c r="C307" s="862">
        <v>-0.46618999999999999</v>
      </c>
      <c r="D307" s="862">
        <v>0</v>
      </c>
      <c r="E307" s="862">
        <v>2.6860500000000003</v>
      </c>
      <c r="F307" s="862">
        <v>2.2198600000000002</v>
      </c>
      <c r="H307" s="265"/>
    </row>
    <row r="308" spans="1:8">
      <c r="A308" s="864" t="s">
        <v>273</v>
      </c>
      <c r="B308" s="862">
        <v>0</v>
      </c>
      <c r="C308" s="862">
        <v>-0.46618999999999999</v>
      </c>
      <c r="D308" s="862">
        <v>0</v>
      </c>
      <c r="E308" s="862">
        <v>0</v>
      </c>
      <c r="F308" s="862">
        <v>-0.46618999999999999</v>
      </c>
      <c r="H308" s="265"/>
    </row>
    <row r="309" spans="1:8">
      <c r="A309" s="864" t="s">
        <v>274</v>
      </c>
      <c r="B309" s="862">
        <v>0</v>
      </c>
      <c r="C309" s="862">
        <v>0</v>
      </c>
      <c r="D309" s="862">
        <v>0</v>
      </c>
      <c r="E309" s="862">
        <v>2.6860500000000003</v>
      </c>
      <c r="F309" s="862">
        <v>2.6860500000000003</v>
      </c>
      <c r="H309" s="265"/>
    </row>
    <row r="310" spans="1:8">
      <c r="A310" s="872" t="s">
        <v>275</v>
      </c>
      <c r="B310" s="862">
        <v>0</v>
      </c>
      <c r="C310" s="862">
        <v>2.2000000000000001E-3</v>
      </c>
      <c r="D310" s="862">
        <v>0</v>
      </c>
      <c r="E310" s="862">
        <v>-6.7610000000000003E-2</v>
      </c>
      <c r="F310" s="862">
        <v>-6.5409999999999996E-2</v>
      </c>
      <c r="H310" s="265"/>
    </row>
    <row r="311" spans="1:8">
      <c r="A311" s="864" t="s">
        <v>276</v>
      </c>
      <c r="B311" s="862">
        <v>0</v>
      </c>
      <c r="C311" s="862">
        <v>2.2000000000000001E-3</v>
      </c>
      <c r="D311" s="862">
        <v>0</v>
      </c>
      <c r="E311" s="862">
        <v>0</v>
      </c>
      <c r="F311" s="862">
        <v>2.2000000000000001E-3</v>
      </c>
      <c r="H311" s="265"/>
    </row>
    <row r="312" spans="1:8" ht="15.75" thickBot="1">
      <c r="A312" s="864" t="s">
        <v>277</v>
      </c>
      <c r="B312" s="862">
        <v>0</v>
      </c>
      <c r="C312" s="862">
        <v>0</v>
      </c>
      <c r="D312" s="862">
        <v>0</v>
      </c>
      <c r="E312" s="862">
        <v>-6.7610000000000003E-2</v>
      </c>
      <c r="F312" s="862">
        <v>-6.7610000000000003E-2</v>
      </c>
      <c r="H312" s="265"/>
    </row>
    <row r="313" spans="1:8" ht="16.5" thickTop="1" thickBot="1">
      <c r="A313" s="870" t="s">
        <v>278</v>
      </c>
      <c r="B313" s="860">
        <v>2536.8335999999999</v>
      </c>
      <c r="C313" s="860">
        <v>-1016.429</v>
      </c>
      <c r="D313" s="860">
        <v>0</v>
      </c>
      <c r="E313" s="860">
        <v>9.8242999999999991</v>
      </c>
      <c r="F313" s="860">
        <v>1530.2288999999998</v>
      </c>
      <c r="H313" s="265"/>
    </row>
    <row r="314" spans="1:8" ht="16.5" thickTop="1" thickBot="1">
      <c r="A314" s="872" t="s">
        <v>279</v>
      </c>
      <c r="B314" s="862">
        <v>0</v>
      </c>
      <c r="C314" s="862">
        <v>0</v>
      </c>
      <c r="D314" s="862">
        <v>0</v>
      </c>
      <c r="E314" s="862">
        <v>0</v>
      </c>
      <c r="F314" s="862">
        <v>0</v>
      </c>
      <c r="H314" s="265"/>
    </row>
    <row r="315" spans="1:8" ht="16.5" thickTop="1" thickBot="1">
      <c r="A315" s="870" t="s">
        <v>280</v>
      </c>
      <c r="B315" s="860">
        <v>2536.8335999999999</v>
      </c>
      <c r="C315" s="860">
        <v>-1016.429</v>
      </c>
      <c r="D315" s="860">
        <v>0</v>
      </c>
      <c r="E315" s="860">
        <v>9.8242999999999991</v>
      </c>
      <c r="F315" s="860">
        <v>1530.2288999999998</v>
      </c>
      <c r="H315" s="265"/>
    </row>
    <row r="316" spans="1:8" ht="16.5" thickTop="1" thickBot="1">
      <c r="A316" s="872" t="s">
        <v>281</v>
      </c>
      <c r="B316" s="862">
        <v>-260.08677999999998</v>
      </c>
      <c r="C316" s="862">
        <v>31.630740000000003</v>
      </c>
      <c r="D316" s="862">
        <v>0</v>
      </c>
      <c r="E316" s="862">
        <v>0</v>
      </c>
      <c r="F316" s="862">
        <v>-228.45604</v>
      </c>
      <c r="H316" s="265"/>
    </row>
    <row r="317" spans="1:8" ht="16.5" thickTop="1" thickBot="1">
      <c r="A317" s="870" t="s">
        <v>282</v>
      </c>
      <c r="B317" s="860">
        <v>2276.7468199999998</v>
      </c>
      <c r="C317" s="860">
        <v>-984.79826000000003</v>
      </c>
      <c r="D317" s="860">
        <v>0</v>
      </c>
      <c r="E317" s="860">
        <v>9.8242999999999991</v>
      </c>
      <c r="F317" s="860">
        <v>1301.77286</v>
      </c>
      <c r="H317" s="265"/>
    </row>
    <row r="318" spans="1:8" ht="16.5" thickTop="1" thickBot="1">
      <c r="A318" s="872" t="s">
        <v>283</v>
      </c>
      <c r="B318" s="862">
        <v>0</v>
      </c>
      <c r="C318" s="862">
        <v>0</v>
      </c>
      <c r="D318" s="862">
        <v>0</v>
      </c>
      <c r="E318" s="862">
        <v>0</v>
      </c>
      <c r="F318" s="862">
        <v>0</v>
      </c>
      <c r="H318" s="265"/>
    </row>
    <row r="319" spans="1:8" ht="16.5" thickTop="1" thickBot="1">
      <c r="A319" s="870" t="s">
        <v>284</v>
      </c>
      <c r="B319" s="860">
        <v>2276.7468199999998</v>
      </c>
      <c r="C319" s="860">
        <v>-984.79826000000003</v>
      </c>
      <c r="D319" s="860">
        <v>0</v>
      </c>
      <c r="E319" s="860">
        <v>9.8242999999999991</v>
      </c>
      <c r="F319" s="860">
        <v>1301.77286</v>
      </c>
      <c r="H319" s="265"/>
    </row>
    <row r="320" spans="1:8" ht="16.5" thickTop="1" thickBot="1">
      <c r="A320" s="861" t="s">
        <v>285</v>
      </c>
      <c r="B320" s="873">
        <v>0</v>
      </c>
      <c r="C320" s="873">
        <v>0</v>
      </c>
      <c r="D320" s="873">
        <v>0</v>
      </c>
      <c r="E320" s="873">
        <v>0</v>
      </c>
      <c r="F320" s="873">
        <v>0</v>
      </c>
      <c r="H320" s="265"/>
    </row>
    <row r="321" spans="1:8" ht="16.5" thickTop="1" thickBot="1">
      <c r="A321" s="870" t="s">
        <v>286</v>
      </c>
      <c r="B321" s="860">
        <v>2276.7468199999998</v>
      </c>
      <c r="C321" s="860">
        <v>-984.79826000000003</v>
      </c>
      <c r="D321" s="860">
        <v>0</v>
      </c>
      <c r="E321" s="860">
        <v>9.8242999999999991</v>
      </c>
      <c r="F321" s="860">
        <v>1301.77286</v>
      </c>
      <c r="H321" s="265"/>
    </row>
    <row r="322" spans="1:8" ht="16.5" thickTop="1">
      <c r="A322" s="33"/>
      <c r="B322" s="34"/>
      <c r="C322" s="34"/>
      <c r="D322" s="34"/>
      <c r="E322" s="34"/>
      <c r="F322" s="34"/>
      <c r="H322" s="265"/>
    </row>
    <row r="323" spans="1:8" ht="15.75">
      <c r="A323" s="33"/>
      <c r="B323" s="34"/>
      <c r="C323" s="34"/>
      <c r="D323" s="34"/>
      <c r="E323" s="34"/>
      <c r="F323" s="34"/>
      <c r="H323" s="265"/>
    </row>
    <row r="324" spans="1:8" ht="15.75">
      <c r="A324" s="33"/>
      <c r="B324" s="34"/>
      <c r="C324" s="34"/>
      <c r="D324" s="34"/>
      <c r="E324" s="34"/>
      <c r="F324" s="34"/>
      <c r="H324" s="265"/>
    </row>
    <row r="325" spans="1:8" ht="15.75">
      <c r="A325" s="33"/>
      <c r="B325" s="34"/>
      <c r="C325" s="34"/>
      <c r="D325" s="34"/>
      <c r="E325" s="34"/>
      <c r="F325" s="34"/>
      <c r="H325" s="265"/>
    </row>
    <row r="326" spans="1:8" ht="15.75">
      <c r="A326" s="33"/>
      <c r="B326" s="34"/>
      <c r="C326" s="34"/>
      <c r="D326" s="34"/>
      <c r="E326" s="34"/>
      <c r="F326" s="34"/>
      <c r="H326" s="265"/>
    </row>
    <row r="327" spans="1:8" ht="15.75">
      <c r="A327" s="33"/>
      <c r="B327" s="34"/>
      <c r="C327" s="34"/>
      <c r="D327" s="34"/>
      <c r="E327" s="34"/>
      <c r="F327" s="34"/>
      <c r="H327" s="265"/>
    </row>
    <row r="328" spans="1:8" ht="15.75">
      <c r="A328" s="33"/>
      <c r="B328" s="34"/>
      <c r="C328" s="34"/>
      <c r="D328" s="34"/>
      <c r="E328" s="34"/>
      <c r="F328" s="34"/>
      <c r="H328" s="265"/>
    </row>
    <row r="329" spans="1:8" ht="15.75">
      <c r="A329" s="33"/>
      <c r="B329" s="34"/>
      <c r="C329" s="34"/>
      <c r="D329" s="34"/>
      <c r="E329" s="34"/>
      <c r="F329" s="34"/>
      <c r="H329" s="265"/>
    </row>
    <row r="330" spans="1:8" ht="15.75">
      <c r="A330" s="33"/>
      <c r="B330" s="34"/>
      <c r="C330" s="34"/>
      <c r="D330" s="34"/>
      <c r="E330" s="34"/>
      <c r="F330" s="34"/>
      <c r="H330" s="265"/>
    </row>
    <row r="331" spans="1:8" ht="15.75">
      <c r="A331" s="33"/>
      <c r="B331" s="34"/>
      <c r="C331" s="34"/>
      <c r="D331" s="34"/>
      <c r="E331" s="34"/>
      <c r="F331" s="34"/>
      <c r="H331" s="265"/>
    </row>
    <row r="332" spans="1:8" ht="15.75">
      <c r="A332" s="33"/>
      <c r="B332" s="34"/>
      <c r="C332" s="34"/>
      <c r="D332" s="34"/>
      <c r="E332" s="34"/>
      <c r="F332" s="34"/>
      <c r="H332" s="265"/>
    </row>
    <row r="333" spans="1:8" ht="15.75">
      <c r="A333" s="33"/>
      <c r="B333" s="34"/>
      <c r="C333" s="34"/>
      <c r="D333" s="34"/>
      <c r="E333" s="34"/>
      <c r="F333" s="34"/>
      <c r="H333" s="265"/>
    </row>
    <row r="334" spans="1:8" ht="15.75">
      <c r="A334" s="33"/>
      <c r="B334" s="34"/>
      <c r="C334" s="34"/>
      <c r="D334" s="34"/>
      <c r="E334" s="34"/>
      <c r="F334" s="34"/>
      <c r="H334" s="265"/>
    </row>
    <row r="335" spans="1:8" ht="15.75">
      <c r="A335" s="33"/>
      <c r="B335" s="34"/>
      <c r="C335" s="34"/>
      <c r="D335" s="34"/>
      <c r="E335" s="34"/>
      <c r="F335" s="34"/>
      <c r="H335" s="265"/>
    </row>
    <row r="336" spans="1:8" ht="15.75">
      <c r="A336" s="33"/>
      <c r="B336" s="34"/>
      <c r="C336" s="34"/>
      <c r="D336" s="34"/>
      <c r="E336" s="34"/>
      <c r="F336" s="34"/>
      <c r="H336" s="265"/>
    </row>
    <row r="337" spans="1:8" ht="15.75">
      <c r="A337" s="33"/>
      <c r="B337" s="34"/>
      <c r="C337" s="34"/>
      <c r="D337" s="34"/>
      <c r="E337" s="34"/>
      <c r="F337" s="34"/>
      <c r="H337" s="265"/>
    </row>
    <row r="338" spans="1:8" ht="15.75">
      <c r="A338" s="33"/>
      <c r="B338" s="34"/>
      <c r="C338" s="34"/>
      <c r="D338" s="34"/>
      <c r="E338" s="34"/>
      <c r="F338" s="34"/>
      <c r="H338" s="265"/>
    </row>
    <row r="339" spans="1:8" ht="15.75">
      <c r="A339" s="33"/>
      <c r="B339" s="34"/>
      <c r="C339" s="34"/>
      <c r="D339" s="34"/>
      <c r="E339" s="34"/>
      <c r="F339" s="34"/>
      <c r="H339" s="265"/>
    </row>
    <row r="340" spans="1:8" ht="15.75">
      <c r="A340" s="33"/>
      <c r="B340" s="34"/>
      <c r="C340" s="34"/>
      <c r="D340" s="34"/>
      <c r="E340" s="34"/>
      <c r="F340" s="34"/>
      <c r="H340" s="265"/>
    </row>
    <row r="341" spans="1:8" ht="15.75">
      <c r="A341" s="33"/>
      <c r="B341" s="34"/>
      <c r="C341" s="34"/>
      <c r="D341" s="34"/>
      <c r="E341" s="34"/>
      <c r="F341" s="34"/>
      <c r="H341" s="265"/>
    </row>
    <row r="342" spans="1:8" ht="15.75">
      <c r="A342" s="33"/>
      <c r="B342" s="34"/>
      <c r="C342" s="34"/>
      <c r="D342" s="34"/>
      <c r="E342" s="34"/>
      <c r="F342" s="34"/>
      <c r="H342" s="265"/>
    </row>
    <row r="343" spans="1:8" ht="15.75">
      <c r="A343" s="33"/>
      <c r="B343" s="34"/>
      <c r="C343" s="34"/>
      <c r="D343" s="34"/>
      <c r="E343" s="34"/>
      <c r="F343" s="34"/>
      <c r="H343" s="265"/>
    </row>
    <row r="344" spans="1:8" ht="15.75">
      <c r="A344" s="33"/>
      <c r="B344" s="34"/>
      <c r="C344" s="34"/>
      <c r="D344" s="34"/>
      <c r="E344" s="34"/>
      <c r="F344" s="34"/>
      <c r="H344" s="265"/>
    </row>
    <row r="345" spans="1:8" ht="15.75">
      <c r="A345" s="33"/>
      <c r="B345" s="34"/>
      <c r="C345" s="34"/>
      <c r="D345" s="34"/>
      <c r="E345" s="34"/>
      <c r="F345" s="34"/>
      <c r="H345" s="265"/>
    </row>
    <row r="346" spans="1:8" ht="15.75">
      <c r="A346" s="33"/>
      <c r="B346" s="34"/>
      <c r="C346" s="34"/>
      <c r="D346" s="34"/>
      <c r="E346" s="34"/>
      <c r="F346" s="34"/>
      <c r="H346" s="265"/>
    </row>
    <row r="347" spans="1:8" ht="15.75">
      <c r="A347" s="33"/>
      <c r="B347" s="34"/>
      <c r="C347" s="34"/>
      <c r="D347" s="34"/>
      <c r="E347" s="34"/>
      <c r="F347" s="34"/>
      <c r="H347" s="265"/>
    </row>
    <row r="348" spans="1:8" ht="15.75">
      <c r="A348" s="33"/>
      <c r="B348" s="34"/>
      <c r="C348" s="34"/>
      <c r="D348" s="34"/>
      <c r="E348" s="34"/>
      <c r="F348" s="34"/>
      <c r="H348" s="265"/>
    </row>
    <row r="349" spans="1:8" ht="15.75">
      <c r="A349" s="33"/>
      <c r="B349" s="34"/>
      <c r="C349" s="34"/>
      <c r="D349" s="34"/>
      <c r="E349" s="34"/>
      <c r="F349" s="34"/>
      <c r="H349" s="265"/>
    </row>
    <row r="350" spans="1:8" ht="15.75">
      <c r="A350" s="33"/>
      <c r="B350" s="34"/>
      <c r="C350" s="34"/>
      <c r="D350" s="34"/>
      <c r="E350" s="34"/>
      <c r="F350" s="34"/>
      <c r="H350" s="265"/>
    </row>
    <row r="351" spans="1:8" ht="15.75">
      <c r="A351" s="33"/>
      <c r="B351" s="34"/>
      <c r="C351" s="34"/>
      <c r="D351" s="34"/>
      <c r="E351" s="34"/>
      <c r="F351" s="34"/>
      <c r="H351" s="265"/>
    </row>
    <row r="352" spans="1:8" ht="15.75">
      <c r="A352" s="33"/>
      <c r="B352" s="34"/>
      <c r="C352" s="34"/>
      <c r="D352" s="34"/>
      <c r="E352" s="34"/>
      <c r="F352" s="34"/>
      <c r="H352" s="265"/>
    </row>
    <row r="353" spans="1:8" ht="15.75">
      <c r="A353" s="33"/>
      <c r="B353" s="34"/>
      <c r="C353" s="34"/>
      <c r="D353" s="34"/>
      <c r="E353" s="34"/>
      <c r="F353" s="34"/>
      <c r="H353" s="265"/>
    </row>
    <row r="354" spans="1:8" ht="15.75">
      <c r="A354" s="33"/>
      <c r="B354" s="34"/>
      <c r="C354" s="34"/>
      <c r="D354" s="34"/>
      <c r="E354" s="34"/>
      <c r="F354" s="34"/>
      <c r="H354" s="265"/>
    </row>
    <row r="355" spans="1:8" ht="15.75">
      <c r="A355" s="33"/>
      <c r="B355" s="34"/>
      <c r="C355" s="34"/>
      <c r="D355" s="34"/>
      <c r="E355" s="34"/>
      <c r="F355" s="34"/>
      <c r="H355" s="265"/>
    </row>
    <row r="356" spans="1:8" ht="15.75">
      <c r="A356" s="33"/>
      <c r="B356" s="34"/>
      <c r="C356" s="34"/>
      <c r="D356" s="34"/>
      <c r="E356" s="34"/>
      <c r="F356" s="34"/>
      <c r="H356" s="265"/>
    </row>
    <row r="357" spans="1:8" ht="15.75">
      <c r="A357" s="33"/>
      <c r="B357" s="34"/>
      <c r="C357" s="34"/>
      <c r="D357" s="34"/>
      <c r="E357" s="34"/>
      <c r="F357" s="34"/>
      <c r="H357" s="265"/>
    </row>
    <row r="358" spans="1:8" ht="15.75">
      <c r="A358" s="33"/>
      <c r="B358" s="34"/>
      <c r="C358" s="34"/>
      <c r="D358" s="34"/>
      <c r="E358" s="34"/>
      <c r="F358" s="34"/>
      <c r="H358" s="265"/>
    </row>
    <row r="359" spans="1:8" ht="15.75">
      <c r="A359" s="33"/>
      <c r="B359" s="34"/>
      <c r="C359" s="34"/>
      <c r="D359" s="34"/>
      <c r="E359" s="34"/>
      <c r="F359" s="34"/>
      <c r="H359" s="265"/>
    </row>
    <row r="360" spans="1:8" ht="15.75">
      <c r="A360" s="33"/>
      <c r="B360" s="34"/>
      <c r="C360" s="34"/>
      <c r="D360" s="34"/>
      <c r="E360" s="34"/>
      <c r="F360" s="34"/>
      <c r="H360" s="265"/>
    </row>
    <row r="361" spans="1:8" ht="15.75">
      <c r="A361" s="33"/>
      <c r="B361" s="34"/>
      <c r="C361" s="34"/>
      <c r="D361" s="34"/>
      <c r="E361" s="34"/>
      <c r="F361" s="34"/>
      <c r="H361" s="265"/>
    </row>
    <row r="362" spans="1:8" ht="15.75">
      <c r="A362" s="33"/>
      <c r="B362" s="34"/>
      <c r="C362" s="34"/>
      <c r="D362" s="34"/>
      <c r="E362" s="34"/>
      <c r="F362" s="34"/>
      <c r="H362" s="265"/>
    </row>
    <row r="363" spans="1:8" ht="15.75">
      <c r="A363" s="33"/>
      <c r="B363" s="34"/>
      <c r="C363" s="34"/>
      <c r="D363" s="34"/>
      <c r="E363" s="34"/>
      <c r="F363" s="34"/>
      <c r="H363" s="265"/>
    </row>
    <row r="364" spans="1:8" ht="15.75">
      <c r="A364" s="33"/>
      <c r="B364" s="34"/>
      <c r="C364" s="34"/>
      <c r="D364" s="34"/>
      <c r="E364" s="34"/>
      <c r="F364" s="34"/>
      <c r="H364" s="265"/>
    </row>
    <row r="365" spans="1:8" ht="15.75">
      <c r="A365" s="33"/>
      <c r="B365" s="34"/>
      <c r="C365" s="34"/>
      <c r="D365" s="34"/>
      <c r="E365" s="34"/>
      <c r="F365" s="34"/>
      <c r="H365" s="265"/>
    </row>
    <row r="366" spans="1:8" ht="15.75">
      <c r="A366" s="33"/>
      <c r="B366" s="34"/>
      <c r="C366" s="34"/>
      <c r="D366" s="34"/>
      <c r="E366" s="34"/>
      <c r="F366" s="34"/>
      <c r="H366" s="265"/>
    </row>
    <row r="367" spans="1:8" ht="15.75">
      <c r="A367" s="33"/>
      <c r="B367" s="34"/>
      <c r="C367" s="34"/>
      <c r="D367" s="34"/>
      <c r="E367" s="34"/>
      <c r="F367" s="34"/>
      <c r="H367" s="265"/>
    </row>
    <row r="368" spans="1:8" ht="15.75">
      <c r="A368" s="33"/>
      <c r="B368" s="34"/>
      <c r="C368" s="34"/>
      <c r="D368" s="34"/>
      <c r="E368" s="34"/>
      <c r="F368" s="34"/>
      <c r="H368" s="265"/>
    </row>
    <row r="369" spans="1:8" ht="15.75">
      <c r="A369" s="33"/>
      <c r="B369" s="34"/>
      <c r="C369" s="34"/>
      <c r="D369" s="34"/>
      <c r="E369" s="34"/>
      <c r="F369" s="34"/>
      <c r="H369" s="265"/>
    </row>
    <row r="370" spans="1:8" ht="15.75">
      <c r="A370" s="33"/>
      <c r="B370" s="34"/>
      <c r="C370" s="34"/>
      <c r="D370" s="34"/>
      <c r="E370" s="34"/>
      <c r="F370" s="34"/>
      <c r="H370" s="265"/>
    </row>
    <row r="371" spans="1:8" ht="15.75">
      <c r="A371" s="33"/>
      <c r="B371" s="34"/>
      <c r="C371" s="34"/>
      <c r="D371" s="34"/>
      <c r="E371" s="34"/>
      <c r="F371" s="34"/>
      <c r="H371" s="265"/>
    </row>
    <row r="372" spans="1:8" ht="15.75">
      <c r="A372" s="33"/>
      <c r="B372" s="34"/>
      <c r="C372" s="34"/>
      <c r="D372" s="34"/>
      <c r="E372" s="34"/>
      <c r="F372" s="34"/>
      <c r="H372" s="265"/>
    </row>
    <row r="373" spans="1:8" ht="15.75">
      <c r="A373" s="33"/>
      <c r="B373" s="34"/>
      <c r="C373" s="34"/>
      <c r="D373" s="34"/>
      <c r="E373" s="34"/>
      <c r="F373" s="34"/>
      <c r="H373" s="265"/>
    </row>
    <row r="374" spans="1:8" ht="15.75">
      <c r="A374" s="33"/>
      <c r="B374" s="34"/>
      <c r="C374" s="34"/>
      <c r="D374" s="34"/>
      <c r="E374" s="34"/>
      <c r="F374" s="34"/>
      <c r="H374" s="265"/>
    </row>
    <row r="375" spans="1:8" ht="15.75">
      <c r="A375" s="33"/>
      <c r="B375" s="34"/>
      <c r="C375" s="34"/>
      <c r="D375" s="34"/>
      <c r="E375" s="34"/>
      <c r="F375" s="34"/>
      <c r="H375" s="265"/>
    </row>
    <row r="376" spans="1:8" ht="15.75">
      <c r="A376" s="33"/>
      <c r="B376" s="34"/>
      <c r="C376" s="34"/>
      <c r="D376" s="34"/>
      <c r="E376" s="34"/>
      <c r="F376" s="34"/>
      <c r="H376" s="265"/>
    </row>
    <row r="377" spans="1:8" ht="15.75">
      <c r="A377" s="33"/>
      <c r="B377" s="34"/>
      <c r="C377" s="34"/>
      <c r="D377" s="34"/>
      <c r="E377" s="34"/>
      <c r="F377" s="34"/>
      <c r="H377" s="265"/>
    </row>
    <row r="378" spans="1:8" ht="15.75">
      <c r="A378" s="33"/>
      <c r="B378" s="34"/>
      <c r="C378" s="34"/>
      <c r="D378" s="34"/>
      <c r="E378" s="34"/>
      <c r="F378" s="34"/>
      <c r="H378" s="265"/>
    </row>
    <row r="379" spans="1:8" ht="15.75">
      <c r="A379" s="33"/>
      <c r="B379" s="34"/>
      <c r="C379" s="34"/>
      <c r="D379" s="34"/>
      <c r="E379" s="34"/>
      <c r="F379" s="34"/>
      <c r="H379" s="265"/>
    </row>
    <row r="380" spans="1:8" ht="15.75">
      <c r="A380" s="33"/>
      <c r="B380" s="34"/>
      <c r="C380" s="34"/>
      <c r="D380" s="34"/>
      <c r="E380" s="34"/>
      <c r="F380" s="34"/>
      <c r="H380" s="265"/>
    </row>
    <row r="381" spans="1:8" ht="15.75">
      <c r="A381" s="33"/>
      <c r="B381" s="34"/>
      <c r="C381" s="34"/>
      <c r="D381" s="34"/>
      <c r="E381" s="34"/>
      <c r="F381" s="34"/>
      <c r="H381" s="265"/>
    </row>
    <row r="382" spans="1:8" ht="15.75">
      <c r="A382" s="33"/>
      <c r="B382" s="34"/>
      <c r="C382" s="34"/>
      <c r="D382" s="34"/>
      <c r="E382" s="34"/>
      <c r="F382" s="34"/>
      <c r="H382" s="265"/>
    </row>
    <row r="383" spans="1:8" ht="15.75">
      <c r="A383" s="33"/>
      <c r="B383" s="34"/>
      <c r="C383" s="34"/>
      <c r="D383" s="34"/>
      <c r="E383" s="34"/>
      <c r="F383" s="34"/>
      <c r="H383" s="265"/>
    </row>
    <row r="384" spans="1:8" ht="15.75">
      <c r="A384" s="33"/>
      <c r="B384" s="34"/>
      <c r="C384" s="34"/>
      <c r="D384" s="34"/>
      <c r="E384" s="34"/>
      <c r="F384" s="34"/>
      <c r="H384" s="265"/>
    </row>
    <row r="385" spans="1:8" ht="15.75">
      <c r="A385" s="33"/>
      <c r="B385" s="34"/>
      <c r="C385" s="34"/>
      <c r="D385" s="34"/>
      <c r="E385" s="34"/>
      <c r="F385" s="34"/>
      <c r="H385" s="265"/>
    </row>
    <row r="386" spans="1:8" ht="15.75">
      <c r="A386" s="33"/>
      <c r="B386" s="34"/>
      <c r="C386" s="34"/>
      <c r="D386" s="34"/>
      <c r="E386" s="34"/>
      <c r="F386" s="34"/>
      <c r="H386" s="265"/>
    </row>
    <row r="387" spans="1:8" ht="15.75">
      <c r="A387" s="33"/>
      <c r="B387" s="34"/>
      <c r="C387" s="34"/>
      <c r="D387" s="34"/>
      <c r="E387" s="34"/>
      <c r="F387" s="34"/>
      <c r="H387" s="265"/>
    </row>
    <row r="388" spans="1:8" ht="15.75">
      <c r="A388" s="33"/>
      <c r="B388" s="34"/>
      <c r="C388" s="34"/>
      <c r="D388" s="34"/>
      <c r="E388" s="34"/>
      <c r="F388" s="34"/>
      <c r="H388" s="265"/>
    </row>
    <row r="389" spans="1:8" ht="15.75">
      <c r="A389" s="33"/>
      <c r="B389" s="34"/>
      <c r="C389" s="34"/>
      <c r="D389" s="34"/>
      <c r="E389" s="34"/>
      <c r="F389" s="34"/>
      <c r="H389" s="265"/>
    </row>
    <row r="390" spans="1:8" ht="15.75">
      <c r="A390" s="33"/>
      <c r="B390" s="34"/>
      <c r="C390" s="34"/>
      <c r="D390" s="34"/>
      <c r="E390" s="34"/>
      <c r="F390" s="34"/>
      <c r="H390" s="265"/>
    </row>
    <row r="391" spans="1:8" ht="15.75">
      <c r="A391" s="33"/>
      <c r="B391" s="34"/>
      <c r="C391" s="34"/>
      <c r="D391" s="34"/>
      <c r="E391" s="34"/>
      <c r="F391" s="34"/>
      <c r="H391" s="265"/>
    </row>
    <row r="392" spans="1:8" ht="15.75">
      <c r="A392" s="33"/>
      <c r="B392" s="34"/>
      <c r="C392" s="34"/>
      <c r="D392" s="34"/>
      <c r="E392" s="34"/>
      <c r="F392" s="34"/>
      <c r="H392" s="265"/>
    </row>
    <row r="393" spans="1:8" ht="15.75">
      <c r="A393" s="33"/>
      <c r="B393" s="34"/>
      <c r="C393" s="34"/>
      <c r="D393" s="34"/>
      <c r="E393" s="34"/>
      <c r="F393" s="34"/>
      <c r="H393" s="265"/>
    </row>
    <row r="394" spans="1:8" ht="15.75">
      <c r="A394" s="33"/>
      <c r="B394" s="34"/>
      <c r="C394" s="34"/>
      <c r="D394" s="34"/>
      <c r="E394" s="34"/>
      <c r="F394" s="34"/>
      <c r="H394" s="265"/>
    </row>
    <row r="395" spans="1:8" ht="15.75">
      <c r="A395" s="33"/>
      <c r="B395" s="34"/>
      <c r="C395" s="34"/>
      <c r="D395" s="34"/>
      <c r="E395" s="34"/>
      <c r="F395" s="34"/>
      <c r="H395" s="265"/>
    </row>
    <row r="396" spans="1:8" ht="15.75">
      <c r="A396" s="33"/>
      <c r="B396" s="34"/>
      <c r="C396" s="34"/>
      <c r="D396" s="34"/>
      <c r="E396" s="34"/>
      <c r="F396" s="34"/>
      <c r="H396" s="265"/>
    </row>
    <row r="397" spans="1:8" ht="15.75">
      <c r="A397" s="33"/>
      <c r="B397" s="34"/>
      <c r="C397" s="34"/>
      <c r="D397" s="34"/>
      <c r="E397" s="34"/>
      <c r="F397" s="34"/>
      <c r="H397" s="265"/>
    </row>
    <row r="398" spans="1:8" ht="15.75">
      <c r="A398" s="33"/>
      <c r="B398" s="34"/>
      <c r="C398" s="34"/>
      <c r="D398" s="34"/>
      <c r="E398" s="34"/>
      <c r="F398" s="34"/>
      <c r="H398" s="265"/>
    </row>
    <row r="399" spans="1:8" ht="15.75">
      <c r="A399" s="33"/>
      <c r="B399" s="34"/>
      <c r="C399" s="34"/>
      <c r="D399" s="34"/>
      <c r="E399" s="34"/>
      <c r="F399" s="34"/>
      <c r="H399" s="265"/>
    </row>
    <row r="400" spans="1:8" ht="15.75">
      <c r="A400" s="33"/>
      <c r="B400" s="34"/>
      <c r="C400" s="34"/>
      <c r="D400" s="34"/>
      <c r="E400" s="34"/>
      <c r="F400" s="34"/>
      <c r="H400" s="265"/>
    </row>
    <row r="401" spans="1:8" ht="15.75">
      <c r="A401" s="33"/>
      <c r="B401" s="34"/>
      <c r="C401" s="34"/>
      <c r="D401" s="34"/>
      <c r="E401" s="34"/>
      <c r="F401" s="34"/>
      <c r="H401" s="265"/>
    </row>
    <row r="402" spans="1:8" ht="15.75">
      <c r="A402" s="33"/>
      <c r="B402" s="34"/>
      <c r="C402" s="34"/>
      <c r="D402" s="34"/>
      <c r="E402" s="34"/>
      <c r="F402" s="34"/>
      <c r="H402" s="265"/>
    </row>
    <row r="403" spans="1:8" ht="15.75">
      <c r="A403" s="33"/>
      <c r="B403" s="34"/>
      <c r="C403" s="34"/>
      <c r="D403" s="34"/>
      <c r="E403" s="34"/>
      <c r="F403" s="34"/>
      <c r="H403" s="265"/>
    </row>
    <row r="404" spans="1:8" ht="15.75">
      <c r="A404" s="33"/>
      <c r="B404" s="34"/>
      <c r="C404" s="34"/>
      <c r="D404" s="34"/>
      <c r="E404" s="34"/>
      <c r="F404" s="34"/>
      <c r="H404" s="265"/>
    </row>
    <row r="405" spans="1:8" ht="15.75">
      <c r="A405" s="33"/>
      <c r="B405" s="34"/>
      <c r="C405" s="34"/>
      <c r="D405" s="34"/>
      <c r="E405" s="34"/>
      <c r="F405" s="34"/>
      <c r="H405" s="265"/>
    </row>
    <row r="406" spans="1:8" ht="15.75">
      <c r="A406" s="33"/>
      <c r="B406" s="34"/>
      <c r="C406" s="34"/>
      <c r="D406" s="34"/>
      <c r="E406" s="34"/>
      <c r="F406" s="34"/>
      <c r="H406" s="265"/>
    </row>
    <row r="407" spans="1:8" ht="15.75">
      <c r="A407" s="33"/>
      <c r="B407" s="34"/>
      <c r="C407" s="34"/>
      <c r="D407" s="34"/>
      <c r="E407" s="34"/>
      <c r="F407" s="34"/>
      <c r="H407" s="265"/>
    </row>
    <row r="408" spans="1:8" ht="15.75">
      <c r="A408" s="33"/>
      <c r="B408" s="34"/>
      <c r="C408" s="34"/>
      <c r="D408" s="34"/>
      <c r="E408" s="34"/>
      <c r="F408" s="34"/>
      <c r="H408" s="265"/>
    </row>
    <row r="409" spans="1:8" ht="15.75">
      <c r="A409" s="33"/>
      <c r="B409" s="34"/>
      <c r="C409" s="34"/>
      <c r="D409" s="34"/>
      <c r="E409" s="34"/>
      <c r="F409" s="34"/>
      <c r="H409" s="265"/>
    </row>
    <row r="410" spans="1:8" ht="15.75">
      <c r="A410" s="33"/>
      <c r="B410" s="34"/>
      <c r="C410" s="34"/>
      <c r="D410" s="34"/>
      <c r="E410" s="34"/>
      <c r="F410" s="34"/>
      <c r="H410" s="265"/>
    </row>
    <row r="411" spans="1:8" ht="15.75">
      <c r="A411" s="33"/>
      <c r="B411" s="34"/>
      <c r="C411" s="34"/>
      <c r="D411" s="34"/>
      <c r="E411" s="34"/>
      <c r="F411" s="34"/>
      <c r="H411" s="265"/>
    </row>
    <row r="412" spans="1:8" ht="15.75">
      <c r="A412" s="33"/>
      <c r="B412" s="34"/>
      <c r="C412" s="34"/>
      <c r="D412" s="34"/>
      <c r="E412" s="34"/>
      <c r="F412" s="34"/>
      <c r="H412" s="265"/>
    </row>
    <row r="413" spans="1:8" ht="15.75">
      <c r="A413" s="33"/>
      <c r="B413" s="34"/>
      <c r="C413" s="34"/>
      <c r="D413" s="34"/>
      <c r="E413" s="34"/>
      <c r="F413" s="34"/>
      <c r="H413" s="265"/>
    </row>
    <row r="414" spans="1:8" ht="15.75">
      <c r="A414" s="33"/>
      <c r="B414" s="34"/>
      <c r="C414" s="34"/>
      <c r="D414" s="34"/>
      <c r="E414" s="34"/>
      <c r="F414" s="34"/>
      <c r="H414" s="265"/>
    </row>
    <row r="415" spans="1:8" ht="15.75">
      <c r="A415" s="33"/>
      <c r="B415" s="34"/>
      <c r="C415" s="34"/>
      <c r="D415" s="34"/>
      <c r="E415" s="34"/>
      <c r="F415" s="34"/>
      <c r="H415" s="265"/>
    </row>
    <row r="416" spans="1:8" ht="15.75">
      <c r="A416" s="33"/>
      <c r="B416" s="34"/>
      <c r="C416" s="34"/>
      <c r="D416" s="34"/>
      <c r="E416" s="34"/>
      <c r="F416" s="34"/>
      <c r="H416" s="265"/>
    </row>
    <row r="417" spans="1:8" ht="15.75">
      <c r="A417" s="33"/>
      <c r="B417" s="34"/>
      <c r="C417" s="34"/>
      <c r="D417" s="34"/>
      <c r="E417" s="34"/>
      <c r="F417" s="34"/>
      <c r="H417" s="265"/>
    </row>
    <row r="418" spans="1:8" ht="15.75">
      <c r="A418" s="33"/>
      <c r="B418" s="34"/>
      <c r="C418" s="34"/>
      <c r="D418" s="34"/>
      <c r="E418" s="34"/>
      <c r="F418" s="34"/>
      <c r="H418" s="265"/>
    </row>
    <row r="419" spans="1:8" ht="15.75">
      <c r="A419" s="33"/>
      <c r="B419" s="34"/>
      <c r="C419" s="34"/>
      <c r="D419" s="34"/>
      <c r="E419" s="34"/>
      <c r="F419" s="34"/>
      <c r="H419" s="265"/>
    </row>
    <row r="420" spans="1:8" ht="15.75">
      <c r="A420" s="33"/>
      <c r="B420" s="34"/>
      <c r="C420" s="34"/>
      <c r="D420" s="34"/>
      <c r="E420" s="34"/>
      <c r="F420" s="34"/>
      <c r="H420" s="265"/>
    </row>
    <row r="421" spans="1:8" ht="15.75">
      <c r="A421" s="33"/>
      <c r="B421" s="34"/>
      <c r="C421" s="34"/>
      <c r="D421" s="34"/>
      <c r="E421" s="34"/>
      <c r="F421" s="34"/>
      <c r="H421" s="265"/>
    </row>
    <row r="422" spans="1:8" ht="15.75">
      <c r="A422" s="33"/>
      <c r="B422" s="34"/>
      <c r="C422" s="34"/>
      <c r="D422" s="34"/>
      <c r="E422" s="34"/>
      <c r="F422" s="34"/>
      <c r="H422" s="265"/>
    </row>
    <row r="423" spans="1:8" ht="15.75">
      <c r="A423" s="33"/>
      <c r="B423" s="34"/>
      <c r="C423" s="34"/>
      <c r="D423" s="34"/>
      <c r="E423" s="34"/>
      <c r="F423" s="34"/>
      <c r="H423" s="265"/>
    </row>
    <row r="424" spans="1:8" ht="15.75">
      <c r="A424" s="33"/>
      <c r="B424" s="34"/>
      <c r="C424" s="34"/>
      <c r="D424" s="34"/>
      <c r="E424" s="34"/>
      <c r="F424" s="34"/>
      <c r="H424" s="265"/>
    </row>
    <row r="425" spans="1:8" ht="15.75">
      <c r="A425" s="33"/>
      <c r="B425" s="34"/>
      <c r="C425" s="34"/>
      <c r="D425" s="34"/>
      <c r="E425" s="34"/>
      <c r="F425" s="34"/>
      <c r="H425" s="265"/>
    </row>
    <row r="426" spans="1:8" ht="15.75">
      <c r="A426" s="33"/>
      <c r="B426" s="34"/>
      <c r="C426" s="34"/>
      <c r="D426" s="34"/>
      <c r="E426" s="34"/>
      <c r="F426" s="34"/>
      <c r="H426" s="265"/>
    </row>
    <row r="427" spans="1:8" ht="15.75">
      <c r="A427" s="33"/>
      <c r="B427" s="34"/>
      <c r="C427" s="34"/>
      <c r="D427" s="34"/>
      <c r="E427" s="34"/>
      <c r="F427" s="34"/>
      <c r="H427" s="265"/>
    </row>
    <row r="428" spans="1:8" ht="15.75">
      <c r="A428" s="33"/>
      <c r="B428" s="34"/>
      <c r="C428" s="34"/>
      <c r="D428" s="34"/>
      <c r="E428" s="34"/>
      <c r="F428" s="34"/>
      <c r="H428" s="265"/>
    </row>
    <row r="429" spans="1:8" ht="15.75">
      <c r="A429" s="33"/>
      <c r="B429" s="34"/>
      <c r="C429" s="34"/>
      <c r="D429" s="34"/>
      <c r="E429" s="34"/>
      <c r="F429" s="34"/>
      <c r="H429" s="265"/>
    </row>
    <row r="430" spans="1:8" ht="15.75">
      <c r="A430" s="33"/>
      <c r="B430" s="34"/>
      <c r="C430" s="34"/>
      <c r="D430" s="34"/>
      <c r="E430" s="34"/>
      <c r="F430" s="34"/>
      <c r="H430" s="265"/>
    </row>
    <row r="431" spans="1:8" ht="15.75">
      <c r="A431" s="33"/>
      <c r="B431" s="34"/>
      <c r="C431" s="34"/>
      <c r="D431" s="34"/>
      <c r="E431" s="34"/>
      <c r="F431" s="34"/>
      <c r="H431" s="265"/>
    </row>
    <row r="432" spans="1:8" ht="15.75">
      <c r="A432" s="33"/>
      <c r="B432" s="34"/>
      <c r="C432" s="34"/>
      <c r="D432" s="34"/>
      <c r="E432" s="34"/>
      <c r="F432" s="34"/>
      <c r="H432" s="265"/>
    </row>
    <row r="433" spans="1:8" ht="15.75">
      <c r="A433" s="33"/>
      <c r="B433" s="34"/>
      <c r="C433" s="34"/>
      <c r="D433" s="34"/>
      <c r="E433" s="34"/>
      <c r="F433" s="34"/>
      <c r="H433" s="265"/>
    </row>
    <row r="434" spans="1:8" ht="15.75">
      <c r="A434" s="33"/>
      <c r="B434" s="34"/>
      <c r="C434" s="34"/>
      <c r="D434" s="34"/>
      <c r="E434" s="34"/>
      <c r="F434" s="34"/>
      <c r="H434" s="265"/>
    </row>
    <row r="435" spans="1:8" ht="15.75">
      <c r="A435" s="33"/>
      <c r="B435" s="34"/>
      <c r="C435" s="34"/>
      <c r="D435" s="34"/>
      <c r="E435" s="34"/>
      <c r="F435" s="34"/>
      <c r="H435" s="265"/>
    </row>
    <row r="436" spans="1:8" ht="15.75">
      <c r="A436" s="33"/>
      <c r="B436" s="34"/>
      <c r="C436" s="34"/>
      <c r="D436" s="34"/>
      <c r="E436" s="34"/>
      <c r="F436" s="34"/>
      <c r="H436" s="265"/>
    </row>
    <row r="437" spans="1:8" ht="15.75">
      <c r="A437" s="33"/>
      <c r="B437" s="34"/>
      <c r="C437" s="34"/>
      <c r="D437" s="34"/>
      <c r="E437" s="34"/>
      <c r="F437" s="34"/>
      <c r="H437" s="265"/>
    </row>
    <row r="438" spans="1:8" ht="15.75">
      <c r="A438" s="33"/>
      <c r="B438" s="34"/>
      <c r="C438" s="34"/>
      <c r="D438" s="34"/>
      <c r="E438" s="34"/>
      <c r="F438" s="34"/>
      <c r="H438" s="265"/>
    </row>
    <row r="439" spans="1:8" ht="15.75">
      <c r="A439" s="33"/>
      <c r="B439" s="34"/>
      <c r="C439" s="34"/>
      <c r="D439" s="34"/>
      <c r="E439" s="34"/>
      <c r="F439" s="34"/>
    </row>
    <row r="440" spans="1:8" ht="15.75">
      <c r="A440" s="33"/>
      <c r="B440" s="34"/>
      <c r="C440" s="34"/>
      <c r="D440" s="34"/>
      <c r="E440" s="34"/>
      <c r="F440" s="34"/>
    </row>
    <row r="441" spans="1:8" ht="15.75">
      <c r="A441" s="33"/>
      <c r="B441" s="34"/>
      <c r="C441" s="34"/>
      <c r="D441" s="34"/>
      <c r="E441" s="34"/>
      <c r="F441" s="34"/>
    </row>
    <row r="442" spans="1:8" ht="15.75">
      <c r="A442" s="33"/>
      <c r="B442" s="34"/>
      <c r="C442" s="34"/>
      <c r="D442" s="34"/>
      <c r="E442" s="34"/>
      <c r="F442" s="34"/>
    </row>
    <row r="443" spans="1:8" ht="15.75">
      <c r="A443" s="33"/>
      <c r="B443" s="34"/>
      <c r="C443" s="34"/>
      <c r="D443" s="34"/>
      <c r="E443" s="34"/>
      <c r="F443" s="34"/>
    </row>
    <row r="444" spans="1:8" ht="15.75">
      <c r="A444" s="33"/>
      <c r="B444" s="34"/>
      <c r="C444" s="34"/>
      <c r="D444" s="34"/>
      <c r="E444" s="34"/>
      <c r="F444" s="34"/>
    </row>
    <row r="445" spans="1:8" ht="15.75">
      <c r="A445" s="33"/>
      <c r="B445" s="34"/>
      <c r="C445" s="34"/>
      <c r="D445" s="34"/>
      <c r="E445" s="34"/>
      <c r="F445" s="34"/>
    </row>
    <row r="446" spans="1:8" ht="15.75">
      <c r="A446" s="33"/>
      <c r="B446" s="34"/>
      <c r="C446" s="34"/>
      <c r="D446" s="34"/>
      <c r="E446" s="34"/>
      <c r="F446" s="34"/>
    </row>
    <row r="447" spans="1:8" ht="15.75">
      <c r="A447" s="33"/>
      <c r="B447" s="34"/>
      <c r="C447" s="34"/>
      <c r="D447" s="34"/>
      <c r="E447" s="34"/>
      <c r="F447" s="34"/>
    </row>
    <row r="448" spans="1:8" ht="15.75">
      <c r="A448" s="33"/>
      <c r="B448" s="34"/>
      <c r="C448" s="34"/>
      <c r="D448" s="34"/>
      <c r="E448" s="34"/>
      <c r="F448" s="34"/>
    </row>
    <row r="449" spans="1:6" ht="15.75">
      <c r="A449" s="33"/>
      <c r="B449" s="34"/>
      <c r="C449" s="34"/>
      <c r="D449" s="34"/>
      <c r="E449" s="34"/>
      <c r="F449" s="34"/>
    </row>
    <row r="450" spans="1:6" ht="15.75">
      <c r="A450" s="33"/>
      <c r="B450" s="34"/>
      <c r="C450" s="34"/>
      <c r="D450" s="34"/>
      <c r="E450" s="34"/>
      <c r="F450" s="34"/>
    </row>
    <row r="451" spans="1:6" ht="15.75">
      <c r="A451" s="33"/>
      <c r="B451" s="34"/>
      <c r="C451" s="34"/>
      <c r="D451" s="34"/>
      <c r="E451" s="34"/>
      <c r="F451" s="34"/>
    </row>
    <row r="452" spans="1:6" ht="15.75">
      <c r="A452" s="33"/>
      <c r="B452" s="34"/>
      <c r="C452" s="34"/>
      <c r="D452" s="34"/>
      <c r="E452" s="34"/>
      <c r="F452" s="34"/>
    </row>
    <row r="453" spans="1:6" ht="15.75">
      <c r="A453" s="33"/>
      <c r="B453" s="34"/>
      <c r="C453" s="34"/>
      <c r="D453" s="34"/>
      <c r="E453" s="34"/>
      <c r="F453" s="34"/>
    </row>
    <row r="454" spans="1:6" ht="15.75">
      <c r="A454" s="33"/>
      <c r="B454" s="34"/>
      <c r="C454" s="34"/>
      <c r="D454" s="34"/>
      <c r="E454" s="34"/>
      <c r="F454" s="34"/>
    </row>
    <row r="455" spans="1:6" ht="15.75">
      <c r="A455" s="33"/>
      <c r="B455" s="34"/>
      <c r="C455" s="34"/>
      <c r="D455" s="34"/>
      <c r="E455" s="34"/>
      <c r="F455" s="34"/>
    </row>
    <row r="456" spans="1:6" ht="15.75">
      <c r="A456" s="33"/>
      <c r="B456" s="34"/>
      <c r="C456" s="34"/>
      <c r="D456" s="34"/>
      <c r="E456" s="34"/>
      <c r="F456" s="34"/>
    </row>
    <row r="457" spans="1:6" ht="15.75">
      <c r="A457" s="33"/>
      <c r="B457" s="34"/>
      <c r="C457" s="34"/>
      <c r="D457" s="34"/>
      <c r="E457" s="34"/>
      <c r="F457" s="34"/>
    </row>
    <row r="458" spans="1:6" ht="15.75">
      <c r="A458" s="33"/>
      <c r="B458" s="34"/>
      <c r="C458" s="34"/>
      <c r="D458" s="34"/>
      <c r="E458" s="34"/>
      <c r="F458" s="34"/>
    </row>
    <row r="459" spans="1:6" ht="15.75">
      <c r="A459" s="33"/>
      <c r="B459" s="34"/>
      <c r="C459" s="34"/>
      <c r="D459" s="34"/>
      <c r="E459" s="34"/>
      <c r="F459" s="34"/>
    </row>
    <row r="460" spans="1:6" ht="15.75">
      <c r="A460" s="33"/>
      <c r="B460" s="34"/>
      <c r="C460" s="34"/>
      <c r="D460" s="34"/>
      <c r="E460" s="34"/>
      <c r="F460" s="34"/>
    </row>
    <row r="461" spans="1:6" ht="15.75">
      <c r="A461" s="33"/>
      <c r="B461" s="34"/>
      <c r="C461" s="34"/>
      <c r="D461" s="34"/>
      <c r="E461" s="34"/>
      <c r="F461" s="34"/>
    </row>
    <row r="462" spans="1:6" ht="15.75">
      <c r="A462" s="33"/>
      <c r="B462" s="34"/>
      <c r="C462" s="34"/>
      <c r="D462" s="34"/>
      <c r="E462" s="34"/>
      <c r="F462" s="34"/>
    </row>
    <row r="463" spans="1:6" ht="15.75">
      <c r="A463" s="33"/>
      <c r="B463" s="34"/>
      <c r="C463" s="34"/>
      <c r="D463" s="34"/>
      <c r="E463" s="34"/>
      <c r="F463" s="34"/>
    </row>
    <row r="464" spans="1:6" ht="15.75">
      <c r="A464" s="33"/>
      <c r="B464" s="34"/>
      <c r="C464" s="34"/>
      <c r="D464" s="34"/>
      <c r="E464" s="34"/>
      <c r="F464" s="34"/>
    </row>
    <row r="465" spans="1:6" ht="15.75">
      <c r="A465" s="33"/>
      <c r="B465" s="34"/>
      <c r="C465" s="34"/>
      <c r="D465" s="34"/>
      <c r="E465" s="34"/>
      <c r="F465" s="34"/>
    </row>
    <row r="466" spans="1:6" ht="15.75">
      <c r="A466" s="33"/>
      <c r="B466" s="34"/>
      <c r="C466" s="34"/>
      <c r="D466" s="34"/>
      <c r="E466" s="34"/>
      <c r="F466" s="34"/>
    </row>
    <row r="467" spans="1:6" ht="15.75">
      <c r="A467" s="33"/>
      <c r="B467" s="34"/>
      <c r="C467" s="34"/>
      <c r="D467" s="34"/>
      <c r="E467" s="34"/>
      <c r="F467" s="34"/>
    </row>
    <row r="468" spans="1:6" ht="15.75">
      <c r="A468" s="33"/>
      <c r="B468" s="34"/>
      <c r="C468" s="34"/>
      <c r="D468" s="34"/>
      <c r="E468" s="34"/>
      <c r="F468" s="34"/>
    </row>
    <row r="469" spans="1:6" ht="15.75">
      <c r="A469" s="33"/>
      <c r="B469" s="34"/>
      <c r="C469" s="34"/>
      <c r="D469" s="34"/>
      <c r="E469" s="34"/>
      <c r="F469" s="34"/>
    </row>
    <row r="470" spans="1:6" ht="15.75">
      <c r="A470" s="33"/>
      <c r="B470" s="34"/>
      <c r="C470" s="34"/>
      <c r="D470" s="34"/>
      <c r="E470" s="34"/>
      <c r="F470" s="34"/>
    </row>
    <row r="471" spans="1:6" ht="15.75">
      <c r="A471" s="33"/>
      <c r="B471" s="34"/>
      <c r="C471" s="34"/>
      <c r="D471" s="34"/>
      <c r="E471" s="34"/>
      <c r="F471" s="34"/>
    </row>
    <row r="472" spans="1:6" ht="15.75">
      <c r="A472" s="33"/>
      <c r="B472" s="34"/>
      <c r="C472" s="34"/>
      <c r="D472" s="34"/>
      <c r="E472" s="34"/>
      <c r="F472" s="34"/>
    </row>
    <row r="473" spans="1:6" ht="15.75">
      <c r="A473" s="33"/>
      <c r="B473" s="34"/>
      <c r="C473" s="34"/>
      <c r="D473" s="34"/>
      <c r="E473" s="34"/>
      <c r="F473" s="34"/>
    </row>
    <row r="474" spans="1:6" ht="15.75">
      <c r="A474" s="33"/>
      <c r="B474" s="34"/>
      <c r="C474" s="34"/>
      <c r="D474" s="34"/>
      <c r="E474" s="34"/>
      <c r="F474" s="34"/>
    </row>
    <row r="475" spans="1:6" ht="15.75">
      <c r="A475" s="33"/>
      <c r="B475" s="34"/>
      <c r="C475" s="34"/>
      <c r="D475" s="34"/>
      <c r="E475" s="34"/>
      <c r="F475" s="34"/>
    </row>
    <row r="476" spans="1:6" ht="15.75">
      <c r="A476" s="33"/>
      <c r="B476" s="34"/>
      <c r="C476" s="34"/>
      <c r="D476" s="34"/>
      <c r="E476" s="34"/>
      <c r="F476" s="34"/>
    </row>
    <row r="477" spans="1:6" ht="15.75">
      <c r="A477" s="33"/>
      <c r="B477" s="34"/>
      <c r="C477" s="34"/>
      <c r="D477" s="34"/>
      <c r="E477" s="34"/>
      <c r="F477" s="34"/>
    </row>
    <row r="478" spans="1:6" ht="15.75">
      <c r="A478" s="33"/>
      <c r="B478" s="34"/>
      <c r="C478" s="34"/>
      <c r="D478" s="34"/>
      <c r="E478" s="34"/>
      <c r="F478" s="34"/>
    </row>
    <row r="479" spans="1:6" ht="15.75">
      <c r="A479" s="33"/>
      <c r="B479" s="34"/>
      <c r="C479" s="34"/>
      <c r="D479" s="34"/>
      <c r="E479" s="34"/>
      <c r="F479" s="34"/>
    </row>
    <row r="480" spans="1:6" ht="15.75">
      <c r="A480" s="33"/>
      <c r="B480" s="34"/>
      <c r="C480" s="34"/>
      <c r="D480" s="34"/>
      <c r="E480" s="34"/>
      <c r="F480" s="34"/>
    </row>
    <row r="481" spans="1:6" ht="15.75">
      <c r="A481" s="33"/>
      <c r="B481" s="34"/>
      <c r="C481" s="34"/>
      <c r="D481" s="34"/>
      <c r="E481" s="34"/>
      <c r="F481" s="34"/>
    </row>
    <row r="482" spans="1:6" ht="15.75">
      <c r="A482" s="33"/>
      <c r="B482" s="34"/>
      <c r="C482" s="34"/>
      <c r="D482" s="34"/>
      <c r="E482" s="34"/>
      <c r="F482" s="34"/>
    </row>
    <row r="483" spans="1:6" ht="15.75">
      <c r="A483" s="33"/>
      <c r="B483" s="34"/>
      <c r="C483" s="34"/>
      <c r="D483" s="34"/>
      <c r="E483" s="34"/>
      <c r="F483" s="34"/>
    </row>
    <row r="484" spans="1:6" ht="15.75">
      <c r="A484" s="33"/>
      <c r="B484" s="34"/>
      <c r="C484" s="34"/>
      <c r="D484" s="34"/>
      <c r="E484" s="34"/>
      <c r="F484" s="34"/>
    </row>
    <row r="485" spans="1:6" ht="15.75">
      <c r="A485" s="33"/>
      <c r="B485" s="34"/>
      <c r="C485" s="34"/>
      <c r="D485" s="34"/>
      <c r="E485" s="34"/>
      <c r="F485" s="34"/>
    </row>
    <row r="486" spans="1:6" ht="15.75">
      <c r="A486" s="33"/>
      <c r="B486" s="34"/>
      <c r="C486" s="34"/>
      <c r="D486" s="34"/>
      <c r="E486" s="34"/>
      <c r="F486" s="34"/>
    </row>
    <row r="487" spans="1:6" ht="15.75">
      <c r="A487" s="33"/>
      <c r="B487" s="34"/>
      <c r="C487" s="34"/>
      <c r="D487" s="34"/>
      <c r="E487" s="34"/>
      <c r="F487" s="34"/>
    </row>
    <row r="488" spans="1:6" ht="15.75">
      <c r="A488" s="33"/>
      <c r="B488" s="34"/>
      <c r="C488" s="34"/>
      <c r="D488" s="34"/>
      <c r="E488" s="34"/>
      <c r="F488" s="34"/>
    </row>
    <row r="489" spans="1:6" ht="15.75">
      <c r="A489" s="33"/>
      <c r="B489" s="34"/>
      <c r="C489" s="34"/>
      <c r="D489" s="34"/>
      <c r="E489" s="34"/>
      <c r="F489" s="34"/>
    </row>
    <row r="490" spans="1:6" ht="15.75">
      <c r="A490" s="33"/>
      <c r="B490" s="34"/>
      <c r="C490" s="34"/>
      <c r="D490" s="34"/>
      <c r="E490" s="34"/>
      <c r="F490" s="34"/>
    </row>
    <row r="491" spans="1:6" ht="15.75">
      <c r="A491" s="33"/>
      <c r="B491" s="34"/>
      <c r="C491" s="34"/>
      <c r="D491" s="34"/>
      <c r="E491" s="34"/>
      <c r="F491" s="34"/>
    </row>
    <row r="492" spans="1:6" ht="15.75">
      <c r="A492" s="33"/>
      <c r="B492" s="34"/>
      <c r="C492" s="34"/>
      <c r="D492" s="34"/>
      <c r="E492" s="34"/>
      <c r="F492" s="34"/>
    </row>
    <row r="493" spans="1:6" ht="15.75">
      <c r="A493" s="33"/>
      <c r="B493" s="34"/>
      <c r="C493" s="34"/>
      <c r="D493" s="34"/>
      <c r="E493" s="34"/>
      <c r="F493" s="34"/>
    </row>
    <row r="494" spans="1:6" ht="15.75">
      <c r="A494" s="33"/>
      <c r="B494" s="34"/>
      <c r="C494" s="34"/>
      <c r="D494" s="34"/>
      <c r="E494" s="34"/>
      <c r="F494" s="34"/>
    </row>
    <row r="495" spans="1:6" ht="15.75">
      <c r="A495" s="33"/>
      <c r="B495" s="34"/>
      <c r="C495" s="34"/>
      <c r="D495" s="34"/>
      <c r="E495" s="34"/>
      <c r="F495" s="34"/>
    </row>
    <row r="496" spans="1:6" ht="15.75">
      <c r="A496" s="33"/>
      <c r="B496" s="34"/>
      <c r="C496" s="34"/>
      <c r="D496" s="34"/>
      <c r="E496" s="34"/>
      <c r="F496" s="34"/>
    </row>
    <row r="497" spans="1:6" ht="15.75">
      <c r="A497" s="33"/>
      <c r="B497" s="34"/>
      <c r="C497" s="34"/>
      <c r="D497" s="34"/>
      <c r="E497" s="34"/>
      <c r="F497" s="34"/>
    </row>
    <row r="498" spans="1:6" ht="15.75">
      <c r="A498" s="33"/>
      <c r="B498" s="34"/>
      <c r="C498" s="34"/>
      <c r="D498" s="34"/>
      <c r="E498" s="34"/>
      <c r="F498" s="34"/>
    </row>
    <row r="499" spans="1:6" ht="15.75">
      <c r="A499" s="33"/>
      <c r="B499" s="34"/>
      <c r="C499" s="34"/>
      <c r="D499" s="34"/>
      <c r="E499" s="34"/>
      <c r="F499" s="34"/>
    </row>
    <row r="500" spans="1:6" ht="15.75">
      <c r="A500" s="33"/>
      <c r="B500" s="34"/>
      <c r="C500" s="34"/>
      <c r="D500" s="34"/>
      <c r="E500" s="34"/>
      <c r="F500" s="34"/>
    </row>
    <row r="501" spans="1:6" ht="15.75">
      <c r="A501" s="33"/>
      <c r="B501" s="34"/>
      <c r="C501" s="34"/>
      <c r="D501" s="34"/>
      <c r="E501" s="34"/>
      <c r="F501" s="34"/>
    </row>
    <row r="502" spans="1:6" ht="15.75">
      <c r="A502" s="33"/>
      <c r="B502" s="34"/>
      <c r="C502" s="34"/>
      <c r="D502" s="34"/>
      <c r="E502" s="34"/>
      <c r="F502" s="34"/>
    </row>
    <row r="503" spans="1:6" ht="15.75">
      <c r="A503" s="33"/>
      <c r="B503" s="34"/>
      <c r="C503" s="34"/>
      <c r="D503" s="34"/>
      <c r="E503" s="34"/>
      <c r="F503" s="34"/>
    </row>
    <row r="504" spans="1:6" ht="15.75">
      <c r="A504" s="33"/>
      <c r="B504" s="34"/>
      <c r="C504" s="34"/>
      <c r="D504" s="34"/>
      <c r="E504" s="34"/>
      <c r="F504" s="34"/>
    </row>
    <row r="505" spans="1:6" ht="15.75">
      <c r="A505" s="33"/>
      <c r="B505" s="34"/>
      <c r="C505" s="34"/>
      <c r="D505" s="34"/>
      <c r="E505" s="34"/>
      <c r="F505" s="34"/>
    </row>
    <row r="506" spans="1:6" ht="15.75">
      <c r="A506" s="33"/>
      <c r="B506" s="34"/>
      <c r="C506" s="34"/>
      <c r="D506" s="34"/>
      <c r="E506" s="34"/>
      <c r="F506" s="34"/>
    </row>
    <row r="507" spans="1:6" ht="15.75">
      <c r="A507" s="33"/>
      <c r="B507" s="34"/>
      <c r="C507" s="34"/>
      <c r="D507" s="34"/>
      <c r="E507" s="34"/>
      <c r="F507" s="34"/>
    </row>
    <row r="508" spans="1:6" ht="15.75">
      <c r="A508" s="33"/>
      <c r="B508" s="34"/>
      <c r="C508" s="34"/>
      <c r="D508" s="34"/>
      <c r="E508" s="34"/>
      <c r="F508" s="34"/>
    </row>
    <row r="509" spans="1:6" ht="15.75">
      <c r="A509" s="33"/>
      <c r="B509" s="34"/>
      <c r="C509" s="34"/>
      <c r="D509" s="34"/>
      <c r="E509" s="34"/>
      <c r="F509" s="34"/>
    </row>
    <row r="510" spans="1:6" ht="15.75">
      <c r="A510" s="33"/>
      <c r="B510" s="34"/>
      <c r="C510" s="34"/>
      <c r="D510" s="34"/>
      <c r="E510" s="34"/>
      <c r="F510" s="34"/>
    </row>
    <row r="511" spans="1:6" ht="15.75">
      <c r="A511" s="33"/>
      <c r="B511" s="34"/>
      <c r="C511" s="34"/>
      <c r="D511" s="34"/>
      <c r="E511" s="34"/>
      <c r="F511" s="34"/>
    </row>
    <row r="512" spans="1:6" ht="15.75">
      <c r="A512" s="33"/>
      <c r="B512" s="34"/>
      <c r="C512" s="34"/>
      <c r="D512" s="34"/>
      <c r="E512" s="34"/>
      <c r="F512" s="34"/>
    </row>
    <row r="513" spans="1:6" ht="15.75">
      <c r="A513" s="33"/>
      <c r="B513" s="34"/>
      <c r="C513" s="34"/>
      <c r="D513" s="34"/>
      <c r="E513" s="34"/>
      <c r="F513" s="34"/>
    </row>
    <row r="514" spans="1:6" ht="15.75">
      <c r="A514" s="33"/>
      <c r="B514" s="34"/>
      <c r="C514" s="34"/>
      <c r="D514" s="34"/>
      <c r="E514" s="34"/>
      <c r="F514" s="34"/>
    </row>
    <row r="515" spans="1:6" ht="15.75">
      <c r="A515" s="33"/>
      <c r="B515" s="34"/>
      <c r="C515" s="34"/>
      <c r="D515" s="34"/>
      <c r="E515" s="34"/>
      <c r="F515" s="34"/>
    </row>
    <row r="516" spans="1:6" ht="15.75">
      <c r="A516" s="33"/>
      <c r="B516" s="34"/>
      <c r="C516" s="34"/>
      <c r="D516" s="34"/>
      <c r="E516" s="34"/>
      <c r="F516" s="34"/>
    </row>
    <row r="517" spans="1:6" ht="15.75">
      <c r="A517" s="33"/>
      <c r="B517" s="34"/>
      <c r="C517" s="34"/>
      <c r="D517" s="34"/>
      <c r="E517" s="34"/>
      <c r="F517" s="34"/>
    </row>
    <row r="518" spans="1:6" ht="15.75">
      <c r="A518" s="33"/>
      <c r="B518" s="34"/>
      <c r="C518" s="34"/>
      <c r="D518" s="34"/>
      <c r="E518" s="34"/>
      <c r="F518" s="34"/>
    </row>
    <row r="519" spans="1:6" ht="15.75">
      <c r="A519" s="33"/>
      <c r="B519" s="34"/>
      <c r="C519" s="34"/>
      <c r="D519" s="34"/>
      <c r="E519" s="34"/>
      <c r="F519" s="34"/>
    </row>
    <row r="520" spans="1:6" ht="15.75">
      <c r="A520" s="33"/>
      <c r="B520" s="34"/>
      <c r="C520" s="34"/>
      <c r="D520" s="34"/>
      <c r="E520" s="34"/>
      <c r="F520" s="34"/>
    </row>
    <row r="521" spans="1:6" ht="15.75">
      <c r="A521" s="33"/>
      <c r="B521" s="34"/>
      <c r="C521" s="34"/>
      <c r="D521" s="34"/>
      <c r="E521" s="34"/>
      <c r="F521" s="34"/>
    </row>
    <row r="522" spans="1:6" ht="15.75">
      <c r="A522" s="33"/>
      <c r="B522" s="34"/>
      <c r="C522" s="34"/>
      <c r="D522" s="34"/>
      <c r="E522" s="34"/>
      <c r="F522" s="34"/>
    </row>
    <row r="523" spans="1:6" ht="15.75">
      <c r="A523" s="33"/>
      <c r="B523" s="34"/>
      <c r="C523" s="34"/>
      <c r="D523" s="34"/>
      <c r="E523" s="34"/>
      <c r="F523" s="34"/>
    </row>
    <row r="524" spans="1:6" ht="15.75">
      <c r="A524" s="33"/>
      <c r="B524" s="34"/>
      <c r="C524" s="34"/>
      <c r="D524" s="34"/>
      <c r="E524" s="34"/>
      <c r="F524" s="34"/>
    </row>
    <row r="525" spans="1:6" ht="15.75">
      <c r="A525" s="33"/>
      <c r="B525" s="34"/>
      <c r="C525" s="34"/>
      <c r="D525" s="34"/>
      <c r="E525" s="34"/>
      <c r="F525" s="34"/>
    </row>
    <row r="526" spans="1:6" ht="15.75">
      <c r="A526" s="33"/>
      <c r="B526" s="34"/>
      <c r="C526" s="34"/>
      <c r="D526" s="34"/>
      <c r="E526" s="34"/>
      <c r="F526" s="34"/>
    </row>
    <row r="527" spans="1:6" ht="15.75">
      <c r="A527" s="33"/>
      <c r="B527" s="34"/>
      <c r="C527" s="34"/>
      <c r="D527" s="34"/>
      <c r="E527" s="34"/>
      <c r="F527" s="34"/>
    </row>
    <row r="528" spans="1:6" ht="15.75">
      <c r="A528" s="33"/>
      <c r="B528" s="34"/>
      <c r="C528" s="34"/>
      <c r="D528" s="34"/>
      <c r="E528" s="34"/>
      <c r="F528" s="34"/>
    </row>
    <row r="529" spans="1:6" ht="15.75">
      <c r="A529" s="33"/>
      <c r="B529" s="34"/>
      <c r="C529" s="34"/>
      <c r="D529" s="34"/>
      <c r="E529" s="34"/>
      <c r="F529" s="34"/>
    </row>
    <row r="530" spans="1:6" ht="15.75">
      <c r="A530" s="33"/>
      <c r="B530" s="34"/>
      <c r="C530" s="34"/>
      <c r="D530" s="34"/>
      <c r="E530" s="34"/>
      <c r="F530" s="34"/>
    </row>
    <row r="531" spans="1:6" ht="15.75">
      <c r="A531" s="33"/>
      <c r="B531" s="34"/>
      <c r="C531" s="34"/>
      <c r="D531" s="34"/>
      <c r="E531" s="34"/>
      <c r="F531" s="34"/>
    </row>
    <row r="532" spans="1:6" ht="15.75">
      <c r="A532" s="33"/>
      <c r="B532" s="34"/>
      <c r="C532" s="34"/>
      <c r="D532" s="34"/>
      <c r="E532" s="34"/>
      <c r="F532" s="34"/>
    </row>
    <row r="533" spans="1:6" ht="15.75">
      <c r="A533" s="33"/>
      <c r="B533" s="34"/>
      <c r="C533" s="34"/>
      <c r="D533" s="34"/>
      <c r="E533" s="34"/>
      <c r="F533" s="34"/>
    </row>
    <row r="534" spans="1:6" ht="15.75">
      <c r="A534" s="33"/>
      <c r="B534" s="34"/>
      <c r="C534" s="34"/>
      <c r="D534" s="34"/>
      <c r="E534" s="34"/>
      <c r="F534" s="34"/>
    </row>
    <row r="535" spans="1:6" ht="15.75">
      <c r="A535" s="33"/>
      <c r="B535" s="34"/>
      <c r="C535" s="34"/>
      <c r="D535" s="34"/>
      <c r="E535" s="34"/>
      <c r="F535" s="34"/>
    </row>
    <row r="536" spans="1:6" ht="15.75">
      <c r="A536" s="33"/>
      <c r="B536" s="34"/>
      <c r="C536" s="34"/>
      <c r="D536" s="34"/>
      <c r="E536" s="34"/>
      <c r="F536" s="34"/>
    </row>
    <row r="537" spans="1:6" ht="15.75">
      <c r="A537" s="33"/>
      <c r="B537" s="34"/>
      <c r="C537" s="34"/>
      <c r="D537" s="34"/>
      <c r="E537" s="34"/>
      <c r="F537" s="34"/>
    </row>
    <row r="538" spans="1:6" ht="15.75">
      <c r="A538" s="33"/>
      <c r="B538" s="34"/>
      <c r="C538" s="34"/>
      <c r="D538" s="34"/>
      <c r="E538" s="34"/>
      <c r="F538" s="34"/>
    </row>
    <row r="539" spans="1:6" ht="15.75">
      <c r="A539" s="33"/>
      <c r="B539" s="34"/>
      <c r="C539" s="34"/>
      <c r="D539" s="34"/>
      <c r="E539" s="34"/>
      <c r="F539" s="34"/>
    </row>
    <row r="540" spans="1:6" ht="15.75">
      <c r="A540" s="33"/>
      <c r="B540" s="34"/>
      <c r="C540" s="34"/>
      <c r="D540" s="34"/>
      <c r="E540" s="34"/>
      <c r="F540" s="34"/>
    </row>
    <row r="541" spans="1:6" ht="15.75">
      <c r="A541" s="33"/>
      <c r="B541" s="34"/>
      <c r="C541" s="34"/>
      <c r="D541" s="34"/>
      <c r="E541" s="34"/>
      <c r="F541" s="34"/>
    </row>
    <row r="542" spans="1:6" ht="15.75">
      <c r="A542" s="33"/>
      <c r="B542" s="34"/>
      <c r="C542" s="34"/>
      <c r="D542" s="34"/>
      <c r="E542" s="34"/>
      <c r="F542" s="34"/>
    </row>
    <row r="543" spans="1:6" ht="15.75">
      <c r="A543" s="33"/>
      <c r="B543" s="34"/>
      <c r="C543" s="34"/>
      <c r="D543" s="34"/>
      <c r="E543" s="34"/>
      <c r="F543" s="34"/>
    </row>
    <row r="544" spans="1:6" ht="15.75">
      <c r="A544" s="33"/>
      <c r="B544" s="34"/>
      <c r="C544" s="34"/>
      <c r="D544" s="34"/>
      <c r="E544" s="34"/>
      <c r="F544" s="34"/>
    </row>
    <row r="545" spans="1:6" ht="15.75">
      <c r="A545" s="33"/>
      <c r="B545" s="34"/>
      <c r="C545" s="34"/>
      <c r="D545" s="34"/>
      <c r="E545" s="34"/>
      <c r="F545" s="34"/>
    </row>
    <row r="546" spans="1:6" ht="15.75">
      <c r="A546" s="33"/>
      <c r="B546" s="34"/>
      <c r="C546" s="34"/>
      <c r="D546" s="34"/>
      <c r="E546" s="34"/>
      <c r="F546" s="34"/>
    </row>
    <row r="547" spans="1:6" ht="15.75">
      <c r="A547" s="33"/>
      <c r="B547" s="34"/>
      <c r="C547" s="34"/>
      <c r="D547" s="34"/>
      <c r="E547" s="34"/>
      <c r="F547" s="34"/>
    </row>
    <row r="548" spans="1:6" ht="15.75">
      <c r="A548" s="33"/>
      <c r="B548" s="34"/>
      <c r="C548" s="34"/>
      <c r="D548" s="34"/>
      <c r="E548" s="34"/>
      <c r="F548" s="34"/>
    </row>
    <row r="549" spans="1:6" ht="15.75">
      <c r="A549" s="33"/>
      <c r="B549" s="34"/>
      <c r="C549" s="34"/>
      <c r="D549" s="34"/>
      <c r="E549" s="34"/>
      <c r="F549" s="34"/>
    </row>
    <row r="550" spans="1:6" ht="15.75">
      <c r="A550" s="33"/>
      <c r="B550" s="34"/>
      <c r="C550" s="34"/>
      <c r="D550" s="34"/>
      <c r="E550" s="34"/>
      <c r="F550" s="34"/>
    </row>
    <row r="551" spans="1:6" ht="15.75">
      <c r="A551" s="33"/>
      <c r="B551" s="34"/>
      <c r="C551" s="34"/>
      <c r="D551" s="34"/>
      <c r="E551" s="34"/>
      <c r="F551" s="34"/>
    </row>
    <row r="552" spans="1:6" ht="15.75">
      <c r="A552" s="33"/>
      <c r="B552" s="34"/>
      <c r="C552" s="34"/>
      <c r="D552" s="34"/>
      <c r="E552" s="34"/>
      <c r="F552" s="34"/>
    </row>
    <row r="553" spans="1:6" ht="15.75">
      <c r="A553" s="33"/>
      <c r="B553" s="34"/>
      <c r="C553" s="34"/>
      <c r="D553" s="34"/>
      <c r="E553" s="34"/>
      <c r="F553" s="34"/>
    </row>
    <row r="554" spans="1:6" ht="15.75">
      <c r="A554" s="33"/>
      <c r="B554" s="34"/>
      <c r="C554" s="34"/>
      <c r="D554" s="34"/>
      <c r="E554" s="34"/>
      <c r="F554" s="34"/>
    </row>
    <row r="555" spans="1:6" ht="15.75">
      <c r="A555" s="33"/>
      <c r="B555" s="34"/>
      <c r="C555" s="34"/>
      <c r="D555" s="34"/>
      <c r="E555" s="34"/>
      <c r="F555" s="34"/>
    </row>
    <row r="556" spans="1:6" ht="15.75">
      <c r="A556" s="33"/>
      <c r="B556" s="34"/>
      <c r="C556" s="34"/>
      <c r="D556" s="34"/>
      <c r="E556" s="34"/>
      <c r="F556" s="34"/>
    </row>
    <row r="557" spans="1:6" ht="15.75">
      <c r="A557" s="33"/>
      <c r="B557" s="34"/>
      <c r="C557" s="34"/>
      <c r="D557" s="34"/>
      <c r="E557" s="34"/>
      <c r="F557" s="34"/>
    </row>
    <row r="558" spans="1:6" ht="15.75">
      <c r="A558" s="33"/>
      <c r="B558" s="34"/>
      <c r="C558" s="34"/>
      <c r="D558" s="34"/>
      <c r="E558" s="34"/>
      <c r="F558" s="34"/>
    </row>
    <row r="559" spans="1:6" ht="15.75">
      <c r="A559" s="33"/>
      <c r="B559" s="34"/>
      <c r="C559" s="34"/>
      <c r="D559" s="34"/>
      <c r="E559" s="34"/>
      <c r="F559" s="34"/>
    </row>
    <row r="560" spans="1:6" ht="15.75">
      <c r="A560" s="33"/>
      <c r="B560" s="34"/>
      <c r="C560" s="34"/>
      <c r="D560" s="34"/>
      <c r="E560" s="34"/>
      <c r="F560" s="34"/>
    </row>
    <row r="561" spans="1:6" ht="15.75">
      <c r="A561" s="33"/>
      <c r="B561" s="34"/>
      <c r="C561" s="34"/>
      <c r="D561" s="34"/>
      <c r="E561" s="34"/>
      <c r="F561" s="34"/>
    </row>
    <row r="562" spans="1:6" ht="15.75">
      <c r="A562" s="33"/>
      <c r="B562" s="34"/>
      <c r="C562" s="34"/>
      <c r="D562" s="34"/>
      <c r="E562" s="34"/>
      <c r="F562" s="34"/>
    </row>
    <row r="563" spans="1:6" ht="15.75">
      <c r="A563" s="33"/>
      <c r="B563" s="34"/>
      <c r="C563" s="34"/>
      <c r="D563" s="34"/>
      <c r="E563" s="34"/>
      <c r="F563" s="34"/>
    </row>
    <row r="564" spans="1:6" ht="15.75">
      <c r="A564" s="33"/>
      <c r="B564" s="34"/>
      <c r="C564" s="34"/>
      <c r="D564" s="34"/>
      <c r="E564" s="34"/>
      <c r="F564" s="34"/>
    </row>
    <row r="565" spans="1:6" ht="15.75">
      <c r="A565" s="33"/>
      <c r="B565" s="34"/>
      <c r="C565" s="34"/>
      <c r="D565" s="34"/>
      <c r="E565" s="34"/>
      <c r="F565" s="34"/>
    </row>
    <row r="566" spans="1:6" ht="15.75">
      <c r="A566" s="33"/>
      <c r="B566" s="34"/>
      <c r="C566" s="34"/>
      <c r="D566" s="34"/>
      <c r="E566" s="34"/>
      <c r="F566" s="34"/>
    </row>
    <row r="567" spans="1:6" ht="15.75">
      <c r="A567" s="33"/>
      <c r="B567" s="34"/>
      <c r="C567" s="34"/>
      <c r="D567" s="34"/>
      <c r="E567" s="34"/>
      <c r="F567" s="34"/>
    </row>
    <row r="568" spans="1:6" ht="15.75">
      <c r="A568" s="33"/>
      <c r="B568" s="34"/>
      <c r="C568" s="34"/>
      <c r="D568" s="34"/>
      <c r="E568" s="34"/>
      <c r="F568" s="34"/>
    </row>
    <row r="569" spans="1:6" ht="15.75">
      <c r="A569" s="33"/>
      <c r="B569" s="34"/>
      <c r="C569" s="34"/>
      <c r="D569" s="34"/>
      <c r="E569" s="34"/>
      <c r="F569" s="34"/>
    </row>
    <row r="570" spans="1:6" ht="15.75">
      <c r="A570" s="33"/>
      <c r="B570" s="34"/>
      <c r="C570" s="34"/>
      <c r="D570" s="34"/>
      <c r="E570" s="34"/>
      <c r="F570" s="34"/>
    </row>
    <row r="571" spans="1:6" ht="15.75">
      <c r="A571" s="33"/>
      <c r="B571" s="34"/>
      <c r="C571" s="34"/>
      <c r="D571" s="34"/>
      <c r="E571" s="34"/>
      <c r="F571" s="34"/>
    </row>
    <row r="572" spans="1:6" ht="15.75">
      <c r="A572" s="33"/>
      <c r="B572" s="34"/>
      <c r="C572" s="34"/>
      <c r="D572" s="34"/>
      <c r="E572" s="34"/>
      <c r="F572" s="34"/>
    </row>
    <row r="573" spans="1:6" ht="15.75">
      <c r="A573" s="33"/>
      <c r="B573" s="34"/>
      <c r="C573" s="34"/>
      <c r="D573" s="34"/>
      <c r="E573" s="34"/>
      <c r="F573" s="34"/>
    </row>
    <row r="574" spans="1:6" ht="15.75">
      <c r="A574" s="33"/>
      <c r="B574" s="34"/>
      <c r="C574" s="34"/>
      <c r="D574" s="34"/>
      <c r="E574" s="34"/>
      <c r="F574" s="34"/>
    </row>
    <row r="575" spans="1:6" ht="15.75">
      <c r="A575" s="33"/>
      <c r="B575" s="34"/>
      <c r="C575" s="34"/>
      <c r="D575" s="34"/>
      <c r="E575" s="34"/>
      <c r="F575" s="34"/>
    </row>
    <row r="576" spans="1:6" ht="15.75">
      <c r="A576" s="33"/>
      <c r="B576" s="34"/>
      <c r="C576" s="34"/>
      <c r="D576" s="34"/>
      <c r="E576" s="34"/>
      <c r="F576" s="34"/>
    </row>
    <row r="577" spans="1:6" ht="15.75">
      <c r="A577" s="33"/>
      <c r="B577" s="34"/>
      <c r="C577" s="34"/>
      <c r="D577" s="34"/>
      <c r="E577" s="34"/>
      <c r="F577" s="34"/>
    </row>
    <row r="578" spans="1:6" ht="15.75">
      <c r="A578" s="33"/>
      <c r="B578" s="34"/>
      <c r="C578" s="34"/>
      <c r="D578" s="34"/>
      <c r="E578" s="34"/>
      <c r="F578" s="34"/>
    </row>
    <row r="579" spans="1:6" ht="15.75">
      <c r="A579" s="33"/>
      <c r="B579" s="34"/>
      <c r="C579" s="34"/>
      <c r="D579" s="34"/>
      <c r="E579" s="34"/>
      <c r="F579" s="34"/>
    </row>
    <row r="580" spans="1:6" ht="15.75">
      <c r="A580" s="33"/>
      <c r="B580" s="34"/>
      <c r="C580" s="34"/>
      <c r="D580" s="34"/>
      <c r="E580" s="34"/>
      <c r="F580" s="34"/>
    </row>
    <row r="581" spans="1:6" ht="15.75">
      <c r="A581" s="33"/>
      <c r="B581" s="34"/>
      <c r="C581" s="34"/>
      <c r="D581" s="34"/>
      <c r="E581" s="34"/>
      <c r="F581" s="34"/>
    </row>
    <row r="582" spans="1:6" ht="15.75">
      <c r="A582" s="33"/>
      <c r="B582" s="34"/>
      <c r="C582" s="34"/>
      <c r="D582" s="34"/>
      <c r="E582" s="34"/>
      <c r="F582" s="34"/>
    </row>
    <row r="583" spans="1:6" ht="15.75">
      <c r="A583" s="33"/>
      <c r="B583" s="34"/>
      <c r="C583" s="34"/>
      <c r="D583" s="34"/>
      <c r="E583" s="34"/>
      <c r="F583" s="34"/>
    </row>
    <row r="584" spans="1:6" ht="15.75">
      <c r="A584" s="33"/>
      <c r="B584" s="34"/>
      <c r="C584" s="34"/>
      <c r="D584" s="34"/>
      <c r="E584" s="34"/>
      <c r="F584" s="34"/>
    </row>
    <row r="585" spans="1:6" ht="15.75">
      <c r="A585" s="33"/>
      <c r="B585" s="34"/>
      <c r="C585" s="34"/>
      <c r="D585" s="34"/>
      <c r="E585" s="34"/>
      <c r="F585" s="34"/>
    </row>
    <row r="586" spans="1:6" ht="15.75">
      <c r="A586" s="33"/>
      <c r="B586" s="34"/>
      <c r="C586" s="34"/>
      <c r="D586" s="34"/>
      <c r="E586" s="34"/>
      <c r="F586" s="34"/>
    </row>
    <row r="587" spans="1:6" ht="15.75">
      <c r="A587" s="33"/>
      <c r="B587" s="34"/>
      <c r="C587" s="34"/>
      <c r="D587" s="34"/>
      <c r="E587" s="34"/>
      <c r="F587" s="34"/>
    </row>
    <row r="588" spans="1:6" ht="15.75">
      <c r="A588" s="33"/>
      <c r="B588" s="34"/>
      <c r="C588" s="34"/>
      <c r="D588" s="34"/>
      <c r="E588" s="34"/>
      <c r="F588" s="34"/>
    </row>
    <row r="589" spans="1:6" ht="15.75">
      <c r="A589" s="33"/>
      <c r="B589" s="34"/>
      <c r="C589" s="34"/>
      <c r="D589" s="34"/>
      <c r="E589" s="34"/>
      <c r="F589" s="34"/>
    </row>
    <row r="590" spans="1:6" ht="15.75">
      <c r="A590" s="33"/>
      <c r="B590" s="34"/>
      <c r="C590" s="34"/>
      <c r="D590" s="34"/>
      <c r="E590" s="34"/>
      <c r="F590" s="34"/>
    </row>
    <row r="591" spans="1:6" ht="15.75">
      <c r="A591" s="33"/>
      <c r="B591" s="34"/>
      <c r="C591" s="34"/>
      <c r="D591" s="34"/>
      <c r="E591" s="34"/>
      <c r="F591" s="34"/>
    </row>
    <row r="592" spans="1:6" ht="15.75">
      <c r="A592" s="33"/>
      <c r="B592" s="34"/>
      <c r="C592" s="34"/>
      <c r="D592" s="34"/>
      <c r="E592" s="34"/>
      <c r="F592" s="34"/>
    </row>
    <row r="593" spans="1:6" ht="15.75">
      <c r="A593" s="33"/>
      <c r="B593" s="34"/>
      <c r="C593" s="34"/>
      <c r="D593" s="34"/>
      <c r="E593" s="34"/>
      <c r="F593" s="34"/>
    </row>
    <row r="594" spans="1:6" ht="15.75">
      <c r="A594" s="33"/>
      <c r="B594" s="34"/>
      <c r="C594" s="34"/>
      <c r="D594" s="34"/>
      <c r="E594" s="34"/>
      <c r="F594" s="34"/>
    </row>
    <row r="595" spans="1:6" ht="15.75">
      <c r="A595" s="33"/>
      <c r="B595" s="34"/>
      <c r="C595" s="34"/>
      <c r="D595" s="34"/>
      <c r="E595" s="34"/>
      <c r="F595" s="34"/>
    </row>
    <row r="596" spans="1:6" ht="15.75">
      <c r="A596" s="33"/>
      <c r="B596" s="34"/>
      <c r="C596" s="34"/>
      <c r="D596" s="34"/>
      <c r="E596" s="34"/>
      <c r="F596" s="34"/>
    </row>
    <row r="597" spans="1:6" ht="15.75">
      <c r="A597" s="33"/>
      <c r="B597" s="34"/>
      <c r="C597" s="34"/>
      <c r="D597" s="34"/>
      <c r="E597" s="34"/>
      <c r="F597" s="34"/>
    </row>
    <row r="598" spans="1:6" ht="15.75">
      <c r="A598" s="33"/>
      <c r="B598" s="34"/>
      <c r="C598" s="34"/>
      <c r="D598" s="34"/>
      <c r="E598" s="34"/>
      <c r="F598" s="34"/>
    </row>
    <row r="599" spans="1:6" ht="15.75">
      <c r="A599" s="33"/>
      <c r="B599" s="34"/>
      <c r="C599" s="34"/>
      <c r="D599" s="34"/>
      <c r="E599" s="34"/>
      <c r="F599" s="34"/>
    </row>
    <row r="600" spans="1:6" ht="15.75">
      <c r="A600" s="33"/>
      <c r="B600" s="34"/>
      <c r="C600" s="34"/>
      <c r="D600" s="34"/>
      <c r="E600" s="34"/>
      <c r="F600" s="34"/>
    </row>
    <row r="601" spans="1:6" ht="15.75">
      <c r="A601" s="33"/>
      <c r="B601" s="34"/>
      <c r="C601" s="34"/>
      <c r="D601" s="34"/>
      <c r="E601" s="34"/>
      <c r="F601" s="34"/>
    </row>
    <row r="602" spans="1:6" ht="15.75">
      <c r="A602" s="33"/>
      <c r="B602" s="34"/>
      <c r="C602" s="34"/>
      <c r="D602" s="34"/>
      <c r="E602" s="34"/>
      <c r="F602" s="34"/>
    </row>
    <row r="603" spans="1:6" ht="15.75">
      <c r="A603" s="33"/>
      <c r="B603" s="34"/>
      <c r="C603" s="34"/>
      <c r="D603" s="34"/>
      <c r="E603" s="34"/>
      <c r="F603" s="34"/>
    </row>
    <row r="604" spans="1:6" ht="15.75">
      <c r="A604" s="33"/>
      <c r="B604" s="34"/>
      <c r="C604" s="34"/>
      <c r="D604" s="34"/>
      <c r="E604" s="34"/>
      <c r="F604" s="34"/>
    </row>
    <row r="605" spans="1:6" ht="15.75">
      <c r="A605" s="33"/>
      <c r="B605" s="34"/>
      <c r="C605" s="34"/>
      <c r="D605" s="34"/>
      <c r="E605" s="34"/>
      <c r="F605" s="34"/>
    </row>
    <row r="606" spans="1:6" ht="15.75">
      <c r="A606" s="33"/>
      <c r="B606" s="34"/>
      <c r="C606" s="34"/>
      <c r="D606" s="34"/>
      <c r="E606" s="34"/>
      <c r="F606" s="34"/>
    </row>
    <row r="607" spans="1:6" ht="15.75">
      <c r="A607" s="33"/>
      <c r="B607" s="34"/>
      <c r="C607" s="34"/>
      <c r="D607" s="34"/>
      <c r="E607" s="34"/>
      <c r="F607" s="34"/>
    </row>
    <row r="608" spans="1:6" ht="15.75">
      <c r="A608" s="33"/>
      <c r="B608" s="34"/>
      <c r="C608" s="34"/>
      <c r="D608" s="34"/>
      <c r="E608" s="34"/>
      <c r="F608" s="34"/>
    </row>
    <row r="609" spans="1:6" ht="15.75">
      <c r="A609" s="33"/>
      <c r="B609" s="34"/>
      <c r="C609" s="34"/>
      <c r="D609" s="34"/>
      <c r="E609" s="34"/>
      <c r="F609" s="34"/>
    </row>
    <row r="610" spans="1:6" ht="15.75">
      <c r="A610" s="33"/>
      <c r="B610" s="34"/>
      <c r="C610" s="34"/>
      <c r="D610" s="34"/>
      <c r="E610" s="34"/>
      <c r="F610" s="34"/>
    </row>
    <row r="611" spans="1:6" ht="15.75">
      <c r="A611" s="33"/>
      <c r="B611" s="34"/>
      <c r="C611" s="34"/>
      <c r="D611" s="34"/>
      <c r="E611" s="34"/>
      <c r="F611" s="34"/>
    </row>
    <row r="612" spans="1:6" ht="15.75">
      <c r="A612" s="33"/>
      <c r="B612" s="34"/>
      <c r="C612" s="34"/>
      <c r="D612" s="34"/>
      <c r="E612" s="34"/>
      <c r="F612" s="34"/>
    </row>
    <row r="613" spans="1:6" ht="15.75">
      <c r="A613" s="33"/>
      <c r="B613" s="34"/>
      <c r="C613" s="34"/>
      <c r="D613" s="34"/>
      <c r="E613" s="34"/>
      <c r="F613" s="34"/>
    </row>
    <row r="614" spans="1:6" ht="15.75">
      <c r="A614" s="33"/>
      <c r="B614" s="34"/>
      <c r="C614" s="34"/>
      <c r="D614" s="34"/>
      <c r="E614" s="34"/>
      <c r="F614" s="34"/>
    </row>
    <row r="615" spans="1:6" ht="15.75">
      <c r="A615" s="33"/>
      <c r="B615" s="34"/>
      <c r="C615" s="34"/>
      <c r="D615" s="34"/>
      <c r="E615" s="34"/>
      <c r="F615" s="34"/>
    </row>
    <row r="616" spans="1:6" ht="15.75">
      <c r="A616" s="33"/>
      <c r="B616" s="34"/>
      <c r="C616" s="34"/>
      <c r="D616" s="34"/>
      <c r="E616" s="34"/>
      <c r="F616" s="34"/>
    </row>
    <row r="617" spans="1:6" ht="15.75">
      <c r="A617" s="33"/>
      <c r="B617" s="34"/>
      <c r="C617" s="34"/>
      <c r="D617" s="34"/>
      <c r="E617" s="34"/>
      <c r="F617" s="34"/>
    </row>
    <row r="618" spans="1:6" ht="15.75">
      <c r="A618" s="33"/>
      <c r="B618" s="34"/>
      <c r="C618" s="34"/>
      <c r="D618" s="34"/>
      <c r="E618" s="34"/>
      <c r="F618" s="34"/>
    </row>
    <row r="619" spans="1:6" ht="15.75">
      <c r="A619" s="33"/>
      <c r="B619" s="34"/>
      <c r="C619" s="34"/>
      <c r="D619" s="34"/>
      <c r="E619" s="34"/>
      <c r="F619" s="34"/>
    </row>
    <row r="620" spans="1:6" ht="15.75">
      <c r="A620" s="33"/>
      <c r="B620" s="34"/>
      <c r="C620" s="34"/>
      <c r="D620" s="34"/>
      <c r="E620" s="34"/>
      <c r="F620" s="34"/>
    </row>
    <row r="621" spans="1:6" ht="15.75">
      <c r="A621" s="33"/>
      <c r="B621" s="34"/>
      <c r="C621" s="34"/>
      <c r="D621" s="34"/>
      <c r="E621" s="34"/>
      <c r="F621" s="34"/>
    </row>
    <row r="622" spans="1:6" ht="15.75">
      <c r="A622" s="33"/>
      <c r="B622" s="34"/>
      <c r="C622" s="34"/>
      <c r="D622" s="34"/>
      <c r="E622" s="34"/>
      <c r="F622" s="34"/>
    </row>
    <row r="623" spans="1:6" ht="15.75">
      <c r="A623" s="33"/>
      <c r="B623" s="34"/>
      <c r="C623" s="34"/>
      <c r="D623" s="34"/>
      <c r="E623" s="34"/>
      <c r="F623" s="34"/>
    </row>
    <row r="624" spans="1:6" ht="15.75">
      <c r="A624" s="33"/>
      <c r="B624" s="34"/>
      <c r="C624" s="34"/>
      <c r="D624" s="34"/>
      <c r="E624" s="34"/>
      <c r="F624" s="34"/>
    </row>
    <row r="625" spans="1:6" ht="15.75">
      <c r="A625" s="33"/>
      <c r="B625" s="34"/>
      <c r="C625" s="34"/>
      <c r="D625" s="34"/>
      <c r="E625" s="34"/>
      <c r="F625" s="34"/>
    </row>
    <row r="626" spans="1:6" ht="15.75">
      <c r="A626" s="33"/>
      <c r="B626" s="34"/>
      <c r="C626" s="34"/>
      <c r="D626" s="34"/>
      <c r="E626" s="34"/>
      <c r="F626" s="34"/>
    </row>
    <row r="627" spans="1:6" ht="15.75">
      <c r="A627" s="33"/>
      <c r="B627" s="34"/>
      <c r="C627" s="34"/>
      <c r="D627" s="34"/>
      <c r="E627" s="34"/>
      <c r="F627" s="34"/>
    </row>
    <row r="628" spans="1:6" ht="15.75">
      <c r="A628" s="33"/>
      <c r="B628" s="34"/>
      <c r="C628" s="34"/>
      <c r="D628" s="34"/>
      <c r="E628" s="34"/>
      <c r="F628" s="34"/>
    </row>
    <row r="629" spans="1:6" ht="15.75">
      <c r="A629" s="33"/>
      <c r="B629" s="34"/>
      <c r="C629" s="34"/>
      <c r="D629" s="34"/>
      <c r="E629" s="34"/>
      <c r="F629" s="34"/>
    </row>
    <row r="630" spans="1:6" ht="15.75">
      <c r="A630" s="33"/>
      <c r="B630" s="34"/>
      <c r="C630" s="34"/>
      <c r="D630" s="34"/>
      <c r="E630" s="34"/>
      <c r="F630" s="34"/>
    </row>
    <row r="631" spans="1:6" ht="15.75">
      <c r="A631" s="33"/>
      <c r="B631" s="34"/>
      <c r="C631" s="34"/>
      <c r="D631" s="34"/>
      <c r="E631" s="34"/>
      <c r="F631" s="34"/>
    </row>
    <row r="632" spans="1:6" ht="15.75">
      <c r="A632" s="33"/>
      <c r="B632" s="34"/>
      <c r="C632" s="34"/>
      <c r="D632" s="34"/>
      <c r="E632" s="34"/>
      <c r="F632" s="34"/>
    </row>
    <row r="633" spans="1:6" ht="15.75">
      <c r="A633" s="33"/>
      <c r="B633" s="34"/>
      <c r="C633" s="34"/>
      <c r="D633" s="34"/>
      <c r="E633" s="34"/>
      <c r="F633" s="34"/>
    </row>
    <row r="634" spans="1:6" ht="15.75">
      <c r="A634" s="33"/>
      <c r="B634" s="34"/>
      <c r="C634" s="34"/>
      <c r="D634" s="34"/>
      <c r="E634" s="34"/>
      <c r="F634" s="34"/>
    </row>
    <row r="635" spans="1:6" ht="15.75">
      <c r="A635" s="33"/>
      <c r="B635" s="34"/>
      <c r="C635" s="34"/>
      <c r="D635" s="34"/>
      <c r="E635" s="34"/>
      <c r="F635" s="34"/>
    </row>
    <row r="636" spans="1:6" ht="15.75">
      <c r="A636" s="33"/>
      <c r="B636" s="34"/>
      <c r="C636" s="34"/>
      <c r="D636" s="34"/>
      <c r="E636" s="34"/>
      <c r="F636" s="34"/>
    </row>
    <row r="637" spans="1:6" ht="15.75">
      <c r="A637" s="33"/>
      <c r="B637" s="34"/>
      <c r="C637" s="34"/>
      <c r="D637" s="34"/>
      <c r="E637" s="34"/>
      <c r="F637" s="34"/>
    </row>
    <row r="638" spans="1:6" ht="15.75">
      <c r="A638" s="33"/>
      <c r="B638" s="34"/>
      <c r="C638" s="34"/>
      <c r="D638" s="34"/>
      <c r="E638" s="34"/>
      <c r="F638" s="34"/>
    </row>
    <row r="639" spans="1:6" ht="15.75">
      <c r="A639" s="33"/>
      <c r="B639" s="34"/>
      <c r="C639" s="34"/>
      <c r="D639" s="34"/>
      <c r="E639" s="34"/>
      <c r="F639" s="34"/>
    </row>
    <row r="640" spans="1:6" ht="15.75">
      <c r="A640" s="33"/>
      <c r="B640" s="34"/>
      <c r="C640" s="34"/>
      <c r="D640" s="34"/>
      <c r="E640" s="34"/>
      <c r="F640" s="34"/>
    </row>
    <row r="641" spans="1:6" ht="15.75">
      <c r="A641" s="33"/>
      <c r="B641" s="34"/>
      <c r="C641" s="34"/>
      <c r="D641" s="34"/>
      <c r="E641" s="34"/>
      <c r="F641" s="34"/>
    </row>
    <row r="642" spans="1:6" ht="15.75">
      <c r="A642" s="33"/>
      <c r="B642" s="34"/>
      <c r="C642" s="34"/>
      <c r="D642" s="34"/>
      <c r="E642" s="34"/>
      <c r="F642" s="34"/>
    </row>
    <row r="643" spans="1:6" ht="15.75">
      <c r="A643" s="33"/>
      <c r="B643" s="34"/>
      <c r="C643" s="34"/>
      <c r="D643" s="34"/>
      <c r="E643" s="34"/>
      <c r="F643" s="34"/>
    </row>
    <row r="644" spans="1:6" ht="15.75">
      <c r="A644" s="33"/>
      <c r="B644" s="34"/>
      <c r="C644" s="34"/>
      <c r="D644" s="34"/>
      <c r="E644" s="34"/>
      <c r="F644" s="34"/>
    </row>
    <row r="645" spans="1:6" ht="15.75">
      <c r="A645" s="33"/>
      <c r="B645" s="34"/>
      <c r="C645" s="34"/>
      <c r="D645" s="34"/>
      <c r="E645" s="34"/>
      <c r="F645" s="34"/>
    </row>
    <row r="646" spans="1:6" ht="15.75">
      <c r="A646" s="33"/>
      <c r="B646" s="34"/>
      <c r="C646" s="34"/>
      <c r="D646" s="34"/>
      <c r="E646" s="34"/>
      <c r="F646" s="34"/>
    </row>
    <row r="647" spans="1:6" ht="15.75">
      <c r="A647" s="33"/>
      <c r="B647" s="34"/>
      <c r="C647" s="34"/>
      <c r="D647" s="34"/>
      <c r="E647" s="34"/>
      <c r="F647" s="34"/>
    </row>
    <row r="648" spans="1:6" ht="15.75">
      <c r="A648" s="33"/>
      <c r="B648" s="34"/>
      <c r="C648" s="34"/>
      <c r="D648" s="34"/>
      <c r="E648" s="34"/>
      <c r="F648" s="34"/>
    </row>
    <row r="649" spans="1:6" ht="15.75">
      <c r="A649" s="33"/>
      <c r="B649" s="34"/>
      <c r="C649" s="34"/>
      <c r="D649" s="34"/>
      <c r="E649" s="34"/>
      <c r="F649" s="34"/>
    </row>
    <row r="650" spans="1:6" ht="15.75">
      <c r="A650" s="33"/>
      <c r="B650" s="34"/>
      <c r="C650" s="34"/>
      <c r="D650" s="34"/>
      <c r="E650" s="34"/>
      <c r="F650" s="34"/>
    </row>
    <row r="651" spans="1:6" ht="15.75">
      <c r="A651" s="33"/>
      <c r="B651" s="34"/>
      <c r="C651" s="34"/>
      <c r="D651" s="34"/>
      <c r="E651" s="34"/>
      <c r="F651" s="34"/>
    </row>
    <row r="652" spans="1:6" ht="15.75">
      <c r="A652" s="33"/>
      <c r="B652" s="34"/>
      <c r="C652" s="34"/>
      <c r="D652" s="34"/>
      <c r="E652" s="34"/>
      <c r="F652" s="34"/>
    </row>
    <row r="653" spans="1:6" ht="15.75">
      <c r="A653" s="33"/>
      <c r="B653" s="34"/>
      <c r="C653" s="34"/>
      <c r="D653" s="34"/>
      <c r="E653" s="34"/>
      <c r="F653" s="34"/>
    </row>
    <row r="654" spans="1:6" ht="15.75">
      <c r="A654" s="33"/>
      <c r="B654" s="34"/>
      <c r="C654" s="34"/>
      <c r="D654" s="34"/>
      <c r="E654" s="34"/>
      <c r="F654" s="34"/>
    </row>
    <row r="655" spans="1:6" ht="15.75">
      <c r="A655" s="33"/>
      <c r="B655" s="34"/>
      <c r="C655" s="34"/>
      <c r="D655" s="34"/>
      <c r="E655" s="34"/>
      <c r="F655" s="34"/>
    </row>
    <row r="656" spans="1:6">
      <c r="B656" s="34"/>
      <c r="C656" s="34"/>
      <c r="D656" s="34"/>
      <c r="E656" s="34"/>
      <c r="F656" s="34"/>
    </row>
    <row r="657" spans="2:6">
      <c r="B657" s="34"/>
      <c r="C657" s="34"/>
      <c r="D657" s="34"/>
      <c r="E657" s="34"/>
      <c r="F657" s="34"/>
    </row>
    <row r="658" spans="2:6">
      <c r="B658" s="34"/>
      <c r="C658" s="34"/>
      <c r="D658" s="34"/>
      <c r="E658" s="34"/>
      <c r="F658" s="34"/>
    </row>
    <row r="659" spans="2:6">
      <c r="B659" s="34"/>
      <c r="C659" s="34"/>
      <c r="D659" s="34"/>
      <c r="E659" s="34"/>
      <c r="F659" s="34"/>
    </row>
    <row r="660" spans="2:6">
      <c r="B660" s="34"/>
      <c r="C660" s="34"/>
      <c r="D660" s="34"/>
      <c r="E660" s="34"/>
      <c r="F660" s="34"/>
    </row>
    <row r="661" spans="2:6">
      <c r="B661" s="34"/>
      <c r="C661" s="34"/>
      <c r="D661" s="34"/>
      <c r="E661" s="34"/>
      <c r="F661" s="34"/>
    </row>
    <row r="662" spans="2:6">
      <c r="B662" s="34"/>
      <c r="C662" s="34"/>
      <c r="D662" s="34"/>
      <c r="E662" s="34"/>
      <c r="F662" s="34"/>
    </row>
    <row r="663" spans="2:6">
      <c r="B663" s="34"/>
      <c r="C663" s="34"/>
      <c r="D663" s="34"/>
      <c r="E663" s="34"/>
      <c r="F663" s="34"/>
    </row>
    <row r="664" spans="2:6">
      <c r="B664" s="34"/>
      <c r="C664" s="34"/>
      <c r="D664" s="34"/>
      <c r="E664" s="34"/>
      <c r="F664" s="34"/>
    </row>
    <row r="665" spans="2:6">
      <c r="B665" s="34"/>
      <c r="C665" s="34"/>
      <c r="D665" s="34"/>
      <c r="E665" s="34"/>
      <c r="F665" s="34"/>
    </row>
    <row r="666" spans="2:6">
      <c r="B666" s="34"/>
      <c r="C666" s="34"/>
      <c r="D666" s="34"/>
      <c r="E666" s="34"/>
      <c r="F666" s="34"/>
    </row>
    <row r="667" spans="2:6">
      <c r="B667" s="34"/>
      <c r="C667" s="34"/>
      <c r="D667" s="34"/>
      <c r="E667" s="34"/>
      <c r="F667" s="34"/>
    </row>
    <row r="668" spans="2:6">
      <c r="B668" s="34"/>
      <c r="C668" s="34"/>
      <c r="D668" s="34"/>
      <c r="E668" s="34"/>
      <c r="F668" s="34"/>
    </row>
    <row r="669" spans="2:6">
      <c r="B669" s="34"/>
      <c r="C669" s="34"/>
      <c r="D669" s="34"/>
      <c r="E669" s="34"/>
      <c r="F669" s="34"/>
    </row>
    <row r="670" spans="2:6">
      <c r="B670" s="34"/>
      <c r="C670" s="34"/>
      <c r="D670" s="34"/>
      <c r="E670" s="34"/>
      <c r="F670" s="34"/>
    </row>
    <row r="671" spans="2:6">
      <c r="B671" s="34"/>
      <c r="C671" s="34"/>
      <c r="D671" s="34"/>
      <c r="E671" s="34"/>
      <c r="F671" s="34"/>
    </row>
    <row r="672" spans="2:6">
      <c r="B672" s="34"/>
      <c r="C672" s="34"/>
      <c r="D672" s="34"/>
      <c r="E672" s="34"/>
      <c r="F672" s="34"/>
    </row>
    <row r="673" spans="2:6">
      <c r="B673" s="34"/>
      <c r="C673" s="34"/>
      <c r="D673" s="34"/>
      <c r="E673" s="34"/>
      <c r="F673" s="34"/>
    </row>
    <row r="674" spans="2:6">
      <c r="B674" s="34"/>
      <c r="C674" s="34"/>
      <c r="D674" s="34"/>
      <c r="E674" s="34"/>
      <c r="F674" s="34"/>
    </row>
    <row r="675" spans="2:6">
      <c r="B675" s="34"/>
      <c r="C675" s="34"/>
      <c r="D675" s="34"/>
      <c r="E675" s="34"/>
      <c r="F675" s="34"/>
    </row>
    <row r="676" spans="2:6">
      <c r="B676" s="34"/>
      <c r="C676" s="34"/>
      <c r="D676" s="34"/>
      <c r="E676" s="34"/>
      <c r="F676" s="34"/>
    </row>
    <row r="677" spans="2:6">
      <c r="B677" s="34"/>
      <c r="C677" s="34"/>
      <c r="D677" s="34"/>
      <c r="E677" s="34"/>
      <c r="F677" s="34"/>
    </row>
    <row r="678" spans="2:6">
      <c r="B678" s="34"/>
      <c r="C678" s="34"/>
      <c r="D678" s="34"/>
      <c r="E678" s="34"/>
      <c r="F678" s="34"/>
    </row>
    <row r="679" spans="2:6">
      <c r="B679" s="34"/>
      <c r="C679" s="34"/>
      <c r="D679" s="34"/>
      <c r="E679" s="34"/>
      <c r="F679" s="34"/>
    </row>
    <row r="680" spans="2:6">
      <c r="B680" s="34"/>
      <c r="C680" s="34"/>
      <c r="D680" s="34"/>
      <c r="E680" s="34"/>
      <c r="F680" s="34"/>
    </row>
    <row r="681" spans="2:6">
      <c r="B681" s="34"/>
      <c r="C681" s="34"/>
      <c r="D681" s="34"/>
      <c r="E681" s="34"/>
      <c r="F681" s="34"/>
    </row>
    <row r="682" spans="2:6">
      <c r="B682" s="34"/>
      <c r="C682" s="34"/>
      <c r="D682" s="34"/>
      <c r="E682" s="34"/>
      <c r="F682" s="34"/>
    </row>
    <row r="683" spans="2:6">
      <c r="B683" s="34"/>
      <c r="C683" s="34"/>
      <c r="D683" s="34"/>
      <c r="E683" s="34"/>
      <c r="F683" s="34"/>
    </row>
    <row r="684" spans="2:6">
      <c r="B684" s="34"/>
      <c r="C684" s="34"/>
      <c r="D684" s="34"/>
      <c r="E684" s="34"/>
      <c r="F684" s="34"/>
    </row>
    <row r="685" spans="2:6">
      <c r="B685" s="34"/>
      <c r="C685" s="34"/>
      <c r="D685" s="34"/>
      <c r="E685" s="34"/>
      <c r="F685" s="34"/>
    </row>
    <row r="686" spans="2:6">
      <c r="B686" s="34"/>
      <c r="C686" s="34"/>
      <c r="D686" s="34"/>
      <c r="E686" s="34"/>
      <c r="F686" s="34"/>
    </row>
    <row r="687" spans="2:6">
      <c r="B687" s="34"/>
      <c r="C687" s="34"/>
      <c r="D687" s="34"/>
      <c r="E687" s="34"/>
      <c r="F687" s="34"/>
    </row>
    <row r="688" spans="2:6">
      <c r="B688" s="34"/>
      <c r="C688" s="34"/>
      <c r="D688" s="34"/>
      <c r="E688" s="34"/>
      <c r="F688" s="34"/>
    </row>
    <row r="689" spans="2:6">
      <c r="B689" s="34"/>
      <c r="C689" s="34"/>
      <c r="D689" s="34"/>
      <c r="E689" s="34"/>
      <c r="F689" s="34"/>
    </row>
    <row r="690" spans="2:6">
      <c r="B690" s="34"/>
      <c r="C690" s="34"/>
      <c r="D690" s="34"/>
      <c r="E690" s="34"/>
      <c r="F690" s="34"/>
    </row>
    <row r="691" spans="2:6">
      <c r="B691" s="34"/>
      <c r="C691" s="34"/>
      <c r="D691" s="34"/>
      <c r="E691" s="34"/>
      <c r="F691" s="34"/>
    </row>
    <row r="692" spans="2:6">
      <c r="B692" s="34"/>
      <c r="C692" s="34"/>
      <c r="D692" s="34"/>
      <c r="E692" s="34"/>
      <c r="F692" s="34"/>
    </row>
    <row r="693" spans="2:6">
      <c r="B693" s="34"/>
      <c r="C693" s="34"/>
      <c r="D693" s="34"/>
      <c r="E693" s="34"/>
      <c r="F693" s="34"/>
    </row>
    <row r="694" spans="2:6">
      <c r="B694" s="34"/>
      <c r="C694" s="34"/>
      <c r="D694" s="34"/>
      <c r="E694" s="34"/>
      <c r="F694" s="34"/>
    </row>
    <row r="695" spans="2:6">
      <c r="B695" s="34"/>
      <c r="C695" s="34"/>
      <c r="D695" s="34"/>
      <c r="E695" s="34"/>
      <c r="F695" s="34"/>
    </row>
    <row r="696" spans="2:6">
      <c r="B696" s="34"/>
      <c r="C696" s="34"/>
      <c r="D696" s="34"/>
      <c r="E696" s="34"/>
      <c r="F696" s="34"/>
    </row>
    <row r="697" spans="2:6">
      <c r="B697" s="34"/>
      <c r="C697" s="34"/>
      <c r="D697" s="34"/>
      <c r="E697" s="34"/>
      <c r="F697" s="34"/>
    </row>
    <row r="698" spans="2:6">
      <c r="B698" s="34"/>
      <c r="C698" s="34"/>
      <c r="D698" s="34"/>
      <c r="E698" s="34"/>
      <c r="F698" s="34"/>
    </row>
    <row r="699" spans="2:6">
      <c r="B699" s="34"/>
      <c r="C699" s="34"/>
      <c r="D699" s="34"/>
      <c r="E699" s="34"/>
      <c r="F699" s="34"/>
    </row>
    <row r="700" spans="2:6">
      <c r="B700" s="34"/>
      <c r="C700" s="34"/>
      <c r="D700" s="34"/>
      <c r="E700" s="34"/>
      <c r="F700" s="34"/>
    </row>
    <row r="701" spans="2:6">
      <c r="B701" s="34"/>
      <c r="C701" s="34"/>
      <c r="D701" s="34"/>
      <c r="E701" s="34"/>
      <c r="F701" s="34"/>
    </row>
    <row r="702" spans="2:6">
      <c r="B702" s="34"/>
      <c r="C702" s="34"/>
      <c r="D702" s="34"/>
      <c r="E702" s="34"/>
      <c r="F702" s="34"/>
    </row>
    <row r="703" spans="2:6">
      <c r="B703" s="34"/>
      <c r="C703" s="34"/>
      <c r="D703" s="34"/>
      <c r="E703" s="34"/>
      <c r="F703" s="34"/>
    </row>
    <row r="704" spans="2:6">
      <c r="B704" s="34"/>
      <c r="C704" s="34"/>
      <c r="D704" s="34"/>
      <c r="E704" s="34"/>
      <c r="F704" s="34"/>
    </row>
    <row r="705" spans="2:6">
      <c r="B705" s="34"/>
      <c r="C705" s="34"/>
      <c r="D705" s="34"/>
      <c r="E705" s="34"/>
      <c r="F705" s="34"/>
    </row>
    <row r="706" spans="2:6">
      <c r="B706" s="34"/>
      <c r="C706" s="34"/>
      <c r="D706" s="34"/>
      <c r="E706" s="34"/>
      <c r="F706" s="34"/>
    </row>
    <row r="707" spans="2:6">
      <c r="B707" s="34"/>
      <c r="C707" s="34"/>
      <c r="D707" s="34"/>
      <c r="E707" s="34"/>
      <c r="F707" s="34"/>
    </row>
    <row r="708" spans="2:6">
      <c r="B708" s="34"/>
      <c r="C708" s="34"/>
      <c r="D708" s="34"/>
      <c r="E708" s="34"/>
      <c r="F708" s="34"/>
    </row>
    <row r="709" spans="2:6">
      <c r="B709" s="34"/>
      <c r="C709" s="34"/>
      <c r="D709" s="34"/>
      <c r="E709" s="34"/>
      <c r="F709" s="34"/>
    </row>
    <row r="710" spans="2:6">
      <c r="B710" s="34"/>
      <c r="C710" s="34"/>
      <c r="D710" s="34"/>
      <c r="E710" s="34"/>
      <c r="F710" s="34"/>
    </row>
    <row r="711" spans="2:6">
      <c r="B711" s="34"/>
      <c r="C711" s="34"/>
      <c r="D711" s="34"/>
      <c r="E711" s="34"/>
      <c r="F711" s="34"/>
    </row>
    <row r="712" spans="2:6">
      <c r="B712" s="34"/>
      <c r="C712" s="34"/>
      <c r="D712" s="34"/>
      <c r="E712" s="34"/>
      <c r="F712" s="34"/>
    </row>
    <row r="713" spans="2:6">
      <c r="B713" s="34"/>
      <c r="C713" s="34"/>
      <c r="D713" s="34"/>
      <c r="E713" s="34"/>
      <c r="F713" s="34"/>
    </row>
    <row r="714" spans="2:6">
      <c r="B714" s="34"/>
      <c r="C714" s="34"/>
      <c r="D714" s="34"/>
      <c r="E714" s="34"/>
      <c r="F714" s="34"/>
    </row>
    <row r="715" spans="2:6">
      <c r="B715" s="34"/>
      <c r="C715" s="34"/>
      <c r="D715" s="34"/>
      <c r="E715" s="34"/>
      <c r="F715" s="34"/>
    </row>
    <row r="716" spans="2:6">
      <c r="B716" s="34"/>
      <c r="C716" s="34"/>
      <c r="D716" s="34"/>
      <c r="E716" s="34"/>
      <c r="F716" s="34"/>
    </row>
    <row r="717" spans="2:6">
      <c r="B717" s="34"/>
      <c r="C717" s="34"/>
      <c r="D717" s="34"/>
      <c r="E717" s="34"/>
      <c r="F717" s="34"/>
    </row>
    <row r="718" spans="2:6">
      <c r="B718" s="34"/>
      <c r="C718" s="34"/>
      <c r="D718" s="34"/>
      <c r="E718" s="34"/>
      <c r="F718" s="34"/>
    </row>
    <row r="719" spans="2:6">
      <c r="B719" s="34"/>
      <c r="C719" s="34"/>
      <c r="D719" s="34"/>
      <c r="E719" s="34"/>
      <c r="F719" s="34"/>
    </row>
    <row r="720" spans="2:6">
      <c r="B720" s="34"/>
      <c r="C720" s="34"/>
      <c r="D720" s="34"/>
      <c r="E720" s="34"/>
      <c r="F720" s="34"/>
    </row>
    <row r="721" spans="2:6">
      <c r="B721" s="34"/>
      <c r="C721" s="34"/>
      <c r="D721" s="34"/>
      <c r="E721" s="34"/>
      <c r="F721" s="34"/>
    </row>
    <row r="722" spans="2:6">
      <c r="B722" s="34"/>
      <c r="C722" s="34"/>
      <c r="D722" s="34"/>
      <c r="E722" s="34"/>
      <c r="F722" s="34"/>
    </row>
    <row r="723" spans="2:6">
      <c r="B723" s="34"/>
      <c r="C723" s="34"/>
      <c r="D723" s="34"/>
      <c r="E723" s="34"/>
      <c r="F723" s="34"/>
    </row>
    <row r="724" spans="2:6">
      <c r="B724" s="34"/>
      <c r="C724" s="34"/>
      <c r="D724" s="34"/>
      <c r="E724" s="34"/>
      <c r="F724" s="34"/>
    </row>
    <row r="725" spans="2:6">
      <c r="B725" s="34"/>
      <c r="C725" s="34"/>
      <c r="D725" s="34"/>
      <c r="E725" s="34"/>
      <c r="F725" s="34"/>
    </row>
    <row r="726" spans="2:6">
      <c r="B726" s="34"/>
      <c r="C726" s="34"/>
      <c r="D726" s="34"/>
      <c r="E726" s="34"/>
      <c r="F726" s="34"/>
    </row>
    <row r="727" spans="2:6">
      <c r="B727" s="34"/>
      <c r="C727" s="34"/>
      <c r="D727" s="34"/>
      <c r="E727" s="34"/>
      <c r="F727" s="34"/>
    </row>
    <row r="728" spans="2:6">
      <c r="B728" s="34"/>
      <c r="C728" s="34"/>
      <c r="D728" s="34"/>
      <c r="E728" s="34"/>
      <c r="F728" s="34"/>
    </row>
    <row r="729" spans="2:6">
      <c r="B729" s="34"/>
      <c r="C729" s="34"/>
      <c r="D729" s="34"/>
      <c r="E729" s="34"/>
      <c r="F729" s="34"/>
    </row>
    <row r="730" spans="2:6">
      <c r="B730" s="34"/>
      <c r="C730" s="34"/>
      <c r="D730" s="34"/>
      <c r="E730" s="34"/>
      <c r="F730" s="34"/>
    </row>
    <row r="731" spans="2:6">
      <c r="B731" s="34"/>
      <c r="C731" s="34"/>
      <c r="D731" s="34"/>
      <c r="E731" s="34"/>
      <c r="F731" s="34"/>
    </row>
    <row r="732" spans="2:6">
      <c r="B732" s="34"/>
      <c r="C732" s="34"/>
      <c r="D732" s="34"/>
      <c r="E732" s="34"/>
      <c r="F732" s="34"/>
    </row>
    <row r="733" spans="2:6">
      <c r="B733" s="34"/>
      <c r="C733" s="34"/>
      <c r="D733" s="34"/>
      <c r="E733" s="34"/>
      <c r="F733" s="34"/>
    </row>
    <row r="734" spans="2:6">
      <c r="B734" s="34"/>
      <c r="C734" s="34"/>
      <c r="D734" s="34"/>
      <c r="E734" s="34"/>
      <c r="F734" s="34"/>
    </row>
    <row r="735" spans="2:6">
      <c r="B735" s="34"/>
      <c r="C735" s="34"/>
      <c r="D735" s="34"/>
      <c r="E735" s="34"/>
      <c r="F735" s="34"/>
    </row>
    <row r="736" spans="2:6">
      <c r="B736" s="34"/>
      <c r="C736" s="34"/>
      <c r="D736" s="34"/>
      <c r="E736" s="34"/>
      <c r="F736" s="34"/>
    </row>
    <row r="737" spans="2:6">
      <c r="B737" s="34"/>
      <c r="C737" s="34"/>
      <c r="D737" s="34"/>
      <c r="E737" s="34"/>
      <c r="F737" s="34"/>
    </row>
    <row r="738" spans="2:6">
      <c r="B738" s="34"/>
      <c r="C738" s="34"/>
      <c r="D738" s="34"/>
      <c r="E738" s="34"/>
      <c r="F738" s="34"/>
    </row>
    <row r="739" spans="2:6">
      <c r="B739" s="34"/>
      <c r="C739" s="34"/>
      <c r="D739" s="34"/>
      <c r="E739" s="34"/>
      <c r="F739" s="34"/>
    </row>
    <row r="740" spans="2:6">
      <c r="B740" s="34"/>
      <c r="C740" s="34"/>
      <c r="D740" s="34"/>
      <c r="E740" s="34"/>
      <c r="F740" s="34"/>
    </row>
    <row r="741" spans="2:6">
      <c r="B741" s="34"/>
      <c r="C741" s="34"/>
      <c r="D741" s="34"/>
      <c r="E741" s="34"/>
      <c r="F741" s="34"/>
    </row>
    <row r="742" spans="2:6">
      <c r="B742" s="34"/>
      <c r="C742" s="34"/>
      <c r="D742" s="34"/>
      <c r="E742" s="34"/>
      <c r="F742" s="34"/>
    </row>
    <row r="743" spans="2:6">
      <c r="B743" s="34"/>
      <c r="C743" s="34"/>
      <c r="D743" s="34"/>
      <c r="E743" s="34"/>
      <c r="F743" s="34"/>
    </row>
    <row r="744" spans="2:6">
      <c r="B744" s="34"/>
      <c r="C744" s="34"/>
      <c r="D744" s="34"/>
      <c r="E744" s="34"/>
      <c r="F744" s="34"/>
    </row>
    <row r="745" spans="2:6">
      <c r="B745" s="34"/>
      <c r="C745" s="34"/>
      <c r="D745" s="34"/>
      <c r="E745" s="34"/>
      <c r="F745" s="34"/>
    </row>
    <row r="746" spans="2:6">
      <c r="B746" s="34"/>
      <c r="C746" s="34"/>
      <c r="D746" s="34"/>
      <c r="E746" s="34"/>
      <c r="F746" s="34"/>
    </row>
    <row r="747" spans="2:6">
      <c r="B747" s="34"/>
      <c r="C747" s="34"/>
      <c r="D747" s="34"/>
      <c r="E747" s="34"/>
      <c r="F747" s="34"/>
    </row>
    <row r="748" spans="2:6">
      <c r="B748" s="34"/>
      <c r="C748" s="34"/>
      <c r="D748" s="34"/>
      <c r="E748" s="34"/>
      <c r="F748" s="34"/>
    </row>
    <row r="749" spans="2:6">
      <c r="B749" s="34"/>
      <c r="C749" s="34"/>
      <c r="D749" s="34"/>
      <c r="E749" s="34"/>
      <c r="F749" s="34"/>
    </row>
    <row r="750" spans="2:6">
      <c r="B750" s="34"/>
      <c r="C750" s="34"/>
      <c r="D750" s="34"/>
      <c r="E750" s="34"/>
      <c r="F750" s="34"/>
    </row>
    <row r="751" spans="2:6">
      <c r="B751" s="34"/>
      <c r="C751" s="34"/>
      <c r="D751" s="34"/>
      <c r="E751" s="34"/>
      <c r="F751" s="34"/>
    </row>
    <row r="752" spans="2:6">
      <c r="B752" s="34"/>
      <c r="C752" s="34"/>
      <c r="D752" s="34"/>
      <c r="E752" s="34"/>
      <c r="F752" s="34"/>
    </row>
    <row r="753" spans="2:6">
      <c r="B753" s="34"/>
      <c r="C753" s="34"/>
      <c r="D753" s="34"/>
      <c r="E753" s="34"/>
      <c r="F753" s="34"/>
    </row>
    <row r="754" spans="2:6">
      <c r="B754" s="34"/>
      <c r="C754" s="34"/>
      <c r="D754" s="34"/>
      <c r="E754" s="34"/>
      <c r="F754" s="34"/>
    </row>
    <row r="755" spans="2:6">
      <c r="B755" s="34"/>
      <c r="C755" s="34"/>
      <c r="D755" s="34"/>
      <c r="E755" s="34"/>
      <c r="F755" s="34"/>
    </row>
    <row r="756" spans="2:6">
      <c r="B756" s="34"/>
      <c r="C756" s="34"/>
      <c r="D756" s="34"/>
      <c r="E756" s="34"/>
      <c r="F756" s="34"/>
    </row>
    <row r="757" spans="2:6">
      <c r="B757" s="34"/>
      <c r="C757" s="34"/>
      <c r="D757" s="34"/>
      <c r="E757" s="34"/>
      <c r="F757" s="34"/>
    </row>
    <row r="758" spans="2:6">
      <c r="B758" s="34"/>
      <c r="C758" s="34"/>
      <c r="D758" s="34"/>
      <c r="E758" s="34"/>
      <c r="F758" s="34"/>
    </row>
    <row r="759" spans="2:6">
      <c r="B759" s="34"/>
      <c r="C759" s="34"/>
      <c r="D759" s="34"/>
      <c r="E759" s="34"/>
      <c r="F759" s="34"/>
    </row>
    <row r="760" spans="2:6">
      <c r="B760" s="34"/>
      <c r="C760" s="34"/>
      <c r="D760" s="34"/>
      <c r="E760" s="34"/>
      <c r="F760" s="34"/>
    </row>
    <row r="761" spans="2:6">
      <c r="B761" s="34"/>
      <c r="C761" s="34"/>
      <c r="D761" s="34"/>
      <c r="E761" s="34"/>
      <c r="F761" s="34"/>
    </row>
    <row r="762" spans="2:6">
      <c r="B762" s="34"/>
      <c r="C762" s="34"/>
      <c r="D762" s="34"/>
      <c r="E762" s="34"/>
      <c r="F762" s="34"/>
    </row>
    <row r="763" spans="2:6">
      <c r="B763" s="34"/>
      <c r="C763" s="34"/>
      <c r="D763" s="34"/>
      <c r="E763" s="34"/>
      <c r="F763" s="34"/>
    </row>
    <row r="764" spans="2:6">
      <c r="B764" s="34"/>
      <c r="C764" s="34"/>
      <c r="D764" s="34"/>
      <c r="E764" s="34"/>
      <c r="F764" s="34"/>
    </row>
    <row r="765" spans="2:6">
      <c r="B765" s="34"/>
      <c r="C765" s="34"/>
      <c r="D765" s="34"/>
      <c r="E765" s="34"/>
      <c r="F765" s="34"/>
    </row>
    <row r="766" spans="2:6">
      <c r="B766" s="34"/>
      <c r="C766" s="34"/>
      <c r="D766" s="34"/>
      <c r="E766" s="34"/>
      <c r="F766" s="34"/>
    </row>
    <row r="767" spans="2:6">
      <c r="B767" s="34"/>
      <c r="C767" s="34"/>
      <c r="D767" s="34"/>
      <c r="E767" s="34"/>
      <c r="F767" s="34"/>
    </row>
    <row r="768" spans="2:6">
      <c r="B768" s="34"/>
      <c r="C768" s="34"/>
      <c r="D768" s="34"/>
      <c r="E768" s="34"/>
      <c r="F768" s="34"/>
    </row>
    <row r="769" spans="2:6">
      <c r="B769" s="34"/>
      <c r="C769" s="34"/>
      <c r="D769" s="34"/>
      <c r="E769" s="34"/>
      <c r="F769" s="34"/>
    </row>
    <row r="770" spans="2:6">
      <c r="B770" s="34"/>
      <c r="C770" s="34"/>
      <c r="D770" s="34"/>
      <c r="E770" s="34"/>
      <c r="F770" s="34"/>
    </row>
    <row r="771" spans="2:6">
      <c r="B771" s="34"/>
      <c r="C771" s="34"/>
      <c r="D771" s="34"/>
      <c r="E771" s="34"/>
      <c r="F771" s="34"/>
    </row>
    <row r="772" spans="2:6">
      <c r="B772" s="34"/>
      <c r="C772" s="34"/>
      <c r="D772" s="34"/>
      <c r="E772" s="34"/>
      <c r="F772" s="34"/>
    </row>
    <row r="773" spans="2:6">
      <c r="B773" s="34"/>
      <c r="C773" s="34"/>
      <c r="D773" s="34"/>
      <c r="E773" s="34"/>
      <c r="F773" s="34"/>
    </row>
    <row r="774" spans="2:6">
      <c r="B774" s="34"/>
      <c r="C774" s="34"/>
      <c r="D774" s="34"/>
      <c r="E774" s="34"/>
      <c r="F774" s="34"/>
    </row>
    <row r="775" spans="2:6">
      <c r="B775" s="34"/>
      <c r="C775" s="34"/>
      <c r="D775" s="34"/>
      <c r="E775" s="34"/>
      <c r="F775" s="34"/>
    </row>
    <row r="776" spans="2:6">
      <c r="B776" s="34"/>
      <c r="C776" s="34"/>
      <c r="D776" s="34"/>
      <c r="E776" s="34"/>
      <c r="F776" s="34"/>
    </row>
    <row r="777" spans="2:6">
      <c r="B777" s="34"/>
      <c r="C777" s="34"/>
      <c r="D777" s="34"/>
      <c r="E777" s="34"/>
      <c r="F777" s="34"/>
    </row>
    <row r="778" spans="2:6">
      <c r="B778" s="34"/>
      <c r="C778" s="34"/>
      <c r="D778" s="34"/>
      <c r="E778" s="34"/>
      <c r="F778" s="34"/>
    </row>
    <row r="779" spans="2:6">
      <c r="B779" s="34"/>
      <c r="C779" s="34"/>
      <c r="D779" s="34"/>
      <c r="E779" s="34"/>
      <c r="F779" s="34"/>
    </row>
    <row r="780" spans="2:6">
      <c r="B780" s="34"/>
      <c r="C780" s="34"/>
      <c r="D780" s="34"/>
      <c r="E780" s="34"/>
      <c r="F780" s="34"/>
    </row>
    <row r="781" spans="2:6">
      <c r="B781" s="34"/>
      <c r="C781" s="34"/>
      <c r="D781" s="34"/>
      <c r="E781" s="34"/>
      <c r="F781" s="34"/>
    </row>
    <row r="782" spans="2:6">
      <c r="B782" s="34"/>
      <c r="C782" s="34"/>
      <c r="D782" s="34"/>
      <c r="E782" s="34"/>
      <c r="F782" s="34"/>
    </row>
    <row r="783" spans="2:6">
      <c r="B783" s="34"/>
      <c r="C783" s="34"/>
      <c r="D783" s="34"/>
      <c r="E783" s="34"/>
      <c r="F783" s="34"/>
    </row>
    <row r="784" spans="2:6">
      <c r="B784" s="34"/>
      <c r="C784" s="34"/>
      <c r="D784" s="34"/>
      <c r="E784" s="34"/>
      <c r="F784" s="34"/>
    </row>
    <row r="785" spans="2:6">
      <c r="B785" s="34"/>
      <c r="C785" s="34"/>
      <c r="D785" s="34"/>
      <c r="E785" s="34"/>
      <c r="F785" s="34"/>
    </row>
    <row r="786" spans="2:6">
      <c r="B786" s="34"/>
      <c r="C786" s="34"/>
      <c r="D786" s="34"/>
      <c r="E786" s="34"/>
      <c r="F786" s="34"/>
    </row>
    <row r="787" spans="2:6">
      <c r="B787" s="34"/>
      <c r="C787" s="34"/>
      <c r="D787" s="34"/>
      <c r="E787" s="34"/>
      <c r="F787" s="34"/>
    </row>
    <row r="788" spans="2:6">
      <c r="B788" s="34"/>
      <c r="C788" s="34"/>
      <c r="D788" s="34"/>
      <c r="E788" s="34"/>
      <c r="F788" s="34"/>
    </row>
    <row r="789" spans="2:6">
      <c r="B789" s="34"/>
      <c r="C789" s="34"/>
      <c r="D789" s="34"/>
      <c r="E789" s="34"/>
      <c r="F789" s="34"/>
    </row>
    <row r="790" spans="2:6">
      <c r="B790" s="34"/>
      <c r="C790" s="34"/>
      <c r="D790" s="34"/>
      <c r="E790" s="34"/>
      <c r="F790" s="34"/>
    </row>
    <row r="791" spans="2:6">
      <c r="B791" s="34"/>
      <c r="C791" s="34"/>
      <c r="D791" s="34"/>
      <c r="E791" s="34"/>
      <c r="F791" s="34"/>
    </row>
    <row r="792" spans="2:6">
      <c r="B792" s="34"/>
      <c r="C792" s="34"/>
      <c r="D792" s="34"/>
      <c r="E792" s="34"/>
      <c r="F792" s="34"/>
    </row>
    <row r="793" spans="2:6">
      <c r="B793" s="34"/>
      <c r="C793" s="34"/>
      <c r="D793" s="34"/>
      <c r="E793" s="34"/>
      <c r="F793" s="34"/>
    </row>
    <row r="794" spans="2:6">
      <c r="B794" s="34"/>
      <c r="C794" s="34"/>
      <c r="D794" s="34"/>
      <c r="E794" s="34"/>
      <c r="F794" s="34"/>
    </row>
    <row r="795" spans="2:6">
      <c r="B795" s="34"/>
      <c r="C795" s="34"/>
      <c r="D795" s="34"/>
      <c r="E795" s="34"/>
      <c r="F795" s="34"/>
    </row>
    <row r="796" spans="2:6">
      <c r="B796" s="34"/>
      <c r="C796" s="34"/>
      <c r="D796" s="34"/>
      <c r="E796" s="34"/>
      <c r="F796" s="34"/>
    </row>
    <row r="797" spans="2:6">
      <c r="B797" s="34"/>
      <c r="C797" s="34"/>
      <c r="D797" s="34"/>
      <c r="E797" s="34"/>
      <c r="F797" s="34"/>
    </row>
    <row r="798" spans="2:6">
      <c r="B798" s="34"/>
      <c r="C798" s="34"/>
      <c r="D798" s="34"/>
      <c r="E798" s="34"/>
      <c r="F798" s="34"/>
    </row>
    <row r="799" spans="2:6">
      <c r="B799" s="34"/>
      <c r="C799" s="34"/>
      <c r="D799" s="34"/>
      <c r="E799" s="34"/>
      <c r="F799" s="34"/>
    </row>
    <row r="800" spans="2:6">
      <c r="B800" s="34"/>
      <c r="C800" s="34"/>
      <c r="D800" s="34"/>
      <c r="E800" s="34"/>
      <c r="F800" s="34"/>
    </row>
    <row r="801" spans="2:6">
      <c r="B801" s="34"/>
      <c r="C801" s="34"/>
      <c r="D801" s="34"/>
      <c r="E801" s="34"/>
      <c r="F801" s="34"/>
    </row>
    <row r="802" spans="2:6">
      <c r="B802" s="34"/>
      <c r="C802" s="34"/>
      <c r="D802" s="34"/>
      <c r="E802" s="34"/>
      <c r="F802" s="34"/>
    </row>
    <row r="803" spans="2:6">
      <c r="B803" s="34"/>
      <c r="C803" s="34"/>
      <c r="D803" s="34"/>
      <c r="E803" s="34"/>
      <c r="F803" s="34"/>
    </row>
    <row r="804" spans="2:6">
      <c r="B804" s="34"/>
      <c r="C804" s="34"/>
      <c r="D804" s="34"/>
      <c r="E804" s="34"/>
      <c r="F804" s="34"/>
    </row>
    <row r="805" spans="2:6">
      <c r="B805" s="34"/>
      <c r="C805" s="34"/>
      <c r="D805" s="34"/>
      <c r="E805" s="34"/>
      <c r="F805" s="34"/>
    </row>
    <row r="806" spans="2:6">
      <c r="B806" s="34"/>
      <c r="C806" s="34"/>
      <c r="D806" s="34"/>
      <c r="E806" s="34"/>
      <c r="F806" s="34"/>
    </row>
    <row r="807" spans="2:6">
      <c r="B807" s="34"/>
      <c r="C807" s="34"/>
      <c r="D807" s="34"/>
      <c r="E807" s="34"/>
      <c r="F807" s="34"/>
    </row>
    <row r="808" spans="2:6">
      <c r="B808" s="34"/>
      <c r="C808" s="34"/>
      <c r="D808" s="34"/>
      <c r="E808" s="34"/>
      <c r="F808" s="34"/>
    </row>
    <row r="809" spans="2:6">
      <c r="B809" s="34"/>
      <c r="C809" s="34"/>
      <c r="D809" s="34"/>
      <c r="E809" s="34"/>
      <c r="F809" s="34"/>
    </row>
    <row r="810" spans="2:6">
      <c r="B810" s="34"/>
      <c r="C810" s="34"/>
      <c r="D810" s="34"/>
      <c r="E810" s="34"/>
      <c r="F810" s="34"/>
    </row>
    <row r="811" spans="2:6">
      <c r="B811" s="34"/>
      <c r="C811" s="34"/>
      <c r="D811" s="34"/>
      <c r="E811" s="34"/>
      <c r="F811" s="34"/>
    </row>
    <row r="812" spans="2:6">
      <c r="B812" s="34"/>
      <c r="C812" s="34"/>
      <c r="D812" s="34"/>
      <c r="E812" s="34"/>
      <c r="F812" s="34"/>
    </row>
    <row r="813" spans="2:6">
      <c r="B813" s="34"/>
      <c r="C813" s="34"/>
      <c r="D813" s="34"/>
      <c r="E813" s="34"/>
      <c r="F813" s="34"/>
    </row>
    <row r="814" spans="2:6">
      <c r="B814" s="34"/>
      <c r="C814" s="34"/>
      <c r="D814" s="34"/>
      <c r="E814" s="34"/>
      <c r="F814" s="34"/>
    </row>
    <row r="815" spans="2:6">
      <c r="B815" s="34"/>
      <c r="C815" s="34"/>
      <c r="D815" s="34"/>
      <c r="E815" s="34"/>
      <c r="F815" s="34"/>
    </row>
    <row r="816" spans="2:6">
      <c r="B816" s="34"/>
      <c r="C816" s="34"/>
      <c r="D816" s="34"/>
      <c r="E816" s="34"/>
      <c r="F816" s="34"/>
    </row>
    <row r="817" spans="2:6">
      <c r="B817" s="34"/>
      <c r="C817" s="34"/>
      <c r="D817" s="34"/>
      <c r="E817" s="34"/>
      <c r="F817" s="34"/>
    </row>
    <row r="818" spans="2:6">
      <c r="B818" s="34"/>
      <c r="C818" s="34"/>
      <c r="D818" s="34"/>
      <c r="E818" s="34"/>
      <c r="F818" s="34"/>
    </row>
    <row r="819" spans="2:6">
      <c r="B819" s="34"/>
      <c r="C819" s="34"/>
      <c r="D819" s="34"/>
      <c r="E819" s="34"/>
      <c r="F819" s="34"/>
    </row>
    <row r="820" spans="2:6">
      <c r="B820" s="34"/>
      <c r="C820" s="34"/>
      <c r="D820" s="34"/>
      <c r="E820" s="34"/>
      <c r="F820" s="34"/>
    </row>
    <row r="821" spans="2:6">
      <c r="B821" s="34"/>
      <c r="C821" s="34"/>
      <c r="D821" s="34"/>
      <c r="E821" s="34"/>
      <c r="F821" s="34"/>
    </row>
    <row r="822" spans="2:6">
      <c r="B822" s="34"/>
      <c r="C822" s="34"/>
      <c r="D822" s="34"/>
      <c r="E822" s="34"/>
      <c r="F822" s="34"/>
    </row>
    <row r="823" spans="2:6">
      <c r="B823" s="34"/>
      <c r="C823" s="34"/>
      <c r="D823" s="34"/>
      <c r="E823" s="34"/>
      <c r="F823" s="34"/>
    </row>
    <row r="824" spans="2:6">
      <c r="B824" s="34"/>
      <c r="C824" s="34"/>
      <c r="D824" s="34"/>
      <c r="E824" s="34"/>
      <c r="F824" s="34"/>
    </row>
    <row r="825" spans="2:6">
      <c r="B825" s="34"/>
      <c r="C825" s="34"/>
      <c r="D825" s="34"/>
      <c r="E825" s="34"/>
      <c r="F825" s="34"/>
    </row>
    <row r="826" spans="2:6">
      <c r="B826" s="34"/>
      <c r="C826" s="34"/>
      <c r="D826" s="34"/>
      <c r="E826" s="34"/>
      <c r="F826" s="34"/>
    </row>
    <row r="827" spans="2:6">
      <c r="B827" s="34"/>
      <c r="C827" s="34"/>
      <c r="D827" s="34"/>
      <c r="E827" s="34"/>
      <c r="F827" s="34"/>
    </row>
    <row r="828" spans="2:6">
      <c r="B828" s="34"/>
      <c r="C828" s="34"/>
      <c r="D828" s="34"/>
      <c r="E828" s="34"/>
      <c r="F828" s="34"/>
    </row>
    <row r="829" spans="2:6">
      <c r="B829" s="34"/>
      <c r="C829" s="34"/>
      <c r="D829" s="34"/>
      <c r="E829" s="34"/>
      <c r="F829" s="34"/>
    </row>
    <row r="830" spans="2:6">
      <c r="B830" s="34"/>
      <c r="C830" s="34"/>
      <c r="D830" s="34"/>
      <c r="E830" s="34"/>
      <c r="F830" s="34"/>
    </row>
    <row r="831" spans="2:6">
      <c r="B831" s="34"/>
      <c r="C831" s="34"/>
      <c r="D831" s="34"/>
      <c r="E831" s="34"/>
      <c r="F831" s="34"/>
    </row>
    <row r="832" spans="2:6">
      <c r="B832" s="34"/>
      <c r="C832" s="34"/>
      <c r="D832" s="34"/>
      <c r="E832" s="34"/>
      <c r="F832" s="34"/>
    </row>
    <row r="833" spans="2:6">
      <c r="B833" s="34"/>
      <c r="C833" s="34"/>
      <c r="D833" s="34"/>
      <c r="E833" s="34"/>
      <c r="F833" s="34"/>
    </row>
    <row r="834" spans="2:6">
      <c r="B834" s="34"/>
      <c r="C834" s="34"/>
      <c r="D834" s="34"/>
      <c r="E834" s="34"/>
      <c r="F834" s="34"/>
    </row>
    <row r="835" spans="2:6">
      <c r="B835" s="34"/>
      <c r="C835" s="34"/>
      <c r="D835" s="34"/>
      <c r="E835" s="34"/>
      <c r="F835" s="34"/>
    </row>
    <row r="836" spans="2:6">
      <c r="B836" s="34"/>
      <c r="C836" s="34"/>
      <c r="D836" s="34"/>
      <c r="E836" s="34"/>
      <c r="F836" s="34"/>
    </row>
    <row r="837" spans="2:6">
      <c r="B837" s="34"/>
      <c r="C837" s="34"/>
      <c r="D837" s="34"/>
      <c r="E837" s="34"/>
      <c r="F837" s="34"/>
    </row>
    <row r="838" spans="2:6">
      <c r="B838" s="34"/>
      <c r="C838" s="34"/>
      <c r="D838" s="34"/>
      <c r="E838" s="34"/>
      <c r="F838" s="34"/>
    </row>
    <row r="839" spans="2:6">
      <c r="B839" s="34"/>
      <c r="C839" s="34"/>
      <c r="D839" s="34"/>
      <c r="E839" s="34"/>
      <c r="F839" s="34"/>
    </row>
    <row r="840" spans="2:6">
      <c r="B840" s="34"/>
      <c r="C840" s="34"/>
      <c r="D840" s="34"/>
      <c r="E840" s="34"/>
      <c r="F840" s="34"/>
    </row>
    <row r="841" spans="2:6">
      <c r="B841" s="34"/>
      <c r="C841" s="34"/>
      <c r="D841" s="34"/>
      <c r="E841" s="34"/>
      <c r="F841" s="34"/>
    </row>
    <row r="842" spans="2:6">
      <c r="B842" s="34"/>
      <c r="C842" s="34"/>
      <c r="D842" s="34"/>
      <c r="E842" s="34"/>
      <c r="F842" s="34"/>
    </row>
    <row r="843" spans="2:6">
      <c r="B843" s="34"/>
      <c r="C843" s="34"/>
      <c r="D843" s="34"/>
      <c r="E843" s="34"/>
      <c r="F843" s="34"/>
    </row>
    <row r="844" spans="2:6">
      <c r="B844" s="34"/>
      <c r="C844" s="34"/>
      <c r="D844" s="34"/>
      <c r="E844" s="34"/>
      <c r="F844" s="34"/>
    </row>
    <row r="845" spans="2:6">
      <c r="B845" s="34"/>
      <c r="C845" s="34"/>
      <c r="D845" s="34"/>
      <c r="E845" s="34"/>
      <c r="F845" s="34"/>
    </row>
    <row r="846" spans="2:6">
      <c r="B846" s="34"/>
      <c r="C846" s="34"/>
      <c r="D846" s="34"/>
      <c r="E846" s="34"/>
      <c r="F846" s="34"/>
    </row>
    <row r="847" spans="2:6">
      <c r="B847" s="34"/>
      <c r="C847" s="34"/>
      <c r="D847" s="34"/>
      <c r="E847" s="34"/>
      <c r="F847" s="34"/>
    </row>
    <row r="848" spans="2:6">
      <c r="B848" s="34"/>
      <c r="C848" s="34"/>
      <c r="D848" s="34"/>
      <c r="E848" s="34"/>
      <c r="F848" s="34"/>
    </row>
    <row r="849" spans="2:6">
      <c r="B849" s="34"/>
      <c r="C849" s="34"/>
      <c r="D849" s="34"/>
      <c r="E849" s="34"/>
      <c r="F849" s="34"/>
    </row>
    <row r="850" spans="2:6">
      <c r="B850" s="34"/>
      <c r="C850" s="34"/>
      <c r="D850" s="34"/>
      <c r="E850" s="34"/>
      <c r="F850" s="34"/>
    </row>
    <row r="851" spans="2:6">
      <c r="B851" s="34"/>
      <c r="C851" s="34"/>
      <c r="D851" s="34"/>
      <c r="E851" s="34"/>
      <c r="F851" s="34"/>
    </row>
    <row r="852" spans="2:6">
      <c r="B852" s="34"/>
      <c r="C852" s="34"/>
      <c r="D852" s="34"/>
      <c r="E852" s="34"/>
      <c r="F852" s="34"/>
    </row>
    <row r="853" spans="2:6">
      <c r="B853" s="34"/>
      <c r="C853" s="34"/>
      <c r="D853" s="34"/>
      <c r="E853" s="34"/>
      <c r="F853" s="34"/>
    </row>
    <row r="854" spans="2:6">
      <c r="B854" s="34"/>
      <c r="C854" s="34"/>
      <c r="D854" s="34"/>
      <c r="E854" s="34"/>
      <c r="F854" s="34"/>
    </row>
    <row r="855" spans="2:6">
      <c r="B855" s="34"/>
      <c r="C855" s="34"/>
      <c r="D855" s="34"/>
      <c r="E855" s="34"/>
      <c r="F855" s="34"/>
    </row>
    <row r="856" spans="2:6">
      <c r="B856" s="34"/>
      <c r="C856" s="34"/>
      <c r="D856" s="34"/>
      <c r="E856" s="34"/>
      <c r="F856" s="34"/>
    </row>
    <row r="857" spans="2:6">
      <c r="B857" s="34"/>
      <c r="C857" s="34"/>
      <c r="D857" s="34"/>
      <c r="E857" s="34"/>
      <c r="F857" s="34"/>
    </row>
    <row r="858" spans="2:6">
      <c r="B858" s="34"/>
      <c r="C858" s="34"/>
      <c r="D858" s="34"/>
      <c r="E858" s="34"/>
      <c r="F858" s="34"/>
    </row>
    <row r="859" spans="2:6">
      <c r="B859" s="34"/>
      <c r="C859" s="34"/>
      <c r="D859" s="34"/>
      <c r="E859" s="34"/>
      <c r="F859" s="34"/>
    </row>
    <row r="860" spans="2:6">
      <c r="B860" s="34"/>
      <c r="C860" s="34"/>
      <c r="D860" s="34"/>
      <c r="E860" s="34"/>
      <c r="F860" s="34"/>
    </row>
    <row r="861" spans="2:6">
      <c r="B861" s="34"/>
      <c r="C861" s="34"/>
      <c r="D861" s="34"/>
      <c r="E861" s="34"/>
      <c r="F861" s="34"/>
    </row>
    <row r="862" spans="2:6">
      <c r="B862" s="34"/>
      <c r="C862" s="34"/>
      <c r="D862" s="34"/>
      <c r="E862" s="34"/>
      <c r="F862" s="34"/>
    </row>
    <row r="863" spans="2:6">
      <c r="B863" s="34"/>
      <c r="C863" s="34"/>
      <c r="D863" s="34"/>
      <c r="E863" s="34"/>
      <c r="F863" s="34"/>
    </row>
    <row r="864" spans="2:6">
      <c r="B864" s="34"/>
      <c r="C864" s="34"/>
      <c r="D864" s="34"/>
      <c r="E864" s="34"/>
      <c r="F864" s="34"/>
    </row>
    <row r="865" spans="2:6">
      <c r="B865" s="34"/>
      <c r="C865" s="34"/>
      <c r="D865" s="34"/>
      <c r="E865" s="34"/>
      <c r="F865" s="34"/>
    </row>
    <row r="866" spans="2:6">
      <c r="B866" s="34"/>
      <c r="C866" s="34"/>
      <c r="D866" s="34"/>
      <c r="E866" s="34"/>
      <c r="F866" s="34"/>
    </row>
    <row r="867" spans="2:6">
      <c r="B867" s="34"/>
      <c r="C867" s="34"/>
      <c r="D867" s="34"/>
      <c r="E867" s="34"/>
      <c r="F867" s="34"/>
    </row>
    <row r="868" spans="2:6">
      <c r="B868" s="34"/>
      <c r="C868" s="34"/>
      <c r="D868" s="34"/>
      <c r="E868" s="34"/>
      <c r="F868" s="34"/>
    </row>
    <row r="869" spans="2:6">
      <c r="B869" s="34"/>
      <c r="C869" s="34"/>
      <c r="D869" s="34"/>
      <c r="E869" s="34"/>
      <c r="F869" s="34"/>
    </row>
    <row r="870" spans="2:6">
      <c r="B870" s="34"/>
      <c r="C870" s="34"/>
      <c r="D870" s="34"/>
      <c r="E870" s="34"/>
      <c r="F870" s="34"/>
    </row>
    <row r="871" spans="2:6">
      <c r="B871" s="34"/>
      <c r="C871" s="34"/>
      <c r="D871" s="34"/>
      <c r="E871" s="34"/>
      <c r="F871" s="34"/>
    </row>
    <row r="872" spans="2:6">
      <c r="B872" s="34"/>
      <c r="C872" s="34"/>
      <c r="D872" s="34"/>
      <c r="E872" s="34"/>
      <c r="F872" s="34"/>
    </row>
    <row r="873" spans="2:6">
      <c r="B873" s="34"/>
      <c r="C873" s="34"/>
      <c r="D873" s="34"/>
      <c r="E873" s="34"/>
      <c r="F873" s="34"/>
    </row>
    <row r="874" spans="2:6">
      <c r="B874" s="34"/>
      <c r="C874" s="34"/>
      <c r="D874" s="34"/>
      <c r="E874" s="34"/>
      <c r="F874" s="34"/>
    </row>
    <row r="875" spans="2:6">
      <c r="B875" s="34"/>
      <c r="C875" s="34"/>
      <c r="D875" s="34"/>
      <c r="E875" s="34"/>
      <c r="F875" s="34"/>
    </row>
    <row r="876" spans="2:6">
      <c r="B876" s="34"/>
      <c r="C876" s="34"/>
      <c r="D876" s="34"/>
      <c r="E876" s="34"/>
      <c r="F876" s="34"/>
    </row>
    <row r="877" spans="2:6">
      <c r="B877" s="34"/>
      <c r="C877" s="34"/>
      <c r="D877" s="34"/>
      <c r="E877" s="34"/>
      <c r="F877" s="34"/>
    </row>
    <row r="878" spans="2:6">
      <c r="B878" s="34"/>
      <c r="C878" s="34"/>
      <c r="D878" s="34"/>
      <c r="E878" s="34"/>
      <c r="F878" s="34"/>
    </row>
    <row r="879" spans="2:6">
      <c r="B879" s="34"/>
      <c r="C879" s="34"/>
      <c r="D879" s="34"/>
      <c r="E879" s="34"/>
      <c r="F879" s="34"/>
    </row>
    <row r="880" spans="2:6">
      <c r="B880" s="34"/>
      <c r="C880" s="34"/>
      <c r="D880" s="34"/>
      <c r="E880" s="34"/>
      <c r="F880" s="34"/>
    </row>
    <row r="881" spans="2:6">
      <c r="B881" s="34"/>
      <c r="C881" s="34"/>
      <c r="D881" s="34"/>
      <c r="E881" s="34"/>
      <c r="F881" s="34"/>
    </row>
    <row r="882" spans="2:6">
      <c r="B882" s="34"/>
      <c r="C882" s="34"/>
      <c r="D882" s="34"/>
      <c r="E882" s="34"/>
      <c r="F882" s="34"/>
    </row>
    <row r="883" spans="2:6">
      <c r="B883" s="34"/>
      <c r="C883" s="34"/>
      <c r="D883" s="34"/>
      <c r="E883" s="34"/>
      <c r="F883" s="34"/>
    </row>
    <row r="884" spans="2:6">
      <c r="B884" s="34"/>
      <c r="C884" s="34"/>
      <c r="D884" s="34"/>
      <c r="E884" s="34"/>
      <c r="F884" s="34"/>
    </row>
    <row r="885" spans="2:6">
      <c r="B885" s="34"/>
      <c r="C885" s="34"/>
      <c r="D885" s="34"/>
      <c r="E885" s="34"/>
      <c r="F885" s="34"/>
    </row>
    <row r="886" spans="2:6">
      <c r="B886" s="34"/>
      <c r="C886" s="34"/>
      <c r="D886" s="34"/>
      <c r="E886" s="34"/>
      <c r="F886" s="34"/>
    </row>
    <row r="887" spans="2:6">
      <c r="B887" s="34"/>
      <c r="C887" s="34"/>
      <c r="D887" s="34"/>
      <c r="E887" s="34"/>
      <c r="F887" s="34"/>
    </row>
    <row r="888" spans="2:6">
      <c r="B888" s="34"/>
      <c r="C888" s="34"/>
      <c r="D888" s="34"/>
      <c r="E888" s="34"/>
      <c r="F888" s="34"/>
    </row>
    <row r="889" spans="2:6">
      <c r="B889" s="34"/>
      <c r="C889" s="34"/>
      <c r="D889" s="34"/>
      <c r="E889" s="34"/>
      <c r="F889" s="34"/>
    </row>
    <row r="890" spans="2:6">
      <c r="B890" s="34"/>
      <c r="C890" s="34"/>
      <c r="D890" s="34"/>
      <c r="E890" s="34"/>
      <c r="F890" s="34"/>
    </row>
    <row r="891" spans="2:6">
      <c r="B891" s="34"/>
      <c r="C891" s="34"/>
      <c r="D891" s="34"/>
      <c r="E891" s="34"/>
      <c r="F891" s="34"/>
    </row>
    <row r="892" spans="2:6">
      <c r="B892" s="34"/>
      <c r="C892" s="34"/>
      <c r="D892" s="34"/>
      <c r="E892" s="34"/>
      <c r="F892" s="34"/>
    </row>
    <row r="893" spans="2:6">
      <c r="B893" s="34"/>
      <c r="C893" s="34"/>
      <c r="D893" s="34"/>
      <c r="E893" s="34"/>
      <c r="F893" s="34"/>
    </row>
    <row r="894" spans="2:6">
      <c r="B894" s="34"/>
      <c r="C894" s="34"/>
      <c r="D894" s="34"/>
      <c r="E894" s="34"/>
      <c r="F894" s="34"/>
    </row>
    <row r="895" spans="2:6">
      <c r="B895" s="34"/>
      <c r="C895" s="34"/>
      <c r="D895" s="34"/>
      <c r="E895" s="34"/>
      <c r="F895" s="34"/>
    </row>
    <row r="896" spans="2:6">
      <c r="B896" s="34"/>
      <c r="C896" s="34"/>
      <c r="D896" s="34"/>
      <c r="E896" s="34"/>
      <c r="F896" s="34"/>
    </row>
    <row r="897" spans="2:6">
      <c r="B897" s="34"/>
      <c r="C897" s="34"/>
      <c r="D897" s="34"/>
      <c r="E897" s="34"/>
      <c r="F897" s="34"/>
    </row>
    <row r="898" spans="2:6">
      <c r="B898" s="34"/>
      <c r="C898" s="34"/>
      <c r="D898" s="34"/>
      <c r="E898" s="34"/>
      <c r="F898" s="34"/>
    </row>
    <row r="899" spans="2:6">
      <c r="B899" s="34"/>
      <c r="C899" s="34"/>
      <c r="D899" s="34"/>
      <c r="E899" s="34"/>
      <c r="F899" s="34"/>
    </row>
    <row r="900" spans="2:6">
      <c r="B900" s="34"/>
      <c r="C900" s="34"/>
      <c r="D900" s="34"/>
      <c r="E900" s="34"/>
      <c r="F900" s="34"/>
    </row>
    <row r="901" spans="2:6">
      <c r="B901" s="34"/>
      <c r="C901" s="34"/>
      <c r="D901" s="34"/>
      <c r="E901" s="34"/>
      <c r="F901" s="34"/>
    </row>
    <row r="902" spans="2:6">
      <c r="B902" s="34"/>
      <c r="C902" s="34"/>
      <c r="D902" s="34"/>
      <c r="E902" s="34"/>
      <c r="F902" s="34"/>
    </row>
    <row r="903" spans="2:6">
      <c r="B903" s="34"/>
      <c r="C903" s="34"/>
      <c r="D903" s="34"/>
      <c r="E903" s="34"/>
      <c r="F903" s="34"/>
    </row>
    <row r="904" spans="2:6">
      <c r="B904" s="34"/>
      <c r="C904" s="34"/>
      <c r="D904" s="34"/>
      <c r="E904" s="34"/>
      <c r="F904" s="34"/>
    </row>
    <row r="905" spans="2:6">
      <c r="B905" s="34"/>
      <c r="C905" s="34"/>
      <c r="D905" s="34"/>
      <c r="E905" s="34"/>
      <c r="F905" s="34"/>
    </row>
    <row r="906" spans="2:6">
      <c r="B906" s="34"/>
      <c r="C906" s="34"/>
      <c r="D906" s="34"/>
      <c r="E906" s="34"/>
      <c r="F906" s="34"/>
    </row>
    <row r="907" spans="2:6">
      <c r="B907" s="34"/>
      <c r="C907" s="34"/>
      <c r="D907" s="34"/>
      <c r="E907" s="34"/>
      <c r="F907" s="34"/>
    </row>
    <row r="908" spans="2:6">
      <c r="B908" s="34"/>
      <c r="C908" s="34"/>
      <c r="D908" s="34"/>
      <c r="E908" s="34"/>
      <c r="F908" s="34"/>
    </row>
    <row r="909" spans="2:6">
      <c r="B909" s="34"/>
      <c r="C909" s="34"/>
      <c r="D909" s="34"/>
      <c r="E909" s="34"/>
      <c r="F909" s="34"/>
    </row>
    <row r="910" spans="2:6">
      <c r="B910" s="34"/>
      <c r="C910" s="34"/>
      <c r="D910" s="34"/>
      <c r="E910" s="34"/>
      <c r="F910" s="34"/>
    </row>
    <row r="911" spans="2:6">
      <c r="B911" s="34"/>
      <c r="C911" s="34"/>
      <c r="D911" s="34"/>
      <c r="E911" s="34"/>
      <c r="F911" s="34"/>
    </row>
    <row r="912" spans="2:6">
      <c r="B912" s="34"/>
      <c r="C912" s="34"/>
      <c r="D912" s="34"/>
      <c r="E912" s="34"/>
      <c r="F912" s="34"/>
    </row>
    <row r="913" spans="2:6">
      <c r="B913" s="34"/>
      <c r="C913" s="34"/>
      <c r="D913" s="34"/>
      <c r="E913" s="34"/>
      <c r="F913" s="34"/>
    </row>
    <row r="914" spans="2:6">
      <c r="B914" s="34"/>
      <c r="C914" s="34"/>
      <c r="D914" s="34"/>
      <c r="E914" s="34"/>
      <c r="F914" s="34"/>
    </row>
    <row r="915" spans="2:6">
      <c r="B915" s="34"/>
      <c r="C915" s="34"/>
      <c r="D915" s="34"/>
      <c r="E915" s="34"/>
      <c r="F915" s="34"/>
    </row>
    <row r="916" spans="2:6">
      <c r="B916" s="34"/>
      <c r="C916" s="34"/>
      <c r="D916" s="34"/>
      <c r="E916" s="34"/>
      <c r="F916" s="34"/>
    </row>
    <row r="917" spans="2:6">
      <c r="B917" s="34"/>
      <c r="C917" s="34"/>
      <c r="D917" s="34"/>
      <c r="E917" s="34"/>
      <c r="F917" s="34"/>
    </row>
    <row r="918" spans="2:6">
      <c r="B918" s="34"/>
      <c r="C918" s="34"/>
      <c r="D918" s="34"/>
      <c r="E918" s="34"/>
      <c r="F918" s="34"/>
    </row>
    <row r="919" spans="2:6">
      <c r="B919" s="34"/>
      <c r="C919" s="34"/>
      <c r="D919" s="34"/>
      <c r="E919" s="34"/>
      <c r="F919" s="34"/>
    </row>
    <row r="920" spans="2:6">
      <c r="B920" s="34"/>
      <c r="C920" s="34"/>
      <c r="D920" s="34"/>
      <c r="E920" s="34"/>
      <c r="F920" s="34"/>
    </row>
    <row r="921" spans="2:6">
      <c r="B921" s="34"/>
      <c r="C921" s="34"/>
      <c r="D921" s="34"/>
      <c r="E921" s="34"/>
      <c r="F921" s="34"/>
    </row>
    <row r="922" spans="2:6">
      <c r="B922" s="34"/>
      <c r="C922" s="34"/>
      <c r="D922" s="34"/>
      <c r="E922" s="34"/>
      <c r="F922" s="34"/>
    </row>
    <row r="923" spans="2:6">
      <c r="B923" s="34"/>
      <c r="C923" s="34"/>
      <c r="D923" s="34"/>
      <c r="E923" s="34"/>
      <c r="F923" s="34"/>
    </row>
    <row r="924" spans="2:6">
      <c r="B924" s="34"/>
      <c r="C924" s="34"/>
      <c r="D924" s="34"/>
      <c r="E924" s="34"/>
      <c r="F924" s="34"/>
    </row>
    <row r="925" spans="2:6">
      <c r="B925" s="34"/>
      <c r="C925" s="34"/>
      <c r="D925" s="34"/>
      <c r="E925" s="34"/>
      <c r="F925" s="34"/>
    </row>
    <row r="926" spans="2:6">
      <c r="B926" s="34"/>
      <c r="C926" s="34"/>
      <c r="D926" s="34"/>
      <c r="E926" s="34"/>
      <c r="F926" s="34"/>
    </row>
    <row r="927" spans="2:6">
      <c r="B927" s="34"/>
      <c r="C927" s="34"/>
      <c r="D927" s="34"/>
      <c r="E927" s="34"/>
      <c r="F927" s="34"/>
    </row>
    <row r="928" spans="2:6">
      <c r="B928" s="34"/>
      <c r="C928" s="34"/>
      <c r="D928" s="34"/>
      <c r="E928" s="34"/>
      <c r="F928" s="34"/>
    </row>
    <row r="929" spans="2:6">
      <c r="B929" s="34"/>
      <c r="C929" s="34"/>
      <c r="D929" s="34"/>
      <c r="E929" s="34"/>
      <c r="F929" s="34"/>
    </row>
    <row r="930" spans="2:6">
      <c r="B930" s="34"/>
      <c r="C930" s="34"/>
      <c r="D930" s="34"/>
      <c r="E930" s="34"/>
      <c r="F930" s="34"/>
    </row>
    <row r="931" spans="2:6">
      <c r="B931" s="34"/>
      <c r="C931" s="34"/>
      <c r="D931" s="34"/>
      <c r="E931" s="34"/>
      <c r="F931" s="34"/>
    </row>
    <row r="932" spans="2:6">
      <c r="B932" s="34"/>
      <c r="C932" s="34"/>
      <c r="D932" s="34"/>
      <c r="E932" s="34"/>
      <c r="F932" s="34"/>
    </row>
    <row r="933" spans="2:6">
      <c r="B933" s="34"/>
      <c r="C933" s="34"/>
      <c r="D933" s="34"/>
      <c r="E933" s="34"/>
      <c r="F933" s="34"/>
    </row>
    <row r="934" spans="2:6">
      <c r="B934" s="34"/>
      <c r="C934" s="34"/>
      <c r="D934" s="34"/>
      <c r="E934" s="34"/>
      <c r="F934" s="34"/>
    </row>
    <row r="935" spans="2:6">
      <c r="B935" s="34"/>
      <c r="C935" s="34"/>
      <c r="D935" s="34"/>
      <c r="E935" s="34"/>
      <c r="F935" s="34"/>
    </row>
    <row r="936" spans="2:6">
      <c r="B936" s="34"/>
      <c r="C936" s="34"/>
      <c r="D936" s="34"/>
      <c r="E936" s="34"/>
      <c r="F936" s="34"/>
    </row>
    <row r="937" spans="2:6">
      <c r="B937" s="34"/>
      <c r="C937" s="34"/>
      <c r="D937" s="34"/>
      <c r="E937" s="34"/>
      <c r="F937" s="34"/>
    </row>
    <row r="938" spans="2:6">
      <c r="B938" s="34"/>
      <c r="C938" s="34"/>
      <c r="D938" s="34"/>
      <c r="E938" s="34"/>
      <c r="F938" s="34"/>
    </row>
    <row r="939" spans="2:6">
      <c r="B939" s="34"/>
      <c r="C939" s="34"/>
      <c r="D939" s="34"/>
      <c r="E939" s="34"/>
      <c r="F939" s="34"/>
    </row>
    <row r="940" spans="2:6">
      <c r="B940" s="34"/>
      <c r="C940" s="34"/>
      <c r="D940" s="34"/>
      <c r="E940" s="34"/>
      <c r="F940" s="34"/>
    </row>
    <row r="941" spans="2:6">
      <c r="B941" s="34"/>
      <c r="C941" s="34"/>
      <c r="D941" s="34"/>
      <c r="E941" s="34"/>
      <c r="F941" s="34"/>
    </row>
    <row r="942" spans="2:6">
      <c r="B942" s="34"/>
      <c r="C942" s="34"/>
      <c r="D942" s="34"/>
      <c r="E942" s="34"/>
      <c r="F942" s="34"/>
    </row>
    <row r="943" spans="2:6">
      <c r="B943" s="34"/>
      <c r="C943" s="34"/>
      <c r="D943" s="34"/>
      <c r="E943" s="34"/>
      <c r="F943" s="34"/>
    </row>
    <row r="944" spans="2:6">
      <c r="B944" s="34"/>
      <c r="C944" s="34"/>
      <c r="D944" s="34"/>
      <c r="E944" s="34"/>
      <c r="F944" s="34"/>
    </row>
    <row r="945" spans="2:6">
      <c r="B945" s="34"/>
      <c r="C945" s="34"/>
      <c r="D945" s="34"/>
      <c r="E945" s="34"/>
      <c r="F945" s="34"/>
    </row>
    <row r="946" spans="2:6">
      <c r="B946" s="34"/>
      <c r="C946" s="34"/>
      <c r="D946" s="34"/>
      <c r="E946" s="34"/>
      <c r="F946" s="34"/>
    </row>
    <row r="947" spans="2:6">
      <c r="B947" s="34"/>
      <c r="C947" s="34"/>
      <c r="D947" s="34"/>
      <c r="E947" s="34"/>
      <c r="F947" s="34"/>
    </row>
    <row r="948" spans="2:6">
      <c r="B948" s="34"/>
      <c r="C948" s="34"/>
      <c r="D948" s="34"/>
      <c r="E948" s="34"/>
      <c r="F948" s="34"/>
    </row>
    <row r="949" spans="2:6">
      <c r="B949" s="34"/>
      <c r="C949" s="34"/>
      <c r="D949" s="34"/>
      <c r="E949" s="34"/>
      <c r="F949" s="34"/>
    </row>
    <row r="950" spans="2:6">
      <c r="B950" s="34"/>
      <c r="C950" s="34"/>
      <c r="D950" s="34"/>
      <c r="E950" s="34"/>
      <c r="F950" s="34"/>
    </row>
    <row r="951" spans="2:6">
      <c r="B951" s="34"/>
      <c r="C951" s="34"/>
      <c r="D951" s="34"/>
      <c r="E951" s="34"/>
      <c r="F951" s="34"/>
    </row>
    <row r="952" spans="2:6">
      <c r="B952" s="34"/>
      <c r="C952" s="34"/>
      <c r="D952" s="34"/>
      <c r="E952" s="34"/>
      <c r="F952" s="34"/>
    </row>
    <row r="953" spans="2:6">
      <c r="B953" s="34"/>
      <c r="C953" s="34"/>
      <c r="D953" s="34"/>
      <c r="E953" s="34"/>
      <c r="F953" s="34"/>
    </row>
    <row r="954" spans="2:6">
      <c r="B954" s="34"/>
      <c r="C954" s="34"/>
      <c r="D954" s="34"/>
      <c r="E954" s="34"/>
      <c r="F954" s="34"/>
    </row>
    <row r="955" spans="2:6">
      <c r="B955" s="34"/>
      <c r="C955" s="34"/>
      <c r="D955" s="34"/>
      <c r="E955" s="34"/>
      <c r="F955" s="34"/>
    </row>
    <row r="956" spans="2:6">
      <c r="B956" s="34"/>
      <c r="C956" s="34"/>
      <c r="D956" s="34"/>
      <c r="E956" s="34"/>
      <c r="F956" s="34"/>
    </row>
    <row r="957" spans="2:6">
      <c r="B957" s="34"/>
      <c r="C957" s="34"/>
      <c r="D957" s="34"/>
      <c r="E957" s="34"/>
      <c r="F957" s="34"/>
    </row>
    <row r="958" spans="2:6">
      <c r="B958" s="34"/>
      <c r="C958" s="34"/>
      <c r="D958" s="34"/>
      <c r="E958" s="34"/>
      <c r="F958" s="34"/>
    </row>
    <row r="959" spans="2:6">
      <c r="B959" s="34"/>
      <c r="C959" s="34"/>
      <c r="D959" s="34"/>
      <c r="E959" s="34"/>
      <c r="F959" s="34"/>
    </row>
    <row r="960" spans="2:6">
      <c r="B960" s="34"/>
      <c r="C960" s="34"/>
      <c r="D960" s="34"/>
      <c r="E960" s="34"/>
      <c r="F960" s="34"/>
    </row>
    <row r="961" spans="2:6">
      <c r="B961" s="34"/>
      <c r="C961" s="34"/>
      <c r="D961" s="34"/>
      <c r="E961" s="34"/>
      <c r="F961" s="34"/>
    </row>
    <row r="962" spans="2:6">
      <c r="B962" s="34"/>
      <c r="C962" s="34"/>
      <c r="D962" s="34"/>
      <c r="E962" s="34"/>
      <c r="F962" s="34"/>
    </row>
    <row r="963" spans="2:6">
      <c r="B963" s="34"/>
      <c r="C963" s="34"/>
      <c r="D963" s="34"/>
      <c r="E963" s="34"/>
      <c r="F963" s="34"/>
    </row>
    <row r="964" spans="2:6">
      <c r="B964" s="34"/>
      <c r="C964" s="34"/>
      <c r="D964" s="34"/>
      <c r="E964" s="34"/>
      <c r="F964" s="34"/>
    </row>
    <row r="965" spans="2:6">
      <c r="B965" s="34"/>
      <c r="C965" s="34"/>
      <c r="D965" s="34"/>
      <c r="E965" s="34"/>
      <c r="F965" s="34"/>
    </row>
    <row r="966" spans="2:6">
      <c r="B966" s="34"/>
      <c r="C966" s="34"/>
      <c r="D966" s="34"/>
      <c r="E966" s="34"/>
      <c r="F966" s="34"/>
    </row>
    <row r="967" spans="2:6">
      <c r="B967" s="34"/>
      <c r="C967" s="34"/>
      <c r="D967" s="34"/>
      <c r="E967" s="34"/>
      <c r="F967" s="34"/>
    </row>
    <row r="968" spans="2:6">
      <c r="B968" s="34"/>
      <c r="C968" s="34"/>
      <c r="D968" s="34"/>
      <c r="E968" s="34"/>
      <c r="F968" s="34"/>
    </row>
    <row r="969" spans="2:6">
      <c r="B969" s="34"/>
      <c r="C969" s="34"/>
      <c r="D969" s="34"/>
      <c r="E969" s="34"/>
      <c r="F969" s="34"/>
    </row>
    <row r="970" spans="2:6">
      <c r="B970" s="34"/>
      <c r="C970" s="34"/>
      <c r="D970" s="34"/>
      <c r="E970" s="34"/>
      <c r="F970" s="34"/>
    </row>
    <row r="971" spans="2:6">
      <c r="B971" s="34"/>
      <c r="C971" s="34"/>
      <c r="D971" s="34"/>
      <c r="E971" s="34"/>
      <c r="F971" s="34"/>
    </row>
    <row r="972" spans="2:6">
      <c r="B972" s="34"/>
      <c r="C972" s="34"/>
      <c r="D972" s="34"/>
      <c r="E972" s="34"/>
      <c r="F972" s="34"/>
    </row>
    <row r="973" spans="2:6">
      <c r="B973" s="34"/>
      <c r="C973" s="34"/>
      <c r="D973" s="34"/>
      <c r="E973" s="34"/>
      <c r="F973" s="34"/>
    </row>
    <row r="974" spans="2:6">
      <c r="B974" s="34"/>
      <c r="C974" s="34"/>
      <c r="D974" s="34"/>
      <c r="E974" s="34"/>
      <c r="F974" s="34"/>
    </row>
    <row r="975" spans="2:6">
      <c r="B975" s="34"/>
      <c r="C975" s="34"/>
      <c r="D975" s="34"/>
      <c r="E975" s="34"/>
      <c r="F975" s="34"/>
    </row>
    <row r="976" spans="2:6">
      <c r="B976" s="34"/>
      <c r="C976" s="34"/>
      <c r="D976" s="34"/>
      <c r="E976" s="34"/>
      <c r="F976" s="34"/>
    </row>
    <row r="977" spans="2:6">
      <c r="B977" s="34"/>
      <c r="C977" s="34"/>
      <c r="D977" s="34"/>
      <c r="E977" s="34"/>
      <c r="F977" s="34"/>
    </row>
    <row r="978" spans="2:6">
      <c r="B978" s="34"/>
      <c r="C978" s="34"/>
      <c r="D978" s="34"/>
      <c r="E978" s="34"/>
      <c r="F978" s="34"/>
    </row>
    <row r="979" spans="2:6">
      <c r="B979" s="34"/>
      <c r="C979" s="34"/>
      <c r="D979" s="34"/>
      <c r="E979" s="34"/>
      <c r="F979" s="34"/>
    </row>
    <row r="980" spans="2:6">
      <c r="B980" s="34"/>
      <c r="C980" s="34"/>
      <c r="D980" s="34"/>
      <c r="E980" s="34"/>
      <c r="F980" s="34"/>
    </row>
    <row r="981" spans="2:6">
      <c r="B981" s="34"/>
      <c r="C981" s="34"/>
      <c r="D981" s="34"/>
      <c r="E981" s="34"/>
      <c r="F981" s="34"/>
    </row>
    <row r="982" spans="2:6">
      <c r="B982" s="34"/>
      <c r="C982" s="34"/>
      <c r="D982" s="34"/>
      <c r="E982" s="34"/>
      <c r="F982" s="34"/>
    </row>
    <row r="983" spans="2:6">
      <c r="B983" s="34"/>
      <c r="C983" s="34"/>
      <c r="D983" s="34"/>
      <c r="E983" s="34"/>
      <c r="F983" s="34"/>
    </row>
    <row r="984" spans="2:6">
      <c r="B984" s="34"/>
      <c r="C984" s="34"/>
      <c r="D984" s="34"/>
      <c r="E984" s="34"/>
      <c r="F984" s="34"/>
    </row>
    <row r="985" spans="2:6">
      <c r="B985" s="34"/>
      <c r="C985" s="34"/>
      <c r="D985" s="34"/>
      <c r="E985" s="34"/>
      <c r="F985" s="34"/>
    </row>
    <row r="986" spans="2:6">
      <c r="B986" s="34"/>
      <c r="C986" s="34"/>
      <c r="D986" s="34"/>
      <c r="E986" s="34"/>
      <c r="F986" s="34"/>
    </row>
    <row r="987" spans="2:6">
      <c r="B987" s="34"/>
      <c r="C987" s="34"/>
      <c r="D987" s="34"/>
      <c r="E987" s="34"/>
      <c r="F987" s="34"/>
    </row>
    <row r="988" spans="2:6">
      <c r="B988" s="34"/>
      <c r="C988" s="34"/>
      <c r="D988" s="34"/>
      <c r="E988" s="34"/>
      <c r="F988" s="34"/>
    </row>
    <row r="989" spans="2:6">
      <c r="B989" s="34"/>
      <c r="C989" s="34"/>
      <c r="D989" s="34"/>
      <c r="E989" s="34"/>
      <c r="F989" s="34"/>
    </row>
    <row r="990" spans="2:6">
      <c r="B990" s="34"/>
      <c r="C990" s="34"/>
      <c r="D990" s="34"/>
      <c r="E990" s="34"/>
      <c r="F990" s="34"/>
    </row>
    <row r="991" spans="2:6">
      <c r="B991" s="34"/>
      <c r="C991" s="34"/>
      <c r="D991" s="34"/>
      <c r="E991" s="34"/>
      <c r="F991" s="34"/>
    </row>
    <row r="992" spans="2:6">
      <c r="B992" s="34"/>
      <c r="C992" s="34"/>
      <c r="D992" s="34"/>
      <c r="E992" s="34"/>
      <c r="F992" s="34"/>
    </row>
    <row r="993" spans="2:6">
      <c r="B993" s="34"/>
      <c r="C993" s="34"/>
      <c r="D993" s="34"/>
      <c r="E993" s="34"/>
      <c r="F993" s="34"/>
    </row>
    <row r="994" spans="2:6">
      <c r="B994" s="34"/>
      <c r="C994" s="34"/>
      <c r="D994" s="34"/>
      <c r="E994" s="34"/>
      <c r="F994" s="34"/>
    </row>
    <row r="995" spans="2:6">
      <c r="B995" s="34"/>
      <c r="C995" s="34"/>
      <c r="D995" s="34"/>
      <c r="E995" s="34"/>
      <c r="F995" s="34"/>
    </row>
    <row r="996" spans="2:6">
      <c r="B996" s="34"/>
      <c r="C996" s="34"/>
      <c r="D996" s="34"/>
      <c r="E996" s="34"/>
      <c r="F996" s="34"/>
    </row>
    <row r="997" spans="2:6">
      <c r="B997" s="34"/>
      <c r="C997" s="34"/>
      <c r="D997" s="34"/>
      <c r="E997" s="34"/>
      <c r="F997" s="34"/>
    </row>
    <row r="998" spans="2:6">
      <c r="B998" s="34"/>
      <c r="C998" s="34"/>
      <c r="D998" s="34"/>
      <c r="E998" s="34"/>
      <c r="F998" s="34"/>
    </row>
    <row r="999" spans="2:6">
      <c r="B999" s="34"/>
      <c r="C999" s="34"/>
      <c r="D999" s="34"/>
      <c r="E999" s="34"/>
      <c r="F999" s="34"/>
    </row>
    <row r="1000" spans="2:6">
      <c r="B1000" s="34"/>
      <c r="C1000" s="34"/>
      <c r="D1000" s="34"/>
      <c r="E1000" s="34"/>
      <c r="F1000" s="34"/>
    </row>
    <row r="1001" spans="2:6">
      <c r="B1001" s="34"/>
      <c r="C1001" s="34"/>
      <c r="D1001" s="34"/>
      <c r="E1001" s="34"/>
      <c r="F1001" s="34"/>
    </row>
    <row r="1002" spans="2:6">
      <c r="B1002" s="34"/>
      <c r="C1002" s="34"/>
      <c r="D1002" s="34"/>
      <c r="E1002" s="34"/>
      <c r="F1002" s="34"/>
    </row>
    <row r="1003" spans="2:6">
      <c r="B1003" s="34"/>
      <c r="C1003" s="34"/>
      <c r="D1003" s="34"/>
      <c r="E1003" s="34"/>
      <c r="F1003" s="34"/>
    </row>
    <row r="1004" spans="2:6">
      <c r="B1004" s="34"/>
      <c r="C1004" s="34"/>
      <c r="D1004" s="34"/>
      <c r="E1004" s="34"/>
      <c r="F1004" s="34"/>
    </row>
    <row r="1005" spans="2:6">
      <c r="B1005" s="34"/>
      <c r="C1005" s="34"/>
      <c r="D1005" s="34"/>
      <c r="E1005" s="34"/>
      <c r="F1005" s="34"/>
    </row>
    <row r="1006" spans="2:6">
      <c r="B1006" s="34"/>
      <c r="C1006" s="34"/>
      <c r="D1006" s="34"/>
      <c r="E1006" s="34"/>
      <c r="F1006" s="34"/>
    </row>
    <row r="1007" spans="2:6">
      <c r="B1007" s="34"/>
      <c r="C1007" s="34"/>
      <c r="D1007" s="34"/>
      <c r="E1007" s="34"/>
      <c r="F1007" s="34"/>
    </row>
    <row r="1008" spans="2:6">
      <c r="B1008" s="34"/>
      <c r="C1008" s="34"/>
      <c r="D1008" s="34"/>
      <c r="E1008" s="34"/>
      <c r="F1008" s="34"/>
    </row>
    <row r="1009" spans="2:6">
      <c r="B1009" s="34"/>
      <c r="C1009" s="34"/>
      <c r="D1009" s="34"/>
      <c r="E1009" s="34"/>
      <c r="F1009" s="34"/>
    </row>
    <row r="1010" spans="2:6">
      <c r="B1010" s="34"/>
      <c r="C1010" s="34"/>
      <c r="D1010" s="34"/>
      <c r="E1010" s="34"/>
      <c r="F1010" s="34"/>
    </row>
    <row r="1011" spans="2:6">
      <c r="B1011" s="34"/>
      <c r="C1011" s="34"/>
      <c r="D1011" s="34"/>
      <c r="E1011" s="34"/>
      <c r="F1011" s="34"/>
    </row>
    <row r="1012" spans="2:6">
      <c r="B1012" s="34"/>
      <c r="C1012" s="34"/>
      <c r="D1012" s="34"/>
      <c r="E1012" s="34"/>
      <c r="F1012" s="34"/>
    </row>
    <row r="1013" spans="2:6">
      <c r="B1013" s="34"/>
      <c r="C1013" s="34"/>
      <c r="D1013" s="34"/>
      <c r="E1013" s="34"/>
      <c r="F1013" s="34"/>
    </row>
    <row r="1014" spans="2:6">
      <c r="B1014" s="34"/>
      <c r="C1014" s="34"/>
      <c r="D1014" s="34"/>
      <c r="E1014" s="34"/>
      <c r="F1014" s="34"/>
    </row>
    <row r="1015" spans="2:6">
      <c r="B1015" s="34"/>
      <c r="C1015" s="34"/>
      <c r="D1015" s="34"/>
      <c r="E1015" s="34"/>
      <c r="F1015" s="34"/>
    </row>
    <row r="1016" spans="2:6">
      <c r="B1016" s="34"/>
      <c r="C1016" s="34"/>
      <c r="D1016" s="34"/>
      <c r="E1016" s="34"/>
      <c r="F1016" s="34"/>
    </row>
    <row r="1017" spans="2:6">
      <c r="B1017" s="34"/>
      <c r="C1017" s="34"/>
      <c r="D1017" s="34"/>
      <c r="E1017" s="34"/>
      <c r="F1017" s="34"/>
    </row>
    <row r="1018" spans="2:6">
      <c r="B1018" s="34"/>
      <c r="C1018" s="34"/>
      <c r="D1018" s="34"/>
      <c r="E1018" s="34"/>
      <c r="F1018" s="34"/>
    </row>
    <row r="1019" spans="2:6">
      <c r="B1019" s="34"/>
      <c r="C1019" s="34"/>
      <c r="D1019" s="34"/>
      <c r="E1019" s="34"/>
      <c r="F1019" s="34"/>
    </row>
    <row r="1020" spans="2:6">
      <c r="B1020" s="34"/>
      <c r="C1020" s="34"/>
      <c r="D1020" s="34"/>
      <c r="E1020" s="34"/>
      <c r="F1020" s="34"/>
    </row>
    <row r="1021" spans="2:6">
      <c r="B1021" s="34"/>
      <c r="C1021" s="34"/>
      <c r="D1021" s="34"/>
      <c r="E1021" s="34"/>
      <c r="F1021" s="34"/>
    </row>
    <row r="1022" spans="2:6">
      <c r="B1022" s="34"/>
      <c r="C1022" s="34"/>
      <c r="D1022" s="34"/>
      <c r="E1022" s="34"/>
      <c r="F1022" s="34"/>
    </row>
    <row r="1023" spans="2:6">
      <c r="B1023" s="34"/>
      <c r="C1023" s="34"/>
      <c r="D1023" s="34"/>
      <c r="E1023" s="34"/>
      <c r="F1023" s="34"/>
    </row>
    <row r="1024" spans="2:6">
      <c r="B1024" s="34"/>
      <c r="C1024" s="34"/>
      <c r="D1024" s="34"/>
      <c r="E1024" s="34"/>
      <c r="F1024" s="34"/>
    </row>
    <row r="1025" spans="2:6">
      <c r="B1025" s="34"/>
      <c r="C1025" s="34"/>
      <c r="D1025" s="34"/>
      <c r="E1025" s="34"/>
      <c r="F1025" s="34"/>
    </row>
    <row r="1026" spans="2:6">
      <c r="B1026" s="34"/>
      <c r="C1026" s="34"/>
      <c r="D1026" s="34"/>
      <c r="E1026" s="34"/>
      <c r="F1026" s="34"/>
    </row>
    <row r="1027" spans="2:6">
      <c r="B1027" s="34"/>
      <c r="C1027" s="34"/>
      <c r="D1027" s="34"/>
      <c r="E1027" s="34"/>
      <c r="F1027" s="34"/>
    </row>
    <row r="1028" spans="2:6">
      <c r="B1028" s="34"/>
      <c r="C1028" s="34"/>
      <c r="D1028" s="34"/>
      <c r="E1028" s="34"/>
      <c r="F1028" s="34"/>
    </row>
    <row r="1029" spans="2:6">
      <c r="B1029" s="34"/>
      <c r="C1029" s="34"/>
      <c r="D1029" s="34"/>
      <c r="E1029" s="34"/>
      <c r="F1029" s="34"/>
    </row>
    <row r="1030" spans="2:6">
      <c r="B1030" s="34"/>
      <c r="C1030" s="34"/>
      <c r="D1030" s="34"/>
      <c r="E1030" s="34"/>
      <c r="F1030" s="34"/>
    </row>
    <row r="1031" spans="2:6">
      <c r="B1031" s="34"/>
      <c r="C1031" s="34"/>
      <c r="D1031" s="34"/>
      <c r="E1031" s="34"/>
      <c r="F1031" s="34"/>
    </row>
    <row r="1032" spans="2:6">
      <c r="B1032" s="34"/>
      <c r="C1032" s="34"/>
      <c r="D1032" s="34"/>
      <c r="E1032" s="34"/>
      <c r="F1032" s="34"/>
    </row>
    <row r="1033" spans="2:6">
      <c r="B1033" s="34"/>
      <c r="C1033" s="34"/>
      <c r="D1033" s="34"/>
      <c r="E1033" s="34"/>
      <c r="F1033" s="34"/>
    </row>
    <row r="1034" spans="2:6">
      <c r="B1034" s="34"/>
      <c r="C1034" s="34"/>
      <c r="D1034" s="34"/>
      <c r="E1034" s="34"/>
      <c r="F1034" s="34"/>
    </row>
    <row r="1035" spans="2:6">
      <c r="B1035" s="34"/>
      <c r="C1035" s="34"/>
      <c r="D1035" s="34"/>
      <c r="E1035" s="34"/>
      <c r="F1035" s="34"/>
    </row>
    <row r="1036" spans="2:6">
      <c r="B1036" s="34"/>
      <c r="C1036" s="34"/>
      <c r="D1036" s="34"/>
      <c r="E1036" s="34"/>
      <c r="F1036" s="34"/>
    </row>
    <row r="1037" spans="2:6">
      <c r="B1037" s="34"/>
      <c r="C1037" s="34"/>
      <c r="D1037" s="34"/>
      <c r="E1037" s="34"/>
      <c r="F1037" s="34"/>
    </row>
    <row r="1038" spans="2:6">
      <c r="B1038" s="34"/>
      <c r="C1038" s="34"/>
      <c r="D1038" s="34"/>
      <c r="E1038" s="34"/>
      <c r="F1038" s="34"/>
    </row>
    <row r="1039" spans="2:6">
      <c r="B1039" s="34"/>
      <c r="C1039" s="34"/>
      <c r="D1039" s="34"/>
      <c r="E1039" s="34"/>
      <c r="F1039" s="34"/>
    </row>
    <row r="1040" spans="2:6">
      <c r="B1040" s="34"/>
      <c r="C1040" s="34"/>
      <c r="D1040" s="34"/>
      <c r="E1040" s="34"/>
      <c r="F1040" s="34"/>
    </row>
    <row r="1041" spans="2:6">
      <c r="B1041" s="34"/>
      <c r="C1041" s="34"/>
      <c r="D1041" s="34"/>
      <c r="E1041" s="34"/>
      <c r="F1041" s="34"/>
    </row>
    <row r="1042" spans="2:6">
      <c r="B1042" s="34"/>
      <c r="C1042" s="34"/>
      <c r="D1042" s="34"/>
      <c r="E1042" s="34"/>
      <c r="F1042" s="34"/>
    </row>
    <row r="1043" spans="2:6">
      <c r="B1043" s="34"/>
      <c r="C1043" s="34"/>
      <c r="D1043" s="34"/>
      <c r="E1043" s="34"/>
      <c r="F1043" s="34"/>
    </row>
    <row r="1044" spans="2:6">
      <c r="B1044" s="34"/>
      <c r="C1044" s="34"/>
      <c r="D1044" s="34"/>
      <c r="E1044" s="34"/>
      <c r="F1044" s="34"/>
    </row>
    <row r="1045" spans="2:6">
      <c r="B1045" s="34"/>
      <c r="C1045" s="34"/>
      <c r="D1045" s="34"/>
      <c r="E1045" s="34"/>
      <c r="F1045" s="34"/>
    </row>
    <row r="1046" spans="2:6">
      <c r="B1046" s="34"/>
      <c r="C1046" s="34"/>
      <c r="D1046" s="34"/>
      <c r="E1046" s="34"/>
      <c r="F1046" s="34"/>
    </row>
    <row r="1047" spans="2:6">
      <c r="B1047" s="34"/>
      <c r="C1047" s="34"/>
      <c r="D1047" s="34"/>
      <c r="E1047" s="34"/>
      <c r="F1047" s="34"/>
    </row>
    <row r="1048" spans="2:6">
      <c r="B1048" s="34"/>
      <c r="C1048" s="34"/>
      <c r="D1048" s="34"/>
      <c r="E1048" s="34"/>
      <c r="F1048" s="34"/>
    </row>
    <row r="1049" spans="2:6">
      <c r="B1049" s="34"/>
      <c r="C1049" s="34"/>
      <c r="D1049" s="34"/>
      <c r="E1049" s="34"/>
      <c r="F1049" s="34"/>
    </row>
    <row r="1050" spans="2:6">
      <c r="B1050" s="34"/>
      <c r="C1050" s="34"/>
      <c r="D1050" s="34"/>
      <c r="E1050" s="34"/>
      <c r="F1050" s="34"/>
    </row>
    <row r="1051" spans="2:6">
      <c r="B1051" s="34"/>
      <c r="C1051" s="34"/>
      <c r="D1051" s="34"/>
      <c r="E1051" s="34"/>
      <c r="F1051" s="34"/>
    </row>
    <row r="1052" spans="2:6">
      <c r="B1052" s="34"/>
      <c r="C1052" s="34"/>
      <c r="D1052" s="34"/>
      <c r="E1052" s="34"/>
      <c r="F1052" s="34"/>
    </row>
    <row r="1053" spans="2:6">
      <c r="B1053" s="34"/>
      <c r="C1053" s="34"/>
      <c r="D1053" s="34"/>
      <c r="E1053" s="34"/>
      <c r="F1053" s="34"/>
    </row>
    <row r="1054" spans="2:6">
      <c r="B1054" s="34"/>
      <c r="C1054" s="34"/>
      <c r="D1054" s="34"/>
      <c r="E1054" s="34"/>
      <c r="F1054" s="34"/>
    </row>
    <row r="1055" spans="2:6">
      <c r="B1055" s="34"/>
      <c r="C1055" s="34"/>
      <c r="D1055" s="34"/>
      <c r="E1055" s="34"/>
      <c r="F1055" s="34"/>
    </row>
    <row r="1056" spans="2:6">
      <c r="B1056" s="34"/>
      <c r="C1056" s="34"/>
      <c r="D1056" s="34"/>
      <c r="E1056" s="34"/>
      <c r="F1056" s="34"/>
    </row>
    <row r="1057" spans="2:6">
      <c r="B1057" s="34"/>
      <c r="C1057" s="34"/>
      <c r="D1057" s="34"/>
      <c r="E1057" s="34"/>
      <c r="F1057" s="34"/>
    </row>
    <row r="1058" spans="2:6">
      <c r="B1058" s="34"/>
      <c r="C1058" s="34"/>
      <c r="D1058" s="34"/>
      <c r="E1058" s="34"/>
      <c r="F1058" s="34"/>
    </row>
    <row r="1059" spans="2:6">
      <c r="B1059" s="34"/>
      <c r="C1059" s="34"/>
      <c r="D1059" s="34"/>
      <c r="E1059" s="34"/>
      <c r="F1059" s="34"/>
    </row>
    <row r="1060" spans="2:6">
      <c r="B1060" s="34"/>
      <c r="C1060" s="34"/>
      <c r="D1060" s="34"/>
      <c r="E1060" s="34"/>
      <c r="F1060" s="34"/>
    </row>
    <row r="1061" spans="2:6">
      <c r="B1061" s="34"/>
      <c r="C1061" s="34"/>
      <c r="D1061" s="34"/>
      <c r="E1061" s="34"/>
      <c r="F1061" s="34"/>
    </row>
    <row r="1062" spans="2:6">
      <c r="B1062" s="34"/>
      <c r="C1062" s="34"/>
      <c r="D1062" s="34"/>
      <c r="E1062" s="34"/>
      <c r="F1062" s="34"/>
    </row>
    <row r="1063" spans="2:6">
      <c r="B1063" s="34"/>
      <c r="C1063" s="34"/>
      <c r="D1063" s="34"/>
      <c r="E1063" s="34"/>
      <c r="F1063" s="34"/>
    </row>
    <row r="1064" spans="2:6">
      <c r="B1064" s="34"/>
      <c r="C1064" s="34"/>
      <c r="D1064" s="34"/>
      <c r="E1064" s="34"/>
      <c r="F1064" s="34"/>
    </row>
    <row r="1065" spans="2:6">
      <c r="B1065" s="34"/>
      <c r="C1065" s="34"/>
      <c r="D1065" s="34"/>
      <c r="E1065" s="34"/>
      <c r="F1065" s="34"/>
    </row>
    <row r="1066" spans="2:6">
      <c r="B1066" s="34"/>
      <c r="C1066" s="34"/>
      <c r="D1066" s="34"/>
      <c r="E1066" s="34"/>
      <c r="F1066" s="34"/>
    </row>
    <row r="1067" spans="2:6">
      <c r="B1067" s="34"/>
      <c r="C1067" s="34"/>
      <c r="D1067" s="34"/>
      <c r="E1067" s="34"/>
      <c r="F1067" s="34"/>
    </row>
    <row r="1068" spans="2:6">
      <c r="B1068" s="34"/>
      <c r="C1068" s="34"/>
      <c r="D1068" s="34"/>
      <c r="E1068" s="34"/>
      <c r="F1068" s="34"/>
    </row>
    <row r="1069" spans="2:6">
      <c r="B1069" s="34"/>
      <c r="C1069" s="34"/>
      <c r="D1069" s="34"/>
      <c r="E1069" s="34"/>
      <c r="F1069" s="34"/>
    </row>
    <row r="1070" spans="2:6">
      <c r="B1070" s="34"/>
      <c r="C1070" s="34"/>
      <c r="D1070" s="34"/>
      <c r="E1070" s="34"/>
      <c r="F1070" s="34"/>
    </row>
    <row r="1071" spans="2:6">
      <c r="B1071" s="34"/>
      <c r="C1071" s="34"/>
      <c r="D1071" s="34"/>
      <c r="E1071" s="34"/>
      <c r="F1071" s="34"/>
    </row>
    <row r="1072" spans="2:6">
      <c r="B1072" s="34"/>
      <c r="C1072" s="34"/>
      <c r="D1072" s="34"/>
      <c r="E1072" s="34"/>
      <c r="F1072" s="34"/>
    </row>
    <row r="1073" spans="2:6">
      <c r="B1073" s="34"/>
      <c r="C1073" s="34"/>
      <c r="D1073" s="34"/>
      <c r="E1073" s="34"/>
      <c r="F1073" s="34"/>
    </row>
    <row r="1074" spans="2:6">
      <c r="B1074" s="34"/>
      <c r="C1074" s="34"/>
      <c r="D1074" s="34"/>
      <c r="E1074" s="34"/>
      <c r="F1074" s="34"/>
    </row>
    <row r="1075" spans="2:6">
      <c r="B1075" s="34"/>
      <c r="C1075" s="34"/>
      <c r="D1075" s="34"/>
      <c r="E1075" s="34"/>
      <c r="F1075" s="34"/>
    </row>
    <row r="1076" spans="2:6">
      <c r="B1076" s="34"/>
      <c r="C1076" s="34"/>
      <c r="D1076" s="34"/>
      <c r="E1076" s="34"/>
      <c r="F1076" s="34"/>
    </row>
    <row r="1077" spans="2:6">
      <c r="B1077" s="34"/>
      <c r="C1077" s="34"/>
      <c r="D1077" s="34"/>
      <c r="E1077" s="34"/>
      <c r="F1077" s="34"/>
    </row>
    <row r="1078" spans="2:6">
      <c r="B1078" s="34"/>
      <c r="C1078" s="34"/>
      <c r="D1078" s="34"/>
      <c r="E1078" s="34"/>
      <c r="F1078" s="34"/>
    </row>
    <row r="1079" spans="2:6">
      <c r="B1079" s="34"/>
      <c r="C1079" s="34"/>
      <c r="D1079" s="34"/>
      <c r="E1079" s="34"/>
      <c r="F1079" s="34"/>
    </row>
    <row r="1080" spans="2:6">
      <c r="B1080" s="34"/>
      <c r="C1080" s="34"/>
      <c r="D1080" s="34"/>
      <c r="E1080" s="34"/>
      <c r="F1080" s="34"/>
    </row>
    <row r="1081" spans="2:6">
      <c r="B1081" s="34"/>
      <c r="C1081" s="34"/>
      <c r="D1081" s="34"/>
      <c r="E1081" s="34"/>
      <c r="F1081" s="34"/>
    </row>
    <row r="1082" spans="2:6">
      <c r="B1082" s="34"/>
      <c r="C1082" s="34"/>
      <c r="D1082" s="34"/>
      <c r="E1082" s="34"/>
      <c r="F1082" s="34"/>
    </row>
    <row r="1083" spans="2:6">
      <c r="B1083" s="34"/>
      <c r="C1083" s="34"/>
      <c r="D1083" s="34"/>
      <c r="E1083" s="34"/>
      <c r="F1083" s="34"/>
    </row>
    <row r="1084" spans="2:6">
      <c r="B1084" s="34"/>
      <c r="C1084" s="34"/>
      <c r="D1084" s="34"/>
      <c r="E1084" s="34"/>
      <c r="F1084" s="34"/>
    </row>
    <row r="1085" spans="2:6">
      <c r="B1085" s="34"/>
      <c r="C1085" s="34"/>
      <c r="D1085" s="34"/>
      <c r="E1085" s="34"/>
      <c r="F1085" s="34"/>
    </row>
    <row r="1086" spans="2:6">
      <c r="B1086" s="34"/>
      <c r="C1086" s="34"/>
      <c r="D1086" s="34"/>
      <c r="E1086" s="34"/>
      <c r="F1086" s="34"/>
    </row>
    <row r="1087" spans="2:6">
      <c r="B1087" s="34"/>
      <c r="C1087" s="34"/>
      <c r="D1087" s="34"/>
      <c r="E1087" s="34"/>
      <c r="F1087" s="34"/>
    </row>
    <row r="1088" spans="2:6">
      <c r="B1088" s="34"/>
      <c r="C1088" s="34"/>
      <c r="D1088" s="34"/>
      <c r="E1088" s="34"/>
      <c r="F1088" s="34"/>
    </row>
    <row r="1089" spans="2:6">
      <c r="B1089" s="34"/>
      <c r="C1089" s="34"/>
      <c r="D1089" s="34"/>
      <c r="E1089" s="34"/>
      <c r="F1089" s="34"/>
    </row>
    <row r="1090" spans="2:6">
      <c r="B1090" s="34"/>
      <c r="C1090" s="34"/>
      <c r="D1090" s="34"/>
      <c r="E1090" s="34"/>
      <c r="F1090" s="34"/>
    </row>
    <row r="1091" spans="2:6">
      <c r="B1091" s="34"/>
      <c r="C1091" s="34"/>
      <c r="D1091" s="34"/>
      <c r="E1091" s="34"/>
      <c r="F1091" s="34"/>
    </row>
    <row r="1092" spans="2:6">
      <c r="B1092" s="34"/>
      <c r="C1092" s="34"/>
      <c r="D1092" s="34"/>
      <c r="E1092" s="34"/>
      <c r="F1092" s="34"/>
    </row>
    <row r="1093" spans="2:6">
      <c r="B1093" s="34"/>
      <c r="C1093" s="34"/>
      <c r="D1093" s="34"/>
      <c r="E1093" s="34"/>
      <c r="F1093" s="34"/>
    </row>
    <row r="1094" spans="2:6">
      <c r="B1094" s="34"/>
      <c r="C1094" s="34"/>
      <c r="D1094" s="34"/>
      <c r="E1094" s="34"/>
      <c r="F1094" s="34"/>
    </row>
    <row r="1095" spans="2:6">
      <c r="B1095" s="34"/>
      <c r="C1095" s="34"/>
      <c r="D1095" s="34"/>
      <c r="E1095" s="34"/>
      <c r="F1095" s="34"/>
    </row>
    <row r="1096" spans="2:6">
      <c r="B1096" s="34"/>
      <c r="C1096" s="34"/>
      <c r="D1096" s="34"/>
      <c r="E1096" s="34"/>
      <c r="F1096" s="34"/>
    </row>
    <row r="1097" spans="2:6">
      <c r="B1097" s="34"/>
      <c r="C1097" s="34"/>
      <c r="D1097" s="34"/>
      <c r="E1097" s="34"/>
      <c r="F1097" s="34"/>
    </row>
    <row r="1098" spans="2:6">
      <c r="B1098" s="34"/>
      <c r="C1098" s="34"/>
      <c r="D1098" s="34"/>
      <c r="E1098" s="34"/>
      <c r="F1098" s="34"/>
    </row>
    <row r="1099" spans="2:6">
      <c r="B1099" s="34"/>
      <c r="C1099" s="34"/>
      <c r="D1099" s="34"/>
      <c r="E1099" s="34"/>
      <c r="F1099" s="34"/>
    </row>
    <row r="1100" spans="2:6">
      <c r="B1100" s="34"/>
      <c r="C1100" s="34"/>
      <c r="D1100" s="34"/>
      <c r="E1100" s="34"/>
      <c r="F1100" s="34"/>
    </row>
    <row r="1101" spans="2:6">
      <c r="B1101" s="34"/>
      <c r="C1101" s="34"/>
      <c r="D1101" s="34"/>
      <c r="E1101" s="34"/>
      <c r="F1101" s="34"/>
    </row>
    <row r="1102" spans="2:6">
      <c r="B1102" s="34"/>
      <c r="C1102" s="34"/>
      <c r="D1102" s="34"/>
      <c r="E1102" s="34"/>
      <c r="F1102" s="34"/>
    </row>
    <row r="1103" spans="2:6">
      <c r="B1103" s="34"/>
      <c r="C1103" s="34"/>
      <c r="D1103" s="34"/>
      <c r="E1103" s="34"/>
      <c r="F1103" s="34"/>
    </row>
    <row r="1104" spans="2:6">
      <c r="B1104" s="34"/>
      <c r="C1104" s="34"/>
      <c r="D1104" s="34"/>
      <c r="E1104" s="34"/>
      <c r="F1104" s="34"/>
    </row>
    <row r="1105" spans="2:6">
      <c r="B1105" s="34"/>
      <c r="C1105" s="34"/>
      <c r="D1105" s="34"/>
      <c r="E1105" s="34"/>
      <c r="F1105" s="34"/>
    </row>
    <row r="1106" spans="2:6">
      <c r="B1106" s="34"/>
      <c r="C1106" s="34"/>
      <c r="D1106" s="34"/>
      <c r="E1106" s="34"/>
      <c r="F1106" s="34"/>
    </row>
    <row r="1107" spans="2:6">
      <c r="B1107" s="34"/>
      <c r="C1107" s="34"/>
      <c r="D1107" s="34"/>
      <c r="E1107" s="34"/>
      <c r="F1107" s="34"/>
    </row>
    <row r="1108" spans="2:6">
      <c r="B1108" s="34"/>
      <c r="C1108" s="34"/>
      <c r="D1108" s="34"/>
      <c r="E1108" s="34"/>
      <c r="F1108" s="34"/>
    </row>
    <row r="1109" spans="2:6">
      <c r="B1109" s="34"/>
      <c r="C1109" s="34"/>
      <c r="D1109" s="34"/>
      <c r="E1109" s="34"/>
      <c r="F1109" s="34"/>
    </row>
    <row r="1110" spans="2:6">
      <c r="B1110" s="34"/>
      <c r="C1110" s="34"/>
      <c r="D1110" s="34"/>
      <c r="E1110" s="34"/>
      <c r="F1110" s="34"/>
    </row>
    <row r="1111" spans="2:6">
      <c r="B1111" s="34"/>
      <c r="C1111" s="34"/>
      <c r="D1111" s="34"/>
      <c r="E1111" s="34"/>
      <c r="F1111" s="34"/>
    </row>
    <row r="1112" spans="2:6">
      <c r="B1112" s="34"/>
      <c r="C1112" s="34"/>
      <c r="D1112" s="34"/>
      <c r="E1112" s="34"/>
      <c r="F1112" s="34"/>
    </row>
    <row r="1113" spans="2:6">
      <c r="B1113" s="34"/>
      <c r="C1113" s="34"/>
      <c r="D1113" s="34"/>
      <c r="E1113" s="34"/>
      <c r="F1113" s="34"/>
    </row>
    <row r="1114" spans="2:6">
      <c r="B1114" s="34"/>
      <c r="C1114" s="34"/>
      <c r="D1114" s="34"/>
      <c r="E1114" s="34"/>
      <c r="F1114" s="34"/>
    </row>
    <row r="1115" spans="2:6">
      <c r="B1115" s="34"/>
      <c r="C1115" s="34"/>
      <c r="D1115" s="34"/>
      <c r="E1115" s="34"/>
      <c r="F1115" s="34"/>
    </row>
    <row r="1116" spans="2:6">
      <c r="B1116" s="34"/>
      <c r="C1116" s="34"/>
      <c r="D1116" s="34"/>
      <c r="E1116" s="34"/>
      <c r="F1116" s="34"/>
    </row>
    <row r="1117" spans="2:6">
      <c r="B1117" s="34"/>
      <c r="C1117" s="34"/>
      <c r="D1117" s="34"/>
      <c r="E1117" s="34"/>
      <c r="F1117" s="34"/>
    </row>
    <row r="1118" spans="2:6">
      <c r="B1118" s="34"/>
      <c r="C1118" s="34"/>
      <c r="D1118" s="34"/>
      <c r="E1118" s="34"/>
      <c r="F1118" s="34"/>
    </row>
    <row r="1119" spans="2:6">
      <c r="B1119" s="34"/>
      <c r="C1119" s="34"/>
      <c r="D1119" s="34"/>
      <c r="E1119" s="34"/>
      <c r="F1119" s="34"/>
    </row>
    <row r="1120" spans="2:6">
      <c r="B1120" s="34"/>
      <c r="C1120" s="34"/>
      <c r="D1120" s="34"/>
      <c r="E1120" s="34"/>
      <c r="F1120" s="34"/>
    </row>
    <row r="1121" spans="2:6">
      <c r="B1121" s="34"/>
      <c r="C1121" s="34"/>
      <c r="D1121" s="34"/>
      <c r="E1121" s="34"/>
      <c r="F1121" s="34"/>
    </row>
    <row r="1122" spans="2:6">
      <c r="B1122" s="34"/>
      <c r="C1122" s="34"/>
      <c r="D1122" s="34"/>
      <c r="E1122" s="34"/>
      <c r="F1122" s="34"/>
    </row>
    <row r="1123" spans="2:6">
      <c r="B1123" s="34"/>
      <c r="C1123" s="34"/>
      <c r="D1123" s="34"/>
      <c r="E1123" s="34"/>
      <c r="F1123" s="34"/>
    </row>
    <row r="1124" spans="2:6">
      <c r="B1124" s="34"/>
      <c r="C1124" s="34"/>
      <c r="D1124" s="34"/>
      <c r="E1124" s="34"/>
      <c r="F1124" s="34"/>
    </row>
    <row r="1125" spans="2:6">
      <c r="B1125" s="34"/>
      <c r="C1125" s="34"/>
      <c r="D1125" s="34"/>
      <c r="E1125" s="34"/>
      <c r="F1125" s="34"/>
    </row>
    <row r="1126" spans="2:6">
      <c r="B1126" s="34"/>
      <c r="C1126" s="34"/>
      <c r="D1126" s="34"/>
      <c r="E1126" s="34"/>
      <c r="F1126" s="34"/>
    </row>
    <row r="1127" spans="2:6">
      <c r="B1127" s="34"/>
      <c r="C1127" s="34"/>
      <c r="D1127" s="34"/>
      <c r="E1127" s="34"/>
      <c r="F1127" s="34"/>
    </row>
    <row r="1128" spans="2:6">
      <c r="B1128" s="34"/>
      <c r="C1128" s="34"/>
      <c r="D1128" s="34"/>
      <c r="E1128" s="34"/>
      <c r="F1128" s="34"/>
    </row>
    <row r="1129" spans="2:6">
      <c r="B1129" s="34"/>
      <c r="C1129" s="34"/>
      <c r="D1129" s="34"/>
      <c r="E1129" s="34"/>
      <c r="F1129" s="34"/>
    </row>
    <row r="1130" spans="2:6">
      <c r="B1130" s="34"/>
      <c r="C1130" s="34"/>
      <c r="D1130" s="34"/>
      <c r="E1130" s="34"/>
      <c r="F1130" s="34"/>
    </row>
    <row r="1131" spans="2:6">
      <c r="B1131" s="34"/>
      <c r="C1131" s="34"/>
      <c r="D1131" s="34"/>
      <c r="E1131" s="34"/>
      <c r="F1131" s="34"/>
    </row>
    <row r="1132" spans="2:6">
      <c r="B1132" s="34"/>
      <c r="C1132" s="34"/>
      <c r="D1132" s="34"/>
      <c r="E1132" s="34"/>
      <c r="F1132" s="34"/>
    </row>
    <row r="1133" spans="2:6">
      <c r="B1133" s="34"/>
      <c r="C1133" s="34"/>
      <c r="D1133" s="34"/>
      <c r="E1133" s="34"/>
      <c r="F1133" s="34"/>
    </row>
    <row r="1134" spans="2:6">
      <c r="B1134" s="34"/>
      <c r="C1134" s="34"/>
      <c r="D1134" s="34"/>
      <c r="E1134" s="34"/>
      <c r="F1134" s="34"/>
    </row>
    <row r="1135" spans="2:6">
      <c r="B1135" s="34"/>
      <c r="C1135" s="34"/>
      <c r="D1135" s="34"/>
      <c r="E1135" s="34"/>
      <c r="F1135" s="34"/>
    </row>
    <row r="1136" spans="2:6">
      <c r="B1136" s="34"/>
      <c r="C1136" s="34"/>
      <c r="D1136" s="34"/>
      <c r="E1136" s="34"/>
      <c r="F1136" s="34"/>
    </row>
    <row r="1137" spans="2:6">
      <c r="B1137" s="34"/>
      <c r="C1137" s="34"/>
      <c r="D1137" s="34"/>
      <c r="E1137" s="34"/>
      <c r="F1137" s="34"/>
    </row>
    <row r="1138" spans="2:6">
      <c r="B1138" s="34"/>
      <c r="C1138" s="34"/>
      <c r="D1138" s="34"/>
      <c r="E1138" s="34"/>
      <c r="F1138" s="34"/>
    </row>
    <row r="1139" spans="2:6">
      <c r="B1139" s="34"/>
      <c r="C1139" s="34"/>
      <c r="D1139" s="34"/>
      <c r="E1139" s="34"/>
      <c r="F1139" s="34"/>
    </row>
    <row r="1140" spans="2:6">
      <c r="B1140" s="34"/>
      <c r="C1140" s="34"/>
      <c r="D1140" s="34"/>
      <c r="E1140" s="34"/>
      <c r="F1140" s="34"/>
    </row>
    <row r="1141" spans="2:6">
      <c r="B1141" s="34"/>
      <c r="C1141" s="34"/>
      <c r="D1141" s="34"/>
      <c r="E1141" s="34"/>
      <c r="F1141" s="34"/>
    </row>
    <row r="1142" spans="2:6">
      <c r="B1142" s="34"/>
      <c r="C1142" s="34"/>
      <c r="D1142" s="34"/>
      <c r="E1142" s="34"/>
      <c r="F1142" s="34"/>
    </row>
    <row r="1143" spans="2:6">
      <c r="B1143" s="34"/>
      <c r="C1143" s="34"/>
      <c r="D1143" s="34"/>
      <c r="E1143" s="34"/>
      <c r="F1143" s="34"/>
    </row>
    <row r="1144" spans="2:6">
      <c r="B1144" s="34"/>
      <c r="C1144" s="34"/>
      <c r="D1144" s="34"/>
      <c r="E1144" s="34"/>
      <c r="F1144" s="34"/>
    </row>
    <row r="1145" spans="2:6">
      <c r="B1145" s="34"/>
      <c r="C1145" s="34"/>
      <c r="D1145" s="34"/>
      <c r="E1145" s="34"/>
      <c r="F1145" s="34"/>
    </row>
    <row r="1146" spans="2:6">
      <c r="B1146" s="34"/>
      <c r="C1146" s="34"/>
      <c r="D1146" s="34"/>
      <c r="E1146" s="34"/>
      <c r="F1146" s="34"/>
    </row>
    <row r="1147" spans="2:6">
      <c r="B1147" s="34"/>
      <c r="C1147" s="34"/>
      <c r="D1147" s="34"/>
      <c r="E1147" s="34"/>
      <c r="F1147" s="34"/>
    </row>
    <row r="1148" spans="2:6">
      <c r="B1148" s="34"/>
      <c r="C1148" s="34"/>
      <c r="D1148" s="34"/>
      <c r="E1148" s="34"/>
      <c r="F1148" s="34"/>
    </row>
    <row r="1149" spans="2:6">
      <c r="B1149" s="34"/>
      <c r="C1149" s="34"/>
      <c r="D1149" s="34"/>
      <c r="E1149" s="34"/>
      <c r="F1149" s="34"/>
    </row>
    <row r="1150" spans="2:6">
      <c r="B1150" s="34"/>
      <c r="C1150" s="34"/>
      <c r="D1150" s="34"/>
      <c r="E1150" s="34"/>
      <c r="F1150" s="34"/>
    </row>
    <row r="1151" spans="2:6">
      <c r="B1151" s="34"/>
      <c r="C1151" s="34"/>
      <c r="D1151" s="34"/>
      <c r="E1151" s="34"/>
      <c r="F1151" s="34"/>
    </row>
    <row r="1152" spans="2:6">
      <c r="B1152" s="34"/>
      <c r="C1152" s="34"/>
      <c r="D1152" s="34"/>
      <c r="E1152" s="34"/>
      <c r="F1152" s="34"/>
    </row>
    <row r="1153" spans="2:6">
      <c r="B1153" s="34"/>
      <c r="C1153" s="34"/>
      <c r="D1153" s="34"/>
      <c r="E1153" s="34"/>
      <c r="F1153" s="34"/>
    </row>
    <row r="1154" spans="2:6">
      <c r="B1154" s="34"/>
      <c r="C1154" s="34"/>
      <c r="D1154" s="34"/>
      <c r="E1154" s="34"/>
      <c r="F1154" s="34"/>
    </row>
    <row r="1155" spans="2:6">
      <c r="B1155" s="34"/>
      <c r="C1155" s="34"/>
      <c r="D1155" s="34"/>
      <c r="E1155" s="34"/>
      <c r="F1155" s="34"/>
    </row>
    <row r="1156" spans="2:6">
      <c r="B1156" s="34"/>
      <c r="C1156" s="34"/>
      <c r="D1156" s="34"/>
      <c r="E1156" s="34"/>
      <c r="F1156" s="34"/>
    </row>
    <row r="1157" spans="2:6">
      <c r="B1157" s="34"/>
      <c r="C1157" s="34"/>
      <c r="D1157" s="34"/>
      <c r="E1157" s="34"/>
      <c r="F1157" s="34"/>
    </row>
    <row r="1158" spans="2:6">
      <c r="B1158" s="34"/>
      <c r="C1158" s="34"/>
      <c r="D1158" s="34"/>
      <c r="E1158" s="34"/>
      <c r="F1158" s="34"/>
    </row>
    <row r="1159" spans="2:6">
      <c r="B1159" s="34"/>
      <c r="C1159" s="34"/>
      <c r="D1159" s="34"/>
      <c r="E1159" s="34"/>
      <c r="F1159" s="34"/>
    </row>
    <row r="1160" spans="2:6">
      <c r="B1160" s="34"/>
      <c r="C1160" s="34"/>
      <c r="D1160" s="34"/>
      <c r="E1160" s="34"/>
      <c r="F1160" s="34"/>
    </row>
    <row r="1161" spans="2:6">
      <c r="B1161" s="34"/>
      <c r="C1161" s="34"/>
      <c r="D1161" s="34"/>
      <c r="E1161" s="34"/>
      <c r="F1161" s="34"/>
    </row>
    <row r="1162" spans="2:6">
      <c r="B1162" s="34"/>
      <c r="C1162" s="34"/>
      <c r="D1162" s="34"/>
      <c r="E1162" s="34"/>
      <c r="F1162" s="34"/>
    </row>
    <row r="1163" spans="2:6">
      <c r="B1163" s="34"/>
      <c r="C1163" s="34"/>
      <c r="D1163" s="34"/>
      <c r="E1163" s="34"/>
      <c r="F1163" s="34"/>
    </row>
    <row r="1164" spans="2:6">
      <c r="B1164" s="34"/>
      <c r="C1164" s="34"/>
      <c r="D1164" s="34"/>
      <c r="E1164" s="34"/>
      <c r="F1164" s="34"/>
    </row>
    <row r="1165" spans="2:6">
      <c r="B1165" s="34"/>
      <c r="C1165" s="34"/>
      <c r="D1165" s="34"/>
      <c r="E1165" s="34"/>
      <c r="F1165" s="34"/>
    </row>
    <row r="1166" spans="2:6">
      <c r="B1166" s="34"/>
      <c r="C1166" s="34"/>
      <c r="D1166" s="34"/>
      <c r="E1166" s="34"/>
      <c r="F1166" s="34"/>
    </row>
    <row r="1167" spans="2:6">
      <c r="B1167" s="34"/>
      <c r="C1167" s="34"/>
      <c r="D1167" s="34"/>
      <c r="E1167" s="34"/>
      <c r="F1167" s="34"/>
    </row>
    <row r="1168" spans="2:6">
      <c r="B1168" s="34"/>
      <c r="C1168" s="34"/>
      <c r="D1168" s="34"/>
      <c r="E1168" s="34"/>
      <c r="F1168" s="34"/>
    </row>
    <row r="1169" spans="2:6">
      <c r="B1169" s="34"/>
      <c r="C1169" s="34"/>
      <c r="D1169" s="34"/>
      <c r="E1169" s="34"/>
      <c r="F1169" s="34"/>
    </row>
    <row r="1170" spans="2:6">
      <c r="B1170" s="34"/>
      <c r="C1170" s="34"/>
      <c r="D1170" s="34"/>
      <c r="E1170" s="34"/>
      <c r="F1170" s="34"/>
    </row>
    <row r="1171" spans="2:6">
      <c r="B1171" s="34"/>
      <c r="C1171" s="34"/>
      <c r="D1171" s="34"/>
      <c r="E1171" s="34"/>
      <c r="F1171" s="34"/>
    </row>
    <row r="1172" spans="2:6">
      <c r="B1172" s="34"/>
      <c r="C1172" s="34"/>
      <c r="D1172" s="34"/>
      <c r="E1172" s="34"/>
      <c r="F1172" s="34"/>
    </row>
    <row r="1173" spans="2:6">
      <c r="B1173" s="34"/>
      <c r="C1173" s="34"/>
      <c r="D1173" s="34"/>
      <c r="E1173" s="34"/>
      <c r="F1173" s="34"/>
    </row>
    <row r="1174" spans="2:6">
      <c r="B1174" s="34"/>
      <c r="C1174" s="34"/>
      <c r="D1174" s="34"/>
      <c r="E1174" s="34"/>
      <c r="F1174" s="34"/>
    </row>
    <row r="1175" spans="2:6">
      <c r="B1175" s="34"/>
      <c r="C1175" s="34"/>
      <c r="D1175" s="34"/>
      <c r="E1175" s="34"/>
      <c r="F1175" s="34"/>
    </row>
    <row r="1176" spans="2:6">
      <c r="B1176" s="34"/>
      <c r="C1176" s="34"/>
      <c r="D1176" s="34"/>
      <c r="E1176" s="34"/>
      <c r="F1176" s="34"/>
    </row>
    <row r="1177" spans="2:6">
      <c r="B1177" s="34"/>
      <c r="C1177" s="34"/>
      <c r="D1177" s="34"/>
      <c r="E1177" s="34"/>
      <c r="F1177" s="34"/>
    </row>
    <row r="1178" spans="2:6">
      <c r="B1178" s="34"/>
      <c r="C1178" s="34"/>
      <c r="D1178" s="34"/>
      <c r="E1178" s="34"/>
      <c r="F1178" s="34"/>
    </row>
    <row r="1179" spans="2:6">
      <c r="B1179" s="34"/>
      <c r="C1179" s="34"/>
      <c r="D1179" s="34"/>
      <c r="E1179" s="34"/>
      <c r="F1179" s="34"/>
    </row>
    <row r="1180" spans="2:6">
      <c r="B1180" s="34"/>
      <c r="C1180" s="34"/>
      <c r="D1180" s="34"/>
      <c r="E1180" s="34"/>
      <c r="F1180" s="34"/>
    </row>
    <row r="1181" spans="2:6">
      <c r="B1181" s="34"/>
      <c r="C1181" s="34"/>
      <c r="D1181" s="34"/>
      <c r="E1181" s="34"/>
      <c r="F1181" s="34"/>
    </row>
    <row r="1182" spans="2:6">
      <c r="B1182" s="34"/>
      <c r="C1182" s="34"/>
      <c r="D1182" s="34"/>
      <c r="E1182" s="34"/>
      <c r="F1182" s="34"/>
    </row>
    <row r="1183" spans="2:6">
      <c r="B1183" s="34"/>
      <c r="C1183" s="34"/>
      <c r="D1183" s="34"/>
      <c r="E1183" s="34"/>
      <c r="F1183" s="34"/>
    </row>
    <row r="1184" spans="2:6">
      <c r="B1184" s="34"/>
      <c r="C1184" s="34"/>
      <c r="D1184" s="34"/>
      <c r="E1184" s="34"/>
      <c r="F1184" s="34"/>
    </row>
    <row r="1185" spans="2:6">
      <c r="B1185" s="34"/>
      <c r="C1185" s="34"/>
      <c r="D1185" s="34"/>
      <c r="E1185" s="34"/>
      <c r="F1185" s="34"/>
    </row>
    <row r="1186" spans="2:6">
      <c r="B1186" s="34"/>
      <c r="C1186" s="34"/>
      <c r="D1186" s="34"/>
      <c r="E1186" s="34"/>
      <c r="F1186" s="34"/>
    </row>
    <row r="1187" spans="2:6">
      <c r="B1187" s="34"/>
      <c r="C1187" s="34"/>
      <c r="D1187" s="34"/>
      <c r="E1187" s="34"/>
      <c r="F1187" s="34"/>
    </row>
    <row r="1188" spans="2:6">
      <c r="B1188" s="34"/>
      <c r="C1188" s="34"/>
      <c r="D1188" s="34"/>
      <c r="E1188" s="34"/>
      <c r="F1188" s="34"/>
    </row>
    <row r="1189" spans="2:6">
      <c r="B1189" s="34"/>
      <c r="C1189" s="34"/>
      <c r="D1189" s="34"/>
      <c r="E1189" s="34"/>
      <c r="F1189" s="34"/>
    </row>
    <row r="1190" spans="2:6">
      <c r="B1190" s="34"/>
      <c r="C1190" s="34"/>
      <c r="D1190" s="34"/>
      <c r="E1190" s="34"/>
      <c r="F1190" s="34"/>
    </row>
    <row r="1191" spans="2:6">
      <c r="B1191" s="34"/>
      <c r="C1191" s="34"/>
      <c r="D1191" s="34"/>
      <c r="E1191" s="34"/>
      <c r="F1191" s="34"/>
    </row>
    <row r="1192" spans="2:6">
      <c r="B1192" s="34"/>
      <c r="C1192" s="34"/>
      <c r="D1192" s="34"/>
      <c r="E1192" s="34"/>
      <c r="F1192" s="34"/>
    </row>
    <row r="1193" spans="2:6">
      <c r="B1193" s="34"/>
      <c r="C1193" s="34"/>
      <c r="D1193" s="34"/>
      <c r="E1193" s="34"/>
      <c r="F1193" s="34"/>
    </row>
    <row r="1194" spans="2:6">
      <c r="B1194" s="34"/>
      <c r="C1194" s="34"/>
      <c r="D1194" s="34"/>
      <c r="E1194" s="34"/>
      <c r="F1194" s="34"/>
    </row>
    <row r="1195" spans="2:6">
      <c r="B1195" s="34"/>
      <c r="C1195" s="34"/>
      <c r="D1195" s="34"/>
      <c r="E1195" s="34"/>
      <c r="F1195" s="34"/>
    </row>
    <row r="1196" spans="2:6">
      <c r="B1196" s="34"/>
      <c r="C1196" s="34"/>
      <c r="D1196" s="34"/>
      <c r="E1196" s="34"/>
      <c r="F1196" s="34"/>
    </row>
    <row r="1197" spans="2:6">
      <c r="B1197" s="34"/>
      <c r="C1197" s="34"/>
      <c r="D1197" s="34"/>
      <c r="E1197" s="34"/>
      <c r="F1197" s="34"/>
    </row>
    <row r="1198" spans="2:6">
      <c r="B1198" s="34"/>
      <c r="C1198" s="34"/>
      <c r="D1198" s="34"/>
      <c r="E1198" s="34"/>
      <c r="F1198" s="34"/>
    </row>
    <row r="1199" spans="2:6">
      <c r="B1199" s="34"/>
      <c r="C1199" s="34"/>
      <c r="D1199" s="34"/>
      <c r="E1199" s="34"/>
      <c r="F1199" s="34"/>
    </row>
    <row r="1200" spans="2:6">
      <c r="B1200" s="34"/>
      <c r="C1200" s="34"/>
      <c r="D1200" s="34"/>
      <c r="E1200" s="34"/>
      <c r="F1200" s="34"/>
    </row>
    <row r="1201" spans="2:6">
      <c r="B1201" s="34"/>
      <c r="C1201" s="34"/>
      <c r="D1201" s="34"/>
      <c r="E1201" s="34"/>
      <c r="F1201" s="34"/>
    </row>
    <row r="1202" spans="2:6">
      <c r="B1202" s="34"/>
      <c r="C1202" s="34"/>
      <c r="D1202" s="34"/>
      <c r="E1202" s="34"/>
      <c r="F1202" s="34"/>
    </row>
    <row r="1203" spans="2:6">
      <c r="B1203" s="34"/>
      <c r="C1203" s="34"/>
      <c r="D1203" s="34"/>
      <c r="E1203" s="34"/>
      <c r="F1203" s="34"/>
    </row>
    <row r="1204" spans="2:6">
      <c r="B1204" s="34"/>
      <c r="C1204" s="34"/>
      <c r="D1204" s="34"/>
      <c r="E1204" s="34"/>
      <c r="F1204" s="34"/>
    </row>
    <row r="1205" spans="2:6">
      <c r="B1205" s="34"/>
      <c r="C1205" s="34"/>
      <c r="D1205" s="34"/>
      <c r="E1205" s="34"/>
      <c r="F1205" s="34"/>
    </row>
    <row r="1206" spans="2:6">
      <c r="B1206" s="34"/>
      <c r="C1206" s="34"/>
      <c r="D1206" s="34"/>
      <c r="E1206" s="34"/>
      <c r="F1206" s="34"/>
    </row>
    <row r="1207" spans="2:6">
      <c r="B1207" s="34"/>
      <c r="C1207" s="34"/>
      <c r="D1207" s="34"/>
      <c r="E1207" s="34"/>
      <c r="F1207" s="34"/>
    </row>
    <row r="1208" spans="2:6">
      <c r="B1208" s="34"/>
      <c r="C1208" s="34"/>
      <c r="D1208" s="34"/>
      <c r="E1208" s="34"/>
      <c r="F1208" s="34"/>
    </row>
    <row r="1209" spans="2:6">
      <c r="B1209" s="34"/>
      <c r="C1209" s="34"/>
      <c r="D1209" s="34"/>
      <c r="E1209" s="34"/>
      <c r="F1209" s="34"/>
    </row>
    <row r="1210" spans="2:6">
      <c r="B1210" s="34"/>
      <c r="C1210" s="34"/>
      <c r="D1210" s="34"/>
      <c r="E1210" s="34"/>
      <c r="F1210" s="34"/>
    </row>
    <row r="1211" spans="2:6">
      <c r="B1211" s="34"/>
      <c r="C1211" s="34"/>
      <c r="D1211" s="34"/>
      <c r="E1211" s="34"/>
      <c r="F1211" s="34"/>
    </row>
    <row r="1212" spans="2:6">
      <c r="B1212" s="34"/>
      <c r="C1212" s="34"/>
      <c r="D1212" s="34"/>
      <c r="E1212" s="34"/>
      <c r="F1212" s="34"/>
    </row>
    <row r="1213" spans="2:6">
      <c r="B1213" s="34"/>
      <c r="C1213" s="34"/>
      <c r="D1213" s="34"/>
      <c r="E1213" s="34"/>
      <c r="F1213" s="34"/>
    </row>
    <row r="1214" spans="2:6">
      <c r="B1214" s="34"/>
      <c r="C1214" s="34"/>
      <c r="D1214" s="34"/>
      <c r="E1214" s="34"/>
      <c r="F1214" s="34"/>
    </row>
    <row r="1215" spans="2:6">
      <c r="B1215" s="34"/>
      <c r="C1215" s="34"/>
      <c r="D1215" s="34"/>
      <c r="E1215" s="34"/>
      <c r="F1215" s="34"/>
    </row>
    <row r="1216" spans="2:6">
      <c r="B1216" s="34"/>
      <c r="C1216" s="34"/>
      <c r="D1216" s="34"/>
      <c r="E1216" s="34"/>
      <c r="F1216" s="34"/>
    </row>
    <row r="1217" spans="2:6">
      <c r="B1217" s="34"/>
      <c r="C1217" s="34"/>
      <c r="D1217" s="34"/>
      <c r="E1217" s="34"/>
      <c r="F1217" s="34"/>
    </row>
    <row r="1218" spans="2:6">
      <c r="B1218" s="34"/>
      <c r="C1218" s="34"/>
      <c r="D1218" s="34"/>
      <c r="E1218" s="34"/>
      <c r="F1218" s="34"/>
    </row>
    <row r="1219" spans="2:6">
      <c r="B1219" s="34"/>
      <c r="C1219" s="34"/>
      <c r="D1219" s="34"/>
      <c r="E1219" s="34"/>
      <c r="F1219" s="34"/>
    </row>
    <row r="1220" spans="2:6">
      <c r="B1220" s="34"/>
      <c r="C1220" s="34"/>
      <c r="D1220" s="34"/>
      <c r="E1220" s="34"/>
      <c r="F1220" s="34"/>
    </row>
    <row r="1221" spans="2:6">
      <c r="B1221" s="34"/>
      <c r="C1221" s="34"/>
      <c r="D1221" s="34"/>
      <c r="E1221" s="34"/>
      <c r="F1221" s="34"/>
    </row>
    <row r="1222" spans="2:6">
      <c r="B1222" s="34"/>
      <c r="C1222" s="34"/>
      <c r="D1222" s="34"/>
      <c r="E1222" s="34"/>
      <c r="F1222" s="34"/>
    </row>
    <row r="1223" spans="2:6">
      <c r="B1223" s="34"/>
      <c r="C1223" s="34"/>
      <c r="D1223" s="34"/>
      <c r="E1223" s="34"/>
      <c r="F1223" s="34"/>
    </row>
    <row r="1224" spans="2:6">
      <c r="B1224" s="34"/>
      <c r="C1224" s="34"/>
      <c r="D1224" s="34"/>
      <c r="E1224" s="34"/>
      <c r="F1224" s="34"/>
    </row>
    <row r="1225" spans="2:6">
      <c r="B1225" s="34"/>
      <c r="C1225" s="34"/>
      <c r="D1225" s="34"/>
      <c r="E1225" s="34"/>
      <c r="F1225" s="34"/>
    </row>
    <row r="1226" spans="2:6">
      <c r="B1226" s="34"/>
      <c r="C1226" s="34"/>
      <c r="D1226" s="34"/>
      <c r="E1226" s="34"/>
      <c r="F1226" s="34"/>
    </row>
    <row r="1227" spans="2:6">
      <c r="B1227" s="34"/>
      <c r="C1227" s="34"/>
      <c r="D1227" s="34"/>
      <c r="E1227" s="34"/>
      <c r="F1227" s="34"/>
    </row>
    <row r="1228" spans="2:6">
      <c r="B1228" s="34"/>
      <c r="C1228" s="34"/>
      <c r="D1228" s="34"/>
      <c r="E1228" s="34"/>
      <c r="F1228" s="34"/>
    </row>
    <row r="1229" spans="2:6">
      <c r="B1229" s="34"/>
      <c r="C1229" s="34"/>
      <c r="D1229" s="34"/>
      <c r="E1229" s="34"/>
      <c r="F1229" s="34"/>
    </row>
    <row r="1230" spans="2:6">
      <c r="B1230" s="34"/>
      <c r="C1230" s="34"/>
      <c r="D1230" s="34"/>
      <c r="E1230" s="34"/>
      <c r="F1230" s="34"/>
    </row>
    <row r="1231" spans="2:6">
      <c r="B1231" s="34"/>
      <c r="C1231" s="34"/>
      <c r="D1231" s="34"/>
      <c r="E1231" s="34"/>
      <c r="F1231" s="34"/>
    </row>
    <row r="1232" spans="2:6">
      <c r="B1232" s="34"/>
      <c r="C1232" s="34"/>
      <c r="D1232" s="34"/>
      <c r="E1232" s="34"/>
      <c r="F1232" s="34"/>
    </row>
    <row r="1233" spans="2:6">
      <c r="B1233" s="34"/>
      <c r="C1233" s="34"/>
      <c r="D1233" s="34"/>
      <c r="E1233" s="34"/>
      <c r="F1233" s="34"/>
    </row>
    <row r="1234" spans="2:6">
      <c r="B1234" s="34"/>
      <c r="C1234" s="34"/>
      <c r="D1234" s="34"/>
      <c r="E1234" s="34"/>
      <c r="F1234" s="34"/>
    </row>
    <row r="1235" spans="2:6">
      <c r="B1235" s="34"/>
      <c r="C1235" s="34"/>
      <c r="D1235" s="34"/>
      <c r="E1235" s="34"/>
      <c r="F1235" s="34"/>
    </row>
    <row r="1236" spans="2:6">
      <c r="B1236" s="34"/>
      <c r="C1236" s="34"/>
      <c r="D1236" s="34"/>
      <c r="E1236" s="34"/>
      <c r="F1236" s="34"/>
    </row>
    <row r="1237" spans="2:6">
      <c r="B1237" s="34"/>
      <c r="C1237" s="34"/>
      <c r="D1237" s="34"/>
      <c r="E1237" s="34"/>
      <c r="F1237" s="34"/>
    </row>
    <row r="1238" spans="2:6">
      <c r="B1238" s="34"/>
      <c r="C1238" s="34"/>
      <c r="D1238" s="34"/>
      <c r="E1238" s="34"/>
      <c r="F1238" s="34"/>
    </row>
    <row r="1239" spans="2:6">
      <c r="B1239" s="34"/>
      <c r="C1239" s="34"/>
      <c r="D1239" s="34"/>
      <c r="E1239" s="34"/>
      <c r="F1239" s="34"/>
    </row>
    <row r="1240" spans="2:6">
      <c r="B1240" s="34"/>
      <c r="C1240" s="34"/>
      <c r="D1240" s="34"/>
      <c r="E1240" s="34"/>
      <c r="F1240" s="34"/>
    </row>
    <row r="1241" spans="2:6">
      <c r="B1241" s="34"/>
      <c r="C1241" s="34"/>
      <c r="D1241" s="34"/>
      <c r="E1241" s="34"/>
      <c r="F1241" s="34"/>
    </row>
    <row r="1242" spans="2:6">
      <c r="B1242" s="34"/>
      <c r="C1242" s="34"/>
      <c r="D1242" s="34"/>
      <c r="E1242" s="34"/>
      <c r="F1242" s="34"/>
    </row>
    <row r="1243" spans="2:6">
      <c r="B1243" s="34"/>
      <c r="C1243" s="34"/>
      <c r="D1243" s="34"/>
      <c r="E1243" s="34"/>
      <c r="F1243" s="34"/>
    </row>
    <row r="1244" spans="2:6">
      <c r="B1244" s="34"/>
      <c r="C1244" s="34"/>
      <c r="D1244" s="34"/>
      <c r="E1244" s="34"/>
      <c r="F1244" s="34"/>
    </row>
    <row r="1245" spans="2:6">
      <c r="B1245" s="34"/>
      <c r="C1245" s="34"/>
      <c r="D1245" s="34"/>
      <c r="E1245" s="34"/>
      <c r="F1245" s="34"/>
    </row>
    <row r="1246" spans="2:6">
      <c r="B1246" s="34"/>
      <c r="C1246" s="34"/>
      <c r="D1246" s="34"/>
      <c r="E1246" s="34"/>
      <c r="F1246" s="34"/>
    </row>
    <row r="1247" spans="2:6">
      <c r="B1247" s="34"/>
      <c r="C1247" s="34"/>
      <c r="D1247" s="34"/>
      <c r="E1247" s="34"/>
      <c r="F1247" s="34"/>
    </row>
    <row r="1248" spans="2:6">
      <c r="B1248" s="34"/>
      <c r="C1248" s="34"/>
      <c r="D1248" s="34"/>
      <c r="E1248" s="34"/>
      <c r="F1248" s="34"/>
    </row>
    <row r="1249" spans="2:6">
      <c r="B1249" s="34"/>
      <c r="C1249" s="34"/>
      <c r="D1249" s="34"/>
      <c r="E1249" s="34"/>
      <c r="F1249" s="34"/>
    </row>
    <row r="1250" spans="2:6">
      <c r="B1250" s="34"/>
      <c r="C1250" s="34"/>
      <c r="D1250" s="34"/>
      <c r="E1250" s="34"/>
      <c r="F1250" s="34"/>
    </row>
    <row r="1251" spans="2:6">
      <c r="B1251" s="34"/>
      <c r="C1251" s="34"/>
      <c r="D1251" s="34"/>
      <c r="E1251" s="34"/>
      <c r="F1251" s="34"/>
    </row>
    <row r="1252" spans="2:6">
      <c r="B1252" s="34"/>
      <c r="C1252" s="34"/>
      <c r="D1252" s="34"/>
      <c r="E1252" s="34"/>
      <c r="F1252" s="34"/>
    </row>
    <row r="1253" spans="2:6">
      <c r="B1253" s="34"/>
      <c r="C1253" s="34"/>
      <c r="D1253" s="34"/>
      <c r="E1253" s="34"/>
      <c r="F1253" s="34"/>
    </row>
    <row r="1254" spans="2:6">
      <c r="B1254" s="34"/>
      <c r="C1254" s="34"/>
      <c r="D1254" s="34"/>
      <c r="E1254" s="34"/>
      <c r="F1254" s="34"/>
    </row>
    <row r="1255" spans="2:6">
      <c r="B1255" s="34"/>
      <c r="C1255" s="34"/>
      <c r="D1255" s="34"/>
      <c r="E1255" s="34"/>
      <c r="F1255" s="34"/>
    </row>
    <row r="1256" spans="2:6">
      <c r="B1256" s="34"/>
      <c r="C1256" s="34"/>
      <c r="D1256" s="34"/>
      <c r="E1256" s="34"/>
      <c r="F1256" s="34"/>
    </row>
    <row r="1257" spans="2:6">
      <c r="B1257" s="34"/>
      <c r="C1257" s="34"/>
      <c r="D1257" s="34"/>
      <c r="E1257" s="34"/>
      <c r="F1257" s="34"/>
    </row>
    <row r="1258" spans="2:6">
      <c r="B1258" s="34"/>
      <c r="C1258" s="34"/>
      <c r="D1258" s="34"/>
      <c r="E1258" s="34"/>
      <c r="F1258" s="34"/>
    </row>
    <row r="1259" spans="2:6">
      <c r="B1259" s="34"/>
      <c r="C1259" s="34"/>
      <c r="D1259" s="34"/>
      <c r="E1259" s="34"/>
      <c r="F1259" s="34"/>
    </row>
    <row r="1260" spans="2:6">
      <c r="B1260" s="34"/>
      <c r="C1260" s="34"/>
      <c r="D1260" s="34"/>
      <c r="E1260" s="34"/>
      <c r="F1260" s="34"/>
    </row>
    <row r="1261" spans="2:6">
      <c r="B1261" s="34"/>
      <c r="C1261" s="34"/>
      <c r="D1261" s="34"/>
      <c r="E1261" s="34"/>
      <c r="F1261" s="34"/>
    </row>
    <row r="1262" spans="2:6">
      <c r="B1262" s="34"/>
      <c r="C1262" s="34"/>
      <c r="D1262" s="34"/>
      <c r="E1262" s="34"/>
      <c r="F1262" s="34"/>
    </row>
    <row r="1263" spans="2:6">
      <c r="B1263" s="34"/>
      <c r="C1263" s="34"/>
      <c r="D1263" s="34"/>
      <c r="E1263" s="34"/>
      <c r="F1263" s="34"/>
    </row>
    <row r="1264" spans="2:6">
      <c r="B1264" s="34"/>
      <c r="C1264" s="34"/>
      <c r="D1264" s="34"/>
      <c r="E1264" s="34"/>
      <c r="F1264" s="34"/>
    </row>
    <row r="1265" spans="2:6">
      <c r="B1265" s="34"/>
      <c r="C1265" s="34"/>
      <c r="D1265" s="34"/>
      <c r="E1265" s="34"/>
      <c r="F1265" s="34"/>
    </row>
    <row r="1266" spans="2:6">
      <c r="B1266" s="34"/>
      <c r="C1266" s="34"/>
      <c r="D1266" s="34"/>
      <c r="E1266" s="34"/>
      <c r="F1266" s="34"/>
    </row>
    <row r="1267" spans="2:6">
      <c r="B1267" s="34"/>
      <c r="C1267" s="34"/>
      <c r="D1267" s="34"/>
      <c r="E1267" s="34"/>
      <c r="F1267" s="34"/>
    </row>
    <row r="1268" spans="2:6">
      <c r="B1268" s="34"/>
      <c r="C1268" s="34"/>
      <c r="D1268" s="34"/>
      <c r="E1268" s="34"/>
      <c r="F1268" s="34"/>
    </row>
    <row r="1269" spans="2:6">
      <c r="B1269" s="34"/>
      <c r="C1269" s="34"/>
      <c r="D1269" s="34"/>
      <c r="E1269" s="34"/>
      <c r="F1269" s="34"/>
    </row>
    <row r="1270" spans="2:6">
      <c r="B1270" s="34"/>
      <c r="C1270" s="34"/>
      <c r="D1270" s="34"/>
      <c r="E1270" s="34"/>
      <c r="F1270" s="34"/>
    </row>
    <row r="1271" spans="2:6">
      <c r="B1271" s="34"/>
      <c r="C1271" s="34"/>
      <c r="D1271" s="34"/>
      <c r="E1271" s="34"/>
      <c r="F1271" s="34"/>
    </row>
    <row r="1272" spans="2:6">
      <c r="B1272" s="34"/>
      <c r="C1272" s="34"/>
      <c r="D1272" s="34"/>
      <c r="E1272" s="34"/>
      <c r="F1272" s="34"/>
    </row>
    <row r="1273" spans="2:6">
      <c r="B1273" s="34"/>
      <c r="C1273" s="34"/>
      <c r="D1273" s="34"/>
      <c r="E1273" s="34"/>
      <c r="F1273" s="34"/>
    </row>
    <row r="1274" spans="2:6">
      <c r="B1274" s="34"/>
      <c r="C1274" s="34"/>
      <c r="D1274" s="34"/>
      <c r="E1274" s="34"/>
      <c r="F1274" s="34"/>
    </row>
    <row r="1275" spans="2:6">
      <c r="B1275" s="34"/>
      <c r="C1275" s="34"/>
      <c r="D1275" s="34"/>
      <c r="E1275" s="34"/>
      <c r="F1275" s="34"/>
    </row>
    <row r="1276" spans="2:6">
      <c r="B1276" s="34"/>
      <c r="C1276" s="34"/>
      <c r="D1276" s="34"/>
      <c r="E1276" s="34"/>
      <c r="F1276" s="34"/>
    </row>
    <row r="1277" spans="2:6">
      <c r="B1277" s="34"/>
      <c r="C1277" s="34"/>
      <c r="D1277" s="34"/>
      <c r="E1277" s="34"/>
      <c r="F1277" s="34"/>
    </row>
    <row r="1278" spans="2:6">
      <c r="B1278" s="34"/>
      <c r="C1278" s="34"/>
      <c r="D1278" s="34"/>
      <c r="E1278" s="34"/>
      <c r="F1278" s="34"/>
    </row>
    <row r="1279" spans="2:6">
      <c r="B1279" s="34"/>
      <c r="C1279" s="34"/>
      <c r="D1279" s="34"/>
      <c r="E1279" s="34"/>
      <c r="F1279" s="34"/>
    </row>
    <row r="1280" spans="2:6">
      <c r="B1280" s="34"/>
      <c r="C1280" s="34"/>
      <c r="D1280" s="34"/>
      <c r="E1280" s="34"/>
      <c r="F1280" s="34"/>
    </row>
    <row r="1281" spans="2:6">
      <c r="B1281" s="34"/>
      <c r="C1281" s="34"/>
      <c r="D1281" s="34"/>
      <c r="E1281" s="34"/>
      <c r="F1281" s="34"/>
    </row>
    <row r="1282" spans="2:6">
      <c r="B1282" s="34"/>
      <c r="C1282" s="34"/>
      <c r="D1282" s="34"/>
      <c r="E1282" s="34"/>
      <c r="F1282" s="34"/>
    </row>
    <row r="1283" spans="2:6">
      <c r="B1283" s="34"/>
      <c r="C1283" s="34"/>
      <c r="D1283" s="34"/>
      <c r="E1283" s="34"/>
      <c r="F1283" s="34"/>
    </row>
    <row r="1284" spans="2:6">
      <c r="B1284" s="34"/>
      <c r="C1284" s="34"/>
      <c r="D1284" s="34"/>
      <c r="E1284" s="34"/>
      <c r="F1284" s="34"/>
    </row>
    <row r="1285" spans="2:6">
      <c r="B1285" s="34"/>
      <c r="C1285" s="34"/>
      <c r="D1285" s="34"/>
      <c r="E1285" s="34"/>
      <c r="F1285" s="34"/>
    </row>
    <row r="1286" spans="2:6">
      <c r="B1286" s="34"/>
      <c r="C1286" s="34"/>
      <c r="D1286" s="34"/>
      <c r="E1286" s="34"/>
      <c r="F1286" s="34"/>
    </row>
    <row r="1287" spans="2:6">
      <c r="B1287" s="34"/>
      <c r="C1287" s="34"/>
      <c r="D1287" s="34"/>
      <c r="E1287" s="34"/>
      <c r="F1287" s="34"/>
    </row>
    <row r="1288" spans="2:6">
      <c r="B1288" s="34"/>
      <c r="C1288" s="34"/>
      <c r="D1288" s="34"/>
      <c r="E1288" s="34"/>
      <c r="F1288" s="34"/>
    </row>
    <row r="1289" spans="2:6">
      <c r="B1289" s="34"/>
      <c r="C1289" s="34"/>
      <c r="D1289" s="34"/>
      <c r="E1289" s="34"/>
      <c r="F1289" s="34"/>
    </row>
    <row r="1290" spans="2:6">
      <c r="B1290" s="34"/>
      <c r="C1290" s="34"/>
      <c r="D1290" s="34"/>
      <c r="E1290" s="34"/>
      <c r="F1290" s="34"/>
    </row>
    <row r="1291" spans="2:6">
      <c r="B1291" s="34"/>
      <c r="C1291" s="34"/>
      <c r="D1291" s="34"/>
      <c r="E1291" s="34"/>
      <c r="F1291" s="34"/>
    </row>
    <row r="1292" spans="2:6">
      <c r="B1292" s="34"/>
      <c r="C1292" s="34"/>
      <c r="D1292" s="34"/>
      <c r="E1292" s="34"/>
      <c r="F1292" s="34"/>
    </row>
    <row r="1293" spans="2:6">
      <c r="B1293" s="34"/>
      <c r="C1293" s="34"/>
      <c r="D1293" s="34"/>
      <c r="E1293" s="34"/>
      <c r="F1293" s="34"/>
    </row>
    <row r="1294" spans="2:6">
      <c r="B1294" s="34"/>
      <c r="C1294" s="34"/>
      <c r="D1294" s="34"/>
      <c r="E1294" s="34"/>
      <c r="F1294" s="34"/>
    </row>
    <row r="1295" spans="2:6">
      <c r="B1295" s="34"/>
      <c r="C1295" s="34"/>
      <c r="D1295" s="34"/>
      <c r="E1295" s="34"/>
      <c r="F1295" s="34"/>
    </row>
    <row r="1296" spans="2:6">
      <c r="B1296" s="34"/>
      <c r="C1296" s="34"/>
      <c r="D1296" s="34"/>
      <c r="E1296" s="34"/>
      <c r="F1296" s="34"/>
    </row>
    <row r="1297" spans="2:6">
      <c r="B1297" s="34"/>
      <c r="C1297" s="34"/>
      <c r="D1297" s="34"/>
      <c r="E1297" s="34"/>
      <c r="F1297" s="34"/>
    </row>
    <row r="1298" spans="2:6">
      <c r="B1298" s="34"/>
      <c r="C1298" s="34"/>
      <c r="D1298" s="34"/>
      <c r="E1298" s="34"/>
      <c r="F1298" s="34"/>
    </row>
    <row r="1299" spans="2:6">
      <c r="B1299" s="34"/>
      <c r="C1299" s="34"/>
      <c r="D1299" s="34"/>
      <c r="E1299" s="34"/>
      <c r="F1299" s="34"/>
    </row>
    <row r="1300" spans="2:6">
      <c r="B1300" s="34"/>
      <c r="C1300" s="34"/>
      <c r="D1300" s="34"/>
      <c r="E1300" s="34"/>
      <c r="F1300" s="34"/>
    </row>
    <row r="1301" spans="2:6">
      <c r="B1301" s="34"/>
      <c r="C1301" s="34"/>
      <c r="D1301" s="34"/>
      <c r="E1301" s="34"/>
      <c r="F1301" s="34"/>
    </row>
    <row r="1302" spans="2:6">
      <c r="B1302" s="34"/>
      <c r="C1302" s="34"/>
      <c r="D1302" s="34"/>
      <c r="E1302" s="34"/>
      <c r="F1302" s="34"/>
    </row>
    <row r="1303" spans="2:6">
      <c r="B1303" s="34"/>
      <c r="C1303" s="34"/>
      <c r="D1303" s="34"/>
      <c r="E1303" s="34"/>
      <c r="F1303" s="34"/>
    </row>
    <row r="1304" spans="2:6">
      <c r="B1304" s="34"/>
      <c r="C1304" s="34"/>
      <c r="D1304" s="34"/>
      <c r="E1304" s="34"/>
      <c r="F1304" s="34"/>
    </row>
    <row r="1305" spans="2:6">
      <c r="B1305" s="34"/>
      <c r="C1305" s="34"/>
      <c r="D1305" s="34"/>
      <c r="E1305" s="34"/>
      <c r="F1305" s="34"/>
    </row>
    <row r="1306" spans="2:6">
      <c r="B1306" s="34"/>
      <c r="C1306" s="34"/>
      <c r="D1306" s="34"/>
      <c r="E1306" s="34"/>
      <c r="F1306" s="34"/>
    </row>
    <row r="1307" spans="2:6">
      <c r="B1307" s="34"/>
      <c r="C1307" s="34"/>
      <c r="D1307" s="34"/>
      <c r="E1307" s="34"/>
      <c r="F1307" s="34"/>
    </row>
    <row r="1308" spans="2:6">
      <c r="B1308" s="34"/>
      <c r="C1308" s="34"/>
      <c r="D1308" s="34"/>
      <c r="E1308" s="34"/>
      <c r="F1308" s="34"/>
    </row>
    <row r="1309" spans="2:6">
      <c r="B1309" s="34"/>
      <c r="C1309" s="34"/>
      <c r="D1309" s="34"/>
      <c r="E1309" s="34"/>
      <c r="F1309" s="34"/>
    </row>
    <row r="1310" spans="2:6">
      <c r="B1310" s="34"/>
      <c r="C1310" s="34"/>
      <c r="D1310" s="34"/>
      <c r="E1310" s="34"/>
      <c r="F1310" s="34"/>
    </row>
    <row r="1311" spans="2:6">
      <c r="B1311" s="34"/>
      <c r="C1311" s="34"/>
      <c r="D1311" s="34"/>
      <c r="E1311" s="34"/>
      <c r="F1311" s="34"/>
    </row>
    <row r="1312" spans="2:6">
      <c r="B1312" s="34"/>
      <c r="C1312" s="34"/>
      <c r="D1312" s="34"/>
      <c r="E1312" s="34"/>
      <c r="F1312" s="34"/>
    </row>
    <row r="1313" spans="2:6">
      <c r="B1313" s="34"/>
      <c r="C1313" s="34"/>
      <c r="D1313" s="34"/>
      <c r="E1313" s="34"/>
      <c r="F1313" s="34"/>
    </row>
    <row r="1314" spans="2:6">
      <c r="B1314" s="34"/>
      <c r="C1314" s="34"/>
      <c r="D1314" s="34"/>
      <c r="E1314" s="34"/>
      <c r="F1314" s="34"/>
    </row>
    <row r="1315" spans="2:6">
      <c r="B1315" s="34"/>
      <c r="C1315" s="34"/>
      <c r="D1315" s="34"/>
      <c r="E1315" s="34"/>
      <c r="F1315" s="34"/>
    </row>
    <row r="1316" spans="2:6">
      <c r="B1316" s="34"/>
      <c r="C1316" s="34"/>
      <c r="D1316" s="34"/>
      <c r="E1316" s="34"/>
      <c r="F1316" s="34"/>
    </row>
    <row r="1317" spans="2:6">
      <c r="B1317" s="34"/>
      <c r="C1317" s="34"/>
      <c r="D1317" s="34"/>
      <c r="E1317" s="34"/>
      <c r="F1317" s="34"/>
    </row>
    <row r="1318" spans="2:6">
      <c r="B1318" s="34"/>
      <c r="C1318" s="34"/>
      <c r="D1318" s="34"/>
      <c r="E1318" s="34"/>
      <c r="F1318" s="34"/>
    </row>
    <row r="1319" spans="2:6">
      <c r="B1319" s="34"/>
      <c r="C1319" s="34"/>
      <c r="D1319" s="34"/>
      <c r="E1319" s="34"/>
      <c r="F1319" s="34"/>
    </row>
    <row r="1320" spans="2:6">
      <c r="B1320" s="34"/>
      <c r="C1320" s="34"/>
      <c r="D1320" s="34"/>
      <c r="E1320" s="34"/>
      <c r="F1320" s="34"/>
    </row>
    <row r="1321" spans="2:6">
      <c r="B1321" s="34"/>
      <c r="C1321" s="34"/>
      <c r="D1321" s="34"/>
      <c r="E1321" s="34"/>
      <c r="F1321" s="34"/>
    </row>
    <row r="1322" spans="2:6">
      <c r="B1322" s="34"/>
      <c r="C1322" s="34"/>
      <c r="D1322" s="34"/>
      <c r="E1322" s="34"/>
      <c r="F1322" s="34"/>
    </row>
    <row r="1323" spans="2:6">
      <c r="B1323" s="34"/>
      <c r="C1323" s="34"/>
      <c r="D1323" s="34"/>
      <c r="E1323" s="34"/>
      <c r="F1323" s="34"/>
    </row>
    <row r="1324" spans="2:6">
      <c r="B1324" s="34"/>
      <c r="C1324" s="34"/>
      <c r="D1324" s="34"/>
      <c r="E1324" s="34"/>
      <c r="F1324" s="34"/>
    </row>
    <row r="1325" spans="2:6">
      <c r="B1325" s="34"/>
      <c r="C1325" s="34"/>
      <c r="D1325" s="34"/>
      <c r="E1325" s="34"/>
      <c r="F1325" s="34"/>
    </row>
    <row r="1326" spans="2:6">
      <c r="B1326" s="34"/>
      <c r="C1326" s="34"/>
      <c r="D1326" s="34"/>
      <c r="E1326" s="34"/>
      <c r="F1326" s="34"/>
    </row>
    <row r="1327" spans="2:6">
      <c r="B1327" s="34"/>
      <c r="C1327" s="34"/>
      <c r="D1327" s="34"/>
      <c r="E1327" s="34"/>
      <c r="F1327" s="34"/>
    </row>
    <row r="1328" spans="2:6">
      <c r="B1328" s="34"/>
      <c r="C1328" s="34"/>
      <c r="D1328" s="34"/>
      <c r="E1328" s="34"/>
      <c r="F1328" s="34"/>
    </row>
    <row r="1329" spans="2:6">
      <c r="B1329" s="34"/>
      <c r="C1329" s="34"/>
      <c r="D1329" s="34"/>
      <c r="E1329" s="34"/>
      <c r="F1329" s="34"/>
    </row>
    <row r="1330" spans="2:6">
      <c r="B1330" s="34"/>
      <c r="C1330" s="34"/>
      <c r="D1330" s="34"/>
      <c r="E1330" s="34"/>
      <c r="F1330" s="34"/>
    </row>
    <row r="1331" spans="2:6">
      <c r="B1331" s="34"/>
      <c r="C1331" s="34"/>
      <c r="D1331" s="34"/>
      <c r="E1331" s="34"/>
      <c r="F1331" s="34"/>
    </row>
    <row r="1332" spans="2:6">
      <c r="B1332" s="34"/>
      <c r="C1332" s="34"/>
      <c r="D1332" s="34"/>
      <c r="E1332" s="34"/>
      <c r="F1332" s="34"/>
    </row>
    <row r="1333" spans="2:6">
      <c r="B1333" s="34"/>
      <c r="C1333" s="34"/>
      <c r="D1333" s="34"/>
      <c r="E1333" s="34"/>
      <c r="F1333" s="34"/>
    </row>
    <row r="1334" spans="2:6">
      <c r="B1334" s="34"/>
      <c r="C1334" s="34"/>
      <c r="D1334" s="34"/>
      <c r="E1334" s="34"/>
      <c r="F1334" s="34"/>
    </row>
    <row r="1335" spans="2:6">
      <c r="B1335" s="34"/>
      <c r="C1335" s="34"/>
      <c r="D1335" s="34"/>
      <c r="E1335" s="34"/>
      <c r="F1335" s="34"/>
    </row>
    <row r="1336" spans="2:6">
      <c r="B1336" s="34"/>
      <c r="C1336" s="34"/>
      <c r="D1336" s="34"/>
      <c r="E1336" s="34"/>
      <c r="F1336" s="34"/>
    </row>
    <row r="1337" spans="2:6">
      <c r="B1337" s="34"/>
      <c r="C1337" s="34"/>
      <c r="D1337" s="34"/>
      <c r="E1337" s="34"/>
      <c r="F1337" s="34"/>
    </row>
    <row r="1338" spans="2:6">
      <c r="B1338" s="34"/>
      <c r="C1338" s="34"/>
      <c r="D1338" s="34"/>
      <c r="E1338" s="34"/>
      <c r="F1338" s="34"/>
    </row>
    <row r="1339" spans="2:6">
      <c r="B1339" s="34"/>
      <c r="C1339" s="34"/>
      <c r="D1339" s="34"/>
      <c r="E1339" s="34"/>
      <c r="F1339" s="34"/>
    </row>
    <row r="1340" spans="2:6">
      <c r="B1340" s="34"/>
      <c r="C1340" s="34"/>
      <c r="D1340" s="34"/>
      <c r="E1340" s="34"/>
      <c r="F1340" s="34"/>
    </row>
    <row r="1341" spans="2:6">
      <c r="B1341" s="34"/>
      <c r="C1341" s="34"/>
      <c r="D1341" s="34"/>
      <c r="E1341" s="34"/>
      <c r="F1341" s="34"/>
    </row>
    <row r="1342" spans="2:6">
      <c r="B1342" s="34"/>
      <c r="C1342" s="34"/>
      <c r="D1342" s="34"/>
      <c r="E1342" s="34"/>
      <c r="F1342" s="34"/>
    </row>
    <row r="1343" spans="2:6">
      <c r="B1343" s="34"/>
      <c r="C1343" s="34"/>
      <c r="D1343" s="34"/>
      <c r="E1343" s="34"/>
      <c r="F1343" s="34"/>
    </row>
    <row r="1344" spans="2:6">
      <c r="B1344" s="34"/>
      <c r="C1344" s="34"/>
      <c r="D1344" s="34"/>
      <c r="E1344" s="34"/>
      <c r="F1344" s="34"/>
    </row>
    <row r="1345" spans="2:6">
      <c r="B1345" s="34"/>
      <c r="C1345" s="34"/>
      <c r="D1345" s="34"/>
      <c r="E1345" s="34"/>
      <c r="F1345" s="34"/>
    </row>
    <row r="1346" spans="2:6">
      <c r="B1346" s="34"/>
      <c r="C1346" s="34"/>
      <c r="D1346" s="34"/>
      <c r="E1346" s="34"/>
      <c r="F1346" s="34"/>
    </row>
    <row r="1347" spans="2:6">
      <c r="B1347" s="34"/>
      <c r="C1347" s="34"/>
      <c r="D1347" s="34"/>
      <c r="E1347" s="34"/>
      <c r="F1347" s="34"/>
    </row>
    <row r="1348" spans="2:6">
      <c r="B1348" s="34"/>
      <c r="C1348" s="34"/>
      <c r="D1348" s="34"/>
      <c r="E1348" s="34"/>
      <c r="F1348" s="34"/>
    </row>
    <row r="1349" spans="2:6">
      <c r="B1349" s="34"/>
      <c r="C1349" s="34"/>
      <c r="D1349" s="34"/>
      <c r="E1349" s="34"/>
      <c r="F1349" s="34"/>
    </row>
    <row r="1350" spans="2:6">
      <c r="B1350" s="34"/>
      <c r="C1350" s="34"/>
      <c r="D1350" s="34"/>
      <c r="E1350" s="34"/>
      <c r="F1350" s="34"/>
    </row>
    <row r="1351" spans="2:6">
      <c r="B1351" s="34"/>
      <c r="C1351" s="34"/>
      <c r="D1351" s="34"/>
      <c r="E1351" s="34"/>
      <c r="F1351" s="34"/>
    </row>
    <row r="1352" spans="2:6">
      <c r="B1352" s="34"/>
      <c r="C1352" s="34"/>
      <c r="D1352" s="34"/>
      <c r="E1352" s="34"/>
      <c r="F1352" s="34"/>
    </row>
    <row r="1353" spans="2:6">
      <c r="B1353" s="34"/>
      <c r="C1353" s="34"/>
      <c r="D1353" s="34"/>
      <c r="E1353" s="34"/>
      <c r="F1353" s="34"/>
    </row>
    <row r="1354" spans="2:6">
      <c r="B1354" s="34"/>
      <c r="C1354" s="34"/>
      <c r="D1354" s="34"/>
      <c r="E1354" s="34"/>
      <c r="F1354" s="34"/>
    </row>
    <row r="1355" spans="2:6">
      <c r="B1355" s="34"/>
      <c r="C1355" s="34"/>
      <c r="D1355" s="34"/>
      <c r="E1355" s="34"/>
      <c r="F1355" s="34"/>
    </row>
    <row r="1356" spans="2:6">
      <c r="B1356" s="34"/>
      <c r="C1356" s="34"/>
      <c r="D1356" s="34"/>
      <c r="E1356" s="34"/>
      <c r="F1356" s="34"/>
    </row>
    <row r="1357" spans="2:6">
      <c r="B1357" s="34"/>
      <c r="C1357" s="34"/>
      <c r="D1357" s="34"/>
      <c r="E1357" s="34"/>
      <c r="F1357" s="34"/>
    </row>
    <row r="1358" spans="2:6">
      <c r="B1358" s="34"/>
      <c r="C1358" s="34"/>
      <c r="D1358" s="34"/>
      <c r="E1358" s="34"/>
      <c r="F1358" s="34"/>
    </row>
    <row r="1359" spans="2:6">
      <c r="B1359" s="34"/>
      <c r="C1359" s="34"/>
      <c r="D1359" s="34"/>
      <c r="E1359" s="34"/>
      <c r="F1359" s="34"/>
    </row>
    <row r="1360" spans="2:6">
      <c r="B1360" s="34"/>
      <c r="C1360" s="34"/>
      <c r="D1360" s="34"/>
      <c r="E1360" s="34"/>
      <c r="F1360" s="34"/>
    </row>
    <row r="1361" spans="2:6">
      <c r="B1361" s="34"/>
      <c r="C1361" s="34"/>
      <c r="D1361" s="34"/>
      <c r="E1361" s="34"/>
      <c r="F1361" s="34"/>
    </row>
    <row r="1362" spans="2:6">
      <c r="B1362" s="34"/>
      <c r="C1362" s="34"/>
      <c r="D1362" s="34"/>
      <c r="E1362" s="34"/>
      <c r="F1362" s="34"/>
    </row>
    <row r="1363" spans="2:6">
      <c r="B1363" s="34"/>
      <c r="C1363" s="34"/>
      <c r="D1363" s="34"/>
      <c r="E1363" s="34"/>
      <c r="F1363" s="34"/>
    </row>
    <row r="1364" spans="2:6">
      <c r="B1364" s="34"/>
      <c r="C1364" s="34"/>
      <c r="D1364" s="34"/>
      <c r="E1364" s="34"/>
      <c r="F1364" s="34"/>
    </row>
    <row r="1365" spans="2:6">
      <c r="B1365" s="34"/>
      <c r="C1365" s="34"/>
      <c r="D1365" s="34"/>
      <c r="E1365" s="34"/>
      <c r="F1365" s="34"/>
    </row>
    <row r="1366" spans="2:6">
      <c r="B1366" s="34"/>
      <c r="C1366" s="34"/>
      <c r="D1366" s="34"/>
      <c r="E1366" s="34"/>
      <c r="F1366" s="34"/>
    </row>
    <row r="1367" spans="2:6">
      <c r="B1367" s="34"/>
      <c r="C1367" s="34"/>
      <c r="D1367" s="34"/>
      <c r="E1367" s="34"/>
      <c r="F1367" s="34"/>
    </row>
    <row r="1368" spans="2:6">
      <c r="B1368" s="34"/>
      <c r="C1368" s="34"/>
      <c r="D1368" s="34"/>
      <c r="E1368" s="34"/>
      <c r="F1368" s="34"/>
    </row>
    <row r="1369" spans="2:6">
      <c r="B1369" s="34"/>
      <c r="C1369" s="34"/>
      <c r="D1369" s="34"/>
      <c r="E1369" s="34"/>
      <c r="F1369" s="34"/>
    </row>
    <row r="1370" spans="2:6">
      <c r="B1370" s="34"/>
      <c r="C1370" s="34"/>
      <c r="D1370" s="34"/>
      <c r="E1370" s="34"/>
      <c r="F1370" s="34"/>
    </row>
    <row r="1371" spans="2:6">
      <c r="B1371" s="34"/>
      <c r="C1371" s="34"/>
      <c r="D1371" s="34"/>
      <c r="E1371" s="34"/>
      <c r="F1371" s="34"/>
    </row>
    <row r="1372" spans="2:6">
      <c r="B1372" s="34"/>
      <c r="C1372" s="34"/>
      <c r="D1372" s="34"/>
      <c r="E1372" s="34"/>
      <c r="F1372" s="34"/>
    </row>
    <row r="1373" spans="2:6">
      <c r="B1373" s="34"/>
      <c r="C1373" s="34"/>
      <c r="D1373" s="34"/>
      <c r="E1373" s="34"/>
      <c r="F1373" s="34"/>
    </row>
    <row r="1374" spans="2:6">
      <c r="B1374" s="34"/>
      <c r="C1374" s="34"/>
      <c r="D1374" s="34"/>
      <c r="E1374" s="34"/>
      <c r="F1374" s="34"/>
    </row>
    <row r="1375" spans="2:6">
      <c r="B1375" s="34"/>
      <c r="C1375" s="34"/>
      <c r="D1375" s="34"/>
      <c r="E1375" s="34"/>
      <c r="F1375" s="34"/>
    </row>
    <row r="1376" spans="2:6">
      <c r="B1376" s="34"/>
      <c r="C1376" s="34"/>
      <c r="D1376" s="34"/>
      <c r="E1376" s="34"/>
      <c r="F1376" s="34"/>
    </row>
    <row r="1377" spans="2:6">
      <c r="B1377" s="34"/>
      <c r="C1377" s="34"/>
      <c r="D1377" s="34"/>
      <c r="E1377" s="34"/>
      <c r="F1377" s="34"/>
    </row>
    <row r="1378" spans="2:6">
      <c r="B1378" s="34"/>
      <c r="C1378" s="34"/>
      <c r="D1378" s="34"/>
      <c r="E1378" s="34"/>
      <c r="F1378" s="34"/>
    </row>
    <row r="1379" spans="2:6">
      <c r="B1379" s="34"/>
      <c r="C1379" s="34"/>
      <c r="D1379" s="34"/>
      <c r="E1379" s="34"/>
      <c r="F1379" s="34"/>
    </row>
    <row r="1380" spans="2:6">
      <c r="B1380" s="34"/>
      <c r="C1380" s="34"/>
      <c r="D1380" s="34"/>
      <c r="E1380" s="34"/>
      <c r="F1380" s="34"/>
    </row>
    <row r="1381" spans="2:6">
      <c r="B1381" s="34"/>
      <c r="C1381" s="34"/>
      <c r="D1381" s="34"/>
      <c r="E1381" s="34"/>
      <c r="F1381" s="34"/>
    </row>
    <row r="1382" spans="2:6">
      <c r="B1382" s="34"/>
      <c r="C1382" s="34"/>
      <c r="D1382" s="34"/>
      <c r="E1382" s="34"/>
      <c r="F1382" s="34"/>
    </row>
    <row r="1383" spans="2:6">
      <c r="B1383" s="34"/>
      <c r="C1383" s="34"/>
      <c r="D1383" s="34"/>
      <c r="E1383" s="34"/>
      <c r="F1383" s="34"/>
    </row>
    <row r="1384" spans="2:6">
      <c r="B1384" s="34"/>
      <c r="C1384" s="34"/>
      <c r="D1384" s="34"/>
      <c r="E1384" s="34"/>
      <c r="F1384" s="34"/>
    </row>
    <row r="1385" spans="2:6">
      <c r="B1385" s="34"/>
      <c r="C1385" s="34"/>
      <c r="D1385" s="34"/>
      <c r="E1385" s="34"/>
      <c r="F1385" s="34"/>
    </row>
    <row r="1386" spans="2:6">
      <c r="B1386" s="34"/>
      <c r="C1386" s="34"/>
      <c r="D1386" s="34"/>
      <c r="E1386" s="34"/>
      <c r="F1386" s="34"/>
    </row>
    <row r="1387" spans="2:6">
      <c r="B1387" s="34"/>
      <c r="C1387" s="34"/>
      <c r="D1387" s="34"/>
      <c r="E1387" s="34"/>
      <c r="F1387" s="34"/>
    </row>
    <row r="1388" spans="2:6">
      <c r="B1388" s="34"/>
      <c r="C1388" s="34"/>
      <c r="D1388" s="34"/>
      <c r="E1388" s="34"/>
      <c r="F1388" s="34"/>
    </row>
    <row r="1389" spans="2:6">
      <c r="B1389" s="34"/>
      <c r="C1389" s="34"/>
      <c r="D1389" s="34"/>
      <c r="E1389" s="34"/>
      <c r="F1389" s="34"/>
    </row>
    <row r="1390" spans="2:6">
      <c r="B1390" s="34"/>
      <c r="C1390" s="34"/>
      <c r="D1390" s="34"/>
      <c r="E1390" s="34"/>
      <c r="F1390" s="34"/>
    </row>
    <row r="1391" spans="2:6">
      <c r="B1391" s="34"/>
      <c r="C1391" s="34"/>
      <c r="D1391" s="34"/>
      <c r="E1391" s="34"/>
      <c r="F1391" s="34"/>
    </row>
    <row r="1392" spans="2:6">
      <c r="B1392" s="34"/>
      <c r="C1392" s="34"/>
      <c r="D1392" s="34"/>
      <c r="E1392" s="34"/>
      <c r="F1392" s="34"/>
    </row>
    <row r="1393" spans="2:6">
      <c r="B1393" s="34"/>
      <c r="C1393" s="34"/>
      <c r="D1393" s="34"/>
      <c r="E1393" s="34"/>
      <c r="F1393" s="34"/>
    </row>
    <row r="1394" spans="2:6">
      <c r="B1394" s="34"/>
      <c r="C1394" s="34"/>
      <c r="D1394" s="34"/>
      <c r="E1394" s="34"/>
      <c r="F1394" s="34"/>
    </row>
    <row r="1395" spans="2:6">
      <c r="B1395" s="34"/>
      <c r="C1395" s="34"/>
      <c r="D1395" s="34"/>
      <c r="E1395" s="34"/>
      <c r="F1395" s="34"/>
    </row>
    <row r="1396" spans="2:6">
      <c r="B1396" s="34"/>
      <c r="C1396" s="34"/>
      <c r="D1396" s="34"/>
      <c r="E1396" s="34"/>
      <c r="F1396" s="34"/>
    </row>
    <row r="1397" spans="2:6">
      <c r="B1397" s="34"/>
      <c r="C1397" s="34"/>
      <c r="D1397" s="34"/>
      <c r="E1397" s="34"/>
      <c r="F1397" s="34"/>
    </row>
    <row r="1398" spans="2:6">
      <c r="B1398" s="34"/>
      <c r="C1398" s="34"/>
      <c r="D1398" s="34"/>
      <c r="E1398" s="34"/>
      <c r="F1398" s="34"/>
    </row>
    <row r="1399" spans="2:6">
      <c r="B1399" s="34"/>
      <c r="C1399" s="34"/>
      <c r="D1399" s="34"/>
      <c r="E1399" s="34"/>
      <c r="F1399" s="34"/>
    </row>
    <row r="1400" spans="2:6">
      <c r="B1400" s="34"/>
      <c r="C1400" s="34"/>
      <c r="D1400" s="34"/>
      <c r="E1400" s="34"/>
      <c r="F1400" s="34"/>
    </row>
    <row r="1401" spans="2:6">
      <c r="B1401" s="34"/>
      <c r="C1401" s="34"/>
      <c r="D1401" s="34"/>
      <c r="E1401" s="34"/>
      <c r="F1401" s="34"/>
    </row>
    <row r="1402" spans="2:6">
      <c r="B1402" s="34"/>
      <c r="C1402" s="34"/>
      <c r="D1402" s="34"/>
      <c r="E1402" s="34"/>
      <c r="F1402" s="34"/>
    </row>
    <row r="1403" spans="2:6">
      <c r="B1403" s="34"/>
      <c r="C1403" s="34"/>
      <c r="D1403" s="34"/>
      <c r="E1403" s="34"/>
      <c r="F1403" s="34"/>
    </row>
    <row r="1404" spans="2:6">
      <c r="B1404" s="34"/>
      <c r="C1404" s="34"/>
      <c r="D1404" s="34"/>
      <c r="E1404" s="34"/>
      <c r="F1404" s="34"/>
    </row>
    <row r="1405" spans="2:6">
      <c r="B1405" s="34"/>
      <c r="C1405" s="34"/>
      <c r="D1405" s="34"/>
      <c r="E1405" s="34"/>
      <c r="F1405" s="34"/>
    </row>
    <row r="1406" spans="2:6">
      <c r="B1406" s="34"/>
      <c r="C1406" s="34"/>
      <c r="D1406" s="34"/>
      <c r="E1406" s="34"/>
      <c r="F1406" s="34"/>
    </row>
    <row r="1407" spans="2:6">
      <c r="B1407" s="34"/>
      <c r="C1407" s="34"/>
      <c r="D1407" s="34"/>
      <c r="E1407" s="34"/>
      <c r="F1407" s="34"/>
    </row>
    <row r="1408" spans="2:6">
      <c r="B1408" s="34"/>
      <c r="C1408" s="34"/>
      <c r="D1408" s="34"/>
      <c r="E1408" s="34"/>
      <c r="F1408" s="34"/>
    </row>
    <row r="1409" spans="2:6">
      <c r="B1409" s="34"/>
      <c r="C1409" s="34"/>
      <c r="D1409" s="34"/>
      <c r="E1409" s="34"/>
      <c r="F1409" s="34"/>
    </row>
    <row r="1410" spans="2:6">
      <c r="B1410" s="34"/>
      <c r="C1410" s="34"/>
      <c r="D1410" s="34"/>
      <c r="E1410" s="34"/>
      <c r="F1410" s="34"/>
    </row>
    <row r="1411" spans="2:6">
      <c r="B1411" s="34"/>
      <c r="C1411" s="34"/>
      <c r="D1411" s="34"/>
      <c r="E1411" s="34"/>
      <c r="F1411" s="34"/>
    </row>
    <row r="1412" spans="2:6">
      <c r="B1412" s="34"/>
      <c r="C1412" s="34"/>
      <c r="D1412" s="34"/>
      <c r="E1412" s="34"/>
      <c r="F1412" s="34"/>
    </row>
    <row r="1413" spans="2:6">
      <c r="B1413" s="34"/>
      <c r="C1413" s="34"/>
      <c r="D1413" s="34"/>
      <c r="E1413" s="34"/>
      <c r="F1413" s="34"/>
    </row>
    <row r="1414" spans="2:6">
      <c r="B1414" s="34"/>
      <c r="C1414" s="34"/>
      <c r="D1414" s="34"/>
      <c r="E1414" s="34"/>
      <c r="F1414" s="34"/>
    </row>
    <row r="1415" spans="2:6">
      <c r="B1415" s="34"/>
      <c r="C1415" s="34"/>
      <c r="D1415" s="34"/>
      <c r="E1415" s="34"/>
      <c r="F1415" s="34"/>
    </row>
    <row r="1416" spans="2:6">
      <c r="B1416" s="34"/>
      <c r="C1416" s="34"/>
      <c r="D1416" s="34"/>
      <c r="E1416" s="34"/>
      <c r="F1416" s="34"/>
    </row>
    <row r="1417" spans="2:6">
      <c r="B1417" s="34"/>
      <c r="C1417" s="34"/>
      <c r="D1417" s="34"/>
      <c r="E1417" s="34"/>
      <c r="F1417" s="34"/>
    </row>
    <row r="1418" spans="2:6">
      <c r="B1418" s="34"/>
      <c r="C1418" s="34"/>
      <c r="D1418" s="34"/>
      <c r="E1418" s="34"/>
      <c r="F1418" s="34"/>
    </row>
    <row r="1419" spans="2:6">
      <c r="B1419" s="34"/>
      <c r="C1419" s="34"/>
      <c r="D1419" s="34"/>
      <c r="E1419" s="34"/>
      <c r="F1419" s="34"/>
    </row>
    <row r="1420" spans="2:6">
      <c r="B1420" s="34"/>
      <c r="C1420" s="34"/>
      <c r="D1420" s="34"/>
      <c r="E1420" s="34"/>
      <c r="F1420" s="34"/>
    </row>
    <row r="1421" spans="2:6">
      <c r="B1421" s="34"/>
      <c r="C1421" s="34"/>
      <c r="D1421" s="34"/>
      <c r="E1421" s="34"/>
      <c r="F1421" s="34"/>
    </row>
    <row r="1422" spans="2:6">
      <c r="B1422" s="34"/>
      <c r="C1422" s="34"/>
      <c r="D1422" s="34"/>
      <c r="E1422" s="34"/>
      <c r="F1422" s="34"/>
    </row>
    <row r="1423" spans="2:6">
      <c r="B1423" s="34"/>
      <c r="C1423" s="34"/>
      <c r="D1423" s="34"/>
      <c r="E1423" s="34"/>
      <c r="F1423" s="34"/>
    </row>
    <row r="1424" spans="2:6">
      <c r="B1424" s="34"/>
      <c r="C1424" s="34"/>
      <c r="D1424" s="34"/>
      <c r="E1424" s="34"/>
      <c r="F1424" s="34"/>
    </row>
    <row r="1425" spans="2:6">
      <c r="B1425" s="34"/>
      <c r="C1425" s="34"/>
      <c r="D1425" s="34"/>
      <c r="E1425" s="34"/>
      <c r="F1425" s="34"/>
    </row>
    <row r="1426" spans="2:6">
      <c r="B1426" s="34"/>
      <c r="C1426" s="34"/>
      <c r="D1426" s="34"/>
      <c r="E1426" s="34"/>
      <c r="F1426" s="34"/>
    </row>
    <row r="1427" spans="2:6">
      <c r="B1427" s="34"/>
      <c r="C1427" s="34"/>
      <c r="D1427" s="34"/>
      <c r="E1427" s="34"/>
      <c r="F1427" s="34"/>
    </row>
    <row r="1428" spans="2:6">
      <c r="B1428" s="34"/>
      <c r="C1428" s="34"/>
      <c r="D1428" s="34"/>
      <c r="E1428" s="34"/>
      <c r="F1428" s="34"/>
    </row>
    <row r="1429" spans="2:6">
      <c r="B1429" s="34"/>
      <c r="C1429" s="34"/>
      <c r="D1429" s="34"/>
      <c r="E1429" s="34"/>
      <c r="F1429" s="34"/>
    </row>
    <row r="1430" spans="2:6">
      <c r="B1430" s="34"/>
      <c r="C1430" s="34"/>
      <c r="D1430" s="34"/>
      <c r="E1430" s="34"/>
      <c r="F1430" s="34"/>
    </row>
    <row r="1431" spans="2:6">
      <c r="B1431" s="34"/>
      <c r="C1431" s="34"/>
      <c r="D1431" s="34"/>
      <c r="E1431" s="34"/>
      <c r="F1431" s="34"/>
    </row>
    <row r="1432" spans="2:6">
      <c r="B1432" s="34"/>
      <c r="C1432" s="34"/>
      <c r="D1432" s="34"/>
      <c r="E1432" s="34"/>
      <c r="F1432" s="34"/>
    </row>
    <row r="1433" spans="2:6">
      <c r="B1433" s="34"/>
      <c r="C1433" s="34"/>
      <c r="D1433" s="34"/>
      <c r="E1433" s="34"/>
      <c r="F1433" s="34"/>
    </row>
    <row r="1434" spans="2:6">
      <c r="B1434" s="34"/>
      <c r="C1434" s="34"/>
      <c r="D1434" s="34"/>
      <c r="E1434" s="34"/>
      <c r="F1434" s="34"/>
    </row>
    <row r="1435" spans="2:6">
      <c r="B1435" s="34"/>
      <c r="C1435" s="34"/>
      <c r="D1435" s="34"/>
      <c r="E1435" s="34"/>
      <c r="F1435" s="34"/>
    </row>
    <row r="1436" spans="2:6">
      <c r="B1436" s="34"/>
      <c r="C1436" s="34"/>
      <c r="D1436" s="34"/>
      <c r="E1436" s="34"/>
      <c r="F1436" s="34"/>
    </row>
    <row r="1437" spans="2:6">
      <c r="B1437" s="34"/>
      <c r="C1437" s="34"/>
      <c r="D1437" s="34"/>
      <c r="E1437" s="34"/>
      <c r="F1437" s="34"/>
    </row>
    <row r="1438" spans="2:6">
      <c r="B1438" s="34"/>
      <c r="C1438" s="34"/>
      <c r="D1438" s="34"/>
      <c r="E1438" s="34"/>
      <c r="F1438" s="34"/>
    </row>
    <row r="1439" spans="2:6">
      <c r="B1439" s="34"/>
      <c r="C1439" s="34"/>
      <c r="D1439" s="34"/>
      <c r="E1439" s="34"/>
      <c r="F1439" s="34"/>
    </row>
    <row r="1440" spans="2:6">
      <c r="B1440" s="34"/>
      <c r="C1440" s="34"/>
      <c r="D1440" s="34"/>
      <c r="E1440" s="34"/>
      <c r="F1440" s="34"/>
    </row>
    <row r="1441" spans="2:6">
      <c r="B1441" s="34"/>
      <c r="C1441" s="34"/>
      <c r="D1441" s="34"/>
      <c r="E1441" s="34"/>
      <c r="F1441" s="34"/>
    </row>
    <row r="1442" spans="2:6">
      <c r="B1442" s="34"/>
      <c r="C1442" s="34"/>
      <c r="D1442" s="34"/>
      <c r="E1442" s="34"/>
      <c r="F1442" s="34"/>
    </row>
    <row r="1443" spans="2:6">
      <c r="B1443" s="34"/>
      <c r="C1443" s="34"/>
      <c r="D1443" s="34"/>
      <c r="E1443" s="34"/>
      <c r="F1443" s="34"/>
    </row>
    <row r="1444" spans="2:6">
      <c r="B1444" s="34"/>
      <c r="C1444" s="34"/>
      <c r="D1444" s="34"/>
      <c r="E1444" s="34"/>
      <c r="F1444" s="34"/>
    </row>
    <row r="1445" spans="2:6">
      <c r="B1445" s="34"/>
      <c r="C1445" s="34"/>
      <c r="D1445" s="34"/>
      <c r="E1445" s="34"/>
      <c r="F1445" s="34"/>
    </row>
    <row r="1446" spans="2:6">
      <c r="B1446" s="34"/>
      <c r="C1446" s="34"/>
      <c r="D1446" s="34"/>
      <c r="E1446" s="34"/>
      <c r="F1446" s="34"/>
    </row>
    <row r="1447" spans="2:6">
      <c r="B1447" s="34"/>
      <c r="C1447" s="34"/>
      <c r="D1447" s="34"/>
      <c r="E1447" s="34"/>
      <c r="F1447" s="34"/>
    </row>
    <row r="1448" spans="2:6">
      <c r="B1448" s="34"/>
      <c r="C1448" s="34"/>
      <c r="D1448" s="34"/>
      <c r="E1448" s="34"/>
      <c r="F1448" s="34"/>
    </row>
    <row r="1449" spans="2:6">
      <c r="B1449" s="34"/>
      <c r="C1449" s="34"/>
      <c r="D1449" s="34"/>
      <c r="E1449" s="34"/>
      <c r="F1449" s="34"/>
    </row>
    <row r="1450" spans="2:6">
      <c r="B1450" s="34"/>
      <c r="C1450" s="34"/>
      <c r="D1450" s="34"/>
      <c r="E1450" s="34"/>
      <c r="F1450" s="34"/>
    </row>
    <row r="1451" spans="2:6">
      <c r="B1451" s="34"/>
      <c r="C1451" s="34"/>
      <c r="D1451" s="34"/>
      <c r="E1451" s="34"/>
      <c r="F1451" s="34"/>
    </row>
    <row r="1452" spans="2:6">
      <c r="B1452" s="34"/>
      <c r="C1452" s="34"/>
      <c r="D1452" s="34"/>
      <c r="E1452" s="34"/>
      <c r="F1452" s="34"/>
    </row>
    <row r="1453" spans="2:6">
      <c r="B1453" s="34"/>
      <c r="C1453" s="34"/>
      <c r="D1453" s="34"/>
      <c r="E1453" s="34"/>
      <c r="F1453" s="34"/>
    </row>
    <row r="1454" spans="2:6">
      <c r="B1454" s="34"/>
      <c r="C1454" s="34"/>
      <c r="D1454" s="34"/>
      <c r="E1454" s="34"/>
      <c r="F1454" s="34"/>
    </row>
    <row r="1455" spans="2:6">
      <c r="B1455" s="34"/>
      <c r="C1455" s="34"/>
      <c r="D1455" s="34"/>
      <c r="E1455" s="34"/>
      <c r="F1455" s="34"/>
    </row>
    <row r="1456" spans="2:6">
      <c r="B1456" s="34"/>
      <c r="C1456" s="34"/>
      <c r="D1456" s="34"/>
      <c r="E1456" s="34"/>
      <c r="F1456" s="34"/>
    </row>
    <row r="1457" spans="2:6">
      <c r="B1457" s="34"/>
      <c r="C1457" s="34"/>
      <c r="D1457" s="34"/>
      <c r="E1457" s="34"/>
      <c r="F1457" s="34"/>
    </row>
    <row r="1458" spans="2:6">
      <c r="B1458" s="34"/>
      <c r="C1458" s="34"/>
      <c r="D1458" s="34"/>
      <c r="E1458" s="34"/>
      <c r="F1458" s="34"/>
    </row>
    <row r="1459" spans="2:6">
      <c r="B1459" s="34"/>
      <c r="C1459" s="34"/>
      <c r="D1459" s="34"/>
      <c r="E1459" s="34"/>
      <c r="F1459" s="34"/>
    </row>
    <row r="1460" spans="2:6">
      <c r="B1460" s="34"/>
      <c r="C1460" s="34"/>
      <c r="D1460" s="34"/>
      <c r="E1460" s="34"/>
      <c r="F1460" s="34"/>
    </row>
    <row r="1461" spans="2:6">
      <c r="B1461" s="34"/>
      <c r="C1461" s="34"/>
      <c r="D1461" s="34"/>
      <c r="E1461" s="34"/>
      <c r="F1461" s="34"/>
    </row>
    <row r="1462" spans="2:6">
      <c r="B1462" s="34"/>
      <c r="C1462" s="34"/>
      <c r="D1462" s="34"/>
      <c r="E1462" s="34"/>
      <c r="F1462" s="34"/>
    </row>
    <row r="1463" spans="2:6">
      <c r="B1463" s="34"/>
      <c r="C1463" s="34"/>
      <c r="D1463" s="34"/>
      <c r="E1463" s="34"/>
      <c r="F1463" s="34"/>
    </row>
    <row r="1464" spans="2:6">
      <c r="B1464" s="34"/>
      <c r="C1464" s="34"/>
      <c r="D1464" s="34"/>
      <c r="E1464" s="34"/>
      <c r="F1464" s="34"/>
    </row>
    <row r="1465" spans="2:6">
      <c r="B1465" s="34"/>
      <c r="C1465" s="34"/>
      <c r="D1465" s="34"/>
      <c r="E1465" s="34"/>
      <c r="F1465" s="34"/>
    </row>
    <row r="1466" spans="2:6">
      <c r="B1466" s="34"/>
      <c r="C1466" s="34"/>
      <c r="D1466" s="34"/>
      <c r="E1466" s="34"/>
      <c r="F1466" s="34"/>
    </row>
    <row r="1467" spans="2:6">
      <c r="B1467" s="34"/>
      <c r="C1467" s="34"/>
      <c r="D1467" s="34"/>
      <c r="E1467" s="34"/>
      <c r="F1467" s="34"/>
    </row>
    <row r="1468" spans="2:6">
      <c r="B1468" s="34"/>
      <c r="C1468" s="34"/>
      <c r="D1468" s="34"/>
      <c r="E1468" s="34"/>
      <c r="F1468" s="34"/>
    </row>
    <row r="1469" spans="2:6">
      <c r="B1469" s="34"/>
      <c r="C1469" s="34"/>
      <c r="D1469" s="34"/>
      <c r="E1469" s="34"/>
      <c r="F1469" s="34"/>
    </row>
    <row r="1470" spans="2:6">
      <c r="B1470" s="34"/>
      <c r="C1470" s="34"/>
      <c r="D1470" s="34"/>
      <c r="E1470" s="34"/>
      <c r="F1470" s="34"/>
    </row>
    <row r="1471" spans="2:6">
      <c r="B1471" s="34"/>
      <c r="C1471" s="34"/>
      <c r="D1471" s="34"/>
      <c r="E1471" s="34"/>
      <c r="F1471" s="34"/>
    </row>
    <row r="1472" spans="2:6">
      <c r="B1472" s="34"/>
      <c r="C1472" s="34"/>
      <c r="D1472" s="34"/>
      <c r="E1472" s="34"/>
      <c r="F1472" s="34"/>
    </row>
    <row r="1473" spans="2:6">
      <c r="B1473" s="34"/>
      <c r="C1473" s="34"/>
      <c r="D1473" s="34"/>
      <c r="E1473" s="34"/>
      <c r="F1473" s="34"/>
    </row>
    <row r="1474" spans="2:6">
      <c r="B1474" s="34"/>
      <c r="C1474" s="34"/>
      <c r="D1474" s="34"/>
      <c r="E1474" s="34"/>
      <c r="F1474" s="34"/>
    </row>
    <row r="1475" spans="2:6">
      <c r="B1475" s="34"/>
      <c r="C1475" s="34"/>
      <c r="D1475" s="34"/>
      <c r="E1475" s="34"/>
      <c r="F1475" s="34"/>
    </row>
    <row r="1476" spans="2:6">
      <c r="B1476" s="34"/>
      <c r="C1476" s="34"/>
      <c r="D1476" s="34"/>
      <c r="E1476" s="34"/>
      <c r="F1476" s="34"/>
    </row>
    <row r="1477" spans="2:6">
      <c r="B1477" s="34"/>
      <c r="C1477" s="34"/>
      <c r="D1477" s="34"/>
      <c r="E1477" s="34"/>
      <c r="F1477" s="34"/>
    </row>
    <row r="1478" spans="2:6">
      <c r="B1478" s="34"/>
      <c r="C1478" s="34"/>
      <c r="D1478" s="34"/>
      <c r="E1478" s="34"/>
      <c r="F1478" s="34"/>
    </row>
    <row r="1479" spans="2:6">
      <c r="B1479" s="34"/>
      <c r="C1479" s="34"/>
      <c r="D1479" s="34"/>
      <c r="E1479" s="34"/>
      <c r="F1479" s="34"/>
    </row>
    <row r="1480" spans="2:6">
      <c r="B1480" s="34"/>
      <c r="C1480" s="34"/>
      <c r="D1480" s="34"/>
      <c r="E1480" s="34"/>
      <c r="F1480" s="34"/>
    </row>
    <row r="1481" spans="2:6">
      <c r="B1481" s="34"/>
      <c r="C1481" s="34"/>
      <c r="D1481" s="34"/>
      <c r="E1481" s="34"/>
      <c r="F1481" s="34"/>
    </row>
    <row r="1482" spans="2:6">
      <c r="B1482" s="34"/>
      <c r="C1482" s="34"/>
      <c r="D1482" s="34"/>
      <c r="E1482" s="34"/>
      <c r="F1482" s="34"/>
    </row>
    <row r="1483" spans="2:6">
      <c r="B1483" s="34"/>
      <c r="C1483" s="34"/>
      <c r="D1483" s="34"/>
      <c r="E1483" s="34"/>
      <c r="F1483" s="34"/>
    </row>
    <row r="1484" spans="2:6">
      <c r="B1484" s="34"/>
      <c r="C1484" s="34"/>
      <c r="D1484" s="34"/>
      <c r="E1484" s="34"/>
      <c r="F1484" s="34"/>
    </row>
    <row r="1485" spans="2:6">
      <c r="B1485" s="34"/>
      <c r="C1485" s="34"/>
      <c r="D1485" s="34"/>
      <c r="E1485" s="34"/>
      <c r="F1485" s="34"/>
    </row>
    <row r="1486" spans="2:6">
      <c r="B1486" s="34"/>
      <c r="C1486" s="34"/>
      <c r="D1486" s="34"/>
      <c r="E1486" s="34"/>
      <c r="F1486" s="34"/>
    </row>
    <row r="1487" spans="2:6">
      <c r="B1487" s="34"/>
      <c r="C1487" s="34"/>
      <c r="D1487" s="34"/>
      <c r="E1487" s="34"/>
      <c r="F1487" s="34"/>
    </row>
    <row r="1488" spans="2:6">
      <c r="B1488" s="34"/>
      <c r="C1488" s="34"/>
      <c r="D1488" s="34"/>
      <c r="E1488" s="34"/>
      <c r="F1488" s="34"/>
    </row>
    <row r="1489" spans="2:6">
      <c r="B1489" s="34"/>
      <c r="C1489" s="34"/>
      <c r="D1489" s="34"/>
      <c r="E1489" s="34"/>
      <c r="F1489" s="34"/>
    </row>
    <row r="1490" spans="2:6">
      <c r="B1490" s="34"/>
      <c r="C1490" s="34"/>
      <c r="D1490" s="34"/>
      <c r="E1490" s="34"/>
      <c r="F1490" s="34"/>
    </row>
    <row r="1491" spans="2:6">
      <c r="B1491" s="34"/>
      <c r="C1491" s="34"/>
      <c r="D1491" s="34"/>
      <c r="E1491" s="34"/>
      <c r="F1491" s="34"/>
    </row>
    <row r="1492" spans="2:6">
      <c r="B1492" s="34"/>
      <c r="C1492" s="34"/>
      <c r="D1492" s="34"/>
      <c r="E1492" s="34"/>
      <c r="F1492" s="34"/>
    </row>
    <row r="1493" spans="2:6">
      <c r="B1493" s="34"/>
      <c r="C1493" s="34"/>
      <c r="D1493" s="34"/>
      <c r="E1493" s="34"/>
      <c r="F1493" s="34"/>
    </row>
    <row r="1494" spans="2:6">
      <c r="B1494" s="34"/>
      <c r="C1494" s="34"/>
      <c r="D1494" s="34"/>
      <c r="E1494" s="34"/>
      <c r="F1494" s="34"/>
    </row>
    <row r="1495" spans="2:6">
      <c r="B1495" s="34"/>
      <c r="C1495" s="34"/>
      <c r="D1495" s="34"/>
      <c r="E1495" s="34"/>
      <c r="F1495" s="34"/>
    </row>
    <row r="1496" spans="2:6">
      <c r="B1496" s="34"/>
      <c r="C1496" s="34"/>
      <c r="D1496" s="34"/>
      <c r="E1496" s="34"/>
      <c r="F1496" s="34"/>
    </row>
    <row r="1497" spans="2:6">
      <c r="B1497" s="34"/>
      <c r="C1497" s="34"/>
      <c r="D1497" s="34"/>
      <c r="E1497" s="34"/>
      <c r="F1497" s="34"/>
    </row>
    <row r="1498" spans="2:6">
      <c r="B1498" s="34"/>
      <c r="C1498" s="34"/>
      <c r="D1498" s="34"/>
      <c r="E1498" s="34"/>
      <c r="F1498" s="34"/>
    </row>
    <row r="1499" spans="2:6">
      <c r="B1499" s="34"/>
      <c r="C1499" s="34"/>
      <c r="D1499" s="34"/>
      <c r="E1499" s="34"/>
      <c r="F1499" s="34"/>
    </row>
    <row r="1500" spans="2:6">
      <c r="B1500" s="34"/>
      <c r="C1500" s="34"/>
      <c r="D1500" s="34"/>
      <c r="E1500" s="34"/>
      <c r="F1500" s="34"/>
    </row>
    <row r="1501" spans="2:6">
      <c r="B1501" s="34"/>
      <c r="C1501" s="34"/>
      <c r="D1501" s="34"/>
      <c r="E1501" s="34"/>
      <c r="F1501" s="34"/>
    </row>
    <row r="1502" spans="2:6">
      <c r="B1502" s="34"/>
      <c r="C1502" s="34"/>
      <c r="D1502" s="34"/>
      <c r="E1502" s="34"/>
      <c r="F1502" s="34"/>
    </row>
    <row r="1503" spans="2:6">
      <c r="B1503" s="34"/>
      <c r="C1503" s="34"/>
      <c r="D1503" s="34"/>
      <c r="E1503" s="34"/>
      <c r="F1503" s="34"/>
    </row>
    <row r="1504" spans="2:6">
      <c r="B1504" s="34"/>
      <c r="C1504" s="34"/>
      <c r="D1504" s="34"/>
      <c r="E1504" s="34"/>
      <c r="F1504" s="34"/>
    </row>
    <row r="1505" spans="2:6">
      <c r="B1505" s="34"/>
      <c r="C1505" s="34"/>
      <c r="D1505" s="34"/>
      <c r="E1505" s="34"/>
      <c r="F1505" s="34"/>
    </row>
    <row r="1506" spans="2:6">
      <c r="B1506" s="34"/>
      <c r="C1506" s="34"/>
      <c r="D1506" s="34"/>
      <c r="E1506" s="34"/>
      <c r="F1506" s="34"/>
    </row>
    <row r="1507" spans="2:6">
      <c r="B1507" s="34"/>
      <c r="C1507" s="34"/>
      <c r="D1507" s="34"/>
      <c r="E1507" s="34"/>
      <c r="F1507" s="34"/>
    </row>
    <row r="1508" spans="2:6">
      <c r="B1508" s="34"/>
      <c r="C1508" s="34"/>
      <c r="D1508" s="34"/>
      <c r="E1508" s="34"/>
      <c r="F1508" s="34"/>
    </row>
    <row r="1509" spans="2:6">
      <c r="B1509" s="34"/>
      <c r="C1509" s="34"/>
      <c r="D1509" s="34"/>
      <c r="E1509" s="34"/>
      <c r="F1509" s="34"/>
    </row>
    <row r="1510" spans="2:6">
      <c r="B1510" s="34"/>
      <c r="C1510" s="34"/>
      <c r="D1510" s="34"/>
      <c r="E1510" s="34"/>
      <c r="F1510" s="34"/>
    </row>
    <row r="1511" spans="2:6">
      <c r="B1511" s="34"/>
      <c r="C1511" s="34"/>
      <c r="D1511" s="34"/>
      <c r="E1511" s="34"/>
      <c r="F1511" s="34"/>
    </row>
    <row r="1512" spans="2:6">
      <c r="B1512" s="34"/>
      <c r="C1512" s="34"/>
      <c r="D1512" s="34"/>
      <c r="E1512" s="34"/>
      <c r="F1512" s="34"/>
    </row>
    <row r="1513" spans="2:6">
      <c r="B1513" s="34"/>
      <c r="C1513" s="34"/>
      <c r="D1513" s="34"/>
      <c r="E1513" s="34"/>
      <c r="F1513" s="34"/>
    </row>
    <row r="1514" spans="2:6">
      <c r="B1514" s="34"/>
      <c r="C1514" s="34"/>
      <c r="D1514" s="34"/>
      <c r="E1514" s="34"/>
      <c r="F1514" s="34"/>
    </row>
    <row r="1515" spans="2:6">
      <c r="B1515" s="34"/>
      <c r="C1515" s="34"/>
      <c r="D1515" s="34"/>
      <c r="E1515" s="34"/>
      <c r="F1515" s="34"/>
    </row>
    <row r="1516" spans="2:6">
      <c r="B1516" s="34"/>
      <c r="C1516" s="34"/>
      <c r="D1516" s="34"/>
      <c r="E1516" s="34"/>
      <c r="F1516" s="34"/>
    </row>
    <row r="1517" spans="2:6">
      <c r="B1517" s="34"/>
      <c r="C1517" s="34"/>
      <c r="D1517" s="34"/>
      <c r="E1517" s="34"/>
      <c r="F1517" s="34"/>
    </row>
    <row r="1518" spans="2:6">
      <c r="B1518" s="34"/>
      <c r="C1518" s="34"/>
      <c r="D1518" s="34"/>
      <c r="E1518" s="34"/>
      <c r="F1518" s="34"/>
    </row>
    <row r="1519" spans="2:6">
      <c r="B1519" s="34"/>
      <c r="C1519" s="34"/>
      <c r="D1519" s="34"/>
      <c r="E1519" s="34"/>
      <c r="F1519" s="34"/>
    </row>
    <row r="1520" spans="2:6">
      <c r="B1520" s="34"/>
      <c r="C1520" s="34"/>
      <c r="D1520" s="34"/>
      <c r="E1520" s="34"/>
      <c r="F1520" s="34"/>
    </row>
    <row r="1521" spans="2:6">
      <c r="B1521" s="34"/>
      <c r="C1521" s="34"/>
      <c r="D1521" s="34"/>
      <c r="E1521" s="34"/>
      <c r="F1521" s="34"/>
    </row>
    <row r="1522" spans="2:6">
      <c r="B1522" s="34"/>
      <c r="C1522" s="34"/>
      <c r="D1522" s="34"/>
      <c r="E1522" s="34"/>
      <c r="F1522" s="34"/>
    </row>
    <row r="1523" spans="2:6">
      <c r="B1523" s="34"/>
      <c r="C1523" s="34"/>
      <c r="D1523" s="34"/>
      <c r="E1523" s="34"/>
      <c r="F1523" s="34"/>
    </row>
    <row r="1524" spans="2:6">
      <c r="B1524" s="34"/>
      <c r="C1524" s="34"/>
      <c r="D1524" s="34"/>
      <c r="E1524" s="34"/>
      <c r="F1524" s="34"/>
    </row>
    <row r="1525" spans="2:6">
      <c r="B1525" s="34"/>
      <c r="C1525" s="34"/>
      <c r="D1525" s="34"/>
      <c r="E1525" s="34"/>
      <c r="F1525" s="34"/>
    </row>
    <row r="1526" spans="2:6">
      <c r="B1526" s="34"/>
      <c r="C1526" s="34"/>
      <c r="D1526" s="34"/>
      <c r="E1526" s="34"/>
      <c r="F1526" s="34"/>
    </row>
    <row r="1527" spans="2:6">
      <c r="B1527" s="34"/>
      <c r="C1527" s="34"/>
      <c r="D1527" s="34"/>
      <c r="E1527" s="34"/>
      <c r="F1527" s="34"/>
    </row>
    <row r="1528" spans="2:6">
      <c r="B1528" s="34"/>
      <c r="C1528" s="34"/>
      <c r="D1528" s="34"/>
      <c r="E1528" s="34"/>
      <c r="F1528" s="34"/>
    </row>
    <row r="1529" spans="2:6">
      <c r="B1529" s="34"/>
      <c r="C1529" s="34"/>
      <c r="D1529" s="34"/>
      <c r="E1529" s="34"/>
      <c r="F1529" s="34"/>
    </row>
    <row r="1530" spans="2:6">
      <c r="B1530" s="34"/>
      <c r="C1530" s="34"/>
      <c r="D1530" s="34"/>
      <c r="E1530" s="34"/>
      <c r="F1530" s="34"/>
    </row>
    <row r="1531" spans="2:6">
      <c r="B1531" s="34"/>
      <c r="C1531" s="34"/>
      <c r="D1531" s="34"/>
      <c r="E1531" s="34"/>
      <c r="F1531" s="34"/>
    </row>
    <row r="1532" spans="2:6">
      <c r="B1532" s="34"/>
      <c r="C1532" s="34"/>
      <c r="D1532" s="34"/>
      <c r="E1532" s="34"/>
      <c r="F1532" s="34"/>
    </row>
    <row r="1533" spans="2:6">
      <c r="B1533" s="34"/>
      <c r="C1533" s="34"/>
      <c r="D1533" s="34"/>
      <c r="E1533" s="34"/>
      <c r="F1533" s="34"/>
    </row>
    <row r="1534" spans="2:6">
      <c r="B1534" s="34"/>
      <c r="C1534" s="34"/>
      <c r="D1534" s="34"/>
      <c r="E1534" s="34"/>
      <c r="F1534" s="34"/>
    </row>
    <row r="1535" spans="2:6">
      <c r="B1535" s="34"/>
      <c r="C1535" s="34"/>
      <c r="D1535" s="34"/>
      <c r="E1535" s="34"/>
      <c r="F1535" s="34"/>
    </row>
    <row r="1536" spans="2:6">
      <c r="B1536" s="34"/>
      <c r="C1536" s="34"/>
      <c r="D1536" s="34"/>
      <c r="E1536" s="34"/>
      <c r="F1536" s="34"/>
    </row>
    <row r="1537" spans="2:6">
      <c r="B1537" s="34"/>
      <c r="C1537" s="34"/>
      <c r="D1537" s="34"/>
      <c r="E1537" s="34"/>
      <c r="F1537" s="34"/>
    </row>
    <row r="1538" spans="2:6">
      <c r="B1538" s="34"/>
      <c r="C1538" s="34"/>
      <c r="D1538" s="34"/>
      <c r="E1538" s="34"/>
      <c r="F1538" s="34"/>
    </row>
    <row r="1539" spans="2:6">
      <c r="B1539" s="34"/>
      <c r="C1539" s="34"/>
      <c r="D1539" s="34"/>
      <c r="E1539" s="34"/>
      <c r="F1539" s="34"/>
    </row>
    <row r="1540" spans="2:6">
      <c r="B1540" s="34"/>
      <c r="C1540" s="34"/>
      <c r="D1540" s="34"/>
      <c r="E1540" s="34"/>
      <c r="F1540" s="34"/>
    </row>
    <row r="1541" spans="2:6">
      <c r="B1541" s="34"/>
      <c r="C1541" s="34"/>
      <c r="D1541" s="34"/>
      <c r="E1541" s="34"/>
      <c r="F1541" s="34"/>
    </row>
    <row r="1542" spans="2:6">
      <c r="B1542" s="34"/>
      <c r="C1542" s="34"/>
      <c r="D1542" s="34"/>
      <c r="E1542" s="34"/>
      <c r="F1542" s="34"/>
    </row>
    <row r="1543" spans="2:6">
      <c r="B1543" s="34"/>
      <c r="C1543" s="34"/>
      <c r="D1543" s="34"/>
      <c r="E1543" s="34"/>
      <c r="F1543" s="34"/>
    </row>
    <row r="1544" spans="2:6">
      <c r="B1544" s="34"/>
      <c r="C1544" s="34"/>
      <c r="D1544" s="34"/>
      <c r="E1544" s="34"/>
      <c r="F1544" s="34"/>
    </row>
    <row r="1545" spans="2:6">
      <c r="B1545" s="34"/>
      <c r="C1545" s="34"/>
      <c r="D1545" s="34"/>
      <c r="E1545" s="34"/>
      <c r="F1545" s="34"/>
    </row>
    <row r="1546" spans="2:6">
      <c r="B1546" s="34"/>
      <c r="C1546" s="34"/>
      <c r="D1546" s="34"/>
      <c r="E1546" s="34"/>
      <c r="F1546" s="34"/>
    </row>
    <row r="1547" spans="2:6">
      <c r="B1547" s="34"/>
      <c r="C1547" s="34"/>
      <c r="D1547" s="34"/>
      <c r="E1547" s="34"/>
      <c r="F1547" s="34"/>
    </row>
    <row r="1548" spans="2:6">
      <c r="B1548" s="34"/>
      <c r="C1548" s="34"/>
      <c r="D1548" s="34"/>
      <c r="E1548" s="34"/>
      <c r="F1548" s="34"/>
    </row>
    <row r="1549" spans="2:6">
      <c r="B1549" s="34"/>
      <c r="C1549" s="34"/>
      <c r="D1549" s="34"/>
      <c r="E1549" s="34"/>
      <c r="F1549" s="34"/>
    </row>
    <row r="1550" spans="2:6">
      <c r="B1550" s="34"/>
      <c r="C1550" s="34"/>
      <c r="D1550" s="34"/>
      <c r="E1550" s="34"/>
      <c r="F1550" s="34"/>
    </row>
    <row r="1551" spans="2:6">
      <c r="B1551" s="34"/>
      <c r="C1551" s="34"/>
      <c r="D1551" s="34"/>
      <c r="E1551" s="34"/>
      <c r="F1551" s="34"/>
    </row>
    <row r="1552" spans="2:6">
      <c r="B1552" s="34"/>
      <c r="C1552" s="34"/>
      <c r="D1552" s="34"/>
      <c r="E1552" s="34"/>
      <c r="F1552" s="34"/>
    </row>
    <row r="1553" spans="2:6">
      <c r="B1553" s="34"/>
      <c r="C1553" s="34"/>
      <c r="D1553" s="34"/>
      <c r="E1553" s="34"/>
      <c r="F1553" s="34"/>
    </row>
    <row r="1554" spans="2:6">
      <c r="B1554" s="34"/>
      <c r="C1554" s="34"/>
      <c r="D1554" s="34"/>
      <c r="E1554" s="34"/>
      <c r="F1554" s="34"/>
    </row>
    <row r="1555" spans="2:6">
      <c r="B1555" s="34"/>
      <c r="C1555" s="34"/>
      <c r="D1555" s="34"/>
      <c r="E1555" s="34"/>
      <c r="F1555" s="34"/>
    </row>
    <row r="1556" spans="2:6">
      <c r="B1556" s="34"/>
      <c r="C1556" s="34"/>
      <c r="D1556" s="34"/>
      <c r="E1556" s="34"/>
      <c r="F1556" s="34"/>
    </row>
    <row r="1557" spans="2:6">
      <c r="B1557" s="34"/>
      <c r="C1557" s="34"/>
      <c r="D1557" s="34"/>
      <c r="E1557" s="34"/>
      <c r="F1557" s="34"/>
    </row>
    <row r="1558" spans="2:6">
      <c r="B1558" s="34"/>
      <c r="C1558" s="34"/>
      <c r="D1558" s="34"/>
      <c r="E1558" s="34"/>
      <c r="F1558" s="34"/>
    </row>
    <row r="1559" spans="2:6">
      <c r="B1559" s="34"/>
      <c r="C1559" s="34"/>
      <c r="D1559" s="34"/>
      <c r="E1559" s="34"/>
      <c r="F1559" s="34"/>
    </row>
    <row r="1560" spans="2:6">
      <c r="B1560" s="34"/>
      <c r="C1560" s="34"/>
      <c r="D1560" s="34"/>
      <c r="E1560" s="34"/>
      <c r="F1560" s="34"/>
    </row>
    <row r="1561" spans="2:6">
      <c r="B1561" s="34"/>
      <c r="C1561" s="34"/>
      <c r="D1561" s="34"/>
      <c r="E1561" s="34"/>
      <c r="F1561" s="34"/>
    </row>
    <row r="1562" spans="2:6">
      <c r="B1562" s="34"/>
      <c r="C1562" s="34"/>
      <c r="D1562" s="34"/>
      <c r="E1562" s="34"/>
      <c r="F1562" s="34"/>
    </row>
    <row r="1563" spans="2:6">
      <c r="B1563" s="34"/>
      <c r="C1563" s="34"/>
      <c r="D1563" s="34"/>
      <c r="E1563" s="34"/>
      <c r="F1563" s="34"/>
    </row>
    <row r="1564" spans="2:6">
      <c r="B1564" s="34"/>
      <c r="C1564" s="34"/>
      <c r="D1564" s="34"/>
      <c r="E1564" s="34"/>
      <c r="F1564" s="34"/>
    </row>
    <row r="1565" spans="2:6">
      <c r="B1565" s="34"/>
      <c r="C1565" s="34"/>
      <c r="D1565" s="34"/>
      <c r="E1565" s="34"/>
      <c r="F1565" s="34"/>
    </row>
    <row r="1566" spans="2:6">
      <c r="B1566" s="34"/>
      <c r="C1566" s="34"/>
      <c r="D1566" s="34"/>
      <c r="E1566" s="34"/>
      <c r="F1566" s="34"/>
    </row>
    <row r="1567" spans="2:6">
      <c r="B1567" s="34"/>
      <c r="C1567" s="34"/>
      <c r="D1567" s="34"/>
      <c r="E1567" s="34"/>
      <c r="F1567" s="34"/>
    </row>
    <row r="1568" spans="2:6">
      <c r="B1568" s="34"/>
      <c r="C1568" s="34"/>
      <c r="D1568" s="34"/>
      <c r="E1568" s="34"/>
      <c r="F1568" s="34"/>
    </row>
    <row r="1569" spans="2:6">
      <c r="B1569" s="34"/>
      <c r="C1569" s="34"/>
      <c r="D1569" s="34"/>
      <c r="E1569" s="34"/>
      <c r="F1569" s="34"/>
    </row>
    <row r="1570" spans="2:6">
      <c r="B1570" s="34"/>
      <c r="C1570" s="34"/>
      <c r="D1570" s="34"/>
      <c r="E1570" s="34"/>
      <c r="F1570" s="34"/>
    </row>
    <row r="1571" spans="2:6">
      <c r="B1571" s="34"/>
      <c r="C1571" s="34"/>
      <c r="D1571" s="34"/>
      <c r="E1571" s="34"/>
      <c r="F1571" s="34"/>
    </row>
    <row r="1572" spans="2:6">
      <c r="B1572" s="34"/>
      <c r="C1572" s="34"/>
      <c r="D1572" s="34"/>
      <c r="E1572" s="34"/>
      <c r="F1572" s="34"/>
    </row>
    <row r="1573" spans="2:6">
      <c r="B1573" s="34"/>
      <c r="C1573" s="34"/>
      <c r="D1573" s="34"/>
      <c r="E1573" s="34"/>
      <c r="F1573" s="34"/>
    </row>
    <row r="1574" spans="2:6">
      <c r="B1574" s="34"/>
      <c r="C1574" s="34"/>
      <c r="D1574" s="34"/>
      <c r="E1574" s="34"/>
      <c r="F1574" s="34"/>
    </row>
    <row r="1575" spans="2:6">
      <c r="B1575" s="34"/>
      <c r="C1575" s="34"/>
      <c r="D1575" s="34"/>
      <c r="E1575" s="34"/>
      <c r="F1575" s="34"/>
    </row>
    <row r="1576" spans="2:6">
      <c r="B1576" s="34"/>
      <c r="C1576" s="34"/>
      <c r="D1576" s="34"/>
      <c r="E1576" s="34"/>
      <c r="F1576" s="34"/>
    </row>
    <row r="1577" spans="2:6">
      <c r="B1577" s="34"/>
      <c r="C1577" s="34"/>
      <c r="D1577" s="34"/>
      <c r="E1577" s="34"/>
      <c r="F1577" s="34"/>
    </row>
    <row r="1578" spans="2:6">
      <c r="B1578" s="34"/>
      <c r="C1578" s="34"/>
      <c r="D1578" s="34"/>
      <c r="E1578" s="34"/>
      <c r="F1578" s="34"/>
    </row>
    <row r="1579" spans="2:6">
      <c r="B1579" s="34"/>
      <c r="C1579" s="34"/>
      <c r="D1579" s="34"/>
      <c r="E1579" s="34"/>
      <c r="F1579" s="34"/>
    </row>
    <row r="1580" spans="2:6">
      <c r="B1580" s="34"/>
      <c r="C1580" s="34"/>
      <c r="D1580" s="34"/>
      <c r="E1580" s="34"/>
      <c r="F1580" s="34"/>
    </row>
    <row r="1581" spans="2:6">
      <c r="B1581" s="34"/>
      <c r="C1581" s="34"/>
      <c r="D1581" s="34"/>
      <c r="E1581" s="34"/>
      <c r="F1581" s="34"/>
    </row>
    <row r="1582" spans="2:6">
      <c r="B1582" s="34"/>
      <c r="C1582" s="34"/>
      <c r="D1582" s="34"/>
      <c r="E1582" s="34"/>
      <c r="F1582" s="34"/>
    </row>
    <row r="1583" spans="2:6">
      <c r="B1583" s="34"/>
      <c r="C1583" s="34"/>
      <c r="D1583" s="34"/>
      <c r="E1583" s="34"/>
      <c r="F1583" s="34"/>
    </row>
    <row r="1584" spans="2:6">
      <c r="B1584" s="34"/>
      <c r="C1584" s="34"/>
      <c r="D1584" s="34"/>
      <c r="E1584" s="34"/>
      <c r="F1584" s="34"/>
    </row>
    <row r="1585" spans="2:6">
      <c r="B1585" s="34"/>
      <c r="C1585" s="34"/>
      <c r="D1585" s="34"/>
      <c r="E1585" s="34"/>
      <c r="F1585" s="34"/>
    </row>
    <row r="1586" spans="2:6">
      <c r="B1586" s="34"/>
      <c r="C1586" s="34"/>
      <c r="D1586" s="34"/>
      <c r="E1586" s="34"/>
      <c r="F1586" s="34"/>
    </row>
    <row r="1587" spans="2:6">
      <c r="B1587" s="34"/>
      <c r="C1587" s="34"/>
      <c r="D1587" s="34"/>
      <c r="E1587" s="34"/>
      <c r="F1587" s="34"/>
    </row>
    <row r="1588" spans="2:6">
      <c r="B1588" s="34"/>
      <c r="C1588" s="34"/>
      <c r="D1588" s="34"/>
      <c r="E1588" s="34"/>
      <c r="F1588" s="34"/>
    </row>
    <row r="1589" spans="2:6">
      <c r="B1589" s="34"/>
      <c r="C1589" s="34"/>
      <c r="D1589" s="34"/>
      <c r="E1589" s="34"/>
      <c r="F1589" s="34"/>
    </row>
    <row r="1590" spans="2:6">
      <c r="B1590" s="34"/>
      <c r="C1590" s="34"/>
      <c r="D1590" s="34"/>
      <c r="E1590" s="34"/>
      <c r="F1590" s="34"/>
    </row>
    <row r="1591" spans="2:6">
      <c r="B1591" s="34"/>
      <c r="C1591" s="34"/>
      <c r="D1591" s="34"/>
      <c r="E1591" s="34"/>
      <c r="F1591" s="34"/>
    </row>
    <row r="1592" spans="2:6">
      <c r="B1592" s="34"/>
      <c r="C1592" s="34"/>
      <c r="D1592" s="34"/>
      <c r="E1592" s="34"/>
      <c r="F1592" s="34"/>
    </row>
    <row r="1593" spans="2:6">
      <c r="B1593" s="34"/>
      <c r="C1593" s="34"/>
      <c r="D1593" s="34"/>
      <c r="E1593" s="34"/>
      <c r="F1593" s="34"/>
    </row>
    <row r="1594" spans="2:6">
      <c r="B1594" s="34"/>
      <c r="C1594" s="34"/>
      <c r="D1594" s="34"/>
      <c r="E1594" s="34"/>
      <c r="F1594" s="34"/>
    </row>
    <row r="1595" spans="2:6">
      <c r="B1595" s="34"/>
      <c r="C1595" s="34"/>
      <c r="D1595" s="34"/>
      <c r="E1595" s="34"/>
      <c r="F1595" s="34"/>
    </row>
    <row r="1596" spans="2:6">
      <c r="B1596" s="34"/>
      <c r="C1596" s="34"/>
      <c r="D1596" s="34"/>
      <c r="E1596" s="34"/>
      <c r="F1596" s="34"/>
    </row>
    <row r="1597" spans="2:6">
      <c r="B1597" s="34"/>
      <c r="C1597" s="34"/>
      <c r="D1597" s="34"/>
      <c r="E1597" s="34"/>
      <c r="F1597" s="34"/>
    </row>
    <row r="1598" spans="2:6">
      <c r="B1598" s="34"/>
      <c r="C1598" s="34"/>
      <c r="D1598" s="34"/>
      <c r="E1598" s="34"/>
      <c r="F1598" s="34"/>
    </row>
    <row r="1599" spans="2:6">
      <c r="B1599" s="34"/>
      <c r="C1599" s="34"/>
      <c r="D1599" s="34"/>
      <c r="E1599" s="34"/>
      <c r="F1599" s="34"/>
    </row>
    <row r="1600" spans="2:6">
      <c r="B1600" s="34"/>
      <c r="C1600" s="34"/>
      <c r="D1600" s="34"/>
      <c r="E1600" s="34"/>
      <c r="F1600" s="34"/>
    </row>
    <row r="1601" spans="2:6">
      <c r="B1601" s="34"/>
      <c r="C1601" s="34"/>
      <c r="D1601" s="34"/>
      <c r="E1601" s="34"/>
      <c r="F1601" s="34"/>
    </row>
    <row r="1602" spans="2:6">
      <c r="B1602" s="34"/>
      <c r="C1602" s="34"/>
      <c r="D1602" s="34"/>
      <c r="E1602" s="34"/>
      <c r="F1602" s="34"/>
    </row>
    <row r="1603" spans="2:6">
      <c r="B1603" s="34"/>
      <c r="C1603" s="34"/>
      <c r="D1603" s="34"/>
      <c r="E1603" s="34"/>
      <c r="F1603" s="34"/>
    </row>
    <row r="1604" spans="2:6">
      <c r="B1604" s="34"/>
      <c r="C1604" s="34"/>
      <c r="D1604" s="34"/>
      <c r="E1604" s="34"/>
      <c r="F1604" s="34"/>
    </row>
    <row r="1605" spans="2:6">
      <c r="B1605" s="34"/>
      <c r="C1605" s="34"/>
      <c r="D1605" s="34"/>
      <c r="E1605" s="34"/>
      <c r="F1605" s="34"/>
    </row>
    <row r="1606" spans="2:6">
      <c r="B1606" s="34"/>
      <c r="C1606" s="34"/>
      <c r="D1606" s="34"/>
      <c r="E1606" s="34"/>
      <c r="F1606" s="34"/>
    </row>
    <row r="1607" spans="2:6">
      <c r="B1607" s="34"/>
      <c r="C1607" s="34"/>
      <c r="D1607" s="34"/>
      <c r="E1607" s="34"/>
      <c r="F1607" s="34"/>
    </row>
    <row r="1608" spans="2:6">
      <c r="B1608" s="34"/>
      <c r="C1608" s="34"/>
      <c r="D1608" s="34"/>
      <c r="E1608" s="34"/>
      <c r="F1608" s="34"/>
    </row>
    <row r="1609" spans="2:6">
      <c r="B1609" s="34"/>
      <c r="C1609" s="34"/>
      <c r="D1609" s="34"/>
      <c r="E1609" s="34"/>
      <c r="F1609" s="34"/>
    </row>
    <row r="1610" spans="2:6">
      <c r="B1610" s="34"/>
      <c r="C1610" s="34"/>
      <c r="D1610" s="34"/>
      <c r="E1610" s="34"/>
      <c r="F1610" s="34"/>
    </row>
    <row r="1611" spans="2:6">
      <c r="B1611" s="34"/>
      <c r="C1611" s="34"/>
      <c r="D1611" s="34"/>
      <c r="E1611" s="34"/>
      <c r="F1611" s="34"/>
    </row>
    <row r="1612" spans="2:6">
      <c r="B1612" s="34"/>
      <c r="C1612" s="34"/>
      <c r="D1612" s="34"/>
      <c r="E1612" s="34"/>
      <c r="F1612" s="34"/>
    </row>
    <row r="1613" spans="2:6">
      <c r="B1613" s="34"/>
      <c r="C1613" s="34"/>
      <c r="D1613" s="34"/>
      <c r="E1613" s="34"/>
      <c r="F1613" s="34"/>
    </row>
    <row r="1614" spans="2:6">
      <c r="B1614" s="34"/>
      <c r="C1614" s="34"/>
      <c r="D1614" s="34"/>
      <c r="E1614" s="34"/>
      <c r="F1614" s="34"/>
    </row>
    <row r="1615" spans="2:6">
      <c r="B1615" s="34"/>
      <c r="C1615" s="34"/>
      <c r="D1615" s="34"/>
      <c r="E1615" s="34"/>
      <c r="F1615" s="34"/>
    </row>
    <row r="1616" spans="2:6">
      <c r="B1616" s="34"/>
      <c r="C1616" s="34"/>
      <c r="D1616" s="34"/>
      <c r="E1616" s="34"/>
      <c r="F1616" s="34"/>
    </row>
    <row r="1617" spans="2:6">
      <c r="B1617" s="34"/>
      <c r="C1617" s="34"/>
      <c r="D1617" s="34"/>
      <c r="E1617" s="34"/>
      <c r="F1617" s="34"/>
    </row>
    <row r="1618" spans="2:6">
      <c r="B1618" s="34"/>
      <c r="C1618" s="34"/>
      <c r="D1618" s="34"/>
      <c r="E1618" s="34"/>
      <c r="F1618" s="34"/>
    </row>
    <row r="1619" spans="2:6">
      <c r="B1619" s="34"/>
      <c r="C1619" s="34"/>
      <c r="D1619" s="34"/>
      <c r="E1619" s="34"/>
      <c r="F1619" s="34"/>
    </row>
    <row r="1620" spans="2:6">
      <c r="B1620" s="34"/>
      <c r="C1620" s="34"/>
      <c r="D1620" s="34"/>
      <c r="E1620" s="34"/>
      <c r="F1620" s="34"/>
    </row>
    <row r="1621" spans="2:6">
      <c r="B1621" s="34"/>
      <c r="C1621" s="34"/>
      <c r="D1621" s="34"/>
      <c r="E1621" s="34"/>
      <c r="F1621" s="34"/>
    </row>
    <row r="1622" spans="2:6">
      <c r="B1622" s="34"/>
      <c r="C1622" s="34"/>
      <c r="D1622" s="34"/>
      <c r="E1622" s="34"/>
      <c r="F1622" s="34"/>
    </row>
    <row r="1623" spans="2:6">
      <c r="B1623" s="34"/>
      <c r="C1623" s="34"/>
      <c r="D1623" s="34"/>
      <c r="E1623" s="34"/>
      <c r="F1623" s="34"/>
    </row>
    <row r="1624" spans="2:6">
      <c r="B1624" s="34"/>
      <c r="C1624" s="34"/>
      <c r="D1624" s="34"/>
      <c r="E1624" s="34"/>
      <c r="F1624" s="34"/>
    </row>
    <row r="1625" spans="2:6">
      <c r="B1625" s="34"/>
      <c r="C1625" s="34"/>
      <c r="D1625" s="34"/>
      <c r="E1625" s="34"/>
      <c r="F1625" s="34"/>
    </row>
    <row r="1626" spans="2:6">
      <c r="B1626" s="34"/>
      <c r="C1626" s="34"/>
      <c r="D1626" s="34"/>
      <c r="E1626" s="34"/>
      <c r="F1626" s="34"/>
    </row>
    <row r="1627" spans="2:6">
      <c r="B1627" s="34"/>
      <c r="C1627" s="34"/>
      <c r="D1627" s="34"/>
      <c r="E1627" s="34"/>
      <c r="F1627" s="34"/>
    </row>
    <row r="1628" spans="2:6">
      <c r="B1628" s="34"/>
      <c r="C1628" s="34"/>
      <c r="D1628" s="34"/>
      <c r="E1628" s="34"/>
      <c r="F1628" s="34"/>
    </row>
    <row r="1629" spans="2:6">
      <c r="B1629" s="34"/>
      <c r="C1629" s="34"/>
      <c r="D1629" s="34"/>
      <c r="E1629" s="34"/>
      <c r="F1629" s="34"/>
    </row>
    <row r="1630" spans="2:6">
      <c r="B1630" s="34"/>
      <c r="C1630" s="34"/>
      <c r="D1630" s="34"/>
      <c r="E1630" s="34"/>
      <c r="F1630" s="34"/>
    </row>
    <row r="1631" spans="2:6">
      <c r="B1631" s="34"/>
      <c r="C1631" s="34"/>
      <c r="D1631" s="34"/>
      <c r="E1631" s="34"/>
      <c r="F1631" s="34"/>
    </row>
    <row r="1632" spans="2:6">
      <c r="B1632" s="34"/>
      <c r="C1632" s="34"/>
      <c r="D1632" s="34"/>
      <c r="E1632" s="34"/>
      <c r="F1632" s="34"/>
    </row>
    <row r="1633" spans="2:6">
      <c r="B1633" s="34"/>
      <c r="C1633" s="34"/>
      <c r="D1633" s="34"/>
      <c r="E1633" s="34"/>
      <c r="F1633" s="34"/>
    </row>
    <row r="1634" spans="2:6">
      <c r="B1634" s="34"/>
      <c r="C1634" s="34"/>
      <c r="D1634" s="34"/>
      <c r="E1634" s="34"/>
      <c r="F1634" s="34"/>
    </row>
    <row r="1635" spans="2:6">
      <c r="B1635" s="34"/>
      <c r="C1635" s="34"/>
      <c r="D1635" s="34"/>
      <c r="E1635" s="34"/>
      <c r="F1635" s="34"/>
    </row>
    <row r="1636" spans="2:6">
      <c r="B1636" s="34"/>
      <c r="C1636" s="34"/>
      <c r="D1636" s="34"/>
      <c r="E1636" s="34"/>
      <c r="F1636" s="34"/>
    </row>
    <row r="1637" spans="2:6">
      <c r="B1637" s="34"/>
      <c r="C1637" s="34"/>
      <c r="D1637" s="34"/>
      <c r="E1637" s="34"/>
      <c r="F1637" s="34"/>
    </row>
    <row r="1638" spans="2:6">
      <c r="B1638" s="34"/>
      <c r="C1638" s="34"/>
      <c r="D1638" s="34"/>
      <c r="E1638" s="34"/>
      <c r="F1638" s="34"/>
    </row>
    <row r="1639" spans="2:6">
      <c r="B1639" s="34"/>
      <c r="C1639" s="34"/>
      <c r="D1639" s="34"/>
      <c r="E1639" s="34"/>
      <c r="F1639" s="34"/>
    </row>
    <row r="1640" spans="2:6">
      <c r="B1640" s="34"/>
      <c r="C1640" s="34"/>
      <c r="D1640" s="34"/>
      <c r="E1640" s="34"/>
      <c r="F1640" s="34"/>
    </row>
    <row r="1641" spans="2:6">
      <c r="B1641" s="34"/>
      <c r="C1641" s="34"/>
      <c r="D1641" s="34"/>
      <c r="E1641" s="34"/>
      <c r="F1641" s="34"/>
    </row>
    <row r="1642" spans="2:6">
      <c r="B1642" s="34"/>
      <c r="C1642" s="34"/>
      <c r="D1642" s="34"/>
      <c r="E1642" s="34"/>
      <c r="F1642" s="34"/>
    </row>
    <row r="1643" spans="2:6">
      <c r="B1643" s="34"/>
      <c r="C1643" s="34"/>
      <c r="D1643" s="34"/>
      <c r="E1643" s="34"/>
      <c r="F1643" s="34"/>
    </row>
    <row r="1644" spans="2:6">
      <c r="B1644" s="34"/>
      <c r="C1644" s="34"/>
      <c r="D1644" s="34"/>
      <c r="E1644" s="34"/>
      <c r="F1644" s="34"/>
    </row>
    <row r="1645" spans="2:6">
      <c r="B1645" s="34"/>
      <c r="C1645" s="34"/>
      <c r="D1645" s="34"/>
      <c r="E1645" s="34"/>
      <c r="F1645" s="34"/>
    </row>
    <row r="1646" spans="2:6">
      <c r="B1646" s="34"/>
      <c r="C1646" s="34"/>
      <c r="D1646" s="34"/>
      <c r="E1646" s="34"/>
      <c r="F1646" s="34"/>
    </row>
    <row r="1647" spans="2:6">
      <c r="B1647" s="34"/>
      <c r="C1647" s="34"/>
      <c r="D1647" s="34"/>
      <c r="E1647" s="34"/>
      <c r="F1647" s="34"/>
    </row>
    <row r="1648" spans="2:6">
      <c r="B1648" s="34"/>
      <c r="C1648" s="34"/>
      <c r="D1648" s="34"/>
      <c r="E1648" s="34"/>
      <c r="F1648" s="34"/>
    </row>
    <row r="1649" spans="2:6">
      <c r="B1649" s="34"/>
      <c r="C1649" s="34"/>
      <c r="D1649" s="34"/>
      <c r="E1649" s="34"/>
      <c r="F1649" s="34"/>
    </row>
    <row r="1650" spans="2:6">
      <c r="B1650" s="34"/>
      <c r="C1650" s="34"/>
      <c r="D1650" s="34"/>
      <c r="E1650" s="34"/>
      <c r="F1650" s="34"/>
    </row>
    <row r="1651" spans="2:6">
      <c r="B1651" s="34"/>
      <c r="C1651" s="34"/>
      <c r="D1651" s="34"/>
      <c r="E1651" s="34"/>
      <c r="F1651" s="34"/>
    </row>
    <row r="1652" spans="2:6">
      <c r="B1652" s="34"/>
      <c r="C1652" s="34"/>
      <c r="D1652" s="34"/>
      <c r="E1652" s="34"/>
      <c r="F1652" s="34"/>
    </row>
    <row r="1653" spans="2:6">
      <c r="B1653" s="34"/>
      <c r="C1653" s="34"/>
      <c r="D1653" s="34"/>
      <c r="E1653" s="34"/>
      <c r="F1653" s="34"/>
    </row>
    <row r="1654" spans="2:6">
      <c r="B1654" s="34"/>
      <c r="C1654" s="34"/>
      <c r="D1654" s="34"/>
      <c r="E1654" s="34"/>
      <c r="F1654" s="34"/>
    </row>
    <row r="1655" spans="2:6">
      <c r="B1655" s="34"/>
      <c r="C1655" s="34"/>
      <c r="D1655" s="34"/>
      <c r="E1655" s="34"/>
      <c r="F1655" s="34"/>
    </row>
    <row r="1656" spans="2:6">
      <c r="B1656" s="34"/>
      <c r="C1656" s="34"/>
      <c r="D1656" s="34"/>
      <c r="E1656" s="34"/>
      <c r="F1656" s="34"/>
    </row>
    <row r="1657" spans="2:6">
      <c r="B1657" s="34"/>
      <c r="C1657" s="34"/>
      <c r="D1657" s="34"/>
      <c r="E1657" s="34"/>
      <c r="F1657" s="34"/>
    </row>
    <row r="1658" spans="2:6">
      <c r="B1658" s="34"/>
      <c r="C1658" s="34"/>
      <c r="D1658" s="34"/>
      <c r="E1658" s="34"/>
      <c r="F1658" s="34"/>
    </row>
    <row r="1659" spans="2:6">
      <c r="B1659" s="34"/>
      <c r="C1659" s="34"/>
      <c r="D1659" s="34"/>
      <c r="E1659" s="34"/>
      <c r="F1659" s="34"/>
    </row>
    <row r="1660" spans="2:6">
      <c r="B1660" s="34"/>
      <c r="C1660" s="34"/>
      <c r="D1660" s="34"/>
      <c r="E1660" s="34"/>
      <c r="F1660" s="34"/>
    </row>
    <row r="1661" spans="2:6">
      <c r="B1661" s="34"/>
      <c r="C1661" s="34"/>
      <c r="D1661" s="34"/>
      <c r="E1661" s="34"/>
      <c r="F1661" s="34"/>
    </row>
    <row r="1662" spans="2:6">
      <c r="B1662" s="34"/>
      <c r="C1662" s="34"/>
      <c r="D1662" s="34"/>
      <c r="E1662" s="34"/>
      <c r="F1662" s="34"/>
    </row>
    <row r="1663" spans="2:6">
      <c r="B1663" s="34"/>
      <c r="C1663" s="34"/>
      <c r="D1663" s="34"/>
      <c r="E1663" s="34"/>
      <c r="F1663" s="34"/>
    </row>
    <row r="1664" spans="2:6">
      <c r="B1664" s="34"/>
      <c r="C1664" s="34"/>
      <c r="D1664" s="34"/>
      <c r="E1664" s="34"/>
      <c r="F1664" s="34"/>
    </row>
    <row r="1665" spans="2:6">
      <c r="B1665" s="34"/>
      <c r="C1665" s="34"/>
      <c r="D1665" s="34"/>
      <c r="E1665" s="34"/>
      <c r="F1665" s="34"/>
    </row>
    <row r="1666" spans="2:6">
      <c r="B1666" s="34"/>
      <c r="C1666" s="34"/>
      <c r="D1666" s="34"/>
      <c r="E1666" s="34"/>
      <c r="F1666" s="34"/>
    </row>
    <row r="1667" spans="2:6">
      <c r="B1667" s="34"/>
      <c r="C1667" s="34"/>
      <c r="D1667" s="34"/>
      <c r="E1667" s="34"/>
      <c r="F1667" s="34"/>
    </row>
    <row r="1668" spans="2:6">
      <c r="B1668" s="34"/>
      <c r="C1668" s="34"/>
      <c r="D1668" s="34"/>
      <c r="E1668" s="34"/>
      <c r="F1668" s="34"/>
    </row>
    <row r="1669" spans="2:6">
      <c r="B1669" s="34"/>
      <c r="C1669" s="34"/>
      <c r="D1669" s="34"/>
      <c r="E1669" s="34"/>
      <c r="F1669" s="34"/>
    </row>
    <row r="1670" spans="2:6">
      <c r="B1670" s="34"/>
      <c r="C1670" s="34"/>
      <c r="D1670" s="34"/>
      <c r="E1670" s="34"/>
      <c r="F1670" s="34"/>
    </row>
    <row r="1671" spans="2:6">
      <c r="B1671" s="34"/>
      <c r="C1671" s="34"/>
      <c r="D1671" s="34"/>
      <c r="E1671" s="34"/>
      <c r="F1671" s="34"/>
    </row>
    <row r="1672" spans="2:6">
      <c r="B1672" s="34"/>
      <c r="C1672" s="34"/>
      <c r="D1672" s="34"/>
      <c r="E1672" s="34"/>
      <c r="F1672" s="34"/>
    </row>
    <row r="1673" spans="2:6">
      <c r="B1673" s="34"/>
      <c r="C1673" s="34"/>
      <c r="D1673" s="34"/>
      <c r="E1673" s="34"/>
      <c r="F1673" s="34"/>
    </row>
    <row r="1674" spans="2:6">
      <c r="B1674" s="34"/>
      <c r="C1674" s="34"/>
      <c r="D1674" s="34"/>
      <c r="E1674" s="34"/>
      <c r="F1674" s="34"/>
    </row>
    <row r="1675" spans="2:6">
      <c r="B1675" s="34"/>
      <c r="C1675" s="34"/>
      <c r="D1675" s="34"/>
      <c r="E1675" s="34"/>
      <c r="F1675" s="34"/>
    </row>
    <row r="1676" spans="2:6">
      <c r="B1676" s="34"/>
      <c r="C1676" s="34"/>
      <c r="D1676" s="34"/>
      <c r="E1676" s="34"/>
      <c r="F1676" s="34"/>
    </row>
    <row r="1677" spans="2:6">
      <c r="B1677" s="34"/>
      <c r="C1677" s="34"/>
      <c r="D1677" s="34"/>
      <c r="E1677" s="34"/>
      <c r="F1677" s="34"/>
    </row>
    <row r="1678" spans="2:6">
      <c r="B1678" s="34"/>
      <c r="C1678" s="34"/>
      <c r="D1678" s="34"/>
      <c r="E1678" s="34"/>
      <c r="F1678" s="34"/>
    </row>
    <row r="1679" spans="2:6">
      <c r="B1679" s="34"/>
      <c r="C1679" s="34"/>
      <c r="D1679" s="34"/>
      <c r="E1679" s="34"/>
      <c r="F1679" s="34"/>
    </row>
    <row r="1680" spans="2:6">
      <c r="B1680" s="34"/>
      <c r="C1680" s="34"/>
      <c r="D1680" s="34"/>
      <c r="E1680" s="34"/>
      <c r="F1680" s="34"/>
    </row>
    <row r="1681" spans="2:6">
      <c r="B1681" s="34"/>
      <c r="C1681" s="34"/>
      <c r="D1681" s="34"/>
      <c r="E1681" s="34"/>
      <c r="F1681" s="34"/>
    </row>
    <row r="1682" spans="2:6">
      <c r="B1682" s="34"/>
      <c r="C1682" s="34"/>
      <c r="D1682" s="34"/>
      <c r="E1682" s="34"/>
      <c r="F1682" s="34"/>
    </row>
    <row r="1683" spans="2:6">
      <c r="B1683" s="34"/>
      <c r="C1683" s="34"/>
      <c r="D1683" s="34"/>
      <c r="E1683" s="34"/>
      <c r="F1683" s="34"/>
    </row>
    <row r="1684" spans="2:6">
      <c r="B1684" s="34"/>
      <c r="C1684" s="34"/>
      <c r="D1684" s="34"/>
      <c r="E1684" s="34"/>
      <c r="F1684" s="34"/>
    </row>
    <row r="1685" spans="2:6">
      <c r="B1685" s="34"/>
      <c r="C1685" s="34"/>
      <c r="D1685" s="34"/>
      <c r="E1685" s="34"/>
      <c r="F1685" s="34"/>
    </row>
    <row r="1686" spans="2:6">
      <c r="B1686" s="34"/>
      <c r="C1686" s="34"/>
      <c r="D1686" s="34"/>
      <c r="E1686" s="34"/>
      <c r="F1686" s="34"/>
    </row>
    <row r="1687" spans="2:6">
      <c r="B1687" s="34"/>
      <c r="C1687" s="34"/>
      <c r="D1687" s="34"/>
      <c r="E1687" s="34"/>
      <c r="F1687" s="34"/>
    </row>
    <row r="1688" spans="2:6">
      <c r="B1688" s="34"/>
      <c r="C1688" s="34"/>
      <c r="D1688" s="34"/>
      <c r="E1688" s="34"/>
      <c r="F1688" s="34"/>
    </row>
    <row r="1689" spans="2:6">
      <c r="B1689" s="34"/>
      <c r="C1689" s="34"/>
      <c r="D1689" s="34"/>
      <c r="E1689" s="34"/>
      <c r="F1689" s="34"/>
    </row>
    <row r="1690" spans="2:6">
      <c r="B1690" s="34"/>
      <c r="C1690" s="34"/>
      <c r="D1690" s="34"/>
      <c r="E1690" s="34"/>
      <c r="F1690" s="34"/>
    </row>
    <row r="1691" spans="2:6">
      <c r="B1691" s="34"/>
      <c r="C1691" s="34"/>
      <c r="D1691" s="34"/>
      <c r="E1691" s="34"/>
      <c r="F1691" s="34"/>
    </row>
    <row r="1692" spans="2:6">
      <c r="B1692" s="34"/>
      <c r="C1692" s="34"/>
      <c r="D1692" s="34"/>
      <c r="E1692" s="34"/>
      <c r="F1692" s="34"/>
    </row>
    <row r="1693" spans="2:6">
      <c r="B1693" s="34"/>
      <c r="C1693" s="34"/>
      <c r="D1693" s="34"/>
      <c r="E1693" s="34"/>
      <c r="F1693" s="34"/>
    </row>
    <row r="1694" spans="2:6">
      <c r="B1694" s="34"/>
      <c r="C1694" s="34"/>
      <c r="D1694" s="34"/>
      <c r="E1694" s="34"/>
      <c r="F1694" s="34"/>
    </row>
    <row r="1695" spans="2:6">
      <c r="B1695" s="34"/>
      <c r="C1695" s="34"/>
      <c r="D1695" s="34"/>
      <c r="E1695" s="34"/>
      <c r="F1695" s="34"/>
    </row>
    <row r="1696" spans="2:6">
      <c r="B1696" s="34"/>
      <c r="C1696" s="34"/>
      <c r="D1696" s="34"/>
      <c r="E1696" s="34"/>
      <c r="F1696" s="34"/>
    </row>
    <row r="1697" spans="2:6">
      <c r="B1697" s="34"/>
      <c r="C1697" s="34"/>
      <c r="D1697" s="34"/>
      <c r="E1697" s="34"/>
      <c r="F1697" s="34"/>
    </row>
    <row r="1698" spans="2:6">
      <c r="B1698" s="34"/>
      <c r="C1698" s="34"/>
      <c r="D1698" s="34"/>
      <c r="E1698" s="34"/>
      <c r="F1698" s="34"/>
    </row>
    <row r="1699" spans="2:6">
      <c r="B1699" s="34"/>
      <c r="C1699" s="34"/>
      <c r="D1699" s="34"/>
      <c r="E1699" s="34"/>
      <c r="F1699" s="34"/>
    </row>
    <row r="1700" spans="2:6">
      <c r="B1700" s="34"/>
      <c r="C1700" s="34"/>
      <c r="D1700" s="34"/>
      <c r="E1700" s="34"/>
      <c r="F1700" s="34"/>
    </row>
    <row r="1701" spans="2:6">
      <c r="B1701" s="34"/>
      <c r="C1701" s="34"/>
      <c r="D1701" s="34"/>
      <c r="E1701" s="34"/>
      <c r="F1701" s="34"/>
    </row>
    <row r="1702" spans="2:6">
      <c r="B1702" s="34"/>
      <c r="C1702" s="34"/>
      <c r="D1702" s="34"/>
      <c r="E1702" s="34"/>
      <c r="F1702" s="34"/>
    </row>
    <row r="1703" spans="2:6">
      <c r="B1703" s="34"/>
      <c r="C1703" s="34"/>
      <c r="D1703" s="34"/>
      <c r="E1703" s="34"/>
      <c r="F1703" s="34"/>
    </row>
    <row r="1704" spans="2:6">
      <c r="B1704" s="34"/>
      <c r="C1704" s="34"/>
      <c r="D1704" s="34"/>
      <c r="E1704" s="34"/>
      <c r="F1704" s="34"/>
    </row>
    <row r="1705" spans="2:6">
      <c r="B1705" s="34"/>
      <c r="C1705" s="34"/>
      <c r="D1705" s="34"/>
      <c r="E1705" s="34"/>
      <c r="F1705" s="34"/>
    </row>
    <row r="1706" spans="2:6">
      <c r="B1706" s="34"/>
      <c r="C1706" s="34"/>
      <c r="D1706" s="34"/>
      <c r="E1706" s="34"/>
      <c r="F1706" s="34"/>
    </row>
    <row r="1707" spans="2:6">
      <c r="B1707" s="34"/>
      <c r="C1707" s="34"/>
      <c r="D1707" s="34"/>
      <c r="E1707" s="34"/>
      <c r="F1707" s="34"/>
    </row>
    <row r="1708" spans="2:6">
      <c r="B1708" s="34"/>
      <c r="C1708" s="34"/>
      <c r="D1708" s="34"/>
      <c r="E1708" s="34"/>
      <c r="F1708" s="34"/>
    </row>
    <row r="1709" spans="2:6">
      <c r="B1709" s="34"/>
      <c r="C1709" s="34"/>
      <c r="D1709" s="34"/>
      <c r="E1709" s="34"/>
      <c r="F1709" s="34"/>
    </row>
    <row r="1710" spans="2:6">
      <c r="B1710" s="34"/>
      <c r="C1710" s="34"/>
      <c r="D1710" s="34"/>
      <c r="E1710" s="34"/>
      <c r="F1710" s="34"/>
    </row>
    <row r="1711" spans="2:6">
      <c r="B1711" s="34"/>
      <c r="C1711" s="34"/>
      <c r="D1711" s="34"/>
      <c r="E1711" s="34"/>
      <c r="F1711" s="34"/>
    </row>
    <row r="1712" spans="2:6">
      <c r="B1712" s="34"/>
      <c r="C1712" s="34"/>
      <c r="D1712" s="34"/>
      <c r="E1712" s="34"/>
      <c r="F1712" s="34"/>
    </row>
    <row r="1713" spans="2:6">
      <c r="B1713" s="34"/>
      <c r="C1713" s="34"/>
      <c r="D1713" s="34"/>
      <c r="E1713" s="34"/>
      <c r="F1713" s="34"/>
    </row>
    <row r="1714" spans="2:6">
      <c r="B1714" s="34"/>
      <c r="C1714" s="34"/>
      <c r="D1714" s="34"/>
      <c r="E1714" s="34"/>
      <c r="F1714" s="34"/>
    </row>
    <row r="1715" spans="2:6">
      <c r="B1715" s="34"/>
      <c r="C1715" s="34"/>
      <c r="D1715" s="34"/>
      <c r="E1715" s="34"/>
      <c r="F1715" s="34"/>
    </row>
    <row r="1716" spans="2:6">
      <c r="B1716" s="34"/>
      <c r="C1716" s="34"/>
      <c r="D1716" s="34"/>
      <c r="E1716" s="34"/>
      <c r="F1716" s="34"/>
    </row>
    <row r="1717" spans="2:6">
      <c r="B1717" s="34"/>
      <c r="C1717" s="34"/>
      <c r="D1717" s="34"/>
      <c r="E1717" s="34"/>
      <c r="F1717" s="34"/>
    </row>
    <row r="1718" spans="2:6">
      <c r="B1718" s="34"/>
      <c r="C1718" s="34"/>
      <c r="D1718" s="34"/>
      <c r="E1718" s="34"/>
      <c r="F1718" s="34"/>
    </row>
    <row r="1719" spans="2:6">
      <c r="B1719" s="34"/>
      <c r="C1719" s="34"/>
      <c r="D1719" s="34"/>
      <c r="E1719" s="34"/>
      <c r="F1719" s="34"/>
    </row>
    <row r="1720" spans="2:6">
      <c r="B1720" s="34"/>
      <c r="C1720" s="34"/>
      <c r="D1720" s="34"/>
      <c r="E1720" s="34"/>
      <c r="F1720" s="34"/>
    </row>
    <row r="1721" spans="2:6">
      <c r="B1721" s="34"/>
      <c r="C1721" s="34"/>
      <c r="D1721" s="34"/>
      <c r="E1721" s="34"/>
      <c r="F1721" s="34"/>
    </row>
    <row r="1722" spans="2:6">
      <c r="B1722" s="34"/>
      <c r="C1722" s="34"/>
      <c r="D1722" s="34"/>
      <c r="E1722" s="34"/>
      <c r="F1722" s="34"/>
    </row>
    <row r="1723" spans="2:6">
      <c r="B1723" s="34"/>
      <c r="C1723" s="34"/>
      <c r="D1723" s="34"/>
      <c r="E1723" s="34"/>
      <c r="F1723" s="34"/>
    </row>
    <row r="1724" spans="2:6">
      <c r="B1724" s="34"/>
      <c r="C1724" s="34"/>
      <c r="D1724" s="34"/>
      <c r="E1724" s="34"/>
      <c r="F1724" s="34"/>
    </row>
    <row r="1725" spans="2:6">
      <c r="B1725" s="34"/>
      <c r="C1725" s="34"/>
      <c r="D1725" s="34"/>
      <c r="E1725" s="34"/>
      <c r="F1725" s="34"/>
    </row>
    <row r="1726" spans="2:6">
      <c r="B1726" s="34"/>
      <c r="C1726" s="34"/>
      <c r="D1726" s="34"/>
      <c r="E1726" s="34"/>
      <c r="F1726" s="34"/>
    </row>
    <row r="1727" spans="2:6">
      <c r="B1727" s="34"/>
      <c r="C1727" s="34"/>
      <c r="D1727" s="34"/>
      <c r="E1727" s="34"/>
      <c r="F1727" s="34"/>
    </row>
    <row r="1728" spans="2:6">
      <c r="B1728" s="34"/>
      <c r="C1728" s="34"/>
      <c r="D1728" s="34"/>
      <c r="E1728" s="34"/>
      <c r="F1728" s="34"/>
    </row>
    <row r="1729" spans="2:6">
      <c r="B1729" s="34"/>
      <c r="C1729" s="34"/>
      <c r="D1729" s="34"/>
      <c r="E1729" s="34"/>
      <c r="F1729" s="34"/>
    </row>
    <row r="1730" spans="2:6">
      <c r="B1730" s="34"/>
      <c r="C1730" s="34"/>
      <c r="D1730" s="34"/>
      <c r="E1730" s="34"/>
      <c r="F1730" s="34"/>
    </row>
    <row r="1731" spans="2:6">
      <c r="B1731" s="34"/>
      <c r="C1731" s="34"/>
      <c r="D1731" s="34"/>
      <c r="E1731" s="34"/>
      <c r="F1731" s="34"/>
    </row>
    <row r="1732" spans="2:6">
      <c r="B1732" s="34"/>
      <c r="C1732" s="34"/>
      <c r="D1732" s="34"/>
      <c r="E1732" s="34"/>
      <c r="F1732" s="34"/>
    </row>
    <row r="1733" spans="2:6">
      <c r="B1733" s="34"/>
      <c r="C1733" s="34"/>
      <c r="D1733" s="34"/>
      <c r="E1733" s="34"/>
      <c r="F1733" s="34"/>
    </row>
    <row r="1734" spans="2:6">
      <c r="B1734" s="34"/>
      <c r="C1734" s="34"/>
      <c r="D1734" s="34"/>
      <c r="E1734" s="34"/>
      <c r="F1734" s="34"/>
    </row>
    <row r="1735" spans="2:6">
      <c r="B1735" s="34"/>
      <c r="C1735" s="34"/>
      <c r="D1735" s="34"/>
      <c r="E1735" s="34"/>
      <c r="F1735" s="34"/>
    </row>
    <row r="1736" spans="2:6">
      <c r="B1736" s="34"/>
      <c r="C1736" s="34"/>
      <c r="D1736" s="34"/>
      <c r="E1736" s="34"/>
      <c r="F1736" s="34"/>
    </row>
    <row r="1737" spans="2:6">
      <c r="B1737" s="34"/>
      <c r="C1737" s="34"/>
      <c r="D1737" s="34"/>
      <c r="E1737" s="34"/>
      <c r="F1737" s="34"/>
    </row>
    <row r="1738" spans="2:6">
      <c r="B1738" s="34"/>
      <c r="C1738" s="34"/>
      <c r="D1738" s="34"/>
      <c r="E1738" s="34"/>
      <c r="F1738" s="34"/>
    </row>
    <row r="1739" spans="2:6">
      <c r="B1739" s="34"/>
      <c r="C1739" s="34"/>
      <c r="D1739" s="34"/>
      <c r="E1739" s="34"/>
      <c r="F1739" s="34"/>
    </row>
    <row r="1740" spans="2:6">
      <c r="B1740" s="34"/>
      <c r="C1740" s="34"/>
      <c r="D1740" s="34"/>
      <c r="E1740" s="34"/>
      <c r="F1740" s="34"/>
    </row>
    <row r="1741" spans="2:6">
      <c r="B1741" s="34"/>
      <c r="C1741" s="34"/>
      <c r="D1741" s="34"/>
      <c r="E1741" s="34"/>
      <c r="F1741" s="34"/>
    </row>
    <row r="1742" spans="2:6">
      <c r="B1742" s="34"/>
      <c r="C1742" s="34"/>
      <c r="D1742" s="34"/>
      <c r="E1742" s="34"/>
      <c r="F1742" s="34"/>
    </row>
    <row r="1743" spans="2:6">
      <c r="B1743" s="34"/>
      <c r="C1743" s="34"/>
      <c r="D1743" s="34"/>
      <c r="E1743" s="34"/>
      <c r="F1743" s="34"/>
    </row>
    <row r="1744" spans="2:6">
      <c r="B1744" s="34"/>
      <c r="C1744" s="34"/>
      <c r="D1744" s="34"/>
      <c r="E1744" s="34"/>
      <c r="F1744" s="34"/>
    </row>
    <row r="1745" spans="2:6">
      <c r="B1745" s="34"/>
      <c r="C1745" s="34"/>
      <c r="D1745" s="34"/>
      <c r="E1745" s="34"/>
      <c r="F1745" s="34"/>
    </row>
    <row r="1746" spans="2:6">
      <c r="B1746" s="34"/>
      <c r="C1746" s="34"/>
      <c r="D1746" s="34"/>
      <c r="E1746" s="34"/>
      <c r="F1746" s="34"/>
    </row>
    <row r="1747" spans="2:6">
      <c r="B1747" s="34"/>
      <c r="C1747" s="34"/>
      <c r="D1747" s="34"/>
      <c r="E1747" s="34"/>
      <c r="F1747" s="34"/>
    </row>
    <row r="1748" spans="2:6">
      <c r="B1748" s="34"/>
      <c r="C1748" s="34"/>
      <c r="D1748" s="34"/>
      <c r="E1748" s="34"/>
      <c r="F1748" s="34"/>
    </row>
    <row r="1749" spans="2:6">
      <c r="B1749" s="34"/>
      <c r="C1749" s="34"/>
      <c r="D1749" s="34"/>
      <c r="E1749" s="34"/>
      <c r="F1749" s="34"/>
    </row>
    <row r="1750" spans="2:6">
      <c r="B1750" s="34"/>
      <c r="C1750" s="34"/>
      <c r="D1750" s="34"/>
      <c r="E1750" s="34"/>
      <c r="F1750" s="34"/>
    </row>
    <row r="1751" spans="2:6">
      <c r="B1751" s="34"/>
      <c r="C1751" s="34"/>
      <c r="D1751" s="34"/>
      <c r="E1751" s="34"/>
      <c r="F1751" s="34"/>
    </row>
    <row r="1752" spans="2:6">
      <c r="B1752" s="34"/>
      <c r="C1752" s="34"/>
      <c r="D1752" s="34"/>
      <c r="E1752" s="34"/>
      <c r="F1752" s="34"/>
    </row>
    <row r="1753" spans="2:6">
      <c r="B1753" s="34"/>
      <c r="C1753" s="34"/>
      <c r="D1753" s="34"/>
      <c r="E1753" s="34"/>
      <c r="F1753" s="34"/>
    </row>
    <row r="1754" spans="2:6">
      <c r="B1754" s="34"/>
      <c r="C1754" s="34"/>
      <c r="D1754" s="34"/>
      <c r="E1754" s="34"/>
      <c r="F1754" s="34"/>
    </row>
    <row r="1755" spans="2:6">
      <c r="B1755" s="34"/>
      <c r="C1755" s="34"/>
      <c r="D1755" s="34"/>
      <c r="E1755" s="34"/>
      <c r="F1755" s="34"/>
    </row>
    <row r="1756" spans="2:6">
      <c r="B1756" s="34"/>
      <c r="C1756" s="34"/>
      <c r="D1756" s="34"/>
      <c r="E1756" s="34"/>
      <c r="F1756" s="34"/>
    </row>
    <row r="1757" spans="2:6">
      <c r="B1757" s="34"/>
      <c r="C1757" s="34"/>
      <c r="D1757" s="34"/>
      <c r="E1757" s="34"/>
      <c r="F1757" s="34"/>
    </row>
    <row r="1758" spans="2:6">
      <c r="B1758" s="34"/>
      <c r="C1758" s="34"/>
      <c r="D1758" s="34"/>
      <c r="E1758" s="34"/>
      <c r="F1758" s="34"/>
    </row>
    <row r="1759" spans="2:6">
      <c r="B1759" s="34"/>
      <c r="C1759" s="34"/>
      <c r="D1759" s="34"/>
      <c r="E1759" s="34"/>
      <c r="F1759" s="34"/>
    </row>
    <row r="1760" spans="2:6">
      <c r="B1760" s="34"/>
      <c r="C1760" s="34"/>
      <c r="D1760" s="34"/>
      <c r="E1760" s="34"/>
      <c r="F1760" s="34"/>
    </row>
    <row r="1761" spans="2:6">
      <c r="B1761" s="34"/>
      <c r="C1761" s="34"/>
      <c r="D1761" s="34"/>
      <c r="E1761" s="34"/>
      <c r="F1761" s="34"/>
    </row>
    <row r="1762" spans="2:6">
      <c r="B1762" s="34"/>
      <c r="C1762" s="34"/>
      <c r="D1762" s="34"/>
      <c r="E1762" s="34"/>
      <c r="F1762" s="34"/>
    </row>
    <row r="1763" spans="2:6">
      <c r="B1763" s="34"/>
      <c r="C1763" s="34"/>
      <c r="D1763" s="34"/>
      <c r="E1763" s="34"/>
      <c r="F1763" s="34"/>
    </row>
    <row r="1764" spans="2:6">
      <c r="B1764" s="34"/>
      <c r="C1764" s="34"/>
      <c r="D1764" s="34"/>
      <c r="E1764" s="34"/>
      <c r="F1764" s="34"/>
    </row>
    <row r="1765" spans="2:6">
      <c r="B1765" s="34"/>
      <c r="C1765" s="34"/>
      <c r="D1765" s="34"/>
      <c r="E1765" s="34"/>
      <c r="F1765" s="34"/>
    </row>
    <row r="1766" spans="2:6">
      <c r="B1766" s="34"/>
      <c r="C1766" s="34"/>
      <c r="D1766" s="34"/>
      <c r="E1766" s="34"/>
      <c r="F1766" s="34"/>
    </row>
    <row r="1767" spans="2:6">
      <c r="B1767" s="34"/>
      <c r="C1767" s="34"/>
      <c r="D1767" s="34"/>
      <c r="E1767" s="34"/>
      <c r="F1767" s="34"/>
    </row>
    <row r="1768" spans="2:6">
      <c r="B1768" s="34"/>
      <c r="C1768" s="34"/>
      <c r="D1768" s="34"/>
      <c r="E1768" s="34"/>
      <c r="F1768" s="34"/>
    </row>
    <row r="1769" spans="2:6">
      <c r="B1769" s="34"/>
      <c r="C1769" s="34"/>
      <c r="D1769" s="34"/>
      <c r="E1769" s="34"/>
      <c r="F1769" s="34"/>
    </row>
    <row r="1770" spans="2:6">
      <c r="B1770" s="34"/>
      <c r="C1770" s="34"/>
      <c r="D1770" s="34"/>
      <c r="E1770" s="34"/>
      <c r="F1770" s="34"/>
    </row>
    <row r="1771" spans="2:6">
      <c r="B1771" s="34"/>
      <c r="C1771" s="34"/>
      <c r="D1771" s="34"/>
      <c r="E1771" s="34"/>
      <c r="F1771" s="34"/>
    </row>
    <row r="1772" spans="2:6">
      <c r="B1772" s="34"/>
      <c r="C1772" s="34"/>
      <c r="D1772" s="34"/>
      <c r="E1772" s="34"/>
      <c r="F1772" s="34"/>
    </row>
    <row r="1773" spans="2:6">
      <c r="B1773" s="34"/>
      <c r="C1773" s="34"/>
      <c r="D1773" s="34"/>
      <c r="E1773" s="34"/>
      <c r="F1773" s="34"/>
    </row>
    <row r="1774" spans="2:6">
      <c r="B1774" s="34"/>
      <c r="C1774" s="34"/>
      <c r="D1774" s="34"/>
      <c r="E1774" s="34"/>
      <c r="F1774" s="34"/>
    </row>
    <row r="1775" spans="2:6">
      <c r="B1775" s="34"/>
      <c r="C1775" s="34"/>
      <c r="D1775" s="34"/>
      <c r="E1775" s="34"/>
      <c r="F1775" s="34"/>
    </row>
    <row r="1776" spans="2:6">
      <c r="B1776" s="34"/>
      <c r="C1776" s="34"/>
      <c r="D1776" s="34"/>
      <c r="E1776" s="34"/>
      <c r="F1776" s="34"/>
    </row>
    <row r="1777" spans="2:6">
      <c r="B1777" s="34"/>
      <c r="C1777" s="34"/>
      <c r="D1777" s="34"/>
      <c r="E1777" s="34"/>
      <c r="F1777" s="34"/>
    </row>
    <row r="1778" spans="2:6">
      <c r="B1778" s="34"/>
      <c r="C1778" s="34"/>
      <c r="D1778" s="34"/>
      <c r="E1778" s="34"/>
      <c r="F1778" s="34"/>
    </row>
    <row r="1779" spans="2:6">
      <c r="B1779" s="34"/>
      <c r="C1779" s="34"/>
      <c r="D1779" s="34"/>
      <c r="E1779" s="34"/>
      <c r="F1779" s="34"/>
    </row>
    <row r="1780" spans="2:6">
      <c r="B1780" s="34"/>
      <c r="C1780" s="34"/>
      <c r="D1780" s="34"/>
      <c r="E1780" s="34"/>
      <c r="F1780" s="34"/>
    </row>
    <row r="1781" spans="2:6">
      <c r="B1781" s="34"/>
      <c r="C1781" s="34"/>
      <c r="D1781" s="34"/>
      <c r="E1781" s="34"/>
      <c r="F1781" s="34"/>
    </row>
    <row r="1782" spans="2:6">
      <c r="B1782" s="34"/>
      <c r="C1782" s="34"/>
      <c r="D1782" s="34"/>
      <c r="E1782" s="34"/>
      <c r="F1782" s="34"/>
    </row>
    <row r="1783" spans="2:6">
      <c r="B1783" s="34"/>
      <c r="C1783" s="34"/>
      <c r="D1783" s="34"/>
      <c r="E1783" s="34"/>
      <c r="F1783" s="34"/>
    </row>
    <row r="1784" spans="2:6">
      <c r="B1784" s="34"/>
      <c r="C1784" s="34"/>
      <c r="D1784" s="34"/>
      <c r="E1784" s="34"/>
      <c r="F1784" s="34"/>
    </row>
    <row r="1785" spans="2:6">
      <c r="B1785" s="34"/>
      <c r="C1785" s="34"/>
      <c r="D1785" s="34"/>
      <c r="E1785" s="34"/>
      <c r="F1785" s="34"/>
    </row>
    <row r="1786" spans="2:6">
      <c r="B1786" s="34"/>
      <c r="C1786" s="34"/>
      <c r="D1786" s="34"/>
      <c r="E1786" s="34"/>
      <c r="F1786" s="34"/>
    </row>
    <row r="1787" spans="2:6">
      <c r="B1787" s="34"/>
      <c r="C1787" s="34"/>
      <c r="D1787" s="34"/>
      <c r="E1787" s="34"/>
      <c r="F1787" s="34"/>
    </row>
    <row r="1788" spans="2:6">
      <c r="B1788" s="34"/>
      <c r="C1788" s="34"/>
      <c r="D1788" s="34"/>
      <c r="E1788" s="34"/>
      <c r="F1788" s="34"/>
    </row>
    <row r="1789" spans="2:6">
      <c r="B1789" s="34"/>
      <c r="C1789" s="34"/>
      <c r="D1789" s="34"/>
      <c r="E1789" s="34"/>
      <c r="F1789" s="34"/>
    </row>
    <row r="1790" spans="2:6">
      <c r="B1790" s="34"/>
      <c r="C1790" s="34"/>
      <c r="D1790" s="34"/>
      <c r="E1790" s="34"/>
      <c r="F1790" s="34"/>
    </row>
    <row r="1791" spans="2:6">
      <c r="B1791" s="34"/>
      <c r="C1791" s="34"/>
      <c r="D1791" s="34"/>
      <c r="E1791" s="34"/>
      <c r="F1791" s="34"/>
    </row>
    <row r="1792" spans="2:6">
      <c r="B1792" s="34"/>
      <c r="C1792" s="34"/>
      <c r="D1792" s="34"/>
      <c r="E1792" s="34"/>
      <c r="F1792" s="34"/>
    </row>
    <row r="1793" spans="2:6">
      <c r="B1793" s="34"/>
      <c r="C1793" s="34"/>
      <c r="D1793" s="34"/>
      <c r="E1793" s="34"/>
      <c r="F1793" s="34"/>
    </row>
    <row r="1794" spans="2:6">
      <c r="B1794" s="34"/>
      <c r="C1794" s="34"/>
      <c r="D1794" s="34"/>
      <c r="E1794" s="34"/>
      <c r="F1794" s="34"/>
    </row>
    <row r="1795" spans="2:6">
      <c r="B1795" s="34"/>
      <c r="C1795" s="34"/>
      <c r="D1795" s="34"/>
      <c r="E1795" s="34"/>
      <c r="F1795" s="34"/>
    </row>
    <row r="1796" spans="2:6">
      <c r="B1796" s="34"/>
      <c r="C1796" s="34"/>
      <c r="D1796" s="34"/>
      <c r="E1796" s="34"/>
      <c r="F1796" s="34"/>
    </row>
    <row r="1797" spans="2:6">
      <c r="B1797" s="34"/>
      <c r="C1797" s="34"/>
      <c r="D1797" s="34"/>
      <c r="E1797" s="34"/>
      <c r="F1797" s="34"/>
    </row>
    <row r="1798" spans="2:6">
      <c r="B1798" s="34"/>
      <c r="C1798" s="34"/>
      <c r="D1798" s="34"/>
      <c r="E1798" s="34"/>
      <c r="F1798" s="34"/>
    </row>
    <row r="1799" spans="2:6">
      <c r="B1799" s="34"/>
      <c r="C1799" s="34"/>
      <c r="D1799" s="34"/>
      <c r="E1799" s="34"/>
      <c r="F1799" s="34"/>
    </row>
    <row r="1800" spans="2:6">
      <c r="B1800" s="34"/>
      <c r="C1800" s="34"/>
      <c r="D1800" s="34"/>
      <c r="E1800" s="34"/>
      <c r="F1800" s="34"/>
    </row>
    <row r="1801" spans="2:6">
      <c r="B1801" s="34"/>
      <c r="C1801" s="34"/>
      <c r="D1801" s="34"/>
      <c r="E1801" s="34"/>
      <c r="F1801" s="34"/>
    </row>
    <row r="1802" spans="2:6">
      <c r="B1802" s="34"/>
      <c r="C1802" s="34"/>
      <c r="D1802" s="34"/>
      <c r="E1802" s="34"/>
      <c r="F1802" s="34"/>
    </row>
    <row r="1803" spans="2:6">
      <c r="B1803" s="34"/>
      <c r="C1803" s="34"/>
      <c r="D1803" s="34"/>
      <c r="E1803" s="34"/>
      <c r="F1803" s="34"/>
    </row>
    <row r="1804" spans="2:6">
      <c r="B1804" s="34"/>
      <c r="C1804" s="34"/>
      <c r="D1804" s="34"/>
      <c r="E1804" s="34"/>
      <c r="F1804" s="34"/>
    </row>
    <row r="1805" spans="2:6">
      <c r="B1805" s="34"/>
      <c r="C1805" s="34"/>
      <c r="D1805" s="34"/>
      <c r="E1805" s="34"/>
      <c r="F1805" s="34"/>
    </row>
    <row r="1806" spans="2:6">
      <c r="B1806" s="34"/>
      <c r="C1806" s="34"/>
      <c r="D1806" s="34"/>
      <c r="E1806" s="34"/>
      <c r="F1806" s="34"/>
    </row>
    <row r="1807" spans="2:6">
      <c r="B1807" s="34"/>
      <c r="C1807" s="34"/>
      <c r="D1807" s="34"/>
      <c r="E1807" s="34"/>
      <c r="F1807" s="34"/>
    </row>
    <row r="1808" spans="2:6">
      <c r="B1808" s="34"/>
      <c r="C1808" s="34"/>
      <c r="D1808" s="34"/>
      <c r="E1808" s="34"/>
      <c r="F1808" s="34"/>
    </row>
    <row r="1809" spans="2:6">
      <c r="B1809" s="34"/>
      <c r="C1809" s="34"/>
      <c r="D1809" s="34"/>
      <c r="E1809" s="34"/>
      <c r="F1809" s="34"/>
    </row>
    <row r="1810" spans="2:6">
      <c r="B1810" s="34"/>
      <c r="C1810" s="34"/>
      <c r="D1810" s="34"/>
      <c r="E1810" s="34"/>
      <c r="F1810" s="34"/>
    </row>
    <row r="1811" spans="2:6">
      <c r="B1811" s="34"/>
      <c r="C1811" s="34"/>
      <c r="D1811" s="34"/>
      <c r="E1811" s="34"/>
      <c r="F1811" s="34"/>
    </row>
    <row r="1812" spans="2:6">
      <c r="B1812" s="34"/>
      <c r="C1812" s="34"/>
      <c r="D1812" s="34"/>
      <c r="E1812" s="34"/>
      <c r="F1812" s="34"/>
    </row>
    <row r="1813" spans="2:6">
      <c r="B1813" s="34"/>
      <c r="C1813" s="34"/>
      <c r="D1813" s="34"/>
      <c r="E1813" s="34"/>
      <c r="F1813" s="34"/>
    </row>
    <row r="1814" spans="2:6">
      <c r="B1814" s="34"/>
      <c r="C1814" s="34"/>
      <c r="D1814" s="34"/>
      <c r="E1814" s="34"/>
      <c r="F1814" s="34"/>
    </row>
    <row r="1815" spans="2:6">
      <c r="B1815" s="34"/>
      <c r="C1815" s="34"/>
      <c r="D1815" s="34"/>
      <c r="E1815" s="34"/>
      <c r="F1815" s="34"/>
    </row>
    <row r="1816" spans="2:6">
      <c r="B1816" s="34"/>
      <c r="C1816" s="34"/>
      <c r="D1816" s="34"/>
      <c r="E1816" s="34"/>
      <c r="F1816" s="34"/>
    </row>
    <row r="1817" spans="2:6">
      <c r="B1817" s="34"/>
      <c r="C1817" s="34"/>
      <c r="D1817" s="34"/>
      <c r="E1817" s="34"/>
      <c r="F1817" s="34"/>
    </row>
    <row r="1818" spans="2:6">
      <c r="B1818" s="34"/>
      <c r="C1818" s="34"/>
      <c r="D1818" s="34"/>
      <c r="E1818" s="34"/>
      <c r="F1818" s="34"/>
    </row>
    <row r="1819" spans="2:6">
      <c r="B1819" s="34"/>
      <c r="C1819" s="34"/>
      <c r="D1819" s="34"/>
      <c r="E1819" s="34"/>
      <c r="F1819" s="34"/>
    </row>
    <row r="1820" spans="2:6">
      <c r="B1820" s="34"/>
      <c r="C1820" s="34"/>
      <c r="D1820" s="34"/>
      <c r="E1820" s="34"/>
      <c r="F1820" s="34"/>
    </row>
    <row r="1821" spans="2:6">
      <c r="B1821" s="34"/>
      <c r="C1821" s="34"/>
      <c r="D1821" s="34"/>
      <c r="E1821" s="34"/>
      <c r="F1821" s="34"/>
    </row>
    <row r="1822" spans="2:6">
      <c r="B1822" s="34"/>
      <c r="C1822" s="34"/>
      <c r="D1822" s="34"/>
      <c r="E1822" s="34"/>
      <c r="F1822" s="34"/>
    </row>
    <row r="1823" spans="2:6">
      <c r="B1823" s="34"/>
      <c r="C1823" s="34"/>
      <c r="D1823" s="34"/>
      <c r="E1823" s="34"/>
      <c r="F1823" s="34"/>
    </row>
    <row r="1824" spans="2:6">
      <c r="B1824" s="34"/>
      <c r="C1824" s="34"/>
      <c r="D1824" s="34"/>
      <c r="E1824" s="34"/>
      <c r="F1824" s="34"/>
    </row>
    <row r="1825" spans="2:6">
      <c r="B1825" s="34"/>
      <c r="C1825" s="34"/>
      <c r="D1825" s="34"/>
      <c r="E1825" s="34"/>
      <c r="F1825" s="34"/>
    </row>
    <row r="1826" spans="2:6">
      <c r="B1826" s="34"/>
      <c r="C1826" s="34"/>
      <c r="D1826" s="34"/>
      <c r="E1826" s="34"/>
      <c r="F1826" s="34"/>
    </row>
    <row r="1827" spans="2:6">
      <c r="B1827" s="34"/>
      <c r="C1827" s="34"/>
      <c r="D1827" s="34"/>
      <c r="E1827" s="34"/>
      <c r="F1827" s="34"/>
    </row>
    <row r="1828" spans="2:6">
      <c r="B1828" s="34"/>
      <c r="C1828" s="34"/>
      <c r="D1828" s="34"/>
      <c r="E1828" s="34"/>
      <c r="F1828" s="34"/>
    </row>
    <row r="1829" spans="2:6">
      <c r="B1829" s="34"/>
      <c r="C1829" s="34"/>
      <c r="D1829" s="34"/>
      <c r="E1829" s="34"/>
      <c r="F1829" s="34"/>
    </row>
    <row r="1830" spans="2:6">
      <c r="B1830" s="34"/>
      <c r="C1830" s="34"/>
      <c r="D1830" s="34"/>
      <c r="E1830" s="34"/>
      <c r="F1830" s="34"/>
    </row>
    <row r="1831" spans="2:6">
      <c r="B1831" s="34"/>
      <c r="C1831" s="34"/>
      <c r="D1831" s="34"/>
      <c r="E1831" s="34"/>
      <c r="F1831" s="34"/>
    </row>
    <row r="1832" spans="2:6">
      <c r="B1832" s="34"/>
      <c r="C1832" s="34"/>
      <c r="D1832" s="34"/>
      <c r="E1832" s="34"/>
      <c r="F1832" s="34"/>
    </row>
    <row r="1833" spans="2:6">
      <c r="B1833" s="34"/>
      <c r="C1833" s="34"/>
      <c r="D1833" s="34"/>
      <c r="E1833" s="34"/>
      <c r="F1833" s="34"/>
    </row>
    <row r="1834" spans="2:6">
      <c r="B1834" s="34"/>
      <c r="C1834" s="34"/>
      <c r="D1834" s="34"/>
      <c r="E1834" s="34"/>
      <c r="F1834" s="34"/>
    </row>
    <row r="1835" spans="2:6">
      <c r="B1835" s="34"/>
      <c r="C1835" s="34"/>
      <c r="D1835" s="34"/>
      <c r="E1835" s="34"/>
      <c r="F1835" s="34"/>
    </row>
    <row r="1836" spans="2:6">
      <c r="B1836" s="34"/>
      <c r="C1836" s="34"/>
      <c r="D1836" s="34"/>
      <c r="E1836" s="34"/>
      <c r="F1836" s="34"/>
    </row>
    <row r="1837" spans="2:6">
      <c r="B1837" s="34"/>
      <c r="C1837" s="34"/>
      <c r="D1837" s="34"/>
      <c r="E1837" s="34"/>
      <c r="F1837" s="34"/>
    </row>
    <row r="1838" spans="2:6">
      <c r="B1838" s="34"/>
      <c r="C1838" s="34"/>
      <c r="D1838" s="34"/>
      <c r="E1838" s="34"/>
      <c r="F1838" s="34"/>
    </row>
    <row r="1839" spans="2:6">
      <c r="B1839" s="34"/>
      <c r="C1839" s="34"/>
      <c r="D1839" s="34"/>
      <c r="E1839" s="34"/>
      <c r="F1839" s="34"/>
    </row>
    <row r="1840" spans="2:6">
      <c r="B1840" s="34"/>
      <c r="C1840" s="34"/>
      <c r="D1840" s="34"/>
      <c r="E1840" s="34"/>
      <c r="F1840" s="34"/>
    </row>
    <row r="1841" spans="2:6">
      <c r="B1841" s="34"/>
      <c r="C1841" s="34"/>
      <c r="D1841" s="34"/>
      <c r="E1841" s="34"/>
      <c r="F1841" s="34"/>
    </row>
    <row r="1842" spans="2:6">
      <c r="B1842" s="34"/>
      <c r="C1842" s="34"/>
      <c r="D1842" s="34"/>
      <c r="E1842" s="34"/>
      <c r="F1842" s="34"/>
    </row>
    <row r="1843" spans="2:6">
      <c r="B1843" s="34"/>
      <c r="C1843" s="34"/>
      <c r="D1843" s="34"/>
      <c r="E1843" s="34"/>
      <c r="F1843" s="34"/>
    </row>
    <row r="1844" spans="2:6">
      <c r="B1844" s="34"/>
      <c r="C1844" s="34"/>
      <c r="D1844" s="34"/>
      <c r="E1844" s="34"/>
      <c r="F1844" s="34"/>
    </row>
    <row r="1845" spans="2:6">
      <c r="B1845" s="34"/>
      <c r="C1845" s="34"/>
      <c r="D1845" s="34"/>
      <c r="E1845" s="34"/>
      <c r="F1845" s="34"/>
    </row>
    <row r="1846" spans="2:6">
      <c r="B1846" s="34"/>
      <c r="C1846" s="34"/>
      <c r="D1846" s="34"/>
      <c r="E1846" s="34"/>
      <c r="F1846" s="34"/>
    </row>
    <row r="1847" spans="2:6">
      <c r="B1847" s="34"/>
      <c r="C1847" s="34"/>
      <c r="D1847" s="34"/>
      <c r="E1847" s="34"/>
      <c r="F1847" s="34"/>
    </row>
    <row r="1848" spans="2:6">
      <c r="B1848" s="34"/>
      <c r="C1848" s="34"/>
      <c r="D1848" s="34"/>
      <c r="E1848" s="34"/>
      <c r="F1848" s="34"/>
    </row>
    <row r="1849" spans="2:6">
      <c r="B1849" s="34"/>
      <c r="C1849" s="34"/>
      <c r="D1849" s="34"/>
      <c r="E1849" s="34"/>
      <c r="F1849" s="34"/>
    </row>
    <row r="1850" spans="2:6">
      <c r="B1850" s="34"/>
      <c r="C1850" s="34"/>
      <c r="D1850" s="34"/>
      <c r="E1850" s="34"/>
      <c r="F1850" s="34"/>
    </row>
    <row r="1851" spans="2:6">
      <c r="B1851" s="34"/>
      <c r="C1851" s="34"/>
      <c r="D1851" s="34"/>
      <c r="E1851" s="34"/>
      <c r="F1851" s="34"/>
    </row>
    <row r="1852" spans="2:6">
      <c r="B1852" s="34"/>
      <c r="C1852" s="34"/>
      <c r="D1852" s="34"/>
      <c r="E1852" s="34"/>
      <c r="F1852" s="34"/>
    </row>
    <row r="1853" spans="2:6">
      <c r="B1853" s="34"/>
      <c r="C1853" s="34"/>
      <c r="D1853" s="34"/>
      <c r="E1853" s="34"/>
      <c r="F1853" s="34"/>
    </row>
    <row r="1854" spans="2:6">
      <c r="B1854" s="34"/>
      <c r="C1854" s="34"/>
      <c r="D1854" s="34"/>
      <c r="E1854" s="34"/>
      <c r="F1854" s="34"/>
    </row>
    <row r="1855" spans="2:6">
      <c r="B1855" s="34"/>
      <c r="C1855" s="34"/>
      <c r="D1855" s="34"/>
      <c r="E1855" s="34"/>
      <c r="F1855" s="34"/>
    </row>
    <row r="1856" spans="2:6">
      <c r="B1856" s="34"/>
      <c r="C1856" s="34"/>
      <c r="D1856" s="34"/>
      <c r="E1856" s="34"/>
      <c r="F1856" s="34"/>
    </row>
    <row r="1857" spans="2:6">
      <c r="B1857" s="34"/>
      <c r="C1857" s="34"/>
      <c r="D1857" s="34"/>
      <c r="E1857" s="34"/>
      <c r="F1857" s="34"/>
    </row>
    <row r="1858" spans="2:6">
      <c r="B1858" s="34"/>
      <c r="C1858" s="34"/>
      <c r="D1858" s="34"/>
      <c r="E1858" s="34"/>
      <c r="F1858" s="34"/>
    </row>
    <row r="1859" spans="2:6">
      <c r="B1859" s="34"/>
      <c r="C1859" s="34"/>
      <c r="D1859" s="34"/>
      <c r="E1859" s="34"/>
      <c r="F1859" s="34"/>
    </row>
    <row r="1860" spans="2:6">
      <c r="B1860" s="34"/>
      <c r="C1860" s="34"/>
      <c r="D1860" s="34"/>
      <c r="E1860" s="34"/>
      <c r="F1860" s="34"/>
    </row>
    <row r="1861" spans="2:6">
      <c r="B1861" s="34"/>
      <c r="C1861" s="34"/>
      <c r="D1861" s="34"/>
      <c r="E1861" s="34"/>
      <c r="F1861" s="34"/>
    </row>
    <row r="1862" spans="2:6">
      <c r="B1862" s="34"/>
      <c r="C1862" s="34"/>
      <c r="D1862" s="34"/>
      <c r="E1862" s="34"/>
      <c r="F1862" s="34"/>
    </row>
    <row r="1863" spans="2:6">
      <c r="B1863" s="34"/>
      <c r="C1863" s="34"/>
      <c r="D1863" s="34"/>
      <c r="E1863" s="34"/>
      <c r="F1863" s="34"/>
    </row>
    <row r="1864" spans="2:6">
      <c r="B1864" s="34"/>
      <c r="C1864" s="34"/>
      <c r="D1864" s="34"/>
      <c r="E1864" s="34"/>
      <c r="F1864" s="34"/>
    </row>
    <row r="1865" spans="2:6">
      <c r="B1865" s="34"/>
      <c r="C1865" s="34"/>
      <c r="D1865" s="34"/>
      <c r="E1865" s="34"/>
      <c r="F1865" s="34"/>
    </row>
    <row r="1866" spans="2:6">
      <c r="B1866" s="34"/>
      <c r="C1866" s="34"/>
      <c r="D1866" s="34"/>
      <c r="E1866" s="34"/>
      <c r="F1866" s="34"/>
    </row>
    <row r="1867" spans="2:6">
      <c r="B1867" s="34"/>
      <c r="C1867" s="34"/>
      <c r="D1867" s="34"/>
      <c r="E1867" s="34"/>
      <c r="F1867" s="34"/>
    </row>
    <row r="1868" spans="2:6">
      <c r="B1868" s="34"/>
      <c r="C1868" s="34"/>
      <c r="D1868" s="34"/>
      <c r="E1868" s="34"/>
      <c r="F1868" s="34"/>
    </row>
    <row r="1869" spans="2:6">
      <c r="B1869" s="34"/>
      <c r="C1869" s="34"/>
      <c r="D1869" s="34"/>
      <c r="E1869" s="34"/>
      <c r="F1869" s="34"/>
    </row>
    <row r="1870" spans="2:6">
      <c r="B1870" s="34"/>
      <c r="C1870" s="34"/>
      <c r="D1870" s="34"/>
      <c r="E1870" s="34"/>
      <c r="F1870" s="34"/>
    </row>
    <row r="1871" spans="2:6">
      <c r="B1871" s="34"/>
      <c r="C1871" s="34"/>
      <c r="D1871" s="34"/>
      <c r="E1871" s="34"/>
      <c r="F1871" s="34"/>
    </row>
    <row r="1872" spans="2:6">
      <c r="B1872" s="34"/>
      <c r="C1872" s="34"/>
      <c r="D1872" s="34"/>
      <c r="E1872" s="34"/>
      <c r="F1872" s="34"/>
    </row>
    <row r="1873" spans="2:6">
      <c r="B1873" s="34"/>
      <c r="C1873" s="34"/>
      <c r="D1873" s="34"/>
      <c r="E1873" s="34"/>
      <c r="F1873" s="34"/>
    </row>
    <row r="1874" spans="2:6">
      <c r="B1874" s="34"/>
      <c r="C1874" s="34"/>
      <c r="D1874" s="34"/>
      <c r="E1874" s="34"/>
      <c r="F1874" s="34"/>
    </row>
    <row r="1875" spans="2:6">
      <c r="B1875" s="34"/>
      <c r="C1875" s="34"/>
      <c r="D1875" s="34"/>
      <c r="E1875" s="34"/>
      <c r="F1875" s="34"/>
    </row>
    <row r="1876" spans="2:6">
      <c r="B1876" s="34"/>
      <c r="C1876" s="34"/>
      <c r="D1876" s="34"/>
      <c r="E1876" s="34"/>
      <c r="F1876" s="34"/>
    </row>
    <row r="1877" spans="2:6">
      <c r="B1877" s="34"/>
      <c r="C1877" s="34"/>
      <c r="D1877" s="34"/>
      <c r="E1877" s="34"/>
      <c r="F1877" s="34"/>
    </row>
    <row r="1878" spans="2:6">
      <c r="B1878" s="34"/>
      <c r="C1878" s="34"/>
      <c r="D1878" s="34"/>
      <c r="E1878" s="34"/>
      <c r="F1878" s="34"/>
    </row>
    <row r="1879" spans="2:6">
      <c r="B1879" s="34"/>
      <c r="C1879" s="34"/>
      <c r="D1879" s="34"/>
      <c r="E1879" s="34"/>
      <c r="F1879" s="34"/>
    </row>
    <row r="1880" spans="2:6">
      <c r="B1880" s="34"/>
      <c r="C1880" s="34"/>
      <c r="D1880" s="34"/>
      <c r="E1880" s="34"/>
      <c r="F1880" s="34"/>
    </row>
    <row r="1881" spans="2:6">
      <c r="B1881" s="34"/>
      <c r="C1881" s="34"/>
      <c r="D1881" s="34"/>
      <c r="E1881" s="34"/>
      <c r="F1881" s="34"/>
    </row>
    <row r="1882" spans="2:6">
      <c r="B1882" s="34"/>
      <c r="C1882" s="34"/>
      <c r="D1882" s="34"/>
      <c r="E1882" s="34"/>
      <c r="F1882" s="34"/>
    </row>
    <row r="1883" spans="2:6">
      <c r="B1883" s="34"/>
      <c r="C1883" s="34"/>
      <c r="D1883" s="34"/>
      <c r="E1883" s="34"/>
      <c r="F1883" s="34"/>
    </row>
    <row r="1884" spans="2:6">
      <c r="B1884" s="34"/>
      <c r="C1884" s="34"/>
      <c r="D1884" s="34"/>
      <c r="E1884" s="34"/>
      <c r="F1884" s="34"/>
    </row>
    <row r="1885" spans="2:6">
      <c r="B1885" s="34"/>
      <c r="C1885" s="34"/>
      <c r="D1885" s="34"/>
      <c r="E1885" s="34"/>
      <c r="F1885" s="34"/>
    </row>
    <row r="1886" spans="2:6">
      <c r="B1886" s="34"/>
      <c r="C1886" s="34"/>
      <c r="D1886" s="34"/>
      <c r="E1886" s="34"/>
      <c r="F1886" s="34"/>
    </row>
    <row r="1887" spans="2:6">
      <c r="B1887" s="34"/>
      <c r="C1887" s="34"/>
      <c r="D1887" s="34"/>
      <c r="E1887" s="34"/>
      <c r="F1887" s="34"/>
    </row>
    <row r="1888" spans="2:6">
      <c r="B1888" s="34"/>
      <c r="C1888" s="34"/>
      <c r="D1888" s="34"/>
      <c r="E1888" s="34"/>
      <c r="F1888" s="34"/>
    </row>
    <row r="1889" spans="2:6">
      <c r="B1889" s="34"/>
      <c r="C1889" s="34"/>
      <c r="D1889" s="34"/>
      <c r="E1889" s="34"/>
      <c r="F1889" s="34"/>
    </row>
    <row r="1890" spans="2:6">
      <c r="B1890" s="34"/>
      <c r="C1890" s="34"/>
      <c r="D1890" s="34"/>
      <c r="E1890" s="34"/>
      <c r="F1890" s="34"/>
    </row>
    <row r="1891" spans="2:6">
      <c r="B1891" s="34"/>
      <c r="C1891" s="34"/>
      <c r="D1891" s="34"/>
      <c r="E1891" s="34"/>
      <c r="F1891" s="34"/>
    </row>
    <row r="1892" spans="2:6">
      <c r="B1892" s="34"/>
      <c r="C1892" s="34"/>
      <c r="D1892" s="34"/>
      <c r="E1892" s="34"/>
      <c r="F1892" s="34"/>
    </row>
    <row r="1893" spans="2:6">
      <c r="B1893" s="34"/>
      <c r="C1893" s="34"/>
      <c r="D1893" s="34"/>
      <c r="E1893" s="34"/>
      <c r="F1893" s="34"/>
    </row>
    <row r="1894" spans="2:6">
      <c r="B1894" s="34"/>
      <c r="C1894" s="34"/>
      <c r="D1894" s="34"/>
      <c r="E1894" s="34"/>
      <c r="F1894" s="34"/>
    </row>
    <row r="1895" spans="2:6">
      <c r="B1895" s="34"/>
      <c r="C1895" s="34"/>
      <c r="D1895" s="34"/>
      <c r="E1895" s="34"/>
      <c r="F1895" s="34"/>
    </row>
    <row r="1896" spans="2:6">
      <c r="B1896" s="34"/>
      <c r="C1896" s="34"/>
      <c r="D1896" s="34"/>
      <c r="E1896" s="34"/>
      <c r="F1896" s="34"/>
    </row>
    <row r="1897" spans="2:6">
      <c r="B1897" s="34"/>
      <c r="C1897" s="34"/>
      <c r="D1897" s="34"/>
      <c r="E1897" s="34"/>
      <c r="F1897" s="34"/>
    </row>
    <row r="1898" spans="2:6">
      <c r="B1898" s="34"/>
      <c r="C1898" s="34"/>
      <c r="D1898" s="34"/>
      <c r="E1898" s="34"/>
      <c r="F1898" s="34"/>
    </row>
    <row r="1899" spans="2:6">
      <c r="B1899" s="34"/>
      <c r="C1899" s="34"/>
      <c r="D1899" s="34"/>
      <c r="E1899" s="34"/>
      <c r="F1899" s="34"/>
    </row>
    <row r="1900" spans="2:6">
      <c r="B1900" s="34"/>
      <c r="C1900" s="34"/>
      <c r="D1900" s="34"/>
      <c r="E1900" s="34"/>
      <c r="F1900" s="34"/>
    </row>
    <row r="1901" spans="2:6">
      <c r="B1901" s="34"/>
      <c r="C1901" s="34"/>
      <c r="D1901" s="34"/>
      <c r="E1901" s="34"/>
      <c r="F1901" s="34"/>
    </row>
    <row r="1902" spans="2:6">
      <c r="B1902" s="34"/>
      <c r="C1902" s="34"/>
      <c r="D1902" s="34"/>
      <c r="E1902" s="34"/>
      <c r="F1902" s="34"/>
    </row>
    <row r="1903" spans="2:6">
      <c r="B1903" s="34"/>
      <c r="C1903" s="34"/>
      <c r="D1903" s="34"/>
      <c r="E1903" s="34"/>
      <c r="F1903" s="34"/>
    </row>
    <row r="1904" spans="2:6">
      <c r="B1904" s="34"/>
      <c r="C1904" s="34"/>
      <c r="D1904" s="34"/>
      <c r="E1904" s="34"/>
      <c r="F1904" s="34"/>
    </row>
    <row r="1905" spans="2:6">
      <c r="B1905" s="34"/>
      <c r="C1905" s="34"/>
      <c r="D1905" s="34"/>
      <c r="E1905" s="34"/>
      <c r="F1905" s="34"/>
    </row>
    <row r="1906" spans="2:6">
      <c r="B1906" s="34"/>
      <c r="C1906" s="34"/>
      <c r="D1906" s="34"/>
      <c r="E1906" s="34"/>
      <c r="F1906" s="34"/>
    </row>
    <row r="1907" spans="2:6">
      <c r="B1907" s="34"/>
      <c r="C1907" s="34"/>
      <c r="D1907" s="34"/>
      <c r="E1907" s="34"/>
      <c r="F1907" s="34"/>
    </row>
    <row r="1908" spans="2:6">
      <c r="B1908" s="34"/>
      <c r="C1908" s="34"/>
      <c r="D1908" s="34"/>
      <c r="E1908" s="34"/>
      <c r="F1908" s="34"/>
    </row>
    <row r="1909" spans="2:6">
      <c r="B1909" s="34"/>
      <c r="C1909" s="34"/>
      <c r="D1909" s="34"/>
      <c r="E1909" s="34"/>
      <c r="F1909" s="34"/>
    </row>
    <row r="1910" spans="2:6">
      <c r="B1910" s="34"/>
      <c r="C1910" s="34"/>
      <c r="D1910" s="34"/>
      <c r="E1910" s="34"/>
      <c r="F1910" s="34"/>
    </row>
    <row r="1911" spans="2:6">
      <c r="B1911" s="34"/>
      <c r="C1911" s="34"/>
      <c r="D1911" s="34"/>
      <c r="E1911" s="34"/>
      <c r="F1911" s="34"/>
    </row>
    <row r="1912" spans="2:6">
      <c r="B1912" s="34"/>
      <c r="C1912" s="34"/>
      <c r="D1912" s="34"/>
      <c r="E1912" s="34"/>
      <c r="F1912" s="34"/>
    </row>
  </sheetData>
  <mergeCells count="4">
    <mergeCell ref="A1:F1"/>
    <mergeCell ref="A2:F2"/>
    <mergeCell ref="A3:F3"/>
    <mergeCell ref="A4:F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5"/>
  <sheetViews>
    <sheetView showGridLines="0" workbookViewId="0">
      <selection sqref="A1:D1"/>
    </sheetView>
  </sheetViews>
  <sheetFormatPr defaultColWidth="9.140625" defaultRowHeight="15"/>
  <cols>
    <col min="1" max="1" width="104.42578125" style="35" bestFit="1" customWidth="1"/>
    <col min="2" max="3" width="9.85546875" style="322" customWidth="1"/>
    <col min="4" max="4" width="18.42578125" style="322" bestFit="1" customWidth="1"/>
    <col min="5" max="5" width="2.140625" style="327" customWidth="1"/>
    <col min="6" max="256" width="9.140625" style="322"/>
    <col min="257" max="257" width="79.140625" style="322" customWidth="1"/>
    <col min="258" max="260" width="9.85546875" style="322" customWidth="1"/>
    <col min="261" max="261" width="2.140625" style="322" customWidth="1"/>
    <col min="262" max="512" width="9.140625" style="322"/>
    <col min="513" max="513" width="79.140625" style="322" customWidth="1"/>
    <col min="514" max="516" width="9.85546875" style="322" customWidth="1"/>
    <col min="517" max="517" width="2.140625" style="322" customWidth="1"/>
    <col min="518" max="768" width="9.140625" style="322"/>
    <col min="769" max="769" width="79.140625" style="322" customWidth="1"/>
    <col min="770" max="772" width="9.85546875" style="322" customWidth="1"/>
    <col min="773" max="773" width="2.140625" style="322" customWidth="1"/>
    <col min="774" max="1024" width="9.140625" style="322"/>
    <col min="1025" max="1025" width="79.140625" style="322" customWidth="1"/>
    <col min="1026" max="1028" width="9.85546875" style="322" customWidth="1"/>
    <col min="1029" max="1029" width="2.140625" style="322" customWidth="1"/>
    <col min="1030" max="1280" width="9.140625" style="322"/>
    <col min="1281" max="1281" width="79.140625" style="322" customWidth="1"/>
    <col min="1282" max="1284" width="9.85546875" style="322" customWidth="1"/>
    <col min="1285" max="1285" width="2.140625" style="322" customWidth="1"/>
    <col min="1286" max="1536" width="9.140625" style="322"/>
    <col min="1537" max="1537" width="79.140625" style="322" customWidth="1"/>
    <col min="1538" max="1540" width="9.85546875" style="322" customWidth="1"/>
    <col min="1541" max="1541" width="2.140625" style="322" customWidth="1"/>
    <col min="1542" max="1792" width="9.140625" style="322"/>
    <col min="1793" max="1793" width="79.140625" style="322" customWidth="1"/>
    <col min="1794" max="1796" width="9.85546875" style="322" customWidth="1"/>
    <col min="1797" max="1797" width="2.140625" style="322" customWidth="1"/>
    <col min="1798" max="2048" width="9.140625" style="322"/>
    <col min="2049" max="2049" width="79.140625" style="322" customWidth="1"/>
    <col min="2050" max="2052" width="9.85546875" style="322" customWidth="1"/>
    <col min="2053" max="2053" width="2.140625" style="322" customWidth="1"/>
    <col min="2054" max="2304" width="9.140625" style="322"/>
    <col min="2305" max="2305" width="79.140625" style="322" customWidth="1"/>
    <col min="2306" max="2308" width="9.85546875" style="322" customWidth="1"/>
    <col min="2309" max="2309" width="2.140625" style="322" customWidth="1"/>
    <col min="2310" max="2560" width="9.140625" style="322"/>
    <col min="2561" max="2561" width="79.140625" style="322" customWidth="1"/>
    <col min="2562" max="2564" width="9.85546875" style="322" customWidth="1"/>
    <col min="2565" max="2565" width="2.140625" style="322" customWidth="1"/>
    <col min="2566" max="2816" width="9.140625" style="322"/>
    <col min="2817" max="2817" width="79.140625" style="322" customWidth="1"/>
    <col min="2818" max="2820" width="9.85546875" style="322" customWidth="1"/>
    <col min="2821" max="2821" width="2.140625" style="322" customWidth="1"/>
    <col min="2822" max="3072" width="9.140625" style="322"/>
    <col min="3073" max="3073" width="79.140625" style="322" customWidth="1"/>
    <col min="3074" max="3076" width="9.85546875" style="322" customWidth="1"/>
    <col min="3077" max="3077" width="2.140625" style="322" customWidth="1"/>
    <col min="3078" max="3328" width="9.140625" style="322"/>
    <col min="3329" max="3329" width="79.140625" style="322" customWidth="1"/>
    <col min="3330" max="3332" width="9.85546875" style="322" customWidth="1"/>
    <col min="3333" max="3333" width="2.140625" style="322" customWidth="1"/>
    <col min="3334" max="3584" width="9.140625" style="322"/>
    <col min="3585" max="3585" width="79.140625" style="322" customWidth="1"/>
    <col min="3586" max="3588" width="9.85546875" style="322" customWidth="1"/>
    <col min="3589" max="3589" width="2.140625" style="322" customWidth="1"/>
    <col min="3590" max="3840" width="9.140625" style="322"/>
    <col min="3841" max="3841" width="79.140625" style="322" customWidth="1"/>
    <col min="3842" max="3844" width="9.85546875" style="322" customWidth="1"/>
    <col min="3845" max="3845" width="2.140625" style="322" customWidth="1"/>
    <col min="3846" max="4096" width="9.140625" style="322"/>
    <col min="4097" max="4097" width="79.140625" style="322" customWidth="1"/>
    <col min="4098" max="4100" width="9.85546875" style="322" customWidth="1"/>
    <col min="4101" max="4101" width="2.140625" style="322" customWidth="1"/>
    <col min="4102" max="4352" width="9.140625" style="322"/>
    <col min="4353" max="4353" width="79.140625" style="322" customWidth="1"/>
    <col min="4354" max="4356" width="9.85546875" style="322" customWidth="1"/>
    <col min="4357" max="4357" width="2.140625" style="322" customWidth="1"/>
    <col min="4358" max="4608" width="9.140625" style="322"/>
    <col min="4609" max="4609" width="79.140625" style="322" customWidth="1"/>
    <col min="4610" max="4612" width="9.85546875" style="322" customWidth="1"/>
    <col min="4613" max="4613" width="2.140625" style="322" customWidth="1"/>
    <col min="4614" max="4864" width="9.140625" style="322"/>
    <col min="4865" max="4865" width="79.140625" style="322" customWidth="1"/>
    <col min="4866" max="4868" width="9.85546875" style="322" customWidth="1"/>
    <col min="4869" max="4869" width="2.140625" style="322" customWidth="1"/>
    <col min="4870" max="5120" width="9.140625" style="322"/>
    <col min="5121" max="5121" width="79.140625" style="322" customWidth="1"/>
    <col min="5122" max="5124" width="9.85546875" style="322" customWidth="1"/>
    <col min="5125" max="5125" width="2.140625" style="322" customWidth="1"/>
    <col min="5126" max="5376" width="9.140625" style="322"/>
    <col min="5377" max="5377" width="79.140625" style="322" customWidth="1"/>
    <col min="5378" max="5380" width="9.85546875" style="322" customWidth="1"/>
    <col min="5381" max="5381" width="2.140625" style="322" customWidth="1"/>
    <col min="5382" max="5632" width="9.140625" style="322"/>
    <col min="5633" max="5633" width="79.140625" style="322" customWidth="1"/>
    <col min="5634" max="5636" width="9.85546875" style="322" customWidth="1"/>
    <col min="5637" max="5637" width="2.140625" style="322" customWidth="1"/>
    <col min="5638" max="5888" width="9.140625" style="322"/>
    <col min="5889" max="5889" width="79.140625" style="322" customWidth="1"/>
    <col min="5890" max="5892" width="9.85546875" style="322" customWidth="1"/>
    <col min="5893" max="5893" width="2.140625" style="322" customWidth="1"/>
    <col min="5894" max="6144" width="9.140625" style="322"/>
    <col min="6145" max="6145" width="79.140625" style="322" customWidth="1"/>
    <col min="6146" max="6148" width="9.85546875" style="322" customWidth="1"/>
    <col min="6149" max="6149" width="2.140625" style="322" customWidth="1"/>
    <col min="6150" max="6400" width="9.140625" style="322"/>
    <col min="6401" max="6401" width="79.140625" style="322" customWidth="1"/>
    <col min="6402" max="6404" width="9.85546875" style="322" customWidth="1"/>
    <col min="6405" max="6405" width="2.140625" style="322" customWidth="1"/>
    <col min="6406" max="6656" width="9.140625" style="322"/>
    <col min="6657" max="6657" width="79.140625" style="322" customWidth="1"/>
    <col min="6658" max="6660" width="9.85546875" style="322" customWidth="1"/>
    <col min="6661" max="6661" width="2.140625" style="322" customWidth="1"/>
    <col min="6662" max="6912" width="9.140625" style="322"/>
    <col min="6913" max="6913" width="79.140625" style="322" customWidth="1"/>
    <col min="6914" max="6916" width="9.85546875" style="322" customWidth="1"/>
    <col min="6917" max="6917" width="2.140625" style="322" customWidth="1"/>
    <col min="6918" max="7168" width="9.140625" style="322"/>
    <col min="7169" max="7169" width="79.140625" style="322" customWidth="1"/>
    <col min="7170" max="7172" width="9.85546875" style="322" customWidth="1"/>
    <col min="7173" max="7173" width="2.140625" style="322" customWidth="1"/>
    <col min="7174" max="7424" width="9.140625" style="322"/>
    <col min="7425" max="7425" width="79.140625" style="322" customWidth="1"/>
    <col min="7426" max="7428" width="9.85546875" style="322" customWidth="1"/>
    <col min="7429" max="7429" width="2.140625" style="322" customWidth="1"/>
    <col min="7430" max="7680" width="9.140625" style="322"/>
    <col min="7681" max="7681" width="79.140625" style="322" customWidth="1"/>
    <col min="7682" max="7684" width="9.85546875" style="322" customWidth="1"/>
    <col min="7685" max="7685" width="2.140625" style="322" customWidth="1"/>
    <col min="7686" max="7936" width="9.140625" style="322"/>
    <col min="7937" max="7937" width="79.140625" style="322" customWidth="1"/>
    <col min="7938" max="7940" width="9.85546875" style="322" customWidth="1"/>
    <col min="7941" max="7941" width="2.140625" style="322" customWidth="1"/>
    <col min="7942" max="8192" width="9.140625" style="322"/>
    <col min="8193" max="8193" width="79.140625" style="322" customWidth="1"/>
    <col min="8194" max="8196" width="9.85546875" style="322" customWidth="1"/>
    <col min="8197" max="8197" width="2.140625" style="322" customWidth="1"/>
    <col min="8198" max="8448" width="9.140625" style="322"/>
    <col min="8449" max="8449" width="79.140625" style="322" customWidth="1"/>
    <col min="8450" max="8452" width="9.85546875" style="322" customWidth="1"/>
    <col min="8453" max="8453" width="2.140625" style="322" customWidth="1"/>
    <col min="8454" max="8704" width="9.140625" style="322"/>
    <col min="8705" max="8705" width="79.140625" style="322" customWidth="1"/>
    <col min="8706" max="8708" width="9.85546875" style="322" customWidth="1"/>
    <col min="8709" max="8709" width="2.140625" style="322" customWidth="1"/>
    <col min="8710" max="8960" width="9.140625" style="322"/>
    <col min="8961" max="8961" width="79.140625" style="322" customWidth="1"/>
    <col min="8962" max="8964" width="9.85546875" style="322" customWidth="1"/>
    <col min="8965" max="8965" width="2.140625" style="322" customWidth="1"/>
    <col min="8966" max="9216" width="9.140625" style="322"/>
    <col min="9217" max="9217" width="79.140625" style="322" customWidth="1"/>
    <col min="9218" max="9220" width="9.85546875" style="322" customWidth="1"/>
    <col min="9221" max="9221" width="2.140625" style="322" customWidth="1"/>
    <col min="9222" max="9472" width="9.140625" style="322"/>
    <col min="9473" max="9473" width="79.140625" style="322" customWidth="1"/>
    <col min="9474" max="9476" width="9.85546875" style="322" customWidth="1"/>
    <col min="9477" max="9477" width="2.140625" style="322" customWidth="1"/>
    <col min="9478" max="9728" width="9.140625" style="322"/>
    <col min="9729" max="9729" width="79.140625" style="322" customWidth="1"/>
    <col min="9730" max="9732" width="9.85546875" style="322" customWidth="1"/>
    <col min="9733" max="9733" width="2.140625" style="322" customWidth="1"/>
    <col min="9734" max="9984" width="9.140625" style="322"/>
    <col min="9985" max="9985" width="79.140625" style="322" customWidth="1"/>
    <col min="9986" max="9988" width="9.85546875" style="322" customWidth="1"/>
    <col min="9989" max="9989" width="2.140625" style="322" customWidth="1"/>
    <col min="9990" max="10240" width="9.140625" style="322"/>
    <col min="10241" max="10241" width="79.140625" style="322" customWidth="1"/>
    <col min="10242" max="10244" width="9.85546875" style="322" customWidth="1"/>
    <col min="10245" max="10245" width="2.140625" style="322" customWidth="1"/>
    <col min="10246" max="10496" width="9.140625" style="322"/>
    <col min="10497" max="10497" width="79.140625" style="322" customWidth="1"/>
    <col min="10498" max="10500" width="9.85546875" style="322" customWidth="1"/>
    <col min="10501" max="10501" width="2.140625" style="322" customWidth="1"/>
    <col min="10502" max="10752" width="9.140625" style="322"/>
    <col min="10753" max="10753" width="79.140625" style="322" customWidth="1"/>
    <col min="10754" max="10756" width="9.85546875" style="322" customWidth="1"/>
    <col min="10757" max="10757" width="2.140625" style="322" customWidth="1"/>
    <col min="10758" max="11008" width="9.140625" style="322"/>
    <col min="11009" max="11009" width="79.140625" style="322" customWidth="1"/>
    <col min="11010" max="11012" width="9.85546875" style="322" customWidth="1"/>
    <col min="11013" max="11013" width="2.140625" style="322" customWidth="1"/>
    <col min="11014" max="11264" width="9.140625" style="322"/>
    <col min="11265" max="11265" width="79.140625" style="322" customWidth="1"/>
    <col min="11266" max="11268" width="9.85546875" style="322" customWidth="1"/>
    <col min="11269" max="11269" width="2.140625" style="322" customWidth="1"/>
    <col min="11270" max="11520" width="9.140625" style="322"/>
    <col min="11521" max="11521" width="79.140625" style="322" customWidth="1"/>
    <col min="11522" max="11524" width="9.85546875" style="322" customWidth="1"/>
    <col min="11525" max="11525" width="2.140625" style="322" customWidth="1"/>
    <col min="11526" max="11776" width="9.140625" style="322"/>
    <col min="11777" max="11777" width="79.140625" style="322" customWidth="1"/>
    <col min="11778" max="11780" width="9.85546875" style="322" customWidth="1"/>
    <col min="11781" max="11781" width="2.140625" style="322" customWidth="1"/>
    <col min="11782" max="12032" width="9.140625" style="322"/>
    <col min="12033" max="12033" width="79.140625" style="322" customWidth="1"/>
    <col min="12034" max="12036" width="9.85546875" style="322" customWidth="1"/>
    <col min="12037" max="12037" width="2.140625" style="322" customWidth="1"/>
    <col min="12038" max="12288" width="9.140625" style="322"/>
    <col min="12289" max="12289" width="79.140625" style="322" customWidth="1"/>
    <col min="12290" max="12292" width="9.85546875" style="322" customWidth="1"/>
    <col min="12293" max="12293" width="2.140625" style="322" customWidth="1"/>
    <col min="12294" max="12544" width="9.140625" style="322"/>
    <col min="12545" max="12545" width="79.140625" style="322" customWidth="1"/>
    <col min="12546" max="12548" width="9.85546875" style="322" customWidth="1"/>
    <col min="12549" max="12549" width="2.140625" style="322" customWidth="1"/>
    <col min="12550" max="12800" width="9.140625" style="322"/>
    <col min="12801" max="12801" width="79.140625" style="322" customWidth="1"/>
    <col min="12802" max="12804" width="9.85546875" style="322" customWidth="1"/>
    <col min="12805" max="12805" width="2.140625" style="322" customWidth="1"/>
    <col min="12806" max="13056" width="9.140625" style="322"/>
    <col min="13057" max="13057" width="79.140625" style="322" customWidth="1"/>
    <col min="13058" max="13060" width="9.85546875" style="322" customWidth="1"/>
    <col min="13061" max="13061" width="2.140625" style="322" customWidth="1"/>
    <col min="13062" max="13312" width="9.140625" style="322"/>
    <col min="13313" max="13313" width="79.140625" style="322" customWidth="1"/>
    <col min="13314" max="13316" width="9.85546875" style="322" customWidth="1"/>
    <col min="13317" max="13317" width="2.140625" style="322" customWidth="1"/>
    <col min="13318" max="13568" width="9.140625" style="322"/>
    <col min="13569" max="13569" width="79.140625" style="322" customWidth="1"/>
    <col min="13570" max="13572" width="9.85546875" style="322" customWidth="1"/>
    <col min="13573" max="13573" width="2.140625" style="322" customWidth="1"/>
    <col min="13574" max="13824" width="9.140625" style="322"/>
    <col min="13825" max="13825" width="79.140625" style="322" customWidth="1"/>
    <col min="13826" max="13828" width="9.85546875" style="322" customWidth="1"/>
    <col min="13829" max="13829" width="2.140625" style="322" customWidth="1"/>
    <col min="13830" max="14080" width="9.140625" style="322"/>
    <col min="14081" max="14081" width="79.140625" style="322" customWidth="1"/>
    <col min="14082" max="14084" width="9.85546875" style="322" customWidth="1"/>
    <col min="14085" max="14085" width="2.140625" style="322" customWidth="1"/>
    <col min="14086" max="14336" width="9.140625" style="322"/>
    <col min="14337" max="14337" width="79.140625" style="322" customWidth="1"/>
    <col min="14338" max="14340" width="9.85546875" style="322" customWidth="1"/>
    <col min="14341" max="14341" width="2.140625" style="322" customWidth="1"/>
    <col min="14342" max="14592" width="9.140625" style="322"/>
    <col min="14593" max="14593" width="79.140625" style="322" customWidth="1"/>
    <col min="14594" max="14596" width="9.85546875" style="322" customWidth="1"/>
    <col min="14597" max="14597" width="2.140625" style="322" customWidth="1"/>
    <col min="14598" max="14848" width="9.140625" style="322"/>
    <col min="14849" max="14849" width="79.140625" style="322" customWidth="1"/>
    <col min="14850" max="14852" width="9.85546875" style="322" customWidth="1"/>
    <col min="14853" max="14853" width="2.140625" style="322" customWidth="1"/>
    <col min="14854" max="15104" width="9.140625" style="322"/>
    <col min="15105" max="15105" width="79.140625" style="322" customWidth="1"/>
    <col min="15106" max="15108" width="9.85546875" style="322" customWidth="1"/>
    <col min="15109" max="15109" width="2.140625" style="322" customWidth="1"/>
    <col min="15110" max="15360" width="9.140625" style="322"/>
    <col min="15361" max="15361" width="79.140625" style="322" customWidth="1"/>
    <col min="15362" max="15364" width="9.85546875" style="322" customWidth="1"/>
    <col min="15365" max="15365" width="2.140625" style="322" customWidth="1"/>
    <col min="15366" max="15616" width="9.140625" style="322"/>
    <col min="15617" max="15617" width="79.140625" style="322" customWidth="1"/>
    <col min="15618" max="15620" width="9.85546875" style="322" customWidth="1"/>
    <col min="15621" max="15621" width="2.140625" style="322" customWidth="1"/>
    <col min="15622" max="15872" width="9.140625" style="322"/>
    <col min="15873" max="15873" width="79.140625" style="322" customWidth="1"/>
    <col min="15874" max="15876" width="9.85546875" style="322" customWidth="1"/>
    <col min="15877" max="15877" width="2.140625" style="322" customWidth="1"/>
    <col min="15878" max="16128" width="9.140625" style="322"/>
    <col min="16129" max="16129" width="79.140625" style="322" customWidth="1"/>
    <col min="16130" max="16132" width="9.85546875" style="322" customWidth="1"/>
    <col min="16133" max="16133" width="2.140625" style="322" customWidth="1"/>
    <col min="16134" max="16384" width="9.140625" style="322"/>
  </cols>
  <sheetData>
    <row r="1" spans="1:5" s="29" customFormat="1" ht="24" customHeight="1">
      <c r="A1" s="1268" t="s">
        <v>981</v>
      </c>
      <c r="B1" s="1268"/>
      <c r="C1" s="1268"/>
      <c r="D1" s="1268"/>
    </row>
    <row r="2" spans="1:5" s="29" customFormat="1" ht="24" customHeight="1">
      <c r="A2" s="1268" t="s">
        <v>1120</v>
      </c>
      <c r="B2" s="1268"/>
      <c r="C2" s="1268"/>
      <c r="D2" s="1268"/>
    </row>
    <row r="3" spans="1:5" s="29" customFormat="1" ht="24" customHeight="1">
      <c r="A3" s="1268" t="s">
        <v>1492</v>
      </c>
      <c r="B3" s="1268"/>
      <c r="C3" s="1268"/>
      <c r="D3" s="1268"/>
    </row>
    <row r="4" spans="1:5" s="30" customFormat="1" ht="24" customHeight="1">
      <c r="A4" s="1274" t="s">
        <v>1216</v>
      </c>
      <c r="B4" s="1274"/>
      <c r="C4" s="1274"/>
      <c r="D4" s="1274"/>
    </row>
    <row r="5" spans="1:5" ht="6" hidden="1" customHeight="1" thickBot="1">
      <c r="A5" s="198"/>
      <c r="B5" s="235"/>
      <c r="C5" s="235"/>
      <c r="D5" s="235"/>
      <c r="E5" s="322"/>
    </row>
    <row r="6" spans="1:5" ht="2.25" customHeight="1" thickBot="1">
      <c r="A6" s="198"/>
      <c r="B6" s="408"/>
      <c r="C6" s="408"/>
      <c r="D6" s="408"/>
      <c r="E6" s="322"/>
    </row>
    <row r="7" spans="1:5" ht="17.45" customHeight="1" thickTop="1" thickBot="1">
      <c r="A7" s="443"/>
      <c r="B7" s="444" t="s">
        <v>985</v>
      </c>
      <c r="C7" s="444" t="s">
        <v>986</v>
      </c>
      <c r="D7" s="444" t="s">
        <v>300</v>
      </c>
      <c r="E7" s="322"/>
    </row>
    <row r="8" spans="1:5" ht="17.45" customHeight="1" thickTop="1" thickBot="1">
      <c r="A8" s="445" t="s">
        <v>7</v>
      </c>
      <c r="B8" s="446">
        <v>3717729.3975800001</v>
      </c>
      <c r="C8" s="446">
        <v>1139118.4643299999</v>
      </c>
      <c r="D8" s="446">
        <v>4856847.8619099995</v>
      </c>
      <c r="E8" s="322"/>
    </row>
    <row r="9" spans="1:5" ht="17.45" customHeight="1" thickTop="1" thickBot="1">
      <c r="A9" s="447" t="s">
        <v>8</v>
      </c>
      <c r="B9" s="448">
        <v>281282.75086000003</v>
      </c>
      <c r="C9" s="448">
        <v>121773.52849</v>
      </c>
      <c r="D9" s="448">
        <v>403056.27935000003</v>
      </c>
      <c r="E9" s="322"/>
    </row>
    <row r="10" spans="1:5" ht="17.45" customHeight="1" thickTop="1">
      <c r="A10" s="319" t="s">
        <v>9</v>
      </c>
      <c r="B10" s="449">
        <v>84667.321890000007</v>
      </c>
      <c r="C10" s="449">
        <v>35532.686399999999</v>
      </c>
      <c r="D10" s="449">
        <v>120200.00829000001</v>
      </c>
      <c r="E10" s="322"/>
    </row>
    <row r="11" spans="1:5" ht="17.45" customHeight="1">
      <c r="A11" s="319" t="s">
        <v>10</v>
      </c>
      <c r="B11" s="449">
        <v>189852.71052000002</v>
      </c>
      <c r="C11" s="449">
        <v>60386.682200000003</v>
      </c>
      <c r="D11" s="449">
        <v>250239.39272</v>
      </c>
      <c r="E11" s="322"/>
    </row>
    <row r="12" spans="1:5" ht="17.45" customHeight="1">
      <c r="A12" s="319" t="s">
        <v>11</v>
      </c>
      <c r="B12" s="449">
        <v>5825.8540999999996</v>
      </c>
      <c r="C12" s="449">
        <v>25126.58338</v>
      </c>
      <c r="D12" s="449">
        <v>30952.437480000001</v>
      </c>
      <c r="E12" s="322"/>
    </row>
    <row r="13" spans="1:5" ht="17.45" customHeight="1">
      <c r="A13" s="319" t="s">
        <v>12</v>
      </c>
      <c r="B13" s="449">
        <v>0</v>
      </c>
      <c r="C13" s="449">
        <v>0</v>
      </c>
      <c r="D13" s="449">
        <v>0</v>
      </c>
      <c r="E13" s="322"/>
    </row>
    <row r="14" spans="1:5" ht="17.45" customHeight="1">
      <c r="A14" s="319" t="s">
        <v>13</v>
      </c>
      <c r="B14" s="449">
        <v>684.31457</v>
      </c>
      <c r="C14" s="449">
        <v>705.60451</v>
      </c>
      <c r="D14" s="449">
        <v>1389.9190800000001</v>
      </c>
      <c r="E14" s="322"/>
    </row>
    <row r="15" spans="1:5" ht="17.45" customHeight="1">
      <c r="A15" s="319" t="s">
        <v>14</v>
      </c>
      <c r="B15" s="449">
        <v>252.54978</v>
      </c>
      <c r="C15" s="449">
        <v>21.972000000000001</v>
      </c>
      <c r="D15" s="449">
        <v>274.52178000000004</v>
      </c>
      <c r="E15" s="322"/>
    </row>
    <row r="16" spans="1:5" ht="17.45" customHeight="1">
      <c r="A16" s="319" t="s">
        <v>15</v>
      </c>
      <c r="B16" s="449">
        <v>0</v>
      </c>
      <c r="C16" s="449">
        <v>0</v>
      </c>
      <c r="D16" s="449">
        <v>0</v>
      </c>
      <c r="E16" s="322"/>
    </row>
    <row r="17" spans="1:5" ht="17.45" customHeight="1" thickBot="1">
      <c r="A17" s="319" t="s">
        <v>16</v>
      </c>
      <c r="B17" s="449">
        <v>0</v>
      </c>
      <c r="C17" s="449">
        <v>0</v>
      </c>
      <c r="D17" s="449">
        <v>0</v>
      </c>
      <c r="E17" s="322"/>
    </row>
    <row r="18" spans="1:5" ht="17.45" customHeight="1" thickTop="1" thickBot="1">
      <c r="A18" s="447" t="s">
        <v>17</v>
      </c>
      <c r="B18" s="448">
        <v>53252.957700000006</v>
      </c>
      <c r="C18" s="448">
        <v>108107.86202</v>
      </c>
      <c r="D18" s="448">
        <v>161360.81972</v>
      </c>
      <c r="E18" s="322"/>
    </row>
    <row r="19" spans="1:5" ht="17.45" customHeight="1" thickTop="1">
      <c r="A19" s="319" t="s">
        <v>18</v>
      </c>
      <c r="B19" s="449">
        <v>0</v>
      </c>
      <c r="C19" s="449">
        <v>0</v>
      </c>
      <c r="D19" s="449">
        <v>0</v>
      </c>
      <c r="E19" s="322"/>
    </row>
    <row r="20" spans="1:5" ht="17.45" customHeight="1">
      <c r="A20" s="319" t="s">
        <v>19</v>
      </c>
      <c r="B20" s="449">
        <v>5129.2522900000004</v>
      </c>
      <c r="C20" s="449">
        <v>20992.123309999999</v>
      </c>
      <c r="D20" s="449">
        <v>26121.375600000003</v>
      </c>
      <c r="E20" s="322"/>
    </row>
    <row r="21" spans="1:5" ht="17.45" customHeight="1">
      <c r="A21" s="319" t="s">
        <v>20</v>
      </c>
      <c r="B21" s="449">
        <v>0</v>
      </c>
      <c r="C21" s="449">
        <v>0</v>
      </c>
      <c r="D21" s="449">
        <v>0</v>
      </c>
      <c r="E21" s="322"/>
    </row>
    <row r="22" spans="1:5" ht="17.45" customHeight="1">
      <c r="A22" s="319" t="s">
        <v>21</v>
      </c>
      <c r="B22" s="449">
        <v>0</v>
      </c>
      <c r="C22" s="449">
        <v>0</v>
      </c>
      <c r="D22" s="449">
        <v>0</v>
      </c>
      <c r="E22" s="322"/>
    </row>
    <row r="23" spans="1:5" ht="17.45" customHeight="1">
      <c r="A23" s="319" t="s">
        <v>22</v>
      </c>
      <c r="B23" s="449">
        <v>2155.5395800000001</v>
      </c>
      <c r="C23" s="449">
        <v>46248.421849999999</v>
      </c>
      <c r="D23" s="449">
        <v>48403.961430000003</v>
      </c>
      <c r="E23" s="322"/>
    </row>
    <row r="24" spans="1:5" ht="17.45" customHeight="1">
      <c r="A24" s="319" t="s">
        <v>23</v>
      </c>
      <c r="B24" s="449">
        <v>45968.165829999998</v>
      </c>
      <c r="C24" s="449">
        <v>40860.65019</v>
      </c>
      <c r="D24" s="449">
        <v>86828.816019999998</v>
      </c>
      <c r="E24" s="322"/>
    </row>
    <row r="25" spans="1:5" ht="17.45" customHeight="1">
      <c r="A25" s="319" t="s">
        <v>24</v>
      </c>
      <c r="B25" s="449">
        <v>0</v>
      </c>
      <c r="C25" s="449">
        <v>6.6666699999999999</v>
      </c>
      <c r="D25" s="449">
        <v>6.6666699999999999</v>
      </c>
      <c r="E25" s="322"/>
    </row>
    <row r="26" spans="1:5" ht="17.45" customHeight="1" thickBot="1">
      <c r="A26" s="319" t="s">
        <v>25</v>
      </c>
      <c r="B26" s="449">
        <v>0</v>
      </c>
      <c r="C26" s="449">
        <v>0</v>
      </c>
      <c r="D26" s="449">
        <v>0</v>
      </c>
      <c r="E26" s="322"/>
    </row>
    <row r="27" spans="1:5" ht="17.45" customHeight="1" thickTop="1" thickBot="1">
      <c r="A27" s="447" t="s">
        <v>26</v>
      </c>
      <c r="B27" s="448">
        <v>3135112.8138600001</v>
      </c>
      <c r="C27" s="448">
        <v>868280.02253999992</v>
      </c>
      <c r="D27" s="448">
        <v>4003392.8363999999</v>
      </c>
      <c r="E27" s="322"/>
    </row>
    <row r="28" spans="1:5" ht="17.45" customHeight="1" thickTop="1">
      <c r="A28" s="450" t="s">
        <v>27</v>
      </c>
      <c r="B28" s="449">
        <v>3104154.3815600001</v>
      </c>
      <c r="C28" s="449">
        <v>852427.46114999999</v>
      </c>
      <c r="D28" s="449">
        <v>3956581.84271</v>
      </c>
      <c r="E28" s="322"/>
    </row>
    <row r="29" spans="1:5" ht="17.45" customHeight="1">
      <c r="A29" s="319" t="s">
        <v>28</v>
      </c>
      <c r="B29" s="449">
        <v>3063436.5893699997</v>
      </c>
      <c r="C29" s="449">
        <v>778715.50372000004</v>
      </c>
      <c r="D29" s="449">
        <v>3842152.0930900001</v>
      </c>
      <c r="E29" s="322"/>
    </row>
    <row r="30" spans="1:5" ht="17.45" customHeight="1">
      <c r="A30" s="319" t="s">
        <v>29</v>
      </c>
      <c r="B30" s="449">
        <v>36573.720560000002</v>
      </c>
      <c r="C30" s="449">
        <v>73711.957430000009</v>
      </c>
      <c r="D30" s="449">
        <v>110285.67799</v>
      </c>
      <c r="E30" s="322"/>
    </row>
    <row r="31" spans="1:5" ht="17.45" customHeight="1">
      <c r="A31" s="319" t="s">
        <v>30</v>
      </c>
      <c r="B31" s="449">
        <v>4144.0716299999995</v>
      </c>
      <c r="C31" s="449">
        <v>0</v>
      </c>
      <c r="D31" s="449">
        <v>4144.0716299999995</v>
      </c>
      <c r="E31" s="322"/>
    </row>
    <row r="32" spans="1:5" ht="17.45" customHeight="1">
      <c r="A32" s="450" t="s">
        <v>31</v>
      </c>
      <c r="B32" s="449">
        <v>32975.228340000001</v>
      </c>
      <c r="C32" s="449">
        <v>25851.469420000001</v>
      </c>
      <c r="D32" s="449">
        <v>58826.697759999995</v>
      </c>
      <c r="E32" s="322"/>
    </row>
    <row r="33" spans="1:5" ht="17.45" customHeight="1">
      <c r="A33" s="319" t="s">
        <v>32</v>
      </c>
      <c r="B33" s="449">
        <v>30453.152340000001</v>
      </c>
      <c r="C33" s="449">
        <v>11372.553230000001</v>
      </c>
      <c r="D33" s="449">
        <v>41825.705569999998</v>
      </c>
      <c r="E33" s="322"/>
    </row>
    <row r="34" spans="1:5" ht="17.45" customHeight="1">
      <c r="A34" s="319" t="s">
        <v>33</v>
      </c>
      <c r="B34" s="449">
        <v>2465.9749300000003</v>
      </c>
      <c r="C34" s="449">
        <v>14478.91619</v>
      </c>
      <c r="D34" s="449">
        <v>16944.89112</v>
      </c>
      <c r="E34" s="322"/>
    </row>
    <row r="35" spans="1:5" ht="17.45" customHeight="1">
      <c r="A35" s="451" t="s">
        <v>34</v>
      </c>
      <c r="B35" s="449">
        <v>56.10107</v>
      </c>
      <c r="C35" s="449">
        <v>0</v>
      </c>
      <c r="D35" s="449">
        <v>56.10107</v>
      </c>
      <c r="E35" s="322"/>
    </row>
    <row r="36" spans="1:5" ht="17.45" customHeight="1">
      <c r="A36" s="450" t="s">
        <v>35</v>
      </c>
      <c r="B36" s="449">
        <v>47045.013679999996</v>
      </c>
      <c r="C36" s="449">
        <v>42767.785240000005</v>
      </c>
      <c r="D36" s="449">
        <v>89812.798920000001</v>
      </c>
      <c r="E36" s="322"/>
    </row>
    <row r="37" spans="1:5" ht="17.45" customHeight="1">
      <c r="A37" s="319" t="s">
        <v>36</v>
      </c>
      <c r="B37" s="449">
        <v>44900.04365</v>
      </c>
      <c r="C37" s="449">
        <v>27326.834559999999</v>
      </c>
      <c r="D37" s="449">
        <v>72226.878209999995</v>
      </c>
      <c r="E37" s="322"/>
    </row>
    <row r="38" spans="1:5" ht="17.45" customHeight="1">
      <c r="A38" s="319" t="s">
        <v>37</v>
      </c>
      <c r="B38" s="449">
        <v>2144.97003</v>
      </c>
      <c r="C38" s="449">
        <v>15440.95068</v>
      </c>
      <c r="D38" s="449">
        <v>17585.920710000002</v>
      </c>
      <c r="E38" s="322"/>
    </row>
    <row r="39" spans="1:5" ht="17.45" customHeight="1">
      <c r="A39" s="319" t="s">
        <v>38</v>
      </c>
      <c r="B39" s="449">
        <v>0</v>
      </c>
      <c r="C39" s="449">
        <v>0</v>
      </c>
      <c r="D39" s="449">
        <v>0</v>
      </c>
      <c r="E39" s="322"/>
    </row>
    <row r="40" spans="1:5" ht="17.45" customHeight="1">
      <c r="A40" s="450" t="s">
        <v>39</v>
      </c>
      <c r="B40" s="449">
        <v>42364.888350000001</v>
      </c>
      <c r="C40" s="449">
        <v>8276.01757</v>
      </c>
      <c r="D40" s="449">
        <v>50640.905920000005</v>
      </c>
      <c r="E40" s="322"/>
    </row>
    <row r="41" spans="1:5" ht="17.45" customHeight="1">
      <c r="A41" s="451" t="s">
        <v>40</v>
      </c>
      <c r="B41" s="449">
        <v>40988.286549999997</v>
      </c>
      <c r="C41" s="449">
        <v>6396.2705400000004</v>
      </c>
      <c r="D41" s="449">
        <v>47384.557090000002</v>
      </c>
      <c r="E41" s="322"/>
    </row>
    <row r="42" spans="1:5" ht="17.45" customHeight="1">
      <c r="A42" s="319" t="s">
        <v>41</v>
      </c>
      <c r="B42" s="449">
        <v>690.03779000000009</v>
      </c>
      <c r="C42" s="449">
        <v>1457.11328</v>
      </c>
      <c r="D42" s="449">
        <v>2147.1510699999999</v>
      </c>
      <c r="E42" s="322"/>
    </row>
    <row r="43" spans="1:5" ht="17.45" customHeight="1">
      <c r="A43" s="319" t="s">
        <v>42</v>
      </c>
      <c r="B43" s="449">
        <v>584.10666000000003</v>
      </c>
      <c r="C43" s="449">
        <v>92.157020000000003</v>
      </c>
      <c r="D43" s="449">
        <v>676.26368000000002</v>
      </c>
      <c r="E43" s="322"/>
    </row>
    <row r="44" spans="1:5" ht="17.45" customHeight="1">
      <c r="A44" s="319" t="s">
        <v>43</v>
      </c>
      <c r="B44" s="449">
        <v>46.900260000000003</v>
      </c>
      <c r="C44" s="449">
        <v>330.47672999999998</v>
      </c>
      <c r="D44" s="449">
        <v>377.37698999999998</v>
      </c>
      <c r="E44" s="322"/>
    </row>
    <row r="45" spans="1:5" ht="17.45" customHeight="1">
      <c r="A45" s="319" t="s">
        <v>44</v>
      </c>
      <c r="B45" s="449">
        <v>55.557089999999995</v>
      </c>
      <c r="C45" s="449">
        <v>0</v>
      </c>
      <c r="D45" s="449">
        <v>55.557089999999995</v>
      </c>
      <c r="E45" s="322"/>
    </row>
    <row r="46" spans="1:5" ht="17.45" customHeight="1">
      <c r="A46" s="69" t="s">
        <v>45</v>
      </c>
      <c r="B46" s="449">
        <v>0</v>
      </c>
      <c r="C46" s="449">
        <v>0</v>
      </c>
      <c r="D46" s="449">
        <v>0</v>
      </c>
      <c r="E46" s="322"/>
    </row>
    <row r="47" spans="1:5" ht="17.45" customHeight="1">
      <c r="A47" s="70" t="s">
        <v>46</v>
      </c>
      <c r="B47" s="449">
        <v>-91426.698069999999</v>
      </c>
      <c r="C47" s="449">
        <v>-61042.710840000007</v>
      </c>
      <c r="D47" s="449">
        <v>-152469.40891</v>
      </c>
      <c r="E47" s="322"/>
    </row>
    <row r="48" spans="1:5" ht="17.45" customHeight="1">
      <c r="A48" s="319" t="s">
        <v>47</v>
      </c>
      <c r="B48" s="449">
        <v>-18586.50189</v>
      </c>
      <c r="C48" s="449">
        <v>-2720.0493300000003</v>
      </c>
      <c r="D48" s="449">
        <v>-21306.551219999998</v>
      </c>
      <c r="E48" s="322"/>
    </row>
    <row r="49" spans="1:5" ht="17.45" customHeight="1">
      <c r="A49" s="319" t="s">
        <v>48</v>
      </c>
      <c r="B49" s="449">
        <v>-539.46159999999998</v>
      </c>
      <c r="C49" s="449">
        <v>-2369.0574300000003</v>
      </c>
      <c r="D49" s="449">
        <v>-2908.5190299999999</v>
      </c>
      <c r="E49" s="322"/>
    </row>
    <row r="50" spans="1:5" ht="17.45" customHeight="1">
      <c r="A50" s="319" t="s">
        <v>49</v>
      </c>
      <c r="B50" s="449">
        <v>-8725.7213200000006</v>
      </c>
      <c r="C50" s="449">
        <v>-2658.4499799999999</v>
      </c>
      <c r="D50" s="449">
        <v>-11384.1713</v>
      </c>
      <c r="E50" s="322"/>
    </row>
    <row r="51" spans="1:5" ht="17.45" customHeight="1">
      <c r="A51" s="319" t="s">
        <v>50</v>
      </c>
      <c r="B51" s="449">
        <v>-325.58891999999997</v>
      </c>
      <c r="C51" s="449">
        <v>-2823.7956300000001</v>
      </c>
      <c r="D51" s="449">
        <v>-3149.3845499999998</v>
      </c>
      <c r="E51" s="322"/>
    </row>
    <row r="52" spans="1:5" ht="17.45" customHeight="1">
      <c r="A52" s="319" t="s">
        <v>51</v>
      </c>
      <c r="B52" s="449">
        <v>-29323.538059999999</v>
      </c>
      <c r="C52" s="449">
        <v>-19457.102350000001</v>
      </c>
      <c r="D52" s="449">
        <v>-48780.64041</v>
      </c>
      <c r="E52" s="322"/>
    </row>
    <row r="53" spans="1:5" ht="17.45" customHeight="1">
      <c r="A53" s="319" t="s">
        <v>52</v>
      </c>
      <c r="B53" s="449">
        <v>-896.45222999999999</v>
      </c>
      <c r="C53" s="449">
        <v>-10356.693640000001</v>
      </c>
      <c r="D53" s="449">
        <v>-11253.145869999998</v>
      </c>
      <c r="E53" s="322"/>
    </row>
    <row r="54" spans="1:5" ht="17.45" customHeight="1">
      <c r="A54" s="319" t="s">
        <v>53</v>
      </c>
      <c r="B54" s="449">
        <v>-30342.31509</v>
      </c>
      <c r="C54" s="449">
        <v>-20657.562480000001</v>
      </c>
      <c r="D54" s="449">
        <v>-50999.877569999997</v>
      </c>
      <c r="E54" s="322"/>
    </row>
    <row r="55" spans="1:5" ht="17.45" customHeight="1">
      <c r="A55" s="319" t="s">
        <v>54</v>
      </c>
      <c r="B55" s="449">
        <v>-2687.1189599999998</v>
      </c>
      <c r="C55" s="449">
        <v>0</v>
      </c>
      <c r="D55" s="449">
        <v>-2687.1189599999998</v>
      </c>
      <c r="E55" s="322"/>
    </row>
    <row r="56" spans="1:5" ht="17.45" customHeight="1">
      <c r="A56" s="319" t="s">
        <v>55</v>
      </c>
      <c r="B56" s="449">
        <v>0</v>
      </c>
      <c r="C56" s="449">
        <v>0</v>
      </c>
      <c r="D56" s="449">
        <v>0</v>
      </c>
      <c r="E56" s="322"/>
    </row>
    <row r="57" spans="1:5" ht="17.45" customHeight="1" thickBot="1">
      <c r="A57" s="319" t="s">
        <v>56</v>
      </c>
      <c r="B57" s="449">
        <v>0</v>
      </c>
      <c r="C57" s="449">
        <v>0</v>
      </c>
      <c r="D57" s="449">
        <v>0</v>
      </c>
      <c r="E57" s="322"/>
    </row>
    <row r="58" spans="1:5" ht="17.45" customHeight="1" thickTop="1" thickBot="1">
      <c r="A58" s="447" t="s">
        <v>57</v>
      </c>
      <c r="B58" s="448">
        <v>25743.542679999999</v>
      </c>
      <c r="C58" s="448">
        <v>2399.7354300000002</v>
      </c>
      <c r="D58" s="448">
        <v>28143.278109999999</v>
      </c>
      <c r="E58" s="322"/>
    </row>
    <row r="59" spans="1:5" ht="17.45" customHeight="1" thickTop="1">
      <c r="A59" s="319" t="s">
        <v>58</v>
      </c>
      <c r="B59" s="449">
        <v>0</v>
      </c>
      <c r="C59" s="449">
        <v>0</v>
      </c>
      <c r="D59" s="449">
        <v>0</v>
      </c>
      <c r="E59" s="322"/>
    </row>
    <row r="60" spans="1:5" ht="17.45" customHeight="1">
      <c r="A60" s="319" t="s">
        <v>59</v>
      </c>
      <c r="B60" s="449">
        <v>12305.35981</v>
      </c>
      <c r="C60" s="449">
        <v>835.18745999999999</v>
      </c>
      <c r="D60" s="449">
        <v>13140.547269999999</v>
      </c>
      <c r="E60" s="322"/>
    </row>
    <row r="61" spans="1:5" ht="17.45" customHeight="1">
      <c r="A61" s="319" t="s">
        <v>60</v>
      </c>
      <c r="B61" s="449">
        <v>13438.182869999999</v>
      </c>
      <c r="C61" s="449">
        <v>1564.5479700000001</v>
      </c>
      <c r="D61" s="449">
        <v>15002.73084</v>
      </c>
      <c r="E61" s="322"/>
    </row>
    <row r="62" spans="1:5" ht="17.45" customHeight="1">
      <c r="A62" s="319" t="s">
        <v>61</v>
      </c>
      <c r="B62" s="449">
        <v>0</v>
      </c>
      <c r="C62" s="449">
        <v>0</v>
      </c>
      <c r="D62" s="449">
        <v>0</v>
      </c>
      <c r="E62" s="322"/>
    </row>
    <row r="63" spans="1:5" ht="17.45" customHeight="1" thickBot="1">
      <c r="A63" s="319" t="s">
        <v>62</v>
      </c>
      <c r="B63" s="449">
        <v>0</v>
      </c>
      <c r="C63" s="449">
        <v>0</v>
      </c>
      <c r="D63" s="449">
        <v>0</v>
      </c>
      <c r="E63" s="322"/>
    </row>
    <row r="64" spans="1:5" ht="17.45" customHeight="1" thickTop="1" thickBot="1">
      <c r="A64" s="447" t="s">
        <v>63</v>
      </c>
      <c r="B64" s="448">
        <v>8411.415939999999</v>
      </c>
      <c r="C64" s="448">
        <v>1682.3401699999999</v>
      </c>
      <c r="D64" s="448">
        <v>10093.75611</v>
      </c>
      <c r="E64" s="322"/>
    </row>
    <row r="65" spans="1:5" ht="17.45" customHeight="1" thickTop="1">
      <c r="A65" s="319" t="s">
        <v>64</v>
      </c>
      <c r="B65" s="449">
        <v>0</v>
      </c>
      <c r="C65" s="449">
        <v>0</v>
      </c>
      <c r="D65" s="449">
        <v>0</v>
      </c>
      <c r="E65" s="322"/>
    </row>
    <row r="66" spans="1:5" ht="17.45" customHeight="1">
      <c r="A66" s="319" t="s">
        <v>65</v>
      </c>
      <c r="B66" s="449">
        <v>20365.265059999998</v>
      </c>
      <c r="C66" s="449">
        <v>2786.0933199999999</v>
      </c>
      <c r="D66" s="449">
        <v>23151.358379999998</v>
      </c>
      <c r="E66" s="322"/>
    </row>
    <row r="67" spans="1:5" ht="17.45" customHeight="1">
      <c r="A67" s="319" t="s">
        <v>66</v>
      </c>
      <c r="B67" s="449">
        <v>0</v>
      </c>
      <c r="C67" s="449">
        <v>0</v>
      </c>
      <c r="D67" s="449">
        <v>0</v>
      </c>
      <c r="E67" s="322"/>
    </row>
    <row r="68" spans="1:5" ht="17.45" customHeight="1">
      <c r="A68" s="319" t="s">
        <v>67</v>
      </c>
      <c r="B68" s="449">
        <v>0</v>
      </c>
      <c r="C68" s="449">
        <v>0</v>
      </c>
      <c r="D68" s="449">
        <v>0</v>
      </c>
      <c r="E68" s="322"/>
    </row>
    <row r="69" spans="1:5" ht="17.45" customHeight="1" thickBot="1">
      <c r="A69" s="319" t="s">
        <v>68</v>
      </c>
      <c r="B69" s="449">
        <v>-11953.849119999999</v>
      </c>
      <c r="C69" s="449">
        <v>-1103.75315</v>
      </c>
      <c r="D69" s="449">
        <v>-13057.602269999999</v>
      </c>
      <c r="E69" s="322"/>
    </row>
    <row r="70" spans="1:5" ht="17.45" customHeight="1" thickTop="1" thickBot="1">
      <c r="A70" s="447" t="s">
        <v>69</v>
      </c>
      <c r="B70" s="448">
        <v>40594.504099999998</v>
      </c>
      <c r="C70" s="448">
        <v>19596.369569999999</v>
      </c>
      <c r="D70" s="448">
        <v>60190.873670000001</v>
      </c>
      <c r="E70" s="322"/>
    </row>
    <row r="71" spans="1:5" ht="17.45" customHeight="1" thickTop="1">
      <c r="A71" s="319" t="s">
        <v>18</v>
      </c>
      <c r="B71" s="449">
        <v>0</v>
      </c>
      <c r="C71" s="449">
        <v>0</v>
      </c>
      <c r="D71" s="449">
        <v>0</v>
      </c>
      <c r="E71" s="322"/>
    </row>
    <row r="72" spans="1:5" ht="17.45" customHeight="1">
      <c r="A72" s="319" t="s">
        <v>19</v>
      </c>
      <c r="B72" s="449">
        <v>0</v>
      </c>
      <c r="C72" s="449">
        <v>9300</v>
      </c>
      <c r="D72" s="449">
        <v>9300</v>
      </c>
      <c r="E72" s="322"/>
    </row>
    <row r="73" spans="1:5" ht="17.45" customHeight="1">
      <c r="A73" s="319" t="s">
        <v>20</v>
      </c>
      <c r="B73" s="449">
        <v>0</v>
      </c>
      <c r="C73" s="449">
        <v>0</v>
      </c>
      <c r="D73" s="449">
        <v>0</v>
      </c>
      <c r="E73" s="322"/>
    </row>
    <row r="74" spans="1:5" ht="17.45" customHeight="1">
      <c r="A74" s="319" t="s">
        <v>21</v>
      </c>
      <c r="B74" s="449">
        <v>0</v>
      </c>
      <c r="C74" s="449">
        <v>0</v>
      </c>
      <c r="D74" s="449">
        <v>0</v>
      </c>
      <c r="E74" s="322"/>
    </row>
    <row r="75" spans="1:5" ht="17.45" customHeight="1">
      <c r="A75" s="319" t="s">
        <v>70</v>
      </c>
      <c r="B75" s="449">
        <v>395.69367999999997</v>
      </c>
      <c r="C75" s="449">
        <v>0</v>
      </c>
      <c r="D75" s="449">
        <v>395.69367999999997</v>
      </c>
      <c r="E75" s="322"/>
    </row>
    <row r="76" spans="1:5" ht="17.45" customHeight="1">
      <c r="A76" s="319" t="s">
        <v>71</v>
      </c>
      <c r="B76" s="449">
        <v>22961.010979999999</v>
      </c>
      <c r="C76" s="449">
        <v>213.346</v>
      </c>
      <c r="D76" s="449">
        <v>23174.35698</v>
      </c>
      <c r="E76" s="322"/>
    </row>
    <row r="77" spans="1:5" ht="17.45" customHeight="1">
      <c r="A77" s="319" t="s">
        <v>23</v>
      </c>
      <c r="B77" s="449">
        <v>17381.64848</v>
      </c>
      <c r="C77" s="449">
        <v>9878.71558</v>
      </c>
      <c r="D77" s="449">
        <v>27260.36406</v>
      </c>
      <c r="E77" s="322"/>
    </row>
    <row r="78" spans="1:5" ht="17.45" customHeight="1">
      <c r="A78" s="319" t="s">
        <v>72</v>
      </c>
      <c r="B78" s="449">
        <v>10.682889999999999</v>
      </c>
      <c r="C78" s="449">
        <v>306.37792999999999</v>
      </c>
      <c r="D78" s="449">
        <v>317.06082000000004</v>
      </c>
      <c r="E78" s="322"/>
    </row>
    <row r="79" spans="1:5" ht="17.45" customHeight="1" thickBot="1">
      <c r="A79" s="319" t="s">
        <v>73</v>
      </c>
      <c r="B79" s="449">
        <v>-154.53192999999999</v>
      </c>
      <c r="C79" s="449">
        <v>-102.06994</v>
      </c>
      <c r="D79" s="449">
        <v>-256.60187000000002</v>
      </c>
      <c r="E79" s="322"/>
    </row>
    <row r="80" spans="1:5" ht="17.45" customHeight="1" thickTop="1" thickBot="1">
      <c r="A80" s="447" t="s">
        <v>74</v>
      </c>
      <c r="B80" s="448">
        <v>149032.88993</v>
      </c>
      <c r="C80" s="448">
        <v>16423.134140000002</v>
      </c>
      <c r="D80" s="448">
        <v>165456.02406999998</v>
      </c>
      <c r="E80" s="322"/>
    </row>
    <row r="81" spans="1:5" ht="17.45" customHeight="1" thickTop="1">
      <c r="A81" s="319" t="s">
        <v>75</v>
      </c>
      <c r="B81" s="449">
        <v>25094.956600000001</v>
      </c>
      <c r="C81" s="449">
        <v>3875.84</v>
      </c>
      <c r="D81" s="449">
        <v>28970.796600000001</v>
      </c>
      <c r="E81" s="322"/>
    </row>
    <row r="82" spans="1:5" ht="17.45" customHeight="1">
      <c r="A82" s="319" t="s">
        <v>76</v>
      </c>
      <c r="B82" s="449">
        <v>86750.72484000001</v>
      </c>
      <c r="C82" s="449">
        <v>7679.3826900000004</v>
      </c>
      <c r="D82" s="449">
        <v>94430.107530000008</v>
      </c>
      <c r="E82" s="322"/>
    </row>
    <row r="83" spans="1:5" ht="17.45" customHeight="1">
      <c r="A83" s="319" t="s">
        <v>77</v>
      </c>
      <c r="B83" s="449">
        <v>16653.434239999999</v>
      </c>
      <c r="C83" s="449">
        <v>1495.52782</v>
      </c>
      <c r="D83" s="449">
        <v>18148.962059999998</v>
      </c>
      <c r="E83" s="322"/>
    </row>
    <row r="84" spans="1:5" ht="17.45" customHeight="1">
      <c r="A84" s="319" t="s">
        <v>78</v>
      </c>
      <c r="B84" s="449">
        <v>5246.2695199999998</v>
      </c>
      <c r="C84" s="449">
        <v>1111.8699099999999</v>
      </c>
      <c r="D84" s="449">
        <v>6358.1394299999993</v>
      </c>
      <c r="E84" s="322"/>
    </row>
    <row r="85" spans="1:5" ht="17.45" customHeight="1">
      <c r="A85" s="319" t="s">
        <v>79</v>
      </c>
      <c r="B85" s="449">
        <v>9104.4287100000001</v>
      </c>
      <c r="C85" s="449">
        <v>1632.90859</v>
      </c>
      <c r="D85" s="449">
        <v>10737.337300000001</v>
      </c>
      <c r="E85" s="322"/>
    </row>
    <row r="86" spans="1:5" ht="17.45" customHeight="1">
      <c r="A86" s="319" t="s">
        <v>80</v>
      </c>
      <c r="B86" s="449">
        <v>2822.1192000000001</v>
      </c>
      <c r="C86" s="449">
        <v>611.10626999999999</v>
      </c>
      <c r="D86" s="449">
        <v>3433.2254700000003</v>
      </c>
      <c r="E86" s="322"/>
    </row>
    <row r="87" spans="1:5" ht="17.45" customHeight="1">
      <c r="A87" s="319" t="s">
        <v>81</v>
      </c>
      <c r="B87" s="449">
        <v>143.94242000000003</v>
      </c>
      <c r="C87" s="449">
        <v>16.498860000000001</v>
      </c>
      <c r="D87" s="449">
        <v>160.44128000000001</v>
      </c>
      <c r="E87" s="322"/>
    </row>
    <row r="88" spans="1:5" ht="17.45" customHeight="1">
      <c r="A88" s="319" t="s">
        <v>82</v>
      </c>
      <c r="B88" s="449">
        <v>0</v>
      </c>
      <c r="C88" s="449">
        <v>0</v>
      </c>
      <c r="D88" s="449">
        <v>0</v>
      </c>
      <c r="E88" s="322"/>
    </row>
    <row r="89" spans="1:5" ht="17.45" customHeight="1" thickBot="1">
      <c r="A89" s="319" t="s">
        <v>83</v>
      </c>
      <c r="B89" s="449">
        <v>3217.0144</v>
      </c>
      <c r="C89" s="449">
        <v>0</v>
      </c>
      <c r="D89" s="449">
        <v>3217.0144</v>
      </c>
      <c r="E89" s="322"/>
    </row>
    <row r="90" spans="1:5" ht="17.45" customHeight="1" thickTop="1" thickBot="1">
      <c r="A90" s="447" t="s">
        <v>84</v>
      </c>
      <c r="B90" s="448">
        <v>24298.522510000003</v>
      </c>
      <c r="C90" s="448">
        <v>855.47196999999994</v>
      </c>
      <c r="D90" s="448">
        <v>25153.994480000001</v>
      </c>
      <c r="E90" s="322"/>
    </row>
    <row r="91" spans="1:5" ht="17.45" customHeight="1" thickTop="1">
      <c r="A91" s="319" t="s">
        <v>85</v>
      </c>
      <c r="B91" s="449">
        <v>1446.65599</v>
      </c>
      <c r="C91" s="449">
        <v>220.72497000000001</v>
      </c>
      <c r="D91" s="449">
        <v>1667.38096</v>
      </c>
      <c r="E91" s="322"/>
    </row>
    <row r="92" spans="1:5" ht="17.45" customHeight="1">
      <c r="A92" s="319" t="s">
        <v>86</v>
      </c>
      <c r="B92" s="449">
        <v>4286.1998800000001</v>
      </c>
      <c r="C92" s="449">
        <v>634.74699999999996</v>
      </c>
      <c r="D92" s="449">
        <v>4920.9468799999995</v>
      </c>
      <c r="E92" s="322"/>
    </row>
    <row r="93" spans="1:5" ht="17.45" customHeight="1">
      <c r="A93" s="319" t="s">
        <v>87</v>
      </c>
      <c r="B93" s="449">
        <v>15092.420269999999</v>
      </c>
      <c r="C93" s="449">
        <v>0</v>
      </c>
      <c r="D93" s="449">
        <v>15092.420269999999</v>
      </c>
      <c r="E93" s="322"/>
    </row>
    <row r="94" spans="1:5" ht="17.45" customHeight="1">
      <c r="A94" s="319" t="s">
        <v>88</v>
      </c>
      <c r="B94" s="449">
        <v>3473.2463700000003</v>
      </c>
      <c r="C94" s="449">
        <v>0</v>
      </c>
      <c r="D94" s="449">
        <v>3473.2463700000003</v>
      </c>
      <c r="E94" s="322"/>
    </row>
    <row r="95" spans="1:5" s="40" customFormat="1" ht="17.45" customHeight="1" thickBot="1">
      <c r="A95" s="158" t="s">
        <v>89</v>
      </c>
      <c r="B95" s="452">
        <v>0</v>
      </c>
      <c r="C95" s="452">
        <v>0</v>
      </c>
      <c r="D95" s="452">
        <v>0</v>
      </c>
    </row>
    <row r="96" spans="1:5" ht="17.45" customHeight="1" thickTop="1" thickBot="1">
      <c r="A96" s="447" t="s">
        <v>1312</v>
      </c>
      <c r="B96" s="448">
        <v>0</v>
      </c>
      <c r="C96" s="448">
        <v>0</v>
      </c>
      <c r="D96" s="448">
        <v>0</v>
      </c>
      <c r="E96" s="322"/>
    </row>
    <row r="97" spans="1:5" ht="17.45" customHeight="1" thickTop="1">
      <c r="A97" s="319" t="s">
        <v>1313</v>
      </c>
      <c r="B97" s="449">
        <v>0</v>
      </c>
      <c r="C97" s="449">
        <v>0</v>
      </c>
      <c r="D97" s="449">
        <v>0</v>
      </c>
      <c r="E97" s="322"/>
    </row>
    <row r="98" spans="1:5" ht="17.45" customHeight="1">
      <c r="A98" s="319" t="s">
        <v>1314</v>
      </c>
      <c r="B98" s="449">
        <v>0</v>
      </c>
      <c r="C98" s="449">
        <v>0</v>
      </c>
      <c r="D98" s="449">
        <v>0</v>
      </c>
      <c r="E98" s="322"/>
    </row>
    <row r="99" spans="1:5" ht="17.45" customHeight="1">
      <c r="A99" s="319" t="s">
        <v>1315</v>
      </c>
      <c r="B99" s="449">
        <v>0</v>
      </c>
      <c r="C99" s="449">
        <v>0</v>
      </c>
      <c r="D99" s="449">
        <v>0</v>
      </c>
      <c r="E99" s="322"/>
    </row>
    <row r="100" spans="1:5" ht="17.45" customHeight="1">
      <c r="A100" s="319" t="s">
        <v>1316</v>
      </c>
      <c r="B100" s="449">
        <v>0</v>
      </c>
      <c r="C100" s="449">
        <v>0</v>
      </c>
      <c r="D100" s="449">
        <v>0</v>
      </c>
      <c r="E100" s="322"/>
    </row>
    <row r="101" spans="1:5" ht="17.45" customHeight="1">
      <c r="A101" s="319" t="s">
        <v>1324</v>
      </c>
      <c r="B101" s="449">
        <v>0</v>
      </c>
      <c r="C101" s="449">
        <v>0</v>
      </c>
      <c r="D101" s="449">
        <v>0</v>
      </c>
      <c r="E101" s="322"/>
    </row>
    <row r="102" spans="1:5" s="40" customFormat="1" ht="17.45" customHeight="1" thickBot="1">
      <c r="A102" s="158" t="s">
        <v>1317</v>
      </c>
      <c r="B102" s="452">
        <v>0</v>
      </c>
      <c r="C102" s="452">
        <v>0</v>
      </c>
      <c r="D102" s="452">
        <v>0</v>
      </c>
    </row>
    <row r="103" spans="1:5" ht="17.45" customHeight="1" thickTop="1" thickBot="1">
      <c r="A103" s="453" t="s">
        <v>90</v>
      </c>
      <c r="B103" s="446">
        <v>3472702.0385199999</v>
      </c>
      <c r="C103" s="446">
        <v>1046866.938</v>
      </c>
      <c r="D103" s="446">
        <v>4519568.97652</v>
      </c>
      <c r="E103" s="322"/>
    </row>
    <row r="104" spans="1:5" ht="17.45" customHeight="1" thickTop="1" thickBot="1">
      <c r="A104" s="447" t="s">
        <v>666</v>
      </c>
      <c r="B104" s="448">
        <v>2825854.8509299997</v>
      </c>
      <c r="C104" s="448">
        <v>888843.98954999994</v>
      </c>
      <c r="D104" s="448">
        <v>3714698.8404800002</v>
      </c>
      <c r="E104" s="322"/>
    </row>
    <row r="105" spans="1:5" ht="17.45" customHeight="1" thickTop="1">
      <c r="A105" s="319" t="s">
        <v>91</v>
      </c>
      <c r="B105" s="449">
        <v>75646.797480000008</v>
      </c>
      <c r="C105" s="449">
        <v>10831.011039999999</v>
      </c>
      <c r="D105" s="449">
        <v>86477.808519999991</v>
      </c>
      <c r="E105" s="322"/>
    </row>
    <row r="106" spans="1:5" ht="17.45" customHeight="1">
      <c r="A106" s="319" t="s">
        <v>92</v>
      </c>
      <c r="B106" s="449">
        <v>75590.2399</v>
      </c>
      <c r="C106" s="449">
        <v>10809.03904</v>
      </c>
      <c r="D106" s="449">
        <v>86399.278940000004</v>
      </c>
      <c r="E106" s="322"/>
    </row>
    <row r="107" spans="1:5" ht="17.45" customHeight="1">
      <c r="A107" s="319" t="s">
        <v>93</v>
      </c>
      <c r="B107" s="449">
        <v>56.557580000000002</v>
      </c>
      <c r="C107" s="449">
        <v>21.972000000000001</v>
      </c>
      <c r="D107" s="449">
        <v>78.529579999999996</v>
      </c>
      <c r="E107" s="322"/>
    </row>
    <row r="108" spans="1:5" ht="17.45" customHeight="1">
      <c r="A108" s="319" t="s">
        <v>94</v>
      </c>
      <c r="B108" s="449">
        <v>453672.82772</v>
      </c>
      <c r="C108" s="449">
        <v>162488.16786000002</v>
      </c>
      <c r="D108" s="449">
        <v>616160.99557999999</v>
      </c>
      <c r="E108" s="322"/>
    </row>
    <row r="109" spans="1:5" ht="17.45" customHeight="1">
      <c r="A109" s="319" t="s">
        <v>95</v>
      </c>
      <c r="B109" s="449">
        <v>6231.3636399999996</v>
      </c>
      <c r="C109" s="449">
        <v>169.60748999999998</v>
      </c>
      <c r="D109" s="449">
        <v>6400.9711299999999</v>
      </c>
      <c r="E109" s="322"/>
    </row>
    <row r="110" spans="1:5" ht="17.45" customHeight="1">
      <c r="A110" s="451" t="s">
        <v>96</v>
      </c>
      <c r="B110" s="449">
        <v>1082.2070900000001</v>
      </c>
      <c r="C110" s="449">
        <v>169.60748999999998</v>
      </c>
      <c r="D110" s="449">
        <v>1251.81458</v>
      </c>
      <c r="E110" s="322"/>
    </row>
    <row r="111" spans="1:5" ht="17.45" customHeight="1">
      <c r="A111" s="69" t="s">
        <v>97</v>
      </c>
      <c r="B111" s="449">
        <v>0</v>
      </c>
      <c r="C111" s="449">
        <v>0</v>
      </c>
      <c r="D111" s="449">
        <v>0</v>
      </c>
      <c r="E111" s="322"/>
    </row>
    <row r="112" spans="1:5" ht="17.45" customHeight="1">
      <c r="A112" s="69" t="s">
        <v>98</v>
      </c>
      <c r="B112" s="449">
        <v>20.8</v>
      </c>
      <c r="C112" s="449">
        <v>0</v>
      </c>
      <c r="D112" s="449">
        <v>20.8</v>
      </c>
      <c r="E112" s="322"/>
    </row>
    <row r="113" spans="1:5" ht="17.45" customHeight="1">
      <c r="A113" s="69" t="s">
        <v>99</v>
      </c>
      <c r="B113" s="449">
        <v>68.599999999999994</v>
      </c>
      <c r="C113" s="449">
        <v>0</v>
      </c>
      <c r="D113" s="449">
        <v>68.599999999999994</v>
      </c>
      <c r="E113" s="322"/>
    </row>
    <row r="114" spans="1:5" ht="17.45" customHeight="1">
      <c r="A114" s="69" t="s">
        <v>100</v>
      </c>
      <c r="B114" s="449">
        <v>124</v>
      </c>
      <c r="C114" s="449">
        <v>0</v>
      </c>
      <c r="D114" s="449">
        <v>124</v>
      </c>
      <c r="E114" s="322"/>
    </row>
    <row r="115" spans="1:5" ht="17.45" customHeight="1">
      <c r="A115" s="69" t="s">
        <v>101</v>
      </c>
      <c r="B115" s="449">
        <v>890.06232999999997</v>
      </c>
      <c r="C115" s="449">
        <v>0</v>
      </c>
      <c r="D115" s="449">
        <v>890.06232999999997</v>
      </c>
      <c r="E115" s="322"/>
    </row>
    <row r="116" spans="1:5" ht="17.45" customHeight="1">
      <c r="A116" s="69" t="s">
        <v>1457</v>
      </c>
      <c r="B116" s="449">
        <v>2000</v>
      </c>
      <c r="C116" s="449">
        <v>0</v>
      </c>
      <c r="D116" s="449">
        <v>2000</v>
      </c>
      <c r="E116" s="322"/>
    </row>
    <row r="117" spans="1:5" ht="17.45" customHeight="1">
      <c r="A117" s="454" t="s">
        <v>1458</v>
      </c>
      <c r="B117" s="449">
        <v>2045.6942199999999</v>
      </c>
      <c r="C117" s="449">
        <v>0</v>
      </c>
      <c r="D117" s="449">
        <v>2045.6942199999999</v>
      </c>
      <c r="E117" s="322"/>
    </row>
    <row r="118" spans="1:5" ht="17.45" customHeight="1">
      <c r="A118" s="454" t="s">
        <v>102</v>
      </c>
      <c r="B118" s="449">
        <v>9644.4156999999996</v>
      </c>
      <c r="C118" s="449">
        <v>43081.085679999997</v>
      </c>
      <c r="D118" s="449">
        <v>52725.501380000002</v>
      </c>
      <c r="E118" s="322"/>
    </row>
    <row r="119" spans="1:5" ht="17.45" customHeight="1">
      <c r="A119" s="319" t="s">
        <v>103</v>
      </c>
      <c r="B119" s="449">
        <v>2032367.38072</v>
      </c>
      <c r="C119" s="449">
        <v>606324.34694000008</v>
      </c>
      <c r="D119" s="449">
        <v>2638691.7276599999</v>
      </c>
      <c r="E119" s="322"/>
    </row>
    <row r="120" spans="1:5" ht="17.45" customHeight="1" thickBot="1">
      <c r="A120" s="319" t="s">
        <v>104</v>
      </c>
      <c r="B120" s="449">
        <v>248292.06566999998</v>
      </c>
      <c r="C120" s="449">
        <v>65949.770539999998</v>
      </c>
      <c r="D120" s="449">
        <v>314241.83620999998</v>
      </c>
      <c r="E120" s="322"/>
    </row>
    <row r="121" spans="1:5" ht="17.45" customHeight="1" thickTop="1" thickBot="1">
      <c r="A121" s="453" t="s">
        <v>105</v>
      </c>
      <c r="B121" s="446">
        <v>30.510830000000002</v>
      </c>
      <c r="C121" s="446">
        <v>0</v>
      </c>
      <c r="D121" s="446">
        <v>30.510830000000002</v>
      </c>
      <c r="E121" s="322"/>
    </row>
    <row r="122" spans="1:5" ht="17.45" customHeight="1" thickTop="1" thickBot="1">
      <c r="A122" s="447" t="s">
        <v>106</v>
      </c>
      <c r="B122" s="448">
        <v>0</v>
      </c>
      <c r="C122" s="448">
        <v>0</v>
      </c>
      <c r="D122" s="448">
        <v>0</v>
      </c>
      <c r="E122" s="322"/>
    </row>
    <row r="123" spans="1:5" ht="17.45" customHeight="1" thickTop="1">
      <c r="A123" s="319" t="s">
        <v>107</v>
      </c>
      <c r="B123" s="449">
        <v>0</v>
      </c>
      <c r="C123" s="449">
        <v>0</v>
      </c>
      <c r="D123" s="449">
        <v>0</v>
      </c>
      <c r="E123" s="322"/>
    </row>
    <row r="124" spans="1:5" ht="17.45" customHeight="1">
      <c r="A124" s="319" t="s">
        <v>108</v>
      </c>
      <c r="B124" s="449">
        <v>0</v>
      </c>
      <c r="C124" s="449">
        <v>0</v>
      </c>
      <c r="D124" s="449">
        <v>0</v>
      </c>
      <c r="E124" s="322"/>
    </row>
    <row r="125" spans="1:5" ht="17.45" customHeight="1">
      <c r="A125" s="319" t="s">
        <v>109</v>
      </c>
      <c r="B125" s="449">
        <v>0</v>
      </c>
      <c r="C125" s="449">
        <v>0</v>
      </c>
      <c r="D125" s="449">
        <v>0</v>
      </c>
      <c r="E125" s="322"/>
    </row>
    <row r="126" spans="1:5" ht="17.45" customHeight="1">
      <c r="A126" s="319" t="s">
        <v>110</v>
      </c>
      <c r="B126" s="449">
        <v>0</v>
      </c>
      <c r="C126" s="449">
        <v>0</v>
      </c>
      <c r="D126" s="449">
        <v>0</v>
      </c>
      <c r="E126" s="322"/>
    </row>
    <row r="127" spans="1:5" ht="17.45" customHeight="1">
      <c r="A127" s="319" t="s">
        <v>111</v>
      </c>
      <c r="B127" s="449">
        <v>0</v>
      </c>
      <c r="C127" s="449">
        <v>0</v>
      </c>
      <c r="D127" s="449">
        <v>0</v>
      </c>
      <c r="E127" s="322"/>
    </row>
    <row r="128" spans="1:5" ht="17.45" customHeight="1" thickBot="1">
      <c r="A128" s="319" t="s">
        <v>112</v>
      </c>
      <c r="B128" s="449">
        <v>0</v>
      </c>
      <c r="C128" s="449">
        <v>0</v>
      </c>
      <c r="D128" s="449">
        <v>0</v>
      </c>
      <c r="E128" s="322"/>
    </row>
    <row r="129" spans="1:5" ht="17.45" customHeight="1" thickTop="1" thickBot="1">
      <c r="A129" s="447" t="s">
        <v>113</v>
      </c>
      <c r="B129" s="448">
        <v>400736.74943999999</v>
      </c>
      <c r="C129" s="448">
        <v>116584.74747</v>
      </c>
      <c r="D129" s="448">
        <v>517321.49691000005</v>
      </c>
      <c r="E129" s="322"/>
    </row>
    <row r="130" spans="1:5" ht="17.45" customHeight="1" thickTop="1">
      <c r="A130" s="319" t="s">
        <v>114</v>
      </c>
      <c r="B130" s="449">
        <v>544.64823000000001</v>
      </c>
      <c r="C130" s="449">
        <v>0</v>
      </c>
      <c r="D130" s="449">
        <v>544.64823000000001</v>
      </c>
      <c r="E130" s="322"/>
    </row>
    <row r="131" spans="1:5" ht="17.45" customHeight="1">
      <c r="A131" s="319" t="s">
        <v>1325</v>
      </c>
      <c r="B131" s="449">
        <v>14637.64848</v>
      </c>
      <c r="C131" s="449">
        <v>9000</v>
      </c>
      <c r="D131" s="449">
        <v>23637.64848</v>
      </c>
      <c r="E131" s="322"/>
    </row>
    <row r="132" spans="1:5" ht="17.45" customHeight="1">
      <c r="A132" s="319" t="s">
        <v>115</v>
      </c>
      <c r="B132" s="449">
        <v>0</v>
      </c>
      <c r="C132" s="449">
        <v>0</v>
      </c>
      <c r="D132" s="449">
        <v>0</v>
      </c>
      <c r="E132" s="322"/>
    </row>
    <row r="133" spans="1:5" ht="17.45" customHeight="1">
      <c r="A133" s="319" t="s">
        <v>1204</v>
      </c>
      <c r="B133" s="449">
        <v>0</v>
      </c>
      <c r="C133" s="449">
        <v>31225</v>
      </c>
      <c r="D133" s="449">
        <v>31225</v>
      </c>
      <c r="E133" s="322"/>
    </row>
    <row r="134" spans="1:5" ht="17.45" customHeight="1">
      <c r="A134" s="319" t="s">
        <v>116</v>
      </c>
      <c r="B134" s="449">
        <v>374382.80180999998</v>
      </c>
      <c r="C134" s="449">
        <v>71518.708350000001</v>
      </c>
      <c r="D134" s="449">
        <v>445901.51016000001</v>
      </c>
      <c r="E134" s="322"/>
    </row>
    <row r="135" spans="1:5" ht="17.45" customHeight="1">
      <c r="A135" s="319" t="s">
        <v>117</v>
      </c>
      <c r="B135" s="449">
        <v>0</v>
      </c>
      <c r="C135" s="449">
        <v>0</v>
      </c>
      <c r="D135" s="449">
        <v>0</v>
      </c>
      <c r="E135" s="322"/>
    </row>
    <row r="136" spans="1:5" ht="17.45" customHeight="1">
      <c r="A136" s="319" t="s">
        <v>118</v>
      </c>
      <c r="B136" s="449">
        <v>5125.7062500000002</v>
      </c>
      <c r="C136" s="449">
        <v>1870.9277999999999</v>
      </c>
      <c r="D136" s="449">
        <v>6996.6340499999997</v>
      </c>
      <c r="E136" s="322"/>
    </row>
    <row r="137" spans="1:5" ht="17.45" customHeight="1" thickBot="1">
      <c r="A137" s="319" t="s">
        <v>119</v>
      </c>
      <c r="B137" s="449">
        <v>6045.9446699999999</v>
      </c>
      <c r="C137" s="449">
        <v>2970.11132</v>
      </c>
      <c r="D137" s="449">
        <v>9016.0559900000007</v>
      </c>
      <c r="E137" s="322"/>
    </row>
    <row r="138" spans="1:5" ht="17.45" customHeight="1" thickTop="1" thickBot="1">
      <c r="A138" s="447" t="s">
        <v>120</v>
      </c>
      <c r="B138" s="448">
        <v>76156.995020000002</v>
      </c>
      <c r="C138" s="448">
        <v>16030.72242</v>
      </c>
      <c r="D138" s="448">
        <v>92187.717439999993</v>
      </c>
      <c r="E138" s="322"/>
    </row>
    <row r="139" spans="1:5" ht="17.45" customHeight="1" thickTop="1">
      <c r="A139" s="319" t="s">
        <v>58</v>
      </c>
      <c r="B139" s="449">
        <v>204.27270000000001</v>
      </c>
      <c r="C139" s="449">
        <v>111.14460000000001</v>
      </c>
      <c r="D139" s="449">
        <v>315.41730000000001</v>
      </c>
      <c r="E139" s="322"/>
    </row>
    <row r="140" spans="1:5" ht="17.45" customHeight="1">
      <c r="A140" s="319" t="s">
        <v>60</v>
      </c>
      <c r="B140" s="449">
        <v>25918.754980000002</v>
      </c>
      <c r="C140" s="449">
        <v>6195.5855899999997</v>
      </c>
      <c r="D140" s="449">
        <v>32114.34057</v>
      </c>
      <c r="E140" s="322"/>
    </row>
    <row r="141" spans="1:5" ht="17.45" customHeight="1">
      <c r="A141" s="319" t="s">
        <v>121</v>
      </c>
      <c r="B141" s="449">
        <v>48775.455470000001</v>
      </c>
      <c r="C141" s="449">
        <v>9596.79198</v>
      </c>
      <c r="D141" s="449">
        <v>58372.247450000003</v>
      </c>
      <c r="E141" s="322"/>
    </row>
    <row r="142" spans="1:5" ht="17.45" customHeight="1">
      <c r="A142" s="319" t="s">
        <v>87</v>
      </c>
      <c r="B142" s="449">
        <v>1258.51187</v>
      </c>
      <c r="C142" s="449">
        <v>127.20025</v>
      </c>
      <c r="D142" s="449">
        <v>1385.7121200000001</v>
      </c>
      <c r="E142" s="322"/>
    </row>
    <row r="143" spans="1:5" ht="17.45" customHeight="1" thickBot="1">
      <c r="A143" s="319" t="s">
        <v>122</v>
      </c>
      <c r="B143" s="449">
        <v>0</v>
      </c>
      <c r="C143" s="449">
        <v>0</v>
      </c>
      <c r="D143" s="449">
        <v>0</v>
      </c>
      <c r="E143" s="322"/>
    </row>
    <row r="144" spans="1:5" ht="17.45" customHeight="1" thickTop="1" thickBot="1">
      <c r="A144" s="447" t="s">
        <v>123</v>
      </c>
      <c r="B144" s="448">
        <v>47074.26973</v>
      </c>
      <c r="C144" s="448">
        <v>6709.6253399999996</v>
      </c>
      <c r="D144" s="448">
        <v>53783.895069999999</v>
      </c>
      <c r="E144" s="322"/>
    </row>
    <row r="145" spans="1:5" ht="17.45" customHeight="1" thickTop="1">
      <c r="A145" s="319" t="s">
        <v>124</v>
      </c>
      <c r="B145" s="449">
        <v>924.72212000000002</v>
      </c>
      <c r="C145" s="449">
        <v>197.83054999999999</v>
      </c>
      <c r="D145" s="449">
        <v>1122.55267</v>
      </c>
      <c r="E145" s="322"/>
    </row>
    <row r="146" spans="1:5" ht="17.45" customHeight="1">
      <c r="A146" s="319" t="s">
        <v>125</v>
      </c>
      <c r="B146" s="449">
        <v>0</v>
      </c>
      <c r="C146" s="449">
        <v>0</v>
      </c>
      <c r="D146" s="449">
        <v>0</v>
      </c>
      <c r="E146" s="322"/>
    </row>
    <row r="147" spans="1:5" ht="17.45" customHeight="1">
      <c r="A147" s="319" t="s">
        <v>126</v>
      </c>
      <c r="B147" s="449">
        <v>15707.601789999999</v>
      </c>
      <c r="C147" s="449">
        <v>0</v>
      </c>
      <c r="D147" s="449">
        <v>15707.601789999999</v>
      </c>
      <c r="E147" s="322"/>
    </row>
    <row r="148" spans="1:5" ht="17.45" customHeight="1">
      <c r="A148" s="319" t="s">
        <v>127</v>
      </c>
      <c r="B148" s="449">
        <v>30441.945820000001</v>
      </c>
      <c r="C148" s="449">
        <v>6511.7947899999999</v>
      </c>
      <c r="D148" s="449">
        <v>36953.740610000001</v>
      </c>
      <c r="E148" s="322"/>
    </row>
    <row r="149" spans="1:5" ht="17.45" customHeight="1" thickBot="1">
      <c r="A149" s="319" t="s">
        <v>128</v>
      </c>
      <c r="B149" s="449">
        <v>0</v>
      </c>
      <c r="C149" s="449">
        <v>0</v>
      </c>
      <c r="D149" s="449">
        <v>0</v>
      </c>
      <c r="E149" s="322"/>
    </row>
    <row r="150" spans="1:5" ht="17.45" customHeight="1" thickTop="1" thickBot="1">
      <c r="A150" s="447" t="s">
        <v>129</v>
      </c>
      <c r="B150" s="448">
        <v>13803.23465</v>
      </c>
      <c r="C150" s="448">
        <v>0</v>
      </c>
      <c r="D150" s="448">
        <v>13803.23465</v>
      </c>
      <c r="E150" s="322"/>
    </row>
    <row r="151" spans="1:5" ht="17.45" customHeight="1" thickTop="1">
      <c r="A151" s="319" t="s">
        <v>130</v>
      </c>
      <c r="B151" s="449">
        <v>13720</v>
      </c>
      <c r="C151" s="449">
        <v>0</v>
      </c>
      <c r="D151" s="449">
        <v>13720</v>
      </c>
      <c r="E151" s="322"/>
    </row>
    <row r="152" spans="1:5" ht="17.45" customHeight="1">
      <c r="A152" s="319" t="s">
        <v>131</v>
      </c>
      <c r="B152" s="449">
        <v>0</v>
      </c>
      <c r="C152" s="449">
        <v>0</v>
      </c>
      <c r="D152" s="449">
        <v>0</v>
      </c>
      <c r="E152" s="322"/>
    </row>
    <row r="153" spans="1:5" ht="17.45" customHeight="1">
      <c r="A153" s="319" t="s">
        <v>132</v>
      </c>
      <c r="B153" s="449">
        <v>0</v>
      </c>
      <c r="C153" s="449">
        <v>0</v>
      </c>
      <c r="D153" s="449">
        <v>0</v>
      </c>
      <c r="E153" s="322"/>
    </row>
    <row r="154" spans="1:5" ht="17.45" customHeight="1" thickBot="1">
      <c r="A154" s="319" t="s">
        <v>133</v>
      </c>
      <c r="B154" s="449">
        <v>83.234649999999988</v>
      </c>
      <c r="C154" s="449">
        <v>0</v>
      </c>
      <c r="D154" s="449">
        <v>83.234649999999988</v>
      </c>
      <c r="E154" s="322"/>
    </row>
    <row r="155" spans="1:5" ht="17.45" customHeight="1" thickTop="1" thickBot="1">
      <c r="A155" s="447" t="s">
        <v>134</v>
      </c>
      <c r="B155" s="448">
        <v>109045.42792</v>
      </c>
      <c r="C155" s="448">
        <v>18697.853219999997</v>
      </c>
      <c r="D155" s="448">
        <v>127743.28114000001</v>
      </c>
      <c r="E155" s="322"/>
    </row>
    <row r="156" spans="1:5" ht="17.45" customHeight="1" thickTop="1">
      <c r="A156" s="319" t="s">
        <v>135</v>
      </c>
      <c r="B156" s="449">
        <v>33668.536999999997</v>
      </c>
      <c r="C156" s="449">
        <v>0</v>
      </c>
      <c r="D156" s="449">
        <v>33668.536999999997</v>
      </c>
      <c r="E156" s="322"/>
    </row>
    <row r="157" spans="1:5" ht="17.45" customHeight="1">
      <c r="A157" s="319" t="s">
        <v>136</v>
      </c>
      <c r="B157" s="449">
        <v>0</v>
      </c>
      <c r="C157" s="449">
        <v>0</v>
      </c>
      <c r="D157" s="449">
        <v>0</v>
      </c>
      <c r="E157" s="322"/>
    </row>
    <row r="158" spans="1:5" ht="17.45" customHeight="1">
      <c r="A158" s="319" t="s">
        <v>137</v>
      </c>
      <c r="B158" s="449">
        <v>54.536999999999999</v>
      </c>
      <c r="C158" s="449">
        <v>0</v>
      </c>
      <c r="D158" s="449">
        <v>54.536999999999999</v>
      </c>
      <c r="E158" s="322"/>
    </row>
    <row r="159" spans="1:5" ht="17.45" customHeight="1">
      <c r="A159" s="319" t="s">
        <v>138</v>
      </c>
      <c r="B159" s="449">
        <v>33614</v>
      </c>
      <c r="C159" s="449">
        <v>0</v>
      </c>
      <c r="D159" s="449">
        <v>33614</v>
      </c>
      <c r="E159" s="322"/>
    </row>
    <row r="160" spans="1:5" ht="17.45" customHeight="1">
      <c r="A160" s="319" t="s">
        <v>139</v>
      </c>
      <c r="B160" s="449">
        <v>0</v>
      </c>
      <c r="C160" s="449">
        <v>0</v>
      </c>
      <c r="D160" s="449">
        <v>0</v>
      </c>
      <c r="E160" s="322"/>
    </row>
    <row r="161" spans="1:5" ht="17.45" customHeight="1">
      <c r="A161" s="319" t="s">
        <v>1459</v>
      </c>
      <c r="B161" s="449">
        <v>0</v>
      </c>
      <c r="C161" s="449">
        <v>0</v>
      </c>
      <c r="D161" s="449">
        <v>0</v>
      </c>
      <c r="E161" s="322"/>
    </row>
    <row r="162" spans="1:5" ht="17.45" customHeight="1">
      <c r="A162" s="319" t="s">
        <v>140</v>
      </c>
      <c r="B162" s="449">
        <v>74100</v>
      </c>
      <c r="C162" s="449">
        <v>18291.504000000001</v>
      </c>
      <c r="D162" s="449">
        <v>92391.504000000001</v>
      </c>
      <c r="E162" s="322"/>
    </row>
    <row r="163" spans="1:5" ht="17.45" customHeight="1" thickBot="1">
      <c r="A163" s="319" t="s">
        <v>141</v>
      </c>
      <c r="B163" s="449">
        <v>1276.8909199999998</v>
      </c>
      <c r="C163" s="449">
        <v>406.34921999999995</v>
      </c>
      <c r="D163" s="449">
        <v>1683.2401399999999</v>
      </c>
      <c r="E163" s="322"/>
    </row>
    <row r="164" spans="1:5" ht="17.45" customHeight="1" thickTop="1" thickBot="1">
      <c r="A164" s="447" t="s">
        <v>142</v>
      </c>
      <c r="B164" s="448">
        <v>245027.35905999999</v>
      </c>
      <c r="C164" s="448">
        <v>92251.526329999993</v>
      </c>
      <c r="D164" s="448">
        <v>337278.88539000001</v>
      </c>
      <c r="E164" s="322"/>
    </row>
    <row r="165" spans="1:5" ht="17.45" customHeight="1" thickTop="1">
      <c r="A165" s="450" t="s">
        <v>143</v>
      </c>
      <c r="B165" s="449">
        <v>208037.8</v>
      </c>
      <c r="C165" s="449">
        <v>69116.27</v>
      </c>
      <c r="D165" s="449">
        <v>277154.07</v>
      </c>
      <c r="E165" s="322"/>
    </row>
    <row r="166" spans="1:5" ht="17.45" customHeight="1">
      <c r="A166" s="319" t="s">
        <v>144</v>
      </c>
      <c r="B166" s="449">
        <v>208037.8</v>
      </c>
      <c r="C166" s="449">
        <v>69116.27</v>
      </c>
      <c r="D166" s="449">
        <v>277154.07</v>
      </c>
      <c r="E166" s="322"/>
    </row>
    <row r="167" spans="1:5" ht="17.45" customHeight="1">
      <c r="A167" s="319" t="s">
        <v>145</v>
      </c>
      <c r="B167" s="449">
        <v>0</v>
      </c>
      <c r="C167" s="449">
        <v>0</v>
      </c>
      <c r="D167" s="449">
        <v>0</v>
      </c>
      <c r="E167" s="322"/>
    </row>
    <row r="168" spans="1:5" ht="17.45" customHeight="1">
      <c r="A168" s="319" t="s">
        <v>146</v>
      </c>
      <c r="B168" s="449">
        <v>0</v>
      </c>
      <c r="C168" s="449">
        <v>0</v>
      </c>
      <c r="D168" s="449">
        <v>0</v>
      </c>
      <c r="E168" s="322"/>
    </row>
    <row r="169" spans="1:5" ht="17.45" customHeight="1">
      <c r="A169" s="450" t="s">
        <v>147</v>
      </c>
      <c r="B169" s="449">
        <v>883.28905000000009</v>
      </c>
      <c r="C169" s="449">
        <v>15511.603590000001</v>
      </c>
      <c r="D169" s="449">
        <v>16394.892640000002</v>
      </c>
      <c r="E169" s="322"/>
    </row>
    <row r="170" spans="1:5" ht="17.45" customHeight="1">
      <c r="A170" s="319" t="s">
        <v>148</v>
      </c>
      <c r="B170" s="449">
        <v>0</v>
      </c>
      <c r="C170" s="449">
        <v>0</v>
      </c>
      <c r="D170" s="449">
        <v>0</v>
      </c>
      <c r="E170" s="322"/>
    </row>
    <row r="171" spans="1:5" ht="17.45" customHeight="1">
      <c r="A171" s="319" t="s">
        <v>149</v>
      </c>
      <c r="B171" s="449">
        <v>1.0031399999999999</v>
      </c>
      <c r="C171" s="449">
        <v>15511.603590000001</v>
      </c>
      <c r="D171" s="449">
        <v>15512.606730000001</v>
      </c>
      <c r="E171" s="322"/>
    </row>
    <row r="172" spans="1:5" ht="17.45" customHeight="1">
      <c r="A172" s="319" t="s">
        <v>150</v>
      </c>
      <c r="B172" s="449">
        <v>882.28591000000006</v>
      </c>
      <c r="C172" s="449">
        <v>0</v>
      </c>
      <c r="D172" s="449">
        <v>882.28591000000006</v>
      </c>
      <c r="E172" s="322"/>
    </row>
    <row r="173" spans="1:5" ht="17.45" customHeight="1">
      <c r="A173" s="450" t="s">
        <v>151</v>
      </c>
      <c r="B173" s="449">
        <v>0</v>
      </c>
      <c r="C173" s="449">
        <v>0</v>
      </c>
      <c r="D173" s="449">
        <v>0</v>
      </c>
      <c r="E173" s="322"/>
    </row>
    <row r="174" spans="1:5" ht="17.45" customHeight="1">
      <c r="A174" s="319" t="s">
        <v>152</v>
      </c>
      <c r="B174" s="449">
        <v>0</v>
      </c>
      <c r="C174" s="449">
        <v>0</v>
      </c>
      <c r="D174" s="449">
        <v>0</v>
      </c>
      <c r="E174" s="322"/>
    </row>
    <row r="175" spans="1:5" ht="17.45" customHeight="1">
      <c r="A175" s="319" t="s">
        <v>153</v>
      </c>
      <c r="B175" s="449">
        <v>29183.799579999999</v>
      </c>
      <c r="C175" s="449">
        <v>4473.8887199999999</v>
      </c>
      <c r="D175" s="449">
        <v>33657.688299999994</v>
      </c>
      <c r="E175" s="322"/>
    </row>
    <row r="176" spans="1:5" ht="17.45" customHeight="1">
      <c r="A176" s="319" t="s">
        <v>154</v>
      </c>
      <c r="B176" s="449">
        <v>26970.196920000002</v>
      </c>
      <c r="C176" s="449">
        <v>3995.4923399999998</v>
      </c>
      <c r="D176" s="449">
        <v>30965.689260000003</v>
      </c>
      <c r="E176" s="322"/>
    </row>
    <row r="177" spans="1:5" ht="17.45" customHeight="1">
      <c r="A177" s="450" t="s">
        <v>155</v>
      </c>
      <c r="B177" s="449">
        <v>2213.60266</v>
      </c>
      <c r="C177" s="449">
        <v>478.39638000000002</v>
      </c>
      <c r="D177" s="449">
        <v>2691.9990400000002</v>
      </c>
      <c r="E177" s="322"/>
    </row>
    <row r="178" spans="1:5" ht="17.45" customHeight="1">
      <c r="A178" s="319" t="s">
        <v>156</v>
      </c>
      <c r="B178" s="449">
        <v>0</v>
      </c>
      <c r="C178" s="449">
        <v>0</v>
      </c>
      <c r="D178" s="449">
        <v>0</v>
      </c>
      <c r="E178" s="322"/>
    </row>
    <row r="179" spans="1:5" ht="17.45" customHeight="1">
      <c r="A179" s="319" t="s">
        <v>157</v>
      </c>
      <c r="B179" s="449">
        <v>6922.4704299999994</v>
      </c>
      <c r="C179" s="449">
        <v>3149.7640200000001</v>
      </c>
      <c r="D179" s="449">
        <v>10072.23445</v>
      </c>
      <c r="E179" s="322"/>
    </row>
    <row r="180" spans="1:5" ht="17.45" customHeight="1">
      <c r="A180" s="319" t="s">
        <v>158</v>
      </c>
      <c r="B180" s="449">
        <v>3646.6213900000002</v>
      </c>
      <c r="C180" s="449">
        <v>5123.8402000000006</v>
      </c>
      <c r="D180" s="449">
        <v>8770.461589999999</v>
      </c>
      <c r="E180" s="322"/>
    </row>
    <row r="181" spans="1:5" ht="17.45" customHeight="1" thickBot="1">
      <c r="A181" s="450" t="s">
        <v>159</v>
      </c>
      <c r="B181" s="449">
        <v>3275.8490400000001</v>
      </c>
      <c r="C181" s="449">
        <v>-1974.07618</v>
      </c>
      <c r="D181" s="449">
        <v>1301.77286</v>
      </c>
      <c r="E181" s="322"/>
    </row>
    <row r="182" spans="1:5" ht="17.45" customHeight="1" thickTop="1" thickBot="1">
      <c r="A182" s="445" t="s">
        <v>160</v>
      </c>
      <c r="B182" s="446">
        <v>3717729.3975800001</v>
      </c>
      <c r="C182" s="446">
        <v>1139118.4643299999</v>
      </c>
      <c r="D182" s="446">
        <v>4856847.8619099995</v>
      </c>
      <c r="E182" s="322"/>
    </row>
    <row r="183" spans="1:5" ht="17.45" customHeight="1" thickTop="1" thickBot="1">
      <c r="A183" s="447" t="s">
        <v>161</v>
      </c>
      <c r="B183" s="448">
        <v>23210.70577</v>
      </c>
      <c r="C183" s="448">
        <v>56497.055780000002</v>
      </c>
      <c r="D183" s="448">
        <v>79707.761549999996</v>
      </c>
      <c r="E183" s="322"/>
    </row>
    <row r="184" spans="1:5" ht="17.45" customHeight="1" thickTop="1">
      <c r="A184" s="450" t="s">
        <v>162</v>
      </c>
      <c r="B184" s="449">
        <v>0</v>
      </c>
      <c r="C184" s="449">
        <v>0</v>
      </c>
      <c r="D184" s="449">
        <v>0</v>
      </c>
      <c r="E184" s="322"/>
    </row>
    <row r="185" spans="1:5" ht="17.45" customHeight="1">
      <c r="A185" s="319" t="s">
        <v>163</v>
      </c>
      <c r="B185" s="449">
        <v>0</v>
      </c>
      <c r="C185" s="449">
        <v>0</v>
      </c>
      <c r="D185" s="449">
        <v>0</v>
      </c>
      <c r="E185" s="322"/>
    </row>
    <row r="186" spans="1:5" ht="17.45" customHeight="1">
      <c r="A186" s="319" t="s">
        <v>164</v>
      </c>
      <c r="B186" s="449">
        <v>0</v>
      </c>
      <c r="C186" s="449">
        <v>0</v>
      </c>
      <c r="D186" s="449">
        <v>0</v>
      </c>
      <c r="E186" s="322"/>
    </row>
    <row r="187" spans="1:5" ht="17.45" customHeight="1">
      <c r="A187" s="319" t="s">
        <v>165</v>
      </c>
      <c r="B187" s="449">
        <v>0</v>
      </c>
      <c r="C187" s="449">
        <v>0</v>
      </c>
      <c r="D187" s="449">
        <v>0</v>
      </c>
      <c r="E187" s="322"/>
    </row>
    <row r="188" spans="1:5" ht="17.45" customHeight="1">
      <c r="A188" s="319" t="s">
        <v>166</v>
      </c>
      <c r="B188" s="449">
        <v>0</v>
      </c>
      <c r="C188" s="449">
        <v>0</v>
      </c>
      <c r="D188" s="449">
        <v>0</v>
      </c>
      <c r="E188" s="322"/>
    </row>
    <row r="189" spans="1:5" ht="17.45" customHeight="1">
      <c r="A189" s="319" t="s">
        <v>167</v>
      </c>
      <c r="B189" s="449">
        <v>0</v>
      </c>
      <c r="C189" s="449">
        <v>0</v>
      </c>
      <c r="D189" s="449">
        <v>0</v>
      </c>
      <c r="E189" s="322"/>
    </row>
    <row r="190" spans="1:5" ht="17.45" customHeight="1">
      <c r="A190" s="450" t="s">
        <v>168</v>
      </c>
      <c r="B190" s="449">
        <v>0</v>
      </c>
      <c r="C190" s="449">
        <v>54106.385840000003</v>
      </c>
      <c r="D190" s="449">
        <v>54106.385840000003</v>
      </c>
      <c r="E190" s="322"/>
    </row>
    <row r="191" spans="1:5" ht="17.45" customHeight="1">
      <c r="A191" s="319" t="s">
        <v>169</v>
      </c>
      <c r="B191" s="449">
        <v>0</v>
      </c>
      <c r="C191" s="449">
        <v>0</v>
      </c>
      <c r="D191" s="449">
        <v>0</v>
      </c>
      <c r="E191" s="322"/>
    </row>
    <row r="192" spans="1:5" ht="17.45" customHeight="1">
      <c r="A192" s="319" t="s">
        <v>170</v>
      </c>
      <c r="B192" s="449">
        <v>0</v>
      </c>
      <c r="C192" s="449">
        <v>0</v>
      </c>
      <c r="D192" s="449">
        <v>0</v>
      </c>
      <c r="E192" s="322"/>
    </row>
    <row r="193" spans="1:5" ht="17.45" customHeight="1">
      <c r="A193" s="319" t="s">
        <v>171</v>
      </c>
      <c r="B193" s="449">
        <v>0</v>
      </c>
      <c r="C193" s="449">
        <v>2115.1536000000001</v>
      </c>
      <c r="D193" s="449">
        <v>2115.1536000000001</v>
      </c>
      <c r="E193" s="322"/>
    </row>
    <row r="194" spans="1:5" ht="17.45" customHeight="1">
      <c r="A194" s="319" t="s">
        <v>172</v>
      </c>
      <c r="B194" s="449">
        <v>0</v>
      </c>
      <c r="C194" s="449">
        <v>0</v>
      </c>
      <c r="D194" s="449">
        <v>0</v>
      </c>
      <c r="E194" s="322"/>
    </row>
    <row r="195" spans="1:5" ht="17.45" customHeight="1">
      <c r="A195" s="319" t="s">
        <v>173</v>
      </c>
      <c r="B195" s="449">
        <v>0</v>
      </c>
      <c r="C195" s="449">
        <v>51991.232240000005</v>
      </c>
      <c r="D195" s="449">
        <v>51991.232240000005</v>
      </c>
      <c r="E195" s="322"/>
    </row>
    <row r="196" spans="1:5" ht="17.45" customHeight="1">
      <c r="A196" s="450" t="s">
        <v>174</v>
      </c>
      <c r="B196" s="449">
        <v>0</v>
      </c>
      <c r="C196" s="449">
        <v>0</v>
      </c>
      <c r="D196" s="449">
        <v>0</v>
      </c>
      <c r="E196" s="322"/>
    </row>
    <row r="197" spans="1:5" ht="17.45" customHeight="1">
      <c r="A197" s="450" t="s">
        <v>175</v>
      </c>
      <c r="B197" s="449">
        <v>23210.70577</v>
      </c>
      <c r="C197" s="449">
        <v>2390.6699399999998</v>
      </c>
      <c r="D197" s="449">
        <v>25601.37571</v>
      </c>
      <c r="E197" s="322"/>
    </row>
    <row r="198" spans="1:5" ht="17.45" customHeight="1">
      <c r="A198" s="319" t="s">
        <v>176</v>
      </c>
      <c r="B198" s="449">
        <v>0</v>
      </c>
      <c r="C198" s="449">
        <v>0</v>
      </c>
      <c r="D198" s="449">
        <v>0</v>
      </c>
      <c r="E198" s="322"/>
    </row>
    <row r="199" spans="1:5" ht="17.45" customHeight="1">
      <c r="A199" s="319" t="s">
        <v>177</v>
      </c>
      <c r="B199" s="449">
        <v>23210.70577</v>
      </c>
      <c r="C199" s="449">
        <v>2031.24729</v>
      </c>
      <c r="D199" s="449">
        <v>25241.95306</v>
      </c>
      <c r="E199" s="322"/>
    </row>
    <row r="200" spans="1:5" ht="17.45" customHeight="1">
      <c r="A200" s="319" t="s">
        <v>178</v>
      </c>
      <c r="B200" s="449">
        <v>0</v>
      </c>
      <c r="C200" s="449">
        <v>0</v>
      </c>
      <c r="D200" s="449">
        <v>0</v>
      </c>
    </row>
    <row r="201" spans="1:5" ht="17.45" customHeight="1">
      <c r="A201" s="319" t="s">
        <v>179</v>
      </c>
      <c r="B201" s="449">
        <v>0</v>
      </c>
      <c r="C201" s="449">
        <v>359.42265000000003</v>
      </c>
      <c r="D201" s="449">
        <v>359.42265000000003</v>
      </c>
    </row>
    <row r="202" spans="1:5" ht="17.45" customHeight="1" thickBot="1">
      <c r="A202" s="450" t="s">
        <v>180</v>
      </c>
      <c r="B202" s="449">
        <v>0</v>
      </c>
      <c r="C202" s="449">
        <v>0</v>
      </c>
      <c r="D202" s="449">
        <v>0</v>
      </c>
    </row>
    <row r="203" spans="1:5" ht="17.45" customHeight="1" thickTop="1" thickBot="1">
      <c r="A203" s="447" t="s">
        <v>181</v>
      </c>
      <c r="B203" s="448">
        <v>5342968.9093599999</v>
      </c>
      <c r="C203" s="448">
        <v>2352101.25862</v>
      </c>
      <c r="D203" s="448">
        <v>7695070.1679799994</v>
      </c>
    </row>
    <row r="204" spans="1:5" ht="17.45" customHeight="1" thickTop="1">
      <c r="A204" s="450" t="s">
        <v>182</v>
      </c>
      <c r="B204" s="449">
        <v>0</v>
      </c>
      <c r="C204" s="449">
        <v>1.2999999999999999E-2</v>
      </c>
      <c r="D204" s="449">
        <v>1.2999999999999999E-2</v>
      </c>
    </row>
    <row r="205" spans="1:5" ht="17.45" customHeight="1">
      <c r="A205" s="451" t="s">
        <v>183</v>
      </c>
      <c r="B205" s="449">
        <v>0</v>
      </c>
      <c r="C205" s="449">
        <v>0</v>
      </c>
      <c r="D205" s="449">
        <v>0</v>
      </c>
    </row>
    <row r="206" spans="1:5" ht="17.45" customHeight="1">
      <c r="A206" s="319" t="s">
        <v>184</v>
      </c>
      <c r="B206" s="449">
        <v>0</v>
      </c>
      <c r="C206" s="449">
        <v>0</v>
      </c>
      <c r="D206" s="449">
        <v>0</v>
      </c>
    </row>
    <row r="207" spans="1:5" ht="17.45" customHeight="1">
      <c r="A207" s="319" t="s">
        <v>185</v>
      </c>
      <c r="B207" s="449">
        <v>0</v>
      </c>
      <c r="C207" s="449">
        <v>1.2999999999999999E-2</v>
      </c>
      <c r="D207" s="449">
        <v>1.2999999999999999E-2</v>
      </c>
    </row>
    <row r="208" spans="1:5" ht="17.45" customHeight="1">
      <c r="A208" s="450" t="s">
        <v>186</v>
      </c>
      <c r="B208" s="449">
        <v>0</v>
      </c>
      <c r="C208" s="449">
        <v>0</v>
      </c>
      <c r="D208" s="449">
        <v>0</v>
      </c>
    </row>
    <row r="209" spans="1:4" ht="17.45" customHeight="1">
      <c r="A209" s="319" t="s">
        <v>187</v>
      </c>
      <c r="B209" s="449">
        <v>0</v>
      </c>
      <c r="C209" s="449">
        <v>0</v>
      </c>
      <c r="D209" s="449">
        <v>0</v>
      </c>
    </row>
    <row r="210" spans="1:4" ht="17.45" customHeight="1">
      <c r="A210" s="319" t="s">
        <v>188</v>
      </c>
      <c r="B210" s="449">
        <v>0</v>
      </c>
      <c r="C210" s="449">
        <v>0</v>
      </c>
      <c r="D210" s="449">
        <v>0</v>
      </c>
    </row>
    <row r="211" spans="1:4" ht="17.45" customHeight="1">
      <c r="A211" s="451" t="s">
        <v>189</v>
      </c>
      <c r="B211" s="449">
        <v>0</v>
      </c>
      <c r="C211" s="449">
        <v>0</v>
      </c>
      <c r="D211" s="449">
        <v>0</v>
      </c>
    </row>
    <row r="212" spans="1:4" ht="17.45" customHeight="1">
      <c r="A212" s="319" t="s">
        <v>1240</v>
      </c>
      <c r="B212" s="449">
        <v>0</v>
      </c>
      <c r="C212" s="449">
        <v>0</v>
      </c>
      <c r="D212" s="449">
        <v>0</v>
      </c>
    </row>
    <row r="213" spans="1:4" ht="17.45" customHeight="1">
      <c r="A213" s="319" t="s">
        <v>190</v>
      </c>
      <c r="B213" s="449">
        <v>0</v>
      </c>
      <c r="C213" s="449">
        <v>0</v>
      </c>
      <c r="D213" s="449">
        <v>0</v>
      </c>
    </row>
    <row r="214" spans="1:4" ht="17.45" customHeight="1">
      <c r="A214" s="450" t="s">
        <v>191</v>
      </c>
      <c r="B214" s="449">
        <v>0</v>
      </c>
      <c r="C214" s="449">
        <v>0</v>
      </c>
      <c r="D214" s="449">
        <v>0</v>
      </c>
    </row>
    <row r="215" spans="1:4" ht="17.45" customHeight="1">
      <c r="A215" s="319" t="s">
        <v>192</v>
      </c>
      <c r="B215" s="449">
        <v>0</v>
      </c>
      <c r="C215" s="449">
        <v>0</v>
      </c>
      <c r="D215" s="449">
        <v>0</v>
      </c>
    </row>
    <row r="216" spans="1:4" ht="17.45" customHeight="1">
      <c r="A216" s="319" t="s">
        <v>193</v>
      </c>
      <c r="B216" s="449">
        <v>0</v>
      </c>
      <c r="C216" s="449">
        <v>0</v>
      </c>
      <c r="D216" s="449">
        <v>0</v>
      </c>
    </row>
    <row r="217" spans="1:4" ht="17.45" customHeight="1">
      <c r="A217" s="450" t="s">
        <v>194</v>
      </c>
      <c r="B217" s="449">
        <v>0</v>
      </c>
      <c r="C217" s="449">
        <v>0</v>
      </c>
      <c r="D217" s="449">
        <v>0</v>
      </c>
    </row>
    <row r="218" spans="1:4" ht="17.45" customHeight="1">
      <c r="A218" s="319" t="s">
        <v>195</v>
      </c>
      <c r="B218" s="449">
        <v>0</v>
      </c>
      <c r="C218" s="449">
        <v>0</v>
      </c>
      <c r="D218" s="449">
        <v>0</v>
      </c>
    </row>
    <row r="219" spans="1:4" ht="17.45" customHeight="1">
      <c r="A219" s="319" t="s">
        <v>196</v>
      </c>
      <c r="B219" s="449">
        <v>0</v>
      </c>
      <c r="C219" s="449">
        <v>0</v>
      </c>
      <c r="D219" s="449">
        <v>0</v>
      </c>
    </row>
    <row r="220" spans="1:4" ht="17.45" customHeight="1">
      <c r="A220" s="450" t="s">
        <v>197</v>
      </c>
      <c r="B220" s="449">
        <v>3541280.4542800002</v>
      </c>
      <c r="C220" s="449">
        <v>2071173.0562799999</v>
      </c>
      <c r="D220" s="449">
        <v>5612453.5105600003</v>
      </c>
    </row>
    <row r="221" spans="1:4" ht="17.45" customHeight="1">
      <c r="A221" s="319" t="s">
        <v>198</v>
      </c>
      <c r="B221" s="449">
        <v>2842902.5416899999</v>
      </c>
      <c r="C221" s="449">
        <v>1736160.06109</v>
      </c>
      <c r="D221" s="449">
        <v>4579062.6027799994</v>
      </c>
    </row>
    <row r="222" spans="1:4" ht="17.45" customHeight="1">
      <c r="A222" s="319" t="s">
        <v>199</v>
      </c>
      <c r="B222" s="449">
        <v>0</v>
      </c>
      <c r="C222" s="449">
        <v>0</v>
      </c>
      <c r="D222" s="449">
        <v>0</v>
      </c>
    </row>
    <row r="223" spans="1:4" ht="17.45" customHeight="1">
      <c r="A223" s="319" t="s">
        <v>200</v>
      </c>
      <c r="B223" s="449">
        <v>655533.42070000002</v>
      </c>
      <c r="C223" s="449">
        <v>290912.40192999999</v>
      </c>
      <c r="D223" s="449">
        <v>946445.82262999995</v>
      </c>
    </row>
    <row r="224" spans="1:4" ht="17.45" customHeight="1">
      <c r="A224" s="319" t="s">
        <v>201</v>
      </c>
      <c r="B224" s="449">
        <v>0</v>
      </c>
      <c r="C224" s="449">
        <v>0</v>
      </c>
      <c r="D224" s="449">
        <v>0</v>
      </c>
    </row>
    <row r="225" spans="1:4" ht="17.45" customHeight="1">
      <c r="A225" s="319" t="s">
        <v>202</v>
      </c>
      <c r="B225" s="449">
        <v>884.38851999999997</v>
      </c>
      <c r="C225" s="449">
        <v>41513.87111</v>
      </c>
      <c r="D225" s="449">
        <v>42398.25963</v>
      </c>
    </row>
    <row r="226" spans="1:4" ht="17.45" customHeight="1">
      <c r="A226" s="319" t="s">
        <v>203</v>
      </c>
      <c r="B226" s="449">
        <v>76.700429999999997</v>
      </c>
      <c r="C226" s="449">
        <v>0</v>
      </c>
      <c r="D226" s="449">
        <v>76.700429999999997</v>
      </c>
    </row>
    <row r="227" spans="1:4" ht="17.45" customHeight="1">
      <c r="A227" s="319" t="s">
        <v>204</v>
      </c>
      <c r="B227" s="449">
        <v>267.15899999999999</v>
      </c>
      <c r="C227" s="449">
        <v>0</v>
      </c>
      <c r="D227" s="449">
        <v>267.15899999999999</v>
      </c>
    </row>
    <row r="228" spans="1:4" ht="17.45" customHeight="1">
      <c r="A228" s="319" t="s">
        <v>205</v>
      </c>
      <c r="B228" s="449">
        <v>0</v>
      </c>
      <c r="C228" s="449">
        <v>0</v>
      </c>
      <c r="D228" s="449">
        <v>0</v>
      </c>
    </row>
    <row r="229" spans="1:4" ht="17.45" customHeight="1">
      <c r="A229" s="319" t="s">
        <v>206</v>
      </c>
      <c r="B229" s="449">
        <v>41616.24394</v>
      </c>
      <c r="C229" s="449">
        <v>2586.7221500000001</v>
      </c>
      <c r="D229" s="449">
        <v>44202.966090000002</v>
      </c>
    </row>
    <row r="230" spans="1:4" ht="17.45" customHeight="1">
      <c r="A230" s="450" t="s">
        <v>207</v>
      </c>
      <c r="B230" s="449">
        <v>1766751.1726199999</v>
      </c>
      <c r="C230" s="449">
        <v>280625.18157000002</v>
      </c>
      <c r="D230" s="449">
        <v>2047376.3541900001</v>
      </c>
    </row>
    <row r="231" spans="1:4" ht="17.45" customHeight="1">
      <c r="A231" s="319" t="s">
        <v>208</v>
      </c>
      <c r="B231" s="449">
        <v>827959.40395000007</v>
      </c>
      <c r="C231" s="449">
        <v>252598.85691</v>
      </c>
      <c r="D231" s="449">
        <v>1080558.2608599998</v>
      </c>
    </row>
    <row r="232" spans="1:4" ht="17.45" customHeight="1">
      <c r="A232" s="319" t="s">
        <v>209</v>
      </c>
      <c r="B232" s="449">
        <v>0</v>
      </c>
      <c r="C232" s="449">
        <v>0</v>
      </c>
      <c r="D232" s="449">
        <v>0</v>
      </c>
    </row>
    <row r="233" spans="1:4" ht="17.45" customHeight="1">
      <c r="A233" s="319" t="s">
        <v>210</v>
      </c>
      <c r="B233" s="449">
        <v>173929.69756</v>
      </c>
      <c r="C233" s="449">
        <v>17388.039579999997</v>
      </c>
      <c r="D233" s="449">
        <v>191317.73713999998</v>
      </c>
    </row>
    <row r="234" spans="1:4" ht="17.45" customHeight="1">
      <c r="A234" s="319" t="s">
        <v>211</v>
      </c>
      <c r="B234" s="449">
        <v>9157.1740900000004</v>
      </c>
      <c r="C234" s="449">
        <v>10424.93808</v>
      </c>
      <c r="D234" s="449">
        <v>19582.11217</v>
      </c>
    </row>
    <row r="235" spans="1:4" ht="17.45" customHeight="1">
      <c r="A235" s="319" t="s">
        <v>212</v>
      </c>
      <c r="B235" s="449">
        <v>0</v>
      </c>
      <c r="C235" s="449">
        <v>0</v>
      </c>
      <c r="D235" s="449">
        <v>0</v>
      </c>
    </row>
    <row r="236" spans="1:4" ht="17.45" customHeight="1">
      <c r="A236" s="319" t="s">
        <v>1367</v>
      </c>
      <c r="B236" s="449">
        <v>755704.89702000003</v>
      </c>
      <c r="C236" s="449">
        <v>213.34700000000001</v>
      </c>
      <c r="D236" s="449">
        <v>755918.24401999998</v>
      </c>
    </row>
    <row r="237" spans="1:4" ht="17.45" customHeight="1">
      <c r="A237" s="450" t="s">
        <v>1224</v>
      </c>
      <c r="B237" s="452">
        <v>34937.282460000002</v>
      </c>
      <c r="C237" s="452">
        <v>303.00776999999999</v>
      </c>
      <c r="D237" s="452">
        <v>35240.290229999999</v>
      </c>
    </row>
    <row r="238" spans="1:4" ht="17.45" customHeight="1">
      <c r="A238" s="319" t="s">
        <v>1225</v>
      </c>
      <c r="B238" s="452">
        <v>34773.568439999995</v>
      </c>
      <c r="C238" s="452">
        <v>302.68000999999998</v>
      </c>
      <c r="D238" s="452">
        <v>35076.248450000006</v>
      </c>
    </row>
    <row r="239" spans="1:4" ht="17.45" customHeight="1">
      <c r="A239" s="319" t="s">
        <v>1226</v>
      </c>
      <c r="B239" s="452">
        <v>163.71401999999998</v>
      </c>
      <c r="C239" s="452">
        <v>0.32776</v>
      </c>
      <c r="D239" s="452">
        <v>164.04177999999999</v>
      </c>
    </row>
    <row r="240" spans="1:4" ht="17.45" customHeight="1">
      <c r="A240" s="450" t="s">
        <v>1227</v>
      </c>
      <c r="B240" s="452">
        <v>0</v>
      </c>
      <c r="C240" s="452">
        <v>0</v>
      </c>
      <c r="D240" s="452">
        <v>0</v>
      </c>
    </row>
    <row r="241" spans="1:4" ht="17.45" customHeight="1">
      <c r="A241" s="319" t="s">
        <v>1225</v>
      </c>
      <c r="B241" s="452">
        <v>0</v>
      </c>
      <c r="C241" s="452">
        <v>0</v>
      </c>
      <c r="D241" s="452">
        <v>0</v>
      </c>
    </row>
    <row r="242" spans="1:4" ht="17.45" customHeight="1">
      <c r="A242" s="319" t="s">
        <v>1226</v>
      </c>
      <c r="B242" s="452">
        <v>0</v>
      </c>
      <c r="C242" s="452">
        <v>0</v>
      </c>
      <c r="D242" s="452">
        <v>0</v>
      </c>
    </row>
    <row r="243" spans="1:4" ht="17.45" customHeight="1">
      <c r="A243" s="450" t="s">
        <v>1228</v>
      </c>
      <c r="B243" s="452">
        <v>34937.282460000002</v>
      </c>
      <c r="C243" s="452">
        <v>303.00776999999999</v>
      </c>
      <c r="D243" s="452">
        <v>35240.290229999999</v>
      </c>
    </row>
    <row r="244" spans="1:4" ht="17.45" customHeight="1" thickBot="1">
      <c r="A244" s="450" t="s">
        <v>1229</v>
      </c>
      <c r="B244" s="452">
        <v>0</v>
      </c>
      <c r="C244" s="452">
        <v>0</v>
      </c>
      <c r="D244" s="452">
        <v>0</v>
      </c>
    </row>
    <row r="245" spans="1:4" ht="17.45" customHeight="1" thickTop="1" thickBot="1">
      <c r="A245" s="447" t="s">
        <v>213</v>
      </c>
      <c r="B245" s="448">
        <v>75728.356349999987</v>
      </c>
      <c r="C245" s="448">
        <v>17707.077809999999</v>
      </c>
      <c r="D245" s="448">
        <v>93435.43415999999</v>
      </c>
    </row>
    <row r="246" spans="1:4" ht="17.45" customHeight="1" thickTop="1">
      <c r="A246" s="319" t="s">
        <v>214</v>
      </c>
      <c r="B246" s="449">
        <v>0</v>
      </c>
      <c r="C246" s="449">
        <v>32.178449999999998</v>
      </c>
      <c r="D246" s="449">
        <v>32.178449999999998</v>
      </c>
    </row>
    <row r="247" spans="1:4" ht="17.45" customHeight="1">
      <c r="A247" s="319" t="s">
        <v>215</v>
      </c>
      <c r="B247" s="449">
        <v>316.01239000000004</v>
      </c>
      <c r="C247" s="449">
        <v>362.41127</v>
      </c>
      <c r="D247" s="449">
        <v>678.42366000000004</v>
      </c>
    </row>
    <row r="248" spans="1:4" ht="17.45" customHeight="1">
      <c r="A248" s="319" t="s">
        <v>216</v>
      </c>
      <c r="B248" s="449">
        <v>70188.780029999994</v>
      </c>
      <c r="C248" s="449">
        <v>14773.18498</v>
      </c>
      <c r="D248" s="449">
        <v>84961.96501</v>
      </c>
    </row>
    <row r="249" spans="1:4" ht="17.45" customHeight="1">
      <c r="A249" s="319" t="s">
        <v>217</v>
      </c>
      <c r="B249" s="449">
        <v>1211.3579</v>
      </c>
      <c r="C249" s="449">
        <v>1244.7240200000001</v>
      </c>
      <c r="D249" s="449">
        <v>2456.0819200000001</v>
      </c>
    </row>
    <row r="250" spans="1:4" ht="17.45" customHeight="1">
      <c r="A250" s="319" t="s">
        <v>218</v>
      </c>
      <c r="B250" s="449">
        <v>989.92121999999995</v>
      </c>
      <c r="C250" s="449">
        <v>500.36359000000004</v>
      </c>
      <c r="D250" s="449">
        <v>1490.2848100000001</v>
      </c>
    </row>
    <row r="251" spans="1:4" ht="17.45" customHeight="1">
      <c r="A251" s="319" t="s">
        <v>219</v>
      </c>
      <c r="B251" s="449">
        <v>42.682250000000003</v>
      </c>
      <c r="C251" s="449">
        <v>140.88473000000002</v>
      </c>
      <c r="D251" s="449">
        <v>183.56698</v>
      </c>
    </row>
    <row r="252" spans="1:4" ht="17.45" customHeight="1">
      <c r="A252" s="319" t="s">
        <v>220</v>
      </c>
      <c r="B252" s="449">
        <v>2496.7043100000001</v>
      </c>
      <c r="C252" s="449">
        <v>75.577029999999993</v>
      </c>
      <c r="D252" s="449">
        <v>2572.28134</v>
      </c>
    </row>
    <row r="253" spans="1:4" ht="17.45" customHeight="1">
      <c r="A253" s="319" t="s">
        <v>221</v>
      </c>
      <c r="B253" s="449">
        <v>121.32225</v>
      </c>
      <c r="C253" s="449">
        <v>18.76379</v>
      </c>
      <c r="D253" s="449">
        <v>140.08604</v>
      </c>
    </row>
    <row r="254" spans="1:4" ht="17.45" customHeight="1">
      <c r="A254" s="319" t="s">
        <v>222</v>
      </c>
      <c r="B254" s="449">
        <v>0</v>
      </c>
      <c r="C254" s="449">
        <v>0.52407999999999999</v>
      </c>
      <c r="D254" s="449">
        <v>0.52407999999999999</v>
      </c>
    </row>
    <row r="255" spans="1:4" ht="17.45" customHeight="1">
      <c r="A255" s="319" t="s">
        <v>223</v>
      </c>
      <c r="B255" s="449">
        <v>170.09779</v>
      </c>
      <c r="C255" s="449">
        <v>45.544870000000003</v>
      </c>
      <c r="D255" s="449">
        <v>215.64266000000001</v>
      </c>
    </row>
    <row r="256" spans="1:4" ht="17.45" customHeight="1" thickBot="1">
      <c r="A256" s="319" t="s">
        <v>224</v>
      </c>
      <c r="B256" s="449">
        <v>191.47820999999999</v>
      </c>
      <c r="C256" s="449">
        <v>512.92100000000005</v>
      </c>
      <c r="D256" s="449">
        <v>704.39920999999993</v>
      </c>
    </row>
    <row r="257" spans="1:4" ht="17.45" customHeight="1" thickTop="1" thickBot="1">
      <c r="A257" s="447" t="s">
        <v>225</v>
      </c>
      <c r="B257" s="448">
        <v>-18625.959600000002</v>
      </c>
      <c r="C257" s="448">
        <v>-5832.3625899999997</v>
      </c>
      <c r="D257" s="448">
        <v>-24458.322190000003</v>
      </c>
    </row>
    <row r="258" spans="1:4" ht="17.45" customHeight="1" thickTop="1">
      <c r="A258" s="319" t="s">
        <v>226</v>
      </c>
      <c r="B258" s="449">
        <v>-15529.77283</v>
      </c>
      <c r="C258" s="449">
        <v>-4865.7734199999995</v>
      </c>
      <c r="D258" s="449">
        <v>-20395.546249999999</v>
      </c>
    </row>
    <row r="259" spans="1:4" ht="17.45" customHeight="1">
      <c r="A259" s="319" t="s">
        <v>227</v>
      </c>
      <c r="B259" s="449">
        <v>0</v>
      </c>
      <c r="C259" s="449">
        <v>0</v>
      </c>
      <c r="D259" s="449">
        <v>0</v>
      </c>
    </row>
    <row r="260" spans="1:4" ht="17.45" customHeight="1">
      <c r="A260" s="319" t="s">
        <v>228</v>
      </c>
      <c r="B260" s="449">
        <v>-1854.1344899999999</v>
      </c>
      <c r="C260" s="449">
        <v>-818.6271999999999</v>
      </c>
      <c r="D260" s="449">
        <v>-2672.7616899999998</v>
      </c>
    </row>
    <row r="261" spans="1:4" ht="17.45" customHeight="1">
      <c r="A261" s="319" t="s">
        <v>229</v>
      </c>
      <c r="B261" s="449">
        <v>0</v>
      </c>
      <c r="C261" s="449">
        <v>0</v>
      </c>
      <c r="D261" s="449">
        <v>0</v>
      </c>
    </row>
    <row r="262" spans="1:4" ht="17.45" customHeight="1">
      <c r="A262" s="319" t="s">
        <v>230</v>
      </c>
      <c r="B262" s="449">
        <v>-75.066649999999996</v>
      </c>
      <c r="C262" s="449">
        <v>0</v>
      </c>
      <c r="D262" s="449">
        <v>-75.066649999999996</v>
      </c>
    </row>
    <row r="263" spans="1:4" ht="17.45" customHeight="1">
      <c r="A263" s="451" t="s">
        <v>231</v>
      </c>
      <c r="B263" s="449">
        <v>-1166.9856299999999</v>
      </c>
      <c r="C263" s="449">
        <v>-147.96197000000001</v>
      </c>
      <c r="D263" s="449">
        <v>-1314.9476000000002</v>
      </c>
    </row>
    <row r="264" spans="1:4" ht="17.45" customHeight="1" thickBot="1">
      <c r="A264" s="451" t="s">
        <v>232</v>
      </c>
      <c r="B264" s="449">
        <v>0</v>
      </c>
      <c r="C264" s="449">
        <v>0</v>
      </c>
      <c r="D264" s="449">
        <v>0</v>
      </c>
    </row>
    <row r="265" spans="1:4" ht="17.45" customHeight="1" thickTop="1" thickBot="1">
      <c r="A265" s="453" t="s">
        <v>233</v>
      </c>
      <c r="B265" s="446">
        <v>57102.39675</v>
      </c>
      <c r="C265" s="446">
        <v>11874.71522</v>
      </c>
      <c r="D265" s="446">
        <v>68977.111969999998</v>
      </c>
    </row>
    <row r="266" spans="1:4" ht="17.45" customHeight="1" thickTop="1" thickBot="1">
      <c r="A266" s="355" t="s">
        <v>234</v>
      </c>
      <c r="B266" s="448">
        <v>9951.758240000001</v>
      </c>
      <c r="C266" s="448">
        <v>1268.76577</v>
      </c>
      <c r="D266" s="448">
        <v>11220.524009999999</v>
      </c>
    </row>
    <row r="267" spans="1:4" ht="17.45" customHeight="1" thickTop="1">
      <c r="A267" s="319" t="s">
        <v>235</v>
      </c>
      <c r="B267" s="449">
        <v>6479.5341399999998</v>
      </c>
      <c r="C267" s="449">
        <v>812.91332</v>
      </c>
      <c r="D267" s="449">
        <v>7292.4474600000003</v>
      </c>
    </row>
    <row r="268" spans="1:4" ht="17.45" customHeight="1">
      <c r="A268" s="319" t="s">
        <v>236</v>
      </c>
      <c r="B268" s="449">
        <v>186.50049999999999</v>
      </c>
      <c r="C268" s="449">
        <v>411.20053000000001</v>
      </c>
      <c r="D268" s="449">
        <v>597.70103000000006</v>
      </c>
    </row>
    <row r="269" spans="1:4" ht="17.45" customHeight="1">
      <c r="A269" s="319" t="s">
        <v>237</v>
      </c>
      <c r="B269" s="449">
        <v>848.28653000000008</v>
      </c>
      <c r="C269" s="449">
        <v>0</v>
      </c>
      <c r="D269" s="449">
        <v>848.28653000000008</v>
      </c>
    </row>
    <row r="270" spans="1:4" ht="17.45" customHeight="1">
      <c r="A270" s="319" t="s">
        <v>238</v>
      </c>
      <c r="B270" s="449">
        <v>2124.1282999999999</v>
      </c>
      <c r="C270" s="449">
        <v>0</v>
      </c>
      <c r="D270" s="449">
        <v>2124.1282999999999</v>
      </c>
    </row>
    <row r="271" spans="1:4" ht="17.45" customHeight="1">
      <c r="A271" s="455" t="s">
        <v>239</v>
      </c>
      <c r="B271" s="449">
        <v>313.30877000000004</v>
      </c>
      <c r="C271" s="449">
        <v>44.651919999999997</v>
      </c>
      <c r="D271" s="449">
        <v>357.96069</v>
      </c>
    </row>
    <row r="272" spans="1:4" ht="17.45" customHeight="1" thickBot="1">
      <c r="A272" s="455" t="s">
        <v>1368</v>
      </c>
      <c r="B272" s="449">
        <v>0</v>
      </c>
      <c r="C272" s="449">
        <v>0</v>
      </c>
      <c r="D272" s="449">
        <v>0</v>
      </c>
    </row>
    <row r="273" spans="1:4" ht="17.45" customHeight="1" thickTop="1" thickBot="1">
      <c r="A273" s="447" t="s">
        <v>240</v>
      </c>
      <c r="B273" s="448">
        <v>-6018.8994499999999</v>
      </c>
      <c r="C273" s="448">
        <v>-1056.8345800000002</v>
      </c>
      <c r="D273" s="448">
        <v>-7075.7340300000005</v>
      </c>
    </row>
    <row r="274" spans="1:4" ht="17.45" customHeight="1" thickTop="1">
      <c r="A274" s="319" t="s">
        <v>235</v>
      </c>
      <c r="B274" s="449">
        <v>-3029.5434399999999</v>
      </c>
      <c r="C274" s="449">
        <v>-435.46159</v>
      </c>
      <c r="D274" s="449">
        <v>-3465.0050299999998</v>
      </c>
    </row>
    <row r="275" spans="1:4" ht="17.45" customHeight="1">
      <c r="A275" s="319" t="s">
        <v>241</v>
      </c>
      <c r="B275" s="449">
        <v>-2142.43289</v>
      </c>
      <c r="C275" s="449">
        <v>-222.58781999999999</v>
      </c>
      <c r="D275" s="449">
        <v>-2365.0207099999998</v>
      </c>
    </row>
    <row r="276" spans="1:4" ht="17.45" customHeight="1">
      <c r="A276" s="319" t="s">
        <v>242</v>
      </c>
      <c r="B276" s="449">
        <v>-3.7711300000000003</v>
      </c>
      <c r="C276" s="449">
        <v>0</v>
      </c>
      <c r="D276" s="449">
        <v>-3.7711300000000003</v>
      </c>
    </row>
    <row r="277" spans="1:4" ht="17.45" customHeight="1">
      <c r="A277" s="451" t="s">
        <v>243</v>
      </c>
      <c r="B277" s="449">
        <v>0</v>
      </c>
      <c r="C277" s="449">
        <v>0</v>
      </c>
      <c r="D277" s="449">
        <v>0</v>
      </c>
    </row>
    <row r="278" spans="1:4" ht="17.45" customHeight="1">
      <c r="A278" s="451" t="s">
        <v>244</v>
      </c>
      <c r="B278" s="449">
        <v>-843.15198999999996</v>
      </c>
      <c r="C278" s="449">
        <v>-398.78516999999999</v>
      </c>
      <c r="D278" s="449">
        <v>-1241.9371599999999</v>
      </c>
    </row>
    <row r="279" spans="1:4" ht="17.45" customHeight="1" thickBot="1">
      <c r="A279" s="450" t="s">
        <v>1366</v>
      </c>
      <c r="B279" s="449">
        <v>0</v>
      </c>
      <c r="C279" s="449">
        <v>0</v>
      </c>
      <c r="D279" s="449">
        <v>0</v>
      </c>
    </row>
    <row r="280" spans="1:4" ht="17.45" customHeight="1" thickTop="1" thickBot="1">
      <c r="A280" s="447" t="s">
        <v>245</v>
      </c>
      <c r="B280" s="448">
        <v>61035.255539999998</v>
      </c>
      <c r="C280" s="448">
        <v>12086.646409999999</v>
      </c>
      <c r="D280" s="448">
        <v>73121.901949999999</v>
      </c>
    </row>
    <row r="281" spans="1:4" ht="17.45" customHeight="1" thickTop="1">
      <c r="A281" s="319" t="s">
        <v>246</v>
      </c>
      <c r="B281" s="449">
        <v>15881.38545</v>
      </c>
      <c r="C281" s="449">
        <v>2083.1008099999999</v>
      </c>
      <c r="D281" s="449">
        <v>17964.486260000001</v>
      </c>
    </row>
    <row r="282" spans="1:4" ht="17.45" customHeight="1">
      <c r="A282" s="319" t="s">
        <v>247</v>
      </c>
      <c r="B282" s="449">
        <v>1521.7876999999999</v>
      </c>
      <c r="C282" s="449">
        <v>129.42072999999999</v>
      </c>
      <c r="D282" s="449">
        <v>1651.2084299999999</v>
      </c>
    </row>
    <row r="283" spans="1:4" ht="17.45" customHeight="1">
      <c r="A283" s="319" t="s">
        <v>248</v>
      </c>
      <c r="B283" s="449">
        <v>14356.533750000001</v>
      </c>
      <c r="C283" s="449">
        <v>1953.6800800000001</v>
      </c>
      <c r="D283" s="449">
        <v>16310.213830000001</v>
      </c>
    </row>
    <row r="284" spans="1:4" ht="17.45" customHeight="1">
      <c r="A284" s="319" t="s">
        <v>249</v>
      </c>
      <c r="B284" s="449">
        <v>0</v>
      </c>
      <c r="C284" s="449">
        <v>0</v>
      </c>
      <c r="D284" s="449">
        <v>0</v>
      </c>
    </row>
    <row r="285" spans="1:4" ht="17.45" customHeight="1">
      <c r="A285" s="319" t="s">
        <v>250</v>
      </c>
      <c r="B285" s="449">
        <v>3.0640000000000001</v>
      </c>
      <c r="C285" s="449">
        <v>0</v>
      </c>
      <c r="D285" s="449">
        <v>3.0640000000000001</v>
      </c>
    </row>
    <row r="286" spans="1:4" ht="17.45" customHeight="1">
      <c r="A286" s="450" t="s">
        <v>251</v>
      </c>
      <c r="B286" s="449">
        <v>0</v>
      </c>
      <c r="C286" s="449">
        <v>0</v>
      </c>
      <c r="D286" s="449">
        <v>0</v>
      </c>
    </row>
    <row r="287" spans="1:4" ht="17.45" customHeight="1">
      <c r="A287" s="319" t="s">
        <v>252</v>
      </c>
      <c r="B287" s="449">
        <v>0</v>
      </c>
      <c r="C287" s="449">
        <v>0</v>
      </c>
      <c r="D287" s="449">
        <v>0</v>
      </c>
    </row>
    <row r="288" spans="1:4" ht="17.45" customHeight="1">
      <c r="A288" s="319" t="s">
        <v>1369</v>
      </c>
      <c r="B288" s="449">
        <v>0</v>
      </c>
      <c r="C288" s="449">
        <v>0</v>
      </c>
      <c r="D288" s="449">
        <v>0</v>
      </c>
    </row>
    <row r="289" spans="1:4" ht="17.45" customHeight="1">
      <c r="A289" s="319" t="s">
        <v>253</v>
      </c>
      <c r="B289" s="449">
        <v>-23714.966539999998</v>
      </c>
      <c r="C289" s="449">
        <v>-5936.0309000000007</v>
      </c>
      <c r="D289" s="449">
        <v>-29650.997440000003</v>
      </c>
    </row>
    <row r="290" spans="1:4" ht="17.45" customHeight="1">
      <c r="A290" s="451" t="s">
        <v>254</v>
      </c>
      <c r="B290" s="449">
        <v>-23707.962359999998</v>
      </c>
      <c r="C290" s="449">
        <v>-5391.7294000000002</v>
      </c>
      <c r="D290" s="449">
        <v>-29099.691760000002</v>
      </c>
    </row>
    <row r="291" spans="1:4" ht="17.45" customHeight="1">
      <c r="A291" s="451" t="s">
        <v>255</v>
      </c>
      <c r="B291" s="449">
        <v>0</v>
      </c>
      <c r="C291" s="449">
        <v>0</v>
      </c>
      <c r="D291" s="449">
        <v>0</v>
      </c>
    </row>
    <row r="292" spans="1:4" ht="17.45" customHeight="1">
      <c r="A292" s="319" t="s">
        <v>256</v>
      </c>
      <c r="B292" s="449">
        <v>0</v>
      </c>
      <c r="C292" s="449">
        <v>0</v>
      </c>
      <c r="D292" s="449">
        <v>0</v>
      </c>
    </row>
    <row r="293" spans="1:4" ht="17.45" customHeight="1">
      <c r="A293" s="451" t="s">
        <v>257</v>
      </c>
      <c r="B293" s="449">
        <v>-7.0041799999999999</v>
      </c>
      <c r="C293" s="449">
        <v>-544.30150000000003</v>
      </c>
      <c r="D293" s="449">
        <v>-551.30568000000005</v>
      </c>
    </row>
    <row r="294" spans="1:4" ht="17.45" customHeight="1">
      <c r="A294" s="451" t="s">
        <v>258</v>
      </c>
      <c r="B294" s="449">
        <v>0</v>
      </c>
      <c r="C294" s="449">
        <v>0</v>
      </c>
      <c r="D294" s="449">
        <v>0</v>
      </c>
    </row>
    <row r="295" spans="1:4" ht="17.45" customHeight="1" thickBot="1">
      <c r="A295" s="319" t="s">
        <v>259</v>
      </c>
      <c r="B295" s="449">
        <v>0</v>
      </c>
      <c r="C295" s="449">
        <v>0</v>
      </c>
      <c r="D295" s="449">
        <v>0</v>
      </c>
    </row>
    <row r="296" spans="1:4" ht="17.45" customHeight="1" thickTop="1" thickBot="1">
      <c r="A296" s="453" t="s">
        <v>260</v>
      </c>
      <c r="B296" s="446">
        <v>53201.674450000006</v>
      </c>
      <c r="C296" s="446">
        <v>8233.7163199999995</v>
      </c>
      <c r="D296" s="446">
        <v>61435.390770000005</v>
      </c>
    </row>
    <row r="297" spans="1:4" ht="17.45" customHeight="1" thickTop="1" thickBot="1">
      <c r="A297" s="447" t="s">
        <v>261</v>
      </c>
      <c r="B297" s="448">
        <v>-49647.494149999999</v>
      </c>
      <c r="C297" s="448">
        <v>-10259.822169999999</v>
      </c>
      <c r="D297" s="448">
        <v>-59907.316319999998</v>
      </c>
    </row>
    <row r="298" spans="1:4" ht="17.45" customHeight="1" thickTop="1">
      <c r="A298" s="319" t="s">
        <v>262</v>
      </c>
      <c r="B298" s="449">
        <v>-28642.801950000001</v>
      </c>
      <c r="C298" s="449">
        <v>-6259.6098600000005</v>
      </c>
      <c r="D298" s="449">
        <v>-34902.411810000005</v>
      </c>
    </row>
    <row r="299" spans="1:4" ht="17.45" customHeight="1">
      <c r="A299" s="319" t="s">
        <v>263</v>
      </c>
      <c r="B299" s="449">
        <v>-4130.03006</v>
      </c>
      <c r="C299" s="449">
        <v>-755.38973999999996</v>
      </c>
      <c r="D299" s="449">
        <v>-4885.4197999999997</v>
      </c>
    </row>
    <row r="300" spans="1:4" ht="17.45" customHeight="1">
      <c r="A300" s="319" t="s">
        <v>264</v>
      </c>
      <c r="B300" s="449">
        <v>-167.27502999999999</v>
      </c>
      <c r="C300" s="449">
        <v>-74.833690000000004</v>
      </c>
      <c r="D300" s="449">
        <v>-242.10872000000001</v>
      </c>
    </row>
    <row r="301" spans="1:4" ht="17.45" customHeight="1">
      <c r="A301" s="319" t="s">
        <v>265</v>
      </c>
      <c r="B301" s="449">
        <v>-1897.86292</v>
      </c>
      <c r="C301" s="449">
        <v>-175.48191</v>
      </c>
      <c r="D301" s="449">
        <v>-2073.34483</v>
      </c>
    </row>
    <row r="302" spans="1:4" ht="17.45" customHeight="1">
      <c r="A302" s="319" t="s">
        <v>266</v>
      </c>
      <c r="B302" s="449">
        <v>-2856.00866</v>
      </c>
      <c r="C302" s="449">
        <v>-784.67624000000001</v>
      </c>
      <c r="D302" s="449">
        <v>-3640.6848999999997</v>
      </c>
    </row>
    <row r="303" spans="1:4" ht="17.45" customHeight="1">
      <c r="A303" s="319" t="s">
        <v>267</v>
      </c>
      <c r="B303" s="449">
        <v>-721.08901000000003</v>
      </c>
      <c r="C303" s="449">
        <v>-187.35320999999999</v>
      </c>
      <c r="D303" s="449">
        <v>-908.44222000000002</v>
      </c>
    </row>
    <row r="304" spans="1:4" ht="17.45" customHeight="1">
      <c r="A304" s="319" t="s">
        <v>268</v>
      </c>
      <c r="B304" s="449">
        <v>-2189.5532599999997</v>
      </c>
      <c r="C304" s="449">
        <v>-335.61854999999997</v>
      </c>
      <c r="D304" s="449">
        <v>-2525.1718100000003</v>
      </c>
    </row>
    <row r="305" spans="1:4" ht="17.45" customHeight="1">
      <c r="A305" s="319" t="s">
        <v>269</v>
      </c>
      <c r="B305" s="449">
        <v>-533.09200999999996</v>
      </c>
      <c r="C305" s="449">
        <v>-42.362000000000002</v>
      </c>
      <c r="D305" s="449">
        <v>-575.45401000000004</v>
      </c>
    </row>
    <row r="306" spans="1:4" ht="17.45" customHeight="1" thickBot="1">
      <c r="A306" s="451" t="s">
        <v>270</v>
      </c>
      <c r="B306" s="449">
        <v>-8509.78125</v>
      </c>
      <c r="C306" s="449">
        <v>-1644.4969699999999</v>
      </c>
      <c r="D306" s="449">
        <v>-10154.27822</v>
      </c>
    </row>
    <row r="307" spans="1:4" ht="17.45" customHeight="1" thickTop="1" thickBot="1">
      <c r="A307" s="355" t="s">
        <v>271</v>
      </c>
      <c r="B307" s="448">
        <v>3554.1803</v>
      </c>
      <c r="C307" s="448">
        <v>-2026.1058500000001</v>
      </c>
      <c r="D307" s="448">
        <v>1528.0744499999998</v>
      </c>
    </row>
    <row r="308" spans="1:4" ht="17.45" customHeight="1" thickTop="1">
      <c r="A308" s="456" t="s">
        <v>272</v>
      </c>
      <c r="B308" s="449">
        <v>2.2197600000000004</v>
      </c>
      <c r="C308" s="449">
        <v>1E-4</v>
      </c>
      <c r="D308" s="449">
        <v>2.2198600000000002</v>
      </c>
    </row>
    <row r="309" spans="1:4" ht="17.45" customHeight="1">
      <c r="A309" s="451" t="s">
        <v>273</v>
      </c>
      <c r="B309" s="449">
        <v>-0.46629000000000004</v>
      </c>
      <c r="C309" s="449">
        <v>1E-4</v>
      </c>
      <c r="D309" s="449">
        <v>-0.46618999999999999</v>
      </c>
    </row>
    <row r="310" spans="1:4" ht="17.45" customHeight="1">
      <c r="A310" s="451" t="s">
        <v>274</v>
      </c>
      <c r="B310" s="449">
        <v>2.6860500000000003</v>
      </c>
      <c r="C310" s="449">
        <v>0</v>
      </c>
      <c r="D310" s="449">
        <v>2.6860500000000003</v>
      </c>
    </row>
    <row r="311" spans="1:4" ht="17.45" customHeight="1">
      <c r="A311" s="456" t="s">
        <v>275</v>
      </c>
      <c r="B311" s="449">
        <v>-4.7659999999999994E-2</v>
      </c>
      <c r="C311" s="449">
        <v>-1.7749999999999998E-2</v>
      </c>
      <c r="D311" s="449">
        <v>-6.5409999999999996E-2</v>
      </c>
    </row>
    <row r="312" spans="1:4" ht="17.45" customHeight="1">
      <c r="A312" s="451" t="s">
        <v>276</v>
      </c>
      <c r="B312" s="449">
        <v>1.9299999999999999E-3</v>
      </c>
      <c r="C312" s="449">
        <v>2.7E-4</v>
      </c>
      <c r="D312" s="449">
        <v>2.2000000000000001E-3</v>
      </c>
    </row>
    <row r="313" spans="1:4" ht="17.45" customHeight="1" thickBot="1">
      <c r="A313" s="451" t="s">
        <v>277</v>
      </c>
      <c r="B313" s="449">
        <v>-4.9590000000000002E-2</v>
      </c>
      <c r="C313" s="449">
        <v>-1.8020000000000001E-2</v>
      </c>
      <c r="D313" s="449">
        <v>-6.7610000000000003E-2</v>
      </c>
    </row>
    <row r="314" spans="1:4" ht="17.45" customHeight="1" thickTop="1" thickBot="1">
      <c r="A314" s="355" t="s">
        <v>278</v>
      </c>
      <c r="B314" s="448">
        <v>3556.3523999999998</v>
      </c>
      <c r="C314" s="448">
        <v>-2026.1234999999999</v>
      </c>
      <c r="D314" s="448">
        <v>1530.2288999999998</v>
      </c>
    </row>
    <row r="315" spans="1:4" ht="17.45" customHeight="1" thickTop="1" thickBot="1">
      <c r="A315" s="456" t="s">
        <v>279</v>
      </c>
      <c r="B315" s="449">
        <v>0</v>
      </c>
      <c r="C315" s="449">
        <v>0</v>
      </c>
      <c r="D315" s="449">
        <v>0</v>
      </c>
    </row>
    <row r="316" spans="1:4" ht="17.45" customHeight="1" thickTop="1" thickBot="1">
      <c r="A316" s="355" t="s">
        <v>280</v>
      </c>
      <c r="B316" s="448">
        <v>3556.3523999999998</v>
      </c>
      <c r="C316" s="448">
        <v>-2026.1234999999999</v>
      </c>
      <c r="D316" s="448">
        <v>1530.2288999999998</v>
      </c>
    </row>
    <row r="317" spans="1:4" ht="17.45" customHeight="1" thickTop="1" thickBot="1">
      <c r="A317" s="456" t="s">
        <v>281</v>
      </c>
      <c r="B317" s="449">
        <v>-280.50335999999999</v>
      </c>
      <c r="C317" s="449">
        <v>52.047319999999999</v>
      </c>
      <c r="D317" s="449">
        <v>-228.45604</v>
      </c>
    </row>
    <row r="318" spans="1:4" ht="17.45" customHeight="1" thickTop="1" thickBot="1">
      <c r="A318" s="355" t="s">
        <v>282</v>
      </c>
      <c r="B318" s="448">
        <v>3275.8490400000001</v>
      </c>
      <c r="C318" s="448">
        <v>-1974.07618</v>
      </c>
      <c r="D318" s="448">
        <v>1301.77286</v>
      </c>
    </row>
    <row r="319" spans="1:4" ht="17.45" customHeight="1" thickTop="1" thickBot="1">
      <c r="A319" s="456" t="s">
        <v>283</v>
      </c>
      <c r="B319" s="449">
        <v>0</v>
      </c>
      <c r="C319" s="449">
        <v>0</v>
      </c>
      <c r="D319" s="449">
        <v>0</v>
      </c>
    </row>
    <row r="320" spans="1:4" ht="17.45" customHeight="1" thickTop="1" thickBot="1">
      <c r="A320" s="355" t="s">
        <v>284</v>
      </c>
      <c r="B320" s="448">
        <v>3275.8490400000001</v>
      </c>
      <c r="C320" s="448">
        <v>-1974.07618</v>
      </c>
      <c r="D320" s="448">
        <v>1301.77286</v>
      </c>
    </row>
    <row r="321" spans="1:4" ht="17.45" customHeight="1" thickTop="1" thickBot="1">
      <c r="A321" s="319" t="s">
        <v>285</v>
      </c>
      <c r="B321" s="221">
        <v>0</v>
      </c>
      <c r="C321" s="221">
        <v>0</v>
      </c>
      <c r="D321" s="221">
        <v>0</v>
      </c>
    </row>
    <row r="322" spans="1:4" ht="17.45" customHeight="1" thickTop="1" thickBot="1">
      <c r="A322" s="355" t="s">
        <v>286</v>
      </c>
      <c r="B322" s="448">
        <v>3275.8490400000001</v>
      </c>
      <c r="C322" s="448">
        <v>-1974.07618</v>
      </c>
      <c r="D322" s="448">
        <v>1301.77286</v>
      </c>
    </row>
    <row r="323" spans="1:4" ht="16.5" thickTop="1">
      <c r="A323" s="33"/>
    </row>
    <row r="324" spans="1:4" ht="15.75">
      <c r="A324" s="33"/>
    </row>
    <row r="325" spans="1:4" ht="15.75">
      <c r="A325" s="33"/>
    </row>
    <row r="326" spans="1:4" ht="15.75">
      <c r="A326" s="33"/>
    </row>
    <row r="327" spans="1:4" ht="15.75">
      <c r="A327" s="33"/>
    </row>
    <row r="328" spans="1:4" ht="15.75">
      <c r="A328" s="33"/>
    </row>
    <row r="329" spans="1:4" ht="15.75">
      <c r="A329" s="33"/>
    </row>
    <row r="330" spans="1:4" ht="15.75">
      <c r="A330" s="33"/>
    </row>
    <row r="331" spans="1:4" ht="15.75">
      <c r="A331" s="33"/>
    </row>
    <row r="332" spans="1:4" ht="15.75">
      <c r="A332" s="33"/>
    </row>
    <row r="333" spans="1:4" ht="15.75">
      <c r="A333" s="33"/>
    </row>
    <row r="334" spans="1:4" ht="15.75">
      <c r="A334" s="33"/>
    </row>
    <row r="335" spans="1:4" ht="15.75">
      <c r="A335" s="33"/>
    </row>
    <row r="336" spans="1:4"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row r="648" spans="1:1" ht="15.75">
      <c r="A648" s="33"/>
    </row>
    <row r="649" spans="1:1" ht="15.75">
      <c r="A649" s="33"/>
    </row>
    <row r="650" spans="1:1" ht="15.75">
      <c r="A650" s="33"/>
    </row>
    <row r="651" spans="1:1" ht="15.75">
      <c r="A651" s="33"/>
    </row>
    <row r="652" spans="1:1" ht="15.75">
      <c r="A652" s="33"/>
    </row>
    <row r="653" spans="1:1" ht="15.75">
      <c r="A653" s="33"/>
    </row>
    <row r="654" spans="1:1" ht="15.75">
      <c r="A654" s="33"/>
    </row>
    <row r="655" spans="1:1" ht="15.75">
      <c r="A655" s="33"/>
    </row>
  </sheetData>
  <mergeCells count="4">
    <mergeCell ref="A1:D1"/>
    <mergeCell ref="A2:D2"/>
    <mergeCell ref="A3:D3"/>
    <mergeCell ref="A4:D4"/>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showGridLines="0" workbookViewId="0">
      <selection sqref="A1:D1"/>
    </sheetView>
  </sheetViews>
  <sheetFormatPr defaultColWidth="9.140625" defaultRowHeight="15"/>
  <cols>
    <col min="1" max="1" width="77.28515625" style="35" customWidth="1"/>
    <col min="2" max="4" width="14.7109375" style="322" customWidth="1"/>
    <col min="5" max="5" width="2.85546875" style="70" customWidth="1"/>
    <col min="6" max="256" width="9.140625" style="322"/>
    <col min="257" max="257" width="77.28515625" style="322" customWidth="1"/>
    <col min="258" max="260" width="9.28515625" style="322" customWidth="1"/>
    <col min="261" max="261" width="2.85546875" style="322" customWidth="1"/>
    <col min="262" max="512" width="9.140625" style="322"/>
    <col min="513" max="513" width="77.28515625" style="322" customWidth="1"/>
    <col min="514" max="516" width="9.28515625" style="322" customWidth="1"/>
    <col min="517" max="517" width="2.85546875" style="322" customWidth="1"/>
    <col min="518" max="768" width="9.140625" style="322"/>
    <col min="769" max="769" width="77.28515625" style="322" customWidth="1"/>
    <col min="770" max="772" width="9.28515625" style="322" customWidth="1"/>
    <col min="773" max="773" width="2.85546875" style="322" customWidth="1"/>
    <col min="774" max="1024" width="9.140625" style="322"/>
    <col min="1025" max="1025" width="77.28515625" style="322" customWidth="1"/>
    <col min="1026" max="1028" width="9.28515625" style="322" customWidth="1"/>
    <col min="1029" max="1029" width="2.85546875" style="322" customWidth="1"/>
    <col min="1030" max="1280" width="9.140625" style="322"/>
    <col min="1281" max="1281" width="77.28515625" style="322" customWidth="1"/>
    <col min="1282" max="1284" width="9.28515625" style="322" customWidth="1"/>
    <col min="1285" max="1285" width="2.85546875" style="322" customWidth="1"/>
    <col min="1286" max="1536" width="9.140625" style="322"/>
    <col min="1537" max="1537" width="77.28515625" style="322" customWidth="1"/>
    <col min="1538" max="1540" width="9.28515625" style="322" customWidth="1"/>
    <col min="1541" max="1541" width="2.85546875" style="322" customWidth="1"/>
    <col min="1542" max="1792" width="9.140625" style="322"/>
    <col min="1793" max="1793" width="77.28515625" style="322" customWidth="1"/>
    <col min="1794" max="1796" width="9.28515625" style="322" customWidth="1"/>
    <col min="1797" max="1797" width="2.85546875" style="322" customWidth="1"/>
    <col min="1798" max="2048" width="9.140625" style="322"/>
    <col min="2049" max="2049" width="77.28515625" style="322" customWidth="1"/>
    <col min="2050" max="2052" width="9.28515625" style="322" customWidth="1"/>
    <col min="2053" max="2053" width="2.85546875" style="322" customWidth="1"/>
    <col min="2054" max="2304" width="9.140625" style="322"/>
    <col min="2305" max="2305" width="77.28515625" style="322" customWidth="1"/>
    <col min="2306" max="2308" width="9.28515625" style="322" customWidth="1"/>
    <col min="2309" max="2309" width="2.85546875" style="322" customWidth="1"/>
    <col min="2310" max="2560" width="9.140625" style="322"/>
    <col min="2561" max="2561" width="77.28515625" style="322" customWidth="1"/>
    <col min="2562" max="2564" width="9.28515625" style="322" customWidth="1"/>
    <col min="2565" max="2565" width="2.85546875" style="322" customWidth="1"/>
    <col min="2566" max="2816" width="9.140625" style="322"/>
    <col min="2817" max="2817" width="77.28515625" style="322" customWidth="1"/>
    <col min="2818" max="2820" width="9.28515625" style="322" customWidth="1"/>
    <col min="2821" max="2821" width="2.85546875" style="322" customWidth="1"/>
    <col min="2822" max="3072" width="9.140625" style="322"/>
    <col min="3073" max="3073" width="77.28515625" style="322" customWidth="1"/>
    <col min="3074" max="3076" width="9.28515625" style="322" customWidth="1"/>
    <col min="3077" max="3077" width="2.85546875" style="322" customWidth="1"/>
    <col min="3078" max="3328" width="9.140625" style="322"/>
    <col min="3329" max="3329" width="77.28515625" style="322" customWidth="1"/>
    <col min="3330" max="3332" width="9.28515625" style="322" customWidth="1"/>
    <col min="3333" max="3333" width="2.85546875" style="322" customWidth="1"/>
    <col min="3334" max="3584" width="9.140625" style="322"/>
    <col min="3585" max="3585" width="77.28515625" style="322" customWidth="1"/>
    <col min="3586" max="3588" width="9.28515625" style="322" customWidth="1"/>
    <col min="3589" max="3589" width="2.85546875" style="322" customWidth="1"/>
    <col min="3590" max="3840" width="9.140625" style="322"/>
    <col min="3841" max="3841" width="77.28515625" style="322" customWidth="1"/>
    <col min="3842" max="3844" width="9.28515625" style="322" customWidth="1"/>
    <col min="3845" max="3845" width="2.85546875" style="322" customWidth="1"/>
    <col min="3846" max="4096" width="9.140625" style="322"/>
    <col min="4097" max="4097" width="77.28515625" style="322" customWidth="1"/>
    <col min="4098" max="4100" width="9.28515625" style="322" customWidth="1"/>
    <col min="4101" max="4101" width="2.85546875" style="322" customWidth="1"/>
    <col min="4102" max="4352" width="9.140625" style="322"/>
    <col min="4353" max="4353" width="77.28515625" style="322" customWidth="1"/>
    <col min="4354" max="4356" width="9.28515625" style="322" customWidth="1"/>
    <col min="4357" max="4357" width="2.85546875" style="322" customWidth="1"/>
    <col min="4358" max="4608" width="9.140625" style="322"/>
    <col min="4609" max="4609" width="77.28515625" style="322" customWidth="1"/>
    <col min="4610" max="4612" width="9.28515625" style="322" customWidth="1"/>
    <col min="4613" max="4613" width="2.85546875" style="322" customWidth="1"/>
    <col min="4614" max="4864" width="9.140625" style="322"/>
    <col min="4865" max="4865" width="77.28515625" style="322" customWidth="1"/>
    <col min="4866" max="4868" width="9.28515625" style="322" customWidth="1"/>
    <col min="4869" max="4869" width="2.85546875" style="322" customWidth="1"/>
    <col min="4870" max="5120" width="9.140625" style="322"/>
    <col min="5121" max="5121" width="77.28515625" style="322" customWidth="1"/>
    <col min="5122" max="5124" width="9.28515625" style="322" customWidth="1"/>
    <col min="5125" max="5125" width="2.85546875" style="322" customWidth="1"/>
    <col min="5126" max="5376" width="9.140625" style="322"/>
    <col min="5377" max="5377" width="77.28515625" style="322" customWidth="1"/>
    <col min="5378" max="5380" width="9.28515625" style="322" customWidth="1"/>
    <col min="5381" max="5381" width="2.85546875" style="322" customWidth="1"/>
    <col min="5382" max="5632" width="9.140625" style="322"/>
    <col min="5633" max="5633" width="77.28515625" style="322" customWidth="1"/>
    <col min="5634" max="5636" width="9.28515625" style="322" customWidth="1"/>
    <col min="5637" max="5637" width="2.85546875" style="322" customWidth="1"/>
    <col min="5638" max="5888" width="9.140625" style="322"/>
    <col min="5889" max="5889" width="77.28515625" style="322" customWidth="1"/>
    <col min="5890" max="5892" width="9.28515625" style="322" customWidth="1"/>
    <col min="5893" max="5893" width="2.85546875" style="322" customWidth="1"/>
    <col min="5894" max="6144" width="9.140625" style="322"/>
    <col min="6145" max="6145" width="77.28515625" style="322" customWidth="1"/>
    <col min="6146" max="6148" width="9.28515625" style="322" customWidth="1"/>
    <col min="6149" max="6149" width="2.85546875" style="322" customWidth="1"/>
    <col min="6150" max="6400" width="9.140625" style="322"/>
    <col min="6401" max="6401" width="77.28515625" style="322" customWidth="1"/>
    <col min="6402" max="6404" width="9.28515625" style="322" customWidth="1"/>
    <col min="6405" max="6405" width="2.85546875" style="322" customWidth="1"/>
    <col min="6406" max="6656" width="9.140625" style="322"/>
    <col min="6657" max="6657" width="77.28515625" style="322" customWidth="1"/>
    <col min="6658" max="6660" width="9.28515625" style="322" customWidth="1"/>
    <col min="6661" max="6661" width="2.85546875" style="322" customWidth="1"/>
    <col min="6662" max="6912" width="9.140625" style="322"/>
    <col min="6913" max="6913" width="77.28515625" style="322" customWidth="1"/>
    <col min="6914" max="6916" width="9.28515625" style="322" customWidth="1"/>
    <col min="6917" max="6917" width="2.85546875" style="322" customWidth="1"/>
    <col min="6918" max="7168" width="9.140625" style="322"/>
    <col min="7169" max="7169" width="77.28515625" style="322" customWidth="1"/>
    <col min="7170" max="7172" width="9.28515625" style="322" customWidth="1"/>
    <col min="7173" max="7173" width="2.85546875" style="322" customWidth="1"/>
    <col min="7174" max="7424" width="9.140625" style="322"/>
    <col min="7425" max="7425" width="77.28515625" style="322" customWidth="1"/>
    <col min="7426" max="7428" width="9.28515625" style="322" customWidth="1"/>
    <col min="7429" max="7429" width="2.85546875" style="322" customWidth="1"/>
    <col min="7430" max="7680" width="9.140625" style="322"/>
    <col min="7681" max="7681" width="77.28515625" style="322" customWidth="1"/>
    <col min="7682" max="7684" width="9.28515625" style="322" customWidth="1"/>
    <col min="7685" max="7685" width="2.85546875" style="322" customWidth="1"/>
    <col min="7686" max="7936" width="9.140625" style="322"/>
    <col min="7937" max="7937" width="77.28515625" style="322" customWidth="1"/>
    <col min="7938" max="7940" width="9.28515625" style="322" customWidth="1"/>
    <col min="7941" max="7941" width="2.85546875" style="322" customWidth="1"/>
    <col min="7942" max="8192" width="9.140625" style="322"/>
    <col min="8193" max="8193" width="77.28515625" style="322" customWidth="1"/>
    <col min="8194" max="8196" width="9.28515625" style="322" customWidth="1"/>
    <col min="8197" max="8197" width="2.85546875" style="322" customWidth="1"/>
    <col min="8198" max="8448" width="9.140625" style="322"/>
    <col min="8449" max="8449" width="77.28515625" style="322" customWidth="1"/>
    <col min="8450" max="8452" width="9.28515625" style="322" customWidth="1"/>
    <col min="8453" max="8453" width="2.85546875" style="322" customWidth="1"/>
    <col min="8454" max="8704" width="9.140625" style="322"/>
    <col min="8705" max="8705" width="77.28515625" style="322" customWidth="1"/>
    <col min="8706" max="8708" width="9.28515625" style="322" customWidth="1"/>
    <col min="8709" max="8709" width="2.85546875" style="322" customWidth="1"/>
    <col min="8710" max="8960" width="9.140625" style="322"/>
    <col min="8961" max="8961" width="77.28515625" style="322" customWidth="1"/>
    <col min="8962" max="8964" width="9.28515625" style="322" customWidth="1"/>
    <col min="8965" max="8965" width="2.85546875" style="322" customWidth="1"/>
    <col min="8966" max="9216" width="9.140625" style="322"/>
    <col min="9217" max="9217" width="77.28515625" style="322" customWidth="1"/>
    <col min="9218" max="9220" width="9.28515625" style="322" customWidth="1"/>
    <col min="9221" max="9221" width="2.85546875" style="322" customWidth="1"/>
    <col min="9222" max="9472" width="9.140625" style="322"/>
    <col min="9473" max="9473" width="77.28515625" style="322" customWidth="1"/>
    <col min="9474" max="9476" width="9.28515625" style="322" customWidth="1"/>
    <col min="9477" max="9477" width="2.85546875" style="322" customWidth="1"/>
    <col min="9478" max="9728" width="9.140625" style="322"/>
    <col min="9729" max="9729" width="77.28515625" style="322" customWidth="1"/>
    <col min="9730" max="9732" width="9.28515625" style="322" customWidth="1"/>
    <col min="9733" max="9733" width="2.85546875" style="322" customWidth="1"/>
    <col min="9734" max="9984" width="9.140625" style="322"/>
    <col min="9985" max="9985" width="77.28515625" style="322" customWidth="1"/>
    <col min="9986" max="9988" width="9.28515625" style="322" customWidth="1"/>
    <col min="9989" max="9989" width="2.85546875" style="322" customWidth="1"/>
    <col min="9990" max="10240" width="9.140625" style="322"/>
    <col min="10241" max="10241" width="77.28515625" style="322" customWidth="1"/>
    <col min="10242" max="10244" width="9.28515625" style="322" customWidth="1"/>
    <col min="10245" max="10245" width="2.85546875" style="322" customWidth="1"/>
    <col min="10246" max="10496" width="9.140625" style="322"/>
    <col min="10497" max="10497" width="77.28515625" style="322" customWidth="1"/>
    <col min="10498" max="10500" width="9.28515625" style="322" customWidth="1"/>
    <col min="10501" max="10501" width="2.85546875" style="322" customWidth="1"/>
    <col min="10502" max="10752" width="9.140625" style="322"/>
    <col min="10753" max="10753" width="77.28515625" style="322" customWidth="1"/>
    <col min="10754" max="10756" width="9.28515625" style="322" customWidth="1"/>
    <col min="10757" max="10757" width="2.85546875" style="322" customWidth="1"/>
    <col min="10758" max="11008" width="9.140625" style="322"/>
    <col min="11009" max="11009" width="77.28515625" style="322" customWidth="1"/>
    <col min="11010" max="11012" width="9.28515625" style="322" customWidth="1"/>
    <col min="11013" max="11013" width="2.85546875" style="322" customWidth="1"/>
    <col min="11014" max="11264" width="9.140625" style="322"/>
    <col min="11265" max="11265" width="77.28515625" style="322" customWidth="1"/>
    <col min="11266" max="11268" width="9.28515625" style="322" customWidth="1"/>
    <col min="11269" max="11269" width="2.85546875" style="322" customWidth="1"/>
    <col min="11270" max="11520" width="9.140625" style="322"/>
    <col min="11521" max="11521" width="77.28515625" style="322" customWidth="1"/>
    <col min="11522" max="11524" width="9.28515625" style="322" customWidth="1"/>
    <col min="11525" max="11525" width="2.85546875" style="322" customWidth="1"/>
    <col min="11526" max="11776" width="9.140625" style="322"/>
    <col min="11777" max="11777" width="77.28515625" style="322" customWidth="1"/>
    <col min="11778" max="11780" width="9.28515625" style="322" customWidth="1"/>
    <col min="11781" max="11781" width="2.85546875" style="322" customWidth="1"/>
    <col min="11782" max="12032" width="9.140625" style="322"/>
    <col min="12033" max="12033" width="77.28515625" style="322" customWidth="1"/>
    <col min="12034" max="12036" width="9.28515625" style="322" customWidth="1"/>
    <col min="12037" max="12037" width="2.85546875" style="322" customWidth="1"/>
    <col min="12038" max="12288" width="9.140625" style="322"/>
    <col min="12289" max="12289" width="77.28515625" style="322" customWidth="1"/>
    <col min="12290" max="12292" width="9.28515625" style="322" customWidth="1"/>
    <col min="12293" max="12293" width="2.85546875" style="322" customWidth="1"/>
    <col min="12294" max="12544" width="9.140625" style="322"/>
    <col min="12545" max="12545" width="77.28515625" style="322" customWidth="1"/>
    <col min="12546" max="12548" width="9.28515625" style="322" customWidth="1"/>
    <col min="12549" max="12549" width="2.85546875" style="322" customWidth="1"/>
    <col min="12550" max="12800" width="9.140625" style="322"/>
    <col min="12801" max="12801" width="77.28515625" style="322" customWidth="1"/>
    <col min="12802" max="12804" width="9.28515625" style="322" customWidth="1"/>
    <col min="12805" max="12805" width="2.85546875" style="322" customWidth="1"/>
    <col min="12806" max="13056" width="9.140625" style="322"/>
    <col min="13057" max="13057" width="77.28515625" style="322" customWidth="1"/>
    <col min="13058" max="13060" width="9.28515625" style="322" customWidth="1"/>
    <col min="13061" max="13061" width="2.85546875" style="322" customWidth="1"/>
    <col min="13062" max="13312" width="9.140625" style="322"/>
    <col min="13313" max="13313" width="77.28515625" style="322" customWidth="1"/>
    <col min="13314" max="13316" width="9.28515625" style="322" customWidth="1"/>
    <col min="13317" max="13317" width="2.85546875" style="322" customWidth="1"/>
    <col min="13318" max="13568" width="9.140625" style="322"/>
    <col min="13569" max="13569" width="77.28515625" style="322" customWidth="1"/>
    <col min="13570" max="13572" width="9.28515625" style="322" customWidth="1"/>
    <col min="13573" max="13573" width="2.85546875" style="322" customWidth="1"/>
    <col min="13574" max="13824" width="9.140625" style="322"/>
    <col min="13825" max="13825" width="77.28515625" style="322" customWidth="1"/>
    <col min="13826" max="13828" width="9.28515625" style="322" customWidth="1"/>
    <col min="13829" max="13829" width="2.85546875" style="322" customWidth="1"/>
    <col min="13830" max="14080" width="9.140625" style="322"/>
    <col min="14081" max="14081" width="77.28515625" style="322" customWidth="1"/>
    <col min="14082" max="14084" width="9.28515625" style="322" customWidth="1"/>
    <col min="14085" max="14085" width="2.85546875" style="322" customWidth="1"/>
    <col min="14086" max="14336" width="9.140625" style="322"/>
    <col min="14337" max="14337" width="77.28515625" style="322" customWidth="1"/>
    <col min="14338" max="14340" width="9.28515625" style="322" customWidth="1"/>
    <col min="14341" max="14341" width="2.85546875" style="322" customWidth="1"/>
    <col min="14342" max="14592" width="9.140625" style="322"/>
    <col min="14593" max="14593" width="77.28515625" style="322" customWidth="1"/>
    <col min="14594" max="14596" width="9.28515625" style="322" customWidth="1"/>
    <col min="14597" max="14597" width="2.85546875" style="322" customWidth="1"/>
    <col min="14598" max="14848" width="9.140625" style="322"/>
    <col min="14849" max="14849" width="77.28515625" style="322" customWidth="1"/>
    <col min="14850" max="14852" width="9.28515625" style="322" customWidth="1"/>
    <col min="14853" max="14853" width="2.85546875" style="322" customWidth="1"/>
    <col min="14854" max="15104" width="9.140625" style="322"/>
    <col min="15105" max="15105" width="77.28515625" style="322" customWidth="1"/>
    <col min="15106" max="15108" width="9.28515625" style="322" customWidth="1"/>
    <col min="15109" max="15109" width="2.85546875" style="322" customWidth="1"/>
    <col min="15110" max="15360" width="9.140625" style="322"/>
    <col min="15361" max="15361" width="77.28515625" style="322" customWidth="1"/>
    <col min="15362" max="15364" width="9.28515625" style="322" customWidth="1"/>
    <col min="15365" max="15365" width="2.85546875" style="322" customWidth="1"/>
    <col min="15366" max="15616" width="9.140625" style="322"/>
    <col min="15617" max="15617" width="77.28515625" style="322" customWidth="1"/>
    <col min="15618" max="15620" width="9.28515625" style="322" customWidth="1"/>
    <col min="15621" max="15621" width="2.85546875" style="322" customWidth="1"/>
    <col min="15622" max="15872" width="9.140625" style="322"/>
    <col min="15873" max="15873" width="77.28515625" style="322" customWidth="1"/>
    <col min="15874" max="15876" width="9.28515625" style="322" customWidth="1"/>
    <col min="15877" max="15877" width="2.85546875" style="322" customWidth="1"/>
    <col min="15878" max="16128" width="9.140625" style="322"/>
    <col min="16129" max="16129" width="77.28515625" style="322" customWidth="1"/>
    <col min="16130" max="16132" width="9.28515625" style="322" customWidth="1"/>
    <col min="16133" max="16133" width="2.85546875" style="322" customWidth="1"/>
    <col min="16134" max="16384" width="9.140625" style="322"/>
  </cols>
  <sheetData>
    <row r="1" spans="1:206" s="29" customFormat="1" ht="24" customHeight="1">
      <c r="A1" s="1276" t="s">
        <v>981</v>
      </c>
      <c r="B1" s="1276"/>
      <c r="C1" s="1276"/>
      <c r="D1" s="1276"/>
    </row>
    <row r="2" spans="1:206" s="29" customFormat="1" ht="24" customHeight="1">
      <c r="A2" s="1276" t="s">
        <v>1154</v>
      </c>
      <c r="B2" s="1276"/>
      <c r="C2" s="1276"/>
      <c r="D2" s="1276"/>
    </row>
    <row r="3" spans="1:206" s="42" customFormat="1" ht="24" customHeight="1">
      <c r="A3" s="1277" t="s">
        <v>1492</v>
      </c>
      <c r="B3" s="1277"/>
      <c r="C3" s="1277"/>
      <c r="D3" s="1277"/>
    </row>
    <row r="4" spans="1:206" s="29" customFormat="1" ht="9" customHeight="1">
      <c r="A4" s="1276"/>
      <c r="B4" s="1276"/>
      <c r="C4" s="1276"/>
      <c r="D4" s="1276"/>
    </row>
    <row r="5" spans="1:206" ht="5.25" customHeight="1">
      <c r="A5" s="118"/>
      <c r="B5" s="320"/>
      <c r="C5" s="320"/>
      <c r="D5" s="320"/>
      <c r="E5" s="322"/>
    </row>
    <row r="6" spans="1:206" ht="28.5" customHeight="1">
      <c r="A6" s="554"/>
      <c r="B6" s="586" t="s">
        <v>985</v>
      </c>
      <c r="C6" s="586" t="s">
        <v>986</v>
      </c>
      <c r="D6" s="587" t="s">
        <v>300</v>
      </c>
      <c r="E6" s="322"/>
    </row>
    <row r="7" spans="1:206" ht="8.25" customHeight="1">
      <c r="A7" s="151"/>
      <c r="B7" s="233"/>
      <c r="C7" s="233"/>
      <c r="D7" s="588"/>
      <c r="E7" s="322"/>
    </row>
    <row r="8" spans="1:206" ht="15.75" customHeight="1">
      <c r="A8" s="589" t="s">
        <v>301</v>
      </c>
      <c r="B8" s="586"/>
      <c r="C8" s="586"/>
      <c r="D8" s="587"/>
      <c r="E8" s="322"/>
    </row>
    <row r="9" spans="1:206" ht="15.75" customHeight="1">
      <c r="A9" s="151" t="s">
        <v>302</v>
      </c>
      <c r="B9" s="161">
        <v>7.5700000000000003E-2</v>
      </c>
      <c r="C9" s="161">
        <v>0.1069</v>
      </c>
      <c r="D9" s="161">
        <v>8.3000000000000004E-2</v>
      </c>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row>
    <row r="10" spans="1:206" ht="15.75" customHeight="1">
      <c r="A10" s="151" t="s">
        <v>303</v>
      </c>
      <c r="B10" s="161">
        <v>0.84330000000000005</v>
      </c>
      <c r="C10" s="161">
        <v>0.76219999999999999</v>
      </c>
      <c r="D10" s="161">
        <v>0.82430000000000003</v>
      </c>
      <c r="E10" s="322"/>
    </row>
    <row r="11" spans="1:206" ht="15.75" customHeight="1">
      <c r="A11" s="151"/>
      <c r="B11" s="161"/>
      <c r="C11" s="161"/>
      <c r="D11" s="161"/>
      <c r="E11" s="322"/>
    </row>
    <row r="12" spans="1:206" ht="15.75" customHeight="1">
      <c r="A12" s="589" t="s">
        <v>304</v>
      </c>
      <c r="B12" s="191"/>
      <c r="C12" s="191"/>
      <c r="D12" s="191"/>
      <c r="E12" s="322"/>
    </row>
    <row r="13" spans="1:206" ht="15.75" customHeight="1">
      <c r="A13" s="952" t="s">
        <v>1460</v>
      </c>
      <c r="B13" s="161">
        <v>0.7601</v>
      </c>
      <c r="C13" s="161">
        <v>0.78029999999999999</v>
      </c>
      <c r="D13" s="161">
        <v>0.76480000000000004</v>
      </c>
      <c r="E13" s="322"/>
    </row>
    <row r="14" spans="1:206" ht="15.75" customHeight="1">
      <c r="A14" s="952" t="s">
        <v>1490</v>
      </c>
      <c r="B14" s="161">
        <v>0.7601</v>
      </c>
      <c r="C14" s="161">
        <v>0.78029999999999999</v>
      </c>
      <c r="D14" s="161">
        <v>0.76480000000000004</v>
      </c>
      <c r="E14" s="322"/>
    </row>
    <row r="15" spans="1:206" ht="15.75" customHeight="1">
      <c r="A15" s="953" t="s">
        <v>1491</v>
      </c>
      <c r="B15" s="161">
        <v>0.10780000000000001</v>
      </c>
      <c r="C15" s="161">
        <v>0.1023</v>
      </c>
      <c r="D15" s="161">
        <v>0.1065</v>
      </c>
      <c r="E15" s="322"/>
    </row>
    <row r="16" spans="1:206" ht="15.75" customHeight="1">
      <c r="A16" s="952" t="s">
        <v>305</v>
      </c>
      <c r="B16" s="161">
        <v>2.93E-2</v>
      </c>
      <c r="C16" s="161">
        <v>1.6400000000000001E-2</v>
      </c>
      <c r="D16" s="161">
        <v>2.63E-2</v>
      </c>
      <c r="E16" s="322"/>
    </row>
    <row r="17" spans="1:5" ht="15.75" customHeight="1">
      <c r="A17" s="590"/>
      <c r="B17" s="161"/>
      <c r="C17" s="161"/>
      <c r="D17" s="161"/>
      <c r="E17" s="322"/>
    </row>
    <row r="18" spans="1:5" ht="15.75" customHeight="1">
      <c r="A18" s="591" t="s">
        <v>306</v>
      </c>
      <c r="B18" s="191"/>
      <c r="C18" s="191"/>
      <c r="D18" s="191"/>
      <c r="E18" s="322"/>
    </row>
    <row r="19" spans="1:5" ht="15.75" customHeight="1">
      <c r="A19" s="590" t="s">
        <v>307</v>
      </c>
      <c r="B19" s="161">
        <v>0.80300000000000005</v>
      </c>
      <c r="C19" s="161">
        <v>0.6361</v>
      </c>
      <c r="D19" s="161">
        <v>0.76500000000000001</v>
      </c>
      <c r="E19" s="322"/>
    </row>
    <row r="20" spans="1:5" ht="15.75" customHeight="1">
      <c r="A20" s="590" t="s">
        <v>308</v>
      </c>
      <c r="B20" s="161">
        <v>0.19700000000000001</v>
      </c>
      <c r="C20" s="161">
        <v>0.3639</v>
      </c>
      <c r="D20" s="161">
        <v>0.23499999999999999</v>
      </c>
      <c r="E20" s="322"/>
    </row>
    <row r="21" spans="1:5" ht="15.75" customHeight="1">
      <c r="A21" s="590" t="s">
        <v>309</v>
      </c>
      <c r="B21" s="420">
        <v>1012.6152</v>
      </c>
      <c r="C21" s="420">
        <v>976.97080000000005</v>
      </c>
      <c r="D21" s="420">
        <v>1004.4423</v>
      </c>
      <c r="E21" s="322"/>
    </row>
    <row r="22" spans="1:5" ht="15.75" customHeight="1">
      <c r="A22" s="590"/>
      <c r="B22" s="420"/>
      <c r="C22" s="420"/>
      <c r="D22" s="420"/>
      <c r="E22" s="322"/>
    </row>
    <row r="23" spans="1:5" ht="15.75" customHeight="1">
      <c r="A23" s="592" t="s">
        <v>310</v>
      </c>
      <c r="B23" s="593"/>
      <c r="C23" s="593"/>
      <c r="D23" s="593"/>
      <c r="E23" s="322"/>
    </row>
    <row r="24" spans="1:5" ht="15.75" customHeight="1">
      <c r="A24" s="151" t="s">
        <v>311</v>
      </c>
      <c r="B24" s="161">
        <v>0.97489999999999999</v>
      </c>
      <c r="C24" s="161">
        <v>0.92549999999999999</v>
      </c>
      <c r="D24" s="161">
        <v>0.96379999999999999</v>
      </c>
      <c r="E24" s="322"/>
    </row>
    <row r="25" spans="1:5" ht="15.75" customHeight="1">
      <c r="A25" s="151" t="s">
        <v>312</v>
      </c>
      <c r="B25" s="161">
        <v>1.43E-2</v>
      </c>
      <c r="C25" s="161">
        <v>0.1125</v>
      </c>
      <c r="D25" s="161">
        <v>3.6299999999999999E-2</v>
      </c>
      <c r="E25" s="322"/>
    </row>
    <row r="26" spans="1:5" ht="15.75" customHeight="1">
      <c r="A26" s="590" t="s">
        <v>313</v>
      </c>
      <c r="B26" s="161">
        <v>2.5100000000000001E-2</v>
      </c>
      <c r="C26" s="161">
        <v>7.4499999999999997E-2</v>
      </c>
      <c r="D26" s="161">
        <v>3.6200000000000003E-2</v>
      </c>
      <c r="E26" s="322"/>
    </row>
    <row r="27" spans="1:5" ht="15.75" customHeight="1">
      <c r="A27" s="590" t="s">
        <v>314</v>
      </c>
      <c r="B27" s="161">
        <v>1.3100000000000001E-2</v>
      </c>
      <c r="C27" s="161">
        <v>8.6499999999999994E-2</v>
      </c>
      <c r="D27" s="161">
        <v>2.8899999999999999E-2</v>
      </c>
      <c r="E27" s="322"/>
    </row>
    <row r="28" spans="1:5" ht="15.75" customHeight="1">
      <c r="A28" s="590" t="s">
        <v>315</v>
      </c>
      <c r="B28" s="161">
        <v>0.1028</v>
      </c>
      <c r="C28" s="161">
        <v>0.28870000000000001</v>
      </c>
      <c r="D28" s="161">
        <v>0.2321</v>
      </c>
      <c r="E28" s="322"/>
    </row>
    <row r="29" spans="1:5" ht="15.75" customHeight="1">
      <c r="A29" s="590" t="s">
        <v>316</v>
      </c>
      <c r="B29" s="161">
        <v>1.3299999999999999E-2</v>
      </c>
      <c r="C29" s="161">
        <v>8.9999999999999993E-3</v>
      </c>
      <c r="D29" s="161">
        <v>1.23E-2</v>
      </c>
      <c r="E29" s="322"/>
    </row>
    <row r="30" spans="1:5" ht="15.75" customHeight="1">
      <c r="A30" s="590" t="s">
        <v>1461</v>
      </c>
      <c r="B30" s="161">
        <v>3.3599999999999998E-2</v>
      </c>
      <c r="C30" s="161">
        <v>6.6299999999999998E-2</v>
      </c>
      <c r="D30" s="161">
        <v>4.1000000000000002E-2</v>
      </c>
      <c r="E30" s="322"/>
    </row>
    <row r="31" spans="1:5" ht="15.75" customHeight="1">
      <c r="A31" s="590" t="s">
        <v>318</v>
      </c>
      <c r="B31" s="161">
        <v>0.95430000000000004</v>
      </c>
      <c r="C31" s="161">
        <v>0.89439999999999997</v>
      </c>
      <c r="D31" s="161">
        <v>0.94030000000000002</v>
      </c>
      <c r="E31" s="322"/>
    </row>
    <row r="32" spans="1:5" ht="15.75" customHeight="1">
      <c r="A32" s="590" t="s">
        <v>319</v>
      </c>
      <c r="B32" s="161">
        <v>2.0500000000000001E-2</v>
      </c>
      <c r="C32" s="161">
        <v>2.9100000000000001E-2</v>
      </c>
      <c r="D32" s="161">
        <v>2.2499999999999999E-2</v>
      </c>
      <c r="E32" s="322"/>
    </row>
    <row r="33" spans="1:5" ht="15.75" customHeight="1">
      <c r="A33" s="590" t="s">
        <v>320</v>
      </c>
      <c r="B33" s="161">
        <v>8.3999999999999995E-3</v>
      </c>
      <c r="C33" s="161">
        <v>2.4299999999999999E-2</v>
      </c>
      <c r="D33" s="161">
        <v>1.21E-2</v>
      </c>
      <c r="E33" s="322"/>
    </row>
    <row r="34" spans="1:5" ht="15.75" customHeight="1">
      <c r="A34" s="590" t="s">
        <v>321</v>
      </c>
      <c r="B34" s="161">
        <v>1.6000000000000001E-3</v>
      </c>
      <c r="C34" s="161">
        <v>8.3999999999999995E-3</v>
      </c>
      <c r="D34" s="161">
        <v>3.2000000000000002E-3</v>
      </c>
      <c r="E34" s="322"/>
    </row>
    <row r="35" spans="1:5" ht="15.75" customHeight="1">
      <c r="A35" s="590" t="s">
        <v>322</v>
      </c>
      <c r="B35" s="161">
        <v>1.6000000000000001E-3</v>
      </c>
      <c r="C35" s="161">
        <v>4.0000000000000002E-4</v>
      </c>
      <c r="D35" s="161">
        <v>1.2999999999999999E-3</v>
      </c>
      <c r="E35" s="322"/>
    </row>
    <row r="36" spans="1:5" ht="15.75" customHeight="1">
      <c r="A36" s="590" t="s">
        <v>323</v>
      </c>
      <c r="B36" s="161">
        <v>1.37E-2</v>
      </c>
      <c r="C36" s="161">
        <v>4.3499999999999997E-2</v>
      </c>
      <c r="D36" s="161">
        <v>2.06E-2</v>
      </c>
      <c r="E36" s="322"/>
    </row>
    <row r="37" spans="1:5" ht="15.75" customHeight="1">
      <c r="A37" s="590"/>
      <c r="B37" s="161"/>
      <c r="C37" s="161"/>
      <c r="D37" s="161"/>
      <c r="E37" s="322"/>
    </row>
    <row r="38" spans="1:5" ht="15.75" customHeight="1">
      <c r="A38" s="592" t="s">
        <v>324</v>
      </c>
      <c r="B38" s="191"/>
      <c r="C38" s="191"/>
      <c r="D38" s="191"/>
      <c r="E38" s="322"/>
    </row>
    <row r="39" spans="1:5" ht="15.75" customHeight="1">
      <c r="A39" s="590" t="s">
        <v>1462</v>
      </c>
      <c r="B39" s="161">
        <v>0.51739999999999997</v>
      </c>
      <c r="C39" s="161">
        <v>0.6754</v>
      </c>
      <c r="D39" s="161">
        <v>0.55669999999999997</v>
      </c>
      <c r="E39" s="322"/>
    </row>
    <row r="40" spans="1:5" ht="15.75" customHeight="1">
      <c r="A40" s="590" t="s">
        <v>1463</v>
      </c>
      <c r="B40" s="161">
        <v>0.61529999999999996</v>
      </c>
      <c r="C40" s="161">
        <v>1.2749999999999999</v>
      </c>
      <c r="D40" s="161">
        <v>0.77959999999999996</v>
      </c>
      <c r="E40" s="322"/>
    </row>
    <row r="41" spans="1:5" ht="15.75" customHeight="1">
      <c r="A41" s="590" t="s">
        <v>1464</v>
      </c>
      <c r="B41" s="161">
        <v>9.6299999999999997E-2</v>
      </c>
      <c r="C41" s="161">
        <v>0.21959999999999999</v>
      </c>
      <c r="D41" s="161">
        <v>0.1249</v>
      </c>
      <c r="E41" s="322"/>
    </row>
    <row r="42" spans="1:5" ht="15.75" customHeight="1">
      <c r="A42" s="590" t="s">
        <v>326</v>
      </c>
      <c r="B42" s="161">
        <v>0.09</v>
      </c>
      <c r="C42" s="161">
        <v>0.20180000000000001</v>
      </c>
      <c r="D42" s="161">
        <v>0.1162</v>
      </c>
      <c r="E42" s="322"/>
    </row>
    <row r="43" spans="1:5" ht="15.75" customHeight="1">
      <c r="A43" s="151" t="s">
        <v>1370</v>
      </c>
      <c r="B43" s="161">
        <v>0.37969999999999998</v>
      </c>
      <c r="C43" s="161">
        <v>0.95499999999999996</v>
      </c>
      <c r="D43" s="161">
        <v>0.50360000000000005</v>
      </c>
      <c r="E43" s="322"/>
    </row>
    <row r="44" spans="1:5" ht="15.75" customHeight="1">
      <c r="A44" s="151"/>
      <c r="B44" s="161"/>
      <c r="C44" s="161"/>
      <c r="D44" s="161"/>
      <c r="E44" s="322"/>
    </row>
    <row r="45" spans="1:5" ht="15.75" customHeight="1">
      <c r="A45" s="589" t="s">
        <v>327</v>
      </c>
      <c r="B45" s="191"/>
      <c r="C45" s="191"/>
      <c r="D45" s="191"/>
      <c r="E45" s="322"/>
    </row>
    <row r="46" spans="1:5" ht="15.75" customHeight="1">
      <c r="A46" s="590" t="s">
        <v>328</v>
      </c>
      <c r="B46" s="161">
        <v>6.59E-2</v>
      </c>
      <c r="C46" s="161">
        <v>8.1000000000000003E-2</v>
      </c>
      <c r="D46" s="161">
        <v>6.9400000000000003E-2</v>
      </c>
      <c r="E46" s="322"/>
    </row>
    <row r="47" spans="1:5" ht="15.75" customHeight="1">
      <c r="A47" s="590" t="s">
        <v>1465</v>
      </c>
      <c r="B47" s="161">
        <v>6.5500000000000003E-2</v>
      </c>
      <c r="C47" s="161">
        <v>7.7200000000000005E-2</v>
      </c>
      <c r="D47" s="161">
        <v>6.83E-2</v>
      </c>
      <c r="E47" s="322"/>
    </row>
    <row r="48" spans="1:5" ht="15.75" customHeight="1">
      <c r="A48" s="590" t="s">
        <v>330</v>
      </c>
      <c r="B48" s="161">
        <v>0.3266</v>
      </c>
      <c r="C48" s="161">
        <v>0.74380000000000002</v>
      </c>
      <c r="D48" s="161">
        <v>0.44069999999999998</v>
      </c>
      <c r="E48" s="322"/>
    </row>
    <row r="49" spans="1:5" ht="15.75" customHeight="1">
      <c r="A49" s="590" t="s">
        <v>331</v>
      </c>
      <c r="B49" s="161">
        <v>1.9E-2</v>
      </c>
      <c r="C49" s="161">
        <v>0.32429999999999998</v>
      </c>
      <c r="D49" s="161">
        <v>0.10249999999999999</v>
      </c>
      <c r="E49" s="322"/>
    </row>
    <row r="50" spans="1:5" ht="15.75" customHeight="1">
      <c r="A50" s="590" t="s">
        <v>1466</v>
      </c>
      <c r="B50" s="161">
        <v>0.1663</v>
      </c>
      <c r="C50" s="161">
        <v>0.36120000000000002</v>
      </c>
      <c r="D50" s="161">
        <v>0.21959999999999999</v>
      </c>
      <c r="E50" s="322"/>
    </row>
    <row r="51" spans="1:5" ht="15.75" customHeight="1">
      <c r="A51" s="590" t="s">
        <v>332</v>
      </c>
      <c r="B51" s="161">
        <v>0.10979999999999999</v>
      </c>
      <c r="C51" s="161">
        <v>0.127</v>
      </c>
      <c r="D51" s="161">
        <v>0.1135</v>
      </c>
      <c r="E51" s="322"/>
    </row>
    <row r="52" spans="1:5" ht="15.75" customHeight="1">
      <c r="A52" s="590"/>
      <c r="B52" s="161"/>
      <c r="C52" s="161"/>
      <c r="D52" s="161"/>
      <c r="E52" s="322"/>
    </row>
    <row r="53" spans="1:5" ht="15.75" customHeight="1">
      <c r="A53" s="592" t="s">
        <v>333</v>
      </c>
      <c r="B53" s="191"/>
      <c r="C53" s="191"/>
      <c r="D53" s="191"/>
      <c r="E53" s="322"/>
    </row>
    <row r="54" spans="1:5" ht="15.75" customHeight="1">
      <c r="A54" s="590" t="s">
        <v>334</v>
      </c>
      <c r="B54" s="161">
        <v>0.85589999999999999</v>
      </c>
      <c r="C54" s="161">
        <v>0.86229999999999996</v>
      </c>
      <c r="D54" s="161">
        <v>0.85740000000000005</v>
      </c>
      <c r="E54" s="322"/>
    </row>
    <row r="55" spans="1:5" ht="15.75" customHeight="1">
      <c r="A55" s="590" t="s">
        <v>335</v>
      </c>
      <c r="B55" s="161">
        <v>0.86080000000000001</v>
      </c>
      <c r="C55" s="161">
        <v>0.85399999999999998</v>
      </c>
      <c r="D55" s="161">
        <v>0.85919999999999996</v>
      </c>
      <c r="E55" s="322"/>
    </row>
    <row r="56" spans="1:5" ht="15.75" customHeight="1">
      <c r="A56" s="590" t="s">
        <v>336</v>
      </c>
      <c r="B56" s="161">
        <v>6.3899999999999998E-2</v>
      </c>
      <c r="C56" s="161">
        <v>9.4100000000000003E-2</v>
      </c>
      <c r="D56" s="161">
        <v>7.1099999999999997E-2</v>
      </c>
      <c r="E56" s="322"/>
    </row>
    <row r="57" spans="1:5" ht="21.75" customHeight="1" thickBot="1">
      <c r="A57" s="594" t="s">
        <v>337</v>
      </c>
      <c r="B57" s="595">
        <v>2.2004000000000001</v>
      </c>
      <c r="C57" s="595">
        <v>1.7843</v>
      </c>
      <c r="D57" s="595">
        <v>2.0865999999999998</v>
      </c>
      <c r="E57" s="322"/>
    </row>
    <row r="58" spans="1:5" s="27" customFormat="1" ht="12" customHeight="1" thickTop="1">
      <c r="A58" s="670" t="s">
        <v>1419</v>
      </c>
      <c r="B58" s="457"/>
      <c r="C58" s="457"/>
      <c r="D58" s="457"/>
    </row>
    <row r="59" spans="1:5" s="27" customFormat="1" ht="13.5" customHeight="1">
      <c r="A59" s="671" t="s">
        <v>1371</v>
      </c>
      <c r="B59" s="458"/>
      <c r="C59" s="458"/>
      <c r="D59" s="458"/>
    </row>
    <row r="60" spans="1:5" s="27" customFormat="1" ht="12" customHeight="1">
      <c r="A60" s="671" t="s">
        <v>1372</v>
      </c>
      <c r="B60" s="458"/>
      <c r="C60" s="458"/>
      <c r="D60" s="458"/>
    </row>
    <row r="61" spans="1:5" s="27" customFormat="1" ht="12.75">
      <c r="A61" s="27" t="s">
        <v>1418</v>
      </c>
      <c r="B61" s="221"/>
      <c r="C61" s="221"/>
      <c r="D61" s="221"/>
    </row>
    <row r="62" spans="1:5">
      <c r="A62" s="27" t="s">
        <v>1373</v>
      </c>
      <c r="B62" s="221"/>
      <c r="C62" s="221"/>
      <c r="D62" s="221"/>
      <c r="E62" s="322"/>
    </row>
    <row r="63" spans="1:5" ht="16.5" customHeight="1">
      <c r="A63" s="27"/>
      <c r="B63" s="221"/>
      <c r="C63" s="221"/>
      <c r="D63" s="221"/>
      <c r="E63" s="322"/>
    </row>
    <row r="64" spans="1:5" ht="15.75" customHeight="1" thickBot="1">
      <c r="A64" s="27"/>
      <c r="B64" s="221"/>
      <c r="C64" s="221"/>
      <c r="D64" s="221"/>
      <c r="E64" s="322"/>
    </row>
    <row r="65" spans="1:5" ht="33" customHeight="1" thickTop="1" thickBot="1">
      <c r="A65" s="674"/>
      <c r="B65" s="602" t="s">
        <v>985</v>
      </c>
      <c r="C65" s="602" t="s">
        <v>986</v>
      </c>
      <c r="D65" s="603" t="s">
        <v>300</v>
      </c>
      <c r="E65" s="322"/>
    </row>
    <row r="66" spans="1:5" ht="15.75" customHeight="1" thickTop="1" thickBot="1">
      <c r="A66" s="597" t="s">
        <v>340</v>
      </c>
      <c r="B66" s="598"/>
      <c r="C66" s="598"/>
      <c r="D66" s="598"/>
      <c r="E66" s="322"/>
    </row>
    <row r="67" spans="1:5" ht="15.75" customHeight="1" thickTop="1">
      <c r="A67" s="590" t="s">
        <v>341</v>
      </c>
      <c r="B67" s="161">
        <v>9.2399999999999996E-2</v>
      </c>
      <c r="C67" s="161">
        <v>5.9200000000000003E-2</v>
      </c>
      <c r="D67" s="161">
        <v>8.43E-2</v>
      </c>
      <c r="E67" s="322"/>
    </row>
    <row r="68" spans="1:5" ht="15.75" customHeight="1">
      <c r="A68" s="590" t="s">
        <v>1467</v>
      </c>
      <c r="B68" s="161">
        <v>9.8799999999999999E-2</v>
      </c>
      <c r="C68" s="161">
        <v>6.0199999999999997E-2</v>
      </c>
      <c r="D68" s="161">
        <v>8.9300000000000004E-2</v>
      </c>
      <c r="E68" s="322"/>
    </row>
    <row r="69" spans="1:5" ht="15.75" customHeight="1">
      <c r="A69" s="590" t="s">
        <v>342</v>
      </c>
      <c r="B69" s="161">
        <v>8.6099999999999996E-2</v>
      </c>
      <c r="C69" s="161">
        <v>4.1000000000000002E-2</v>
      </c>
      <c r="D69" s="161">
        <v>7.51E-2</v>
      </c>
      <c r="E69" s="322"/>
    </row>
    <row r="70" spans="1:5" ht="15.75" customHeight="1">
      <c r="A70" s="590" t="s">
        <v>343</v>
      </c>
      <c r="B70" s="161">
        <v>5.7999999999999996E-3</v>
      </c>
      <c r="C70" s="161">
        <v>-1.01E-2</v>
      </c>
      <c r="D70" s="161">
        <v>1.9E-3</v>
      </c>
      <c r="E70" s="322"/>
    </row>
    <row r="71" spans="1:5" ht="15.75" customHeight="1">
      <c r="A71" s="590" t="s">
        <v>1468</v>
      </c>
      <c r="B71" s="161">
        <v>5.3E-3</v>
      </c>
      <c r="C71" s="161">
        <v>-9.7999999999999997E-3</v>
      </c>
      <c r="D71" s="161">
        <v>1.6000000000000001E-3</v>
      </c>
      <c r="E71" s="322"/>
    </row>
    <row r="72" spans="1:5" ht="15.75" customHeight="1">
      <c r="A72" s="590" t="s">
        <v>1469</v>
      </c>
      <c r="B72" s="161">
        <v>5.3E-3</v>
      </c>
      <c r="C72" s="161">
        <v>-9.7999999999999997E-3</v>
      </c>
      <c r="D72" s="161">
        <v>1.6000000000000001E-3</v>
      </c>
      <c r="E72" s="322"/>
    </row>
    <row r="73" spans="1:5" ht="15.75" customHeight="1" thickBot="1">
      <c r="A73" s="590" t="s">
        <v>1470</v>
      </c>
      <c r="B73" s="161">
        <v>8.0100000000000005E-2</v>
      </c>
      <c r="C73" s="161">
        <v>-0.12909999999999999</v>
      </c>
      <c r="D73" s="161">
        <v>2.3199999999999998E-2</v>
      </c>
      <c r="E73" s="322"/>
    </row>
    <row r="74" spans="1:5" ht="15.75" customHeight="1" thickTop="1" thickBot="1">
      <c r="A74" s="597" t="s">
        <v>344</v>
      </c>
      <c r="B74" s="598"/>
      <c r="C74" s="598"/>
      <c r="D74" s="598"/>
      <c r="E74" s="322"/>
    </row>
    <row r="75" spans="1:5" ht="15.75" customHeight="1" thickTop="1">
      <c r="A75" s="590" t="s">
        <v>345</v>
      </c>
      <c r="B75" s="161">
        <v>0.1226</v>
      </c>
      <c r="C75" s="161">
        <v>8.8300000000000003E-2</v>
      </c>
      <c r="D75" s="161">
        <v>0.1142</v>
      </c>
      <c r="E75" s="322"/>
    </row>
    <row r="76" spans="1:5" ht="15.75" customHeight="1">
      <c r="A76" s="590" t="s">
        <v>346</v>
      </c>
      <c r="B76" s="161">
        <v>-3.0099999999999998E-2</v>
      </c>
      <c r="C76" s="161">
        <v>-2.9100000000000001E-2</v>
      </c>
      <c r="D76" s="161">
        <v>-2.9899999999999999E-2</v>
      </c>
      <c r="E76" s="322"/>
    </row>
    <row r="77" spans="1:5" ht="15.75" customHeight="1">
      <c r="A77" s="590" t="s">
        <v>347</v>
      </c>
      <c r="B77" s="161">
        <v>3.7400000000000003E-2</v>
      </c>
      <c r="C77" s="161">
        <v>3.6900000000000002E-2</v>
      </c>
      <c r="D77" s="161">
        <v>3.73E-2</v>
      </c>
      <c r="E77" s="322"/>
    </row>
    <row r="78" spans="1:5" ht="15.75" customHeight="1">
      <c r="A78" s="590" t="s">
        <v>348</v>
      </c>
      <c r="B78" s="161">
        <v>0</v>
      </c>
      <c r="C78" s="161">
        <v>0</v>
      </c>
      <c r="D78" s="161">
        <v>0</v>
      </c>
      <c r="E78" s="322"/>
    </row>
    <row r="79" spans="1:5" ht="15.75" customHeight="1">
      <c r="A79" s="590" t="s">
        <v>1471</v>
      </c>
      <c r="B79" s="161">
        <v>-1.2699999999999999E-2</v>
      </c>
      <c r="C79" s="161">
        <v>-1.9199999999999998E-2</v>
      </c>
      <c r="D79" s="161">
        <v>-1.43E-2</v>
      </c>
      <c r="E79" s="322"/>
    </row>
    <row r="80" spans="1:5" ht="15.75" customHeight="1">
      <c r="A80" s="590" t="s">
        <v>349</v>
      </c>
      <c r="B80" s="161">
        <v>6.4000000000000003E-3</v>
      </c>
      <c r="C80" s="161">
        <v>1.1000000000000001E-3</v>
      </c>
      <c r="D80" s="161">
        <v>5.1000000000000004E-3</v>
      </c>
      <c r="E80" s="322"/>
    </row>
    <row r="81" spans="1:5" ht="15.75" customHeight="1">
      <c r="A81" s="590" t="s">
        <v>350</v>
      </c>
      <c r="B81" s="161">
        <v>-8.0399999999999999E-2</v>
      </c>
      <c r="C81" s="161">
        <v>-5.11E-2</v>
      </c>
      <c r="D81" s="161">
        <v>-7.3200000000000001E-2</v>
      </c>
      <c r="E81" s="322"/>
    </row>
    <row r="82" spans="1:5" ht="15.75" customHeight="1">
      <c r="A82" s="590" t="s">
        <v>1472</v>
      </c>
      <c r="B82" s="161">
        <v>-5.0000000000000001E-4</v>
      </c>
      <c r="C82" s="161">
        <v>2.9999999999999997E-4</v>
      </c>
      <c r="D82" s="161">
        <v>-2.9999999999999997E-4</v>
      </c>
      <c r="E82" s="322"/>
    </row>
    <row r="83" spans="1:5" ht="15.75" customHeight="1" thickBot="1">
      <c r="A83" s="590" t="s">
        <v>1473</v>
      </c>
      <c r="B83" s="161">
        <v>0.10589999999999999</v>
      </c>
      <c r="C83" s="161">
        <v>0.16020000000000001</v>
      </c>
      <c r="D83" s="161">
        <v>0.1109</v>
      </c>
      <c r="E83" s="322"/>
    </row>
    <row r="84" spans="1:5" ht="15.75" customHeight="1" thickTop="1" thickBot="1">
      <c r="A84" s="597" t="s">
        <v>351</v>
      </c>
      <c r="B84" s="598"/>
      <c r="C84" s="598"/>
      <c r="D84" s="598"/>
      <c r="E84" s="322"/>
    </row>
    <row r="85" spans="1:5" ht="15.75" customHeight="1" thickTop="1">
      <c r="A85" s="590" t="s">
        <v>352</v>
      </c>
      <c r="B85" s="161">
        <v>0.1381</v>
      </c>
      <c r="C85" s="161">
        <v>0.1129</v>
      </c>
      <c r="D85" s="161">
        <v>0.13289999999999999</v>
      </c>
      <c r="E85" s="322"/>
    </row>
    <row r="86" spans="1:5" ht="15.75" customHeight="1">
      <c r="A86" s="590" t="s">
        <v>353</v>
      </c>
      <c r="B86" s="161">
        <v>0.17860000000000001</v>
      </c>
      <c r="C86" s="161">
        <v>9.3899999999999997E-2</v>
      </c>
      <c r="D86" s="161">
        <v>0.1226</v>
      </c>
      <c r="E86" s="322"/>
    </row>
    <row r="87" spans="1:5" ht="15.75" customHeight="1">
      <c r="A87" s="590" t="s">
        <v>1474</v>
      </c>
      <c r="B87" s="161">
        <v>0.3014</v>
      </c>
      <c r="C87" s="161">
        <v>9.3200000000000005E-2</v>
      </c>
      <c r="D87" s="161">
        <v>0.22889999999999999</v>
      </c>
      <c r="E87" s="322"/>
    </row>
    <row r="88" spans="1:5" ht="15.75" customHeight="1">
      <c r="A88" s="590" t="s">
        <v>354</v>
      </c>
      <c r="B88" s="161">
        <v>0.29520000000000002</v>
      </c>
      <c r="C88" s="161">
        <v>4.0599999999999997E-2</v>
      </c>
      <c r="D88" s="161">
        <v>7.22E-2</v>
      </c>
      <c r="E88" s="322"/>
    </row>
    <row r="89" spans="1:5" ht="15.75" customHeight="1">
      <c r="A89" s="590" t="s">
        <v>355</v>
      </c>
      <c r="B89" s="161">
        <v>6.8999999999999999E-3</v>
      </c>
      <c r="C89" s="161">
        <v>3.5000000000000001E-3</v>
      </c>
      <c r="D89" s="161">
        <v>5.5999999999999999E-3</v>
      </c>
      <c r="E89" s="322"/>
    </row>
    <row r="90" spans="1:5" ht="15.75" customHeight="1">
      <c r="A90" s="590" t="s">
        <v>356</v>
      </c>
      <c r="B90" s="161">
        <v>1.11E-2</v>
      </c>
      <c r="C90" s="161">
        <v>1.1999999999999999E-3</v>
      </c>
      <c r="D90" s="161">
        <v>1.0699999999999999E-2</v>
      </c>
      <c r="E90" s="322"/>
    </row>
    <row r="91" spans="1:5" ht="15.75" customHeight="1">
      <c r="A91" s="590" t="s">
        <v>357</v>
      </c>
      <c r="B91" s="161">
        <v>9.9000000000000008E-3</v>
      </c>
      <c r="C91" s="161">
        <v>3.2000000000000002E-3</v>
      </c>
      <c r="D91" s="161">
        <v>8.8000000000000005E-3</v>
      </c>
      <c r="E91" s="322"/>
    </row>
    <row r="92" spans="1:5" ht="15.75" customHeight="1">
      <c r="A92" s="590" t="s">
        <v>1475</v>
      </c>
      <c r="B92" s="161">
        <v>1.0699999999999999E-2</v>
      </c>
      <c r="C92" s="161">
        <v>1E-3</v>
      </c>
      <c r="D92" s="161">
        <v>9.4000000000000004E-3</v>
      </c>
      <c r="E92" s="322"/>
    </row>
    <row r="93" spans="1:5" ht="15.75" customHeight="1">
      <c r="A93" s="590" t="s">
        <v>1476</v>
      </c>
      <c r="B93" s="161">
        <v>2.06E-2</v>
      </c>
      <c r="C93" s="161">
        <v>2.3099999999999999E-2</v>
      </c>
      <c r="D93" s="161">
        <v>2.12E-2</v>
      </c>
      <c r="E93" s="322"/>
    </row>
    <row r="94" spans="1:5" ht="15.75" customHeight="1">
      <c r="A94" s="590" t="s">
        <v>1477</v>
      </c>
      <c r="B94" s="161">
        <v>3.9399999999999998E-2</v>
      </c>
      <c r="C94" s="161">
        <v>4.0399999999999998E-2</v>
      </c>
      <c r="D94" s="161">
        <v>3.9600000000000003E-2</v>
      </c>
      <c r="E94" s="322"/>
    </row>
    <row r="95" spans="1:5" ht="15.75" customHeight="1">
      <c r="A95" s="590" t="s">
        <v>1478</v>
      </c>
      <c r="B95" s="161">
        <v>0</v>
      </c>
      <c r="C95" s="161">
        <v>0</v>
      </c>
      <c r="D95" s="161">
        <v>0</v>
      </c>
      <c r="E95" s="322"/>
    </row>
    <row r="96" spans="1:5" ht="15.75" customHeight="1" thickBot="1">
      <c r="A96" s="590" t="s">
        <v>1479</v>
      </c>
      <c r="B96" s="161">
        <v>0</v>
      </c>
      <c r="C96" s="161">
        <v>0</v>
      </c>
      <c r="D96" s="161">
        <v>0</v>
      </c>
      <c r="E96" s="322"/>
    </row>
    <row r="97" spans="1:5" ht="15.75" customHeight="1" thickTop="1" thickBot="1">
      <c r="A97" s="601" t="s">
        <v>358</v>
      </c>
      <c r="B97" s="602"/>
      <c r="C97" s="602"/>
      <c r="D97" s="602"/>
      <c r="E97" s="322"/>
    </row>
    <row r="98" spans="1:5" ht="15.75" customHeight="1" thickTop="1" thickBot="1">
      <c r="A98" s="597" t="s">
        <v>359</v>
      </c>
      <c r="B98" s="598"/>
      <c r="C98" s="598"/>
      <c r="D98" s="598"/>
      <c r="E98" s="322"/>
    </row>
    <row r="99" spans="1:5" ht="15.75" customHeight="1" thickTop="1">
      <c r="A99" s="590" t="s">
        <v>360</v>
      </c>
      <c r="B99" s="161">
        <v>8.0399999999999999E-2</v>
      </c>
      <c r="C99" s="161">
        <v>5.11E-2</v>
      </c>
      <c r="D99" s="161">
        <v>7.3200000000000001E-2</v>
      </c>
      <c r="E99" s="322"/>
    </row>
    <row r="100" spans="1:5" ht="15.75" customHeight="1">
      <c r="A100" s="590" t="s">
        <v>361</v>
      </c>
      <c r="B100" s="161">
        <v>9.3899999999999997E-2</v>
      </c>
      <c r="C100" s="161">
        <v>6.2700000000000006E-2</v>
      </c>
      <c r="D100" s="161">
        <v>8.6499999999999994E-2</v>
      </c>
      <c r="E100" s="322"/>
    </row>
    <row r="101" spans="1:5" ht="15.75" customHeight="1">
      <c r="A101" s="590" t="s">
        <v>362</v>
      </c>
      <c r="B101" s="161">
        <v>9.3600000000000003E-2</v>
      </c>
      <c r="C101" s="161">
        <v>6.25E-2</v>
      </c>
      <c r="D101" s="161">
        <v>8.6199999999999999E-2</v>
      </c>
      <c r="E101" s="322"/>
    </row>
    <row r="102" spans="1:5" ht="15.75" customHeight="1" thickBot="1">
      <c r="A102" s="590" t="s">
        <v>1480</v>
      </c>
      <c r="B102" s="161">
        <v>0.113</v>
      </c>
      <c r="C102" s="161">
        <v>7.9000000000000001E-2</v>
      </c>
      <c r="D102" s="161">
        <v>0.1053</v>
      </c>
      <c r="E102" s="322"/>
    </row>
    <row r="103" spans="1:5" ht="15.75" customHeight="1" thickTop="1" thickBot="1">
      <c r="A103" s="597" t="s">
        <v>363</v>
      </c>
      <c r="B103" s="598"/>
      <c r="C103" s="598"/>
      <c r="D103" s="598"/>
      <c r="E103" s="322"/>
    </row>
    <row r="104" spans="1:5" ht="15.75" customHeight="1" thickTop="1">
      <c r="A104" s="590" t="s">
        <v>364</v>
      </c>
      <c r="B104" s="161">
        <v>0.57689999999999997</v>
      </c>
      <c r="C104" s="161">
        <v>0.61009999999999998</v>
      </c>
      <c r="D104" s="161">
        <v>0.58260000000000001</v>
      </c>
      <c r="E104" s="322"/>
    </row>
    <row r="105" spans="1:5" ht="15.75" customHeight="1">
      <c r="A105" s="590" t="s">
        <v>1481</v>
      </c>
      <c r="B105" s="161">
        <v>5.4800000000000001E-2</v>
      </c>
      <c r="C105" s="161">
        <v>3.6799999999999999E-2</v>
      </c>
      <c r="D105" s="161">
        <v>5.1799999999999999E-2</v>
      </c>
      <c r="E105" s="322"/>
    </row>
    <row r="106" spans="1:5" ht="15.75" customHeight="1">
      <c r="A106" s="590" t="s">
        <v>365</v>
      </c>
      <c r="B106" s="161">
        <v>0.36820000000000003</v>
      </c>
      <c r="C106" s="161">
        <v>0.35310000000000002</v>
      </c>
      <c r="D106" s="161">
        <v>0.36559999999999998</v>
      </c>
      <c r="E106" s="322"/>
    </row>
    <row r="107" spans="1:5" ht="15.75" customHeight="1" thickBot="1">
      <c r="A107" s="590" t="s">
        <v>366</v>
      </c>
      <c r="B107" s="161">
        <v>0.50409999999999999</v>
      </c>
      <c r="C107" s="161">
        <v>0.44340000000000002</v>
      </c>
      <c r="D107" s="161">
        <v>0.49259999999999998</v>
      </c>
      <c r="E107" s="322"/>
    </row>
    <row r="108" spans="1:5" ht="15.75" customHeight="1" thickTop="1" thickBot="1">
      <c r="A108" s="597" t="s">
        <v>367</v>
      </c>
      <c r="B108" s="598"/>
      <c r="C108" s="598"/>
      <c r="D108" s="598"/>
      <c r="E108" s="322"/>
    </row>
    <row r="109" spans="1:5" ht="15.75" customHeight="1" thickTop="1">
      <c r="A109" s="590" t="s">
        <v>368</v>
      </c>
      <c r="B109" s="419">
        <v>9.9299999999999999E-2</v>
      </c>
      <c r="C109" s="419">
        <v>6.0499999999999998E-2</v>
      </c>
      <c r="D109" s="419">
        <v>9.01E-2</v>
      </c>
      <c r="E109" s="322"/>
    </row>
    <row r="110" spans="1:5" ht="15.75" customHeight="1">
      <c r="A110" s="590" t="s">
        <v>369</v>
      </c>
      <c r="B110" s="419">
        <v>9.2899999999999996E-2</v>
      </c>
      <c r="C110" s="419">
        <v>5.67E-2</v>
      </c>
      <c r="D110" s="419">
        <v>8.4400000000000003E-2</v>
      </c>
      <c r="E110" s="322"/>
    </row>
    <row r="111" spans="1:5" ht="15.75" customHeight="1">
      <c r="A111" s="151" t="s">
        <v>1482</v>
      </c>
      <c r="B111" s="419">
        <v>0.106</v>
      </c>
      <c r="C111" s="419">
        <v>6.6500000000000004E-2</v>
      </c>
      <c r="D111" s="419">
        <v>9.6699999999999994E-2</v>
      </c>
      <c r="E111" s="322"/>
    </row>
    <row r="112" spans="1:5" ht="15.75" customHeight="1">
      <c r="A112" s="151" t="s">
        <v>370</v>
      </c>
      <c r="B112" s="419">
        <v>0.13639999999999999</v>
      </c>
      <c r="C112" s="419">
        <v>9.7100000000000006E-2</v>
      </c>
      <c r="D112" s="419">
        <v>0.12709999999999999</v>
      </c>
      <c r="E112" s="322"/>
    </row>
    <row r="113" spans="1:5" ht="15.75" customHeight="1">
      <c r="A113" s="151" t="s">
        <v>371</v>
      </c>
      <c r="B113" s="419">
        <v>-3.0300000000000001E-2</v>
      </c>
      <c r="C113" s="419">
        <v>-3.0599999999999999E-2</v>
      </c>
      <c r="D113" s="419">
        <v>-3.04E-2</v>
      </c>
      <c r="E113" s="322"/>
    </row>
    <row r="114" spans="1:5" ht="15.75" customHeight="1">
      <c r="A114" s="151" t="s">
        <v>372</v>
      </c>
      <c r="B114" s="419">
        <v>-1.3100000000000001E-2</v>
      </c>
      <c r="C114" s="419">
        <v>-9.7000000000000003E-3</v>
      </c>
      <c r="D114" s="419">
        <v>-1.23E-2</v>
      </c>
      <c r="E114" s="322"/>
    </row>
    <row r="115" spans="1:5" ht="15.75" customHeight="1" thickBot="1">
      <c r="A115" s="151" t="s">
        <v>373</v>
      </c>
      <c r="B115" s="419">
        <v>6.4000000000000003E-3</v>
      </c>
      <c r="C115" s="419">
        <v>3.8E-3</v>
      </c>
      <c r="D115" s="419">
        <v>5.7999999999999996E-3</v>
      </c>
      <c r="E115" s="322"/>
    </row>
    <row r="116" spans="1:5" ht="15.75" customHeight="1" thickTop="1" thickBot="1">
      <c r="A116" s="597" t="s">
        <v>374</v>
      </c>
      <c r="B116" s="598"/>
      <c r="C116" s="598"/>
      <c r="D116" s="598"/>
      <c r="E116" s="322"/>
    </row>
    <row r="117" spans="1:5" ht="15.75" customHeight="1" thickTop="1">
      <c r="A117" s="151" t="s">
        <v>368</v>
      </c>
      <c r="B117" s="161">
        <v>9.9299999999999999E-2</v>
      </c>
      <c r="C117" s="161">
        <v>6.0499999999999998E-2</v>
      </c>
      <c r="D117" s="161">
        <v>9.01E-2</v>
      </c>
      <c r="E117" s="322"/>
    </row>
    <row r="118" spans="1:5" ht="15.75" customHeight="1">
      <c r="A118" s="151" t="s">
        <v>375</v>
      </c>
      <c r="B118" s="161">
        <v>-1.2699999999999999E-2</v>
      </c>
      <c r="C118" s="161">
        <v>-1.7299999999999999E-2</v>
      </c>
      <c r="D118" s="161">
        <v>-1.38E-2</v>
      </c>
      <c r="E118" s="322"/>
    </row>
    <row r="119" spans="1:5" ht="15.75" customHeight="1">
      <c r="A119" s="151" t="s">
        <v>376</v>
      </c>
      <c r="B119" s="161">
        <v>-8.0799999999999997E-2</v>
      </c>
      <c r="C119" s="161">
        <v>-5.3800000000000001E-2</v>
      </c>
      <c r="D119" s="161">
        <v>-7.4399999999999994E-2</v>
      </c>
      <c r="E119" s="322"/>
    </row>
    <row r="120" spans="1:5" ht="15.75" customHeight="1">
      <c r="A120" s="151" t="s">
        <v>377</v>
      </c>
      <c r="B120" s="161">
        <v>0</v>
      </c>
      <c r="C120" s="161">
        <v>0</v>
      </c>
      <c r="D120" s="161">
        <v>0</v>
      </c>
      <c r="E120" s="322"/>
    </row>
    <row r="121" spans="1:5" ht="15.75" customHeight="1">
      <c r="A121" s="151" t="s">
        <v>378</v>
      </c>
      <c r="B121" s="161">
        <v>-5.0000000000000001E-4</v>
      </c>
      <c r="C121" s="161">
        <v>2.9999999999999997E-4</v>
      </c>
      <c r="D121" s="161">
        <v>-2.9999999999999997E-4</v>
      </c>
      <c r="E121" s="322"/>
    </row>
    <row r="122" spans="1:5" ht="15.75" thickBot="1">
      <c r="A122" s="151" t="s">
        <v>379</v>
      </c>
      <c r="B122" s="161">
        <v>0</v>
      </c>
      <c r="C122" s="161">
        <v>0</v>
      </c>
      <c r="D122" s="161">
        <v>0</v>
      </c>
      <c r="E122" s="322"/>
    </row>
    <row r="123" spans="1:5" ht="16.5" thickTop="1" thickBot="1">
      <c r="A123" s="576" t="s">
        <v>380</v>
      </c>
      <c r="B123" s="604">
        <v>5.3E-3</v>
      </c>
      <c r="C123" s="604">
        <v>-1.04E-2</v>
      </c>
      <c r="D123" s="604">
        <v>1.6000000000000001E-3</v>
      </c>
      <c r="E123" s="322"/>
    </row>
    <row r="124" spans="1:5" ht="12" customHeight="1" thickTop="1" thickBot="1">
      <c r="A124" s="459"/>
      <c r="B124" s="460"/>
      <c r="C124" s="460"/>
      <c r="D124" s="460"/>
      <c r="E124" s="322"/>
    </row>
    <row r="125" spans="1:5" ht="12" customHeight="1" thickTop="1">
      <c r="A125" s="675" t="s">
        <v>1430</v>
      </c>
      <c r="B125" s="461"/>
      <c r="C125" s="461"/>
      <c r="D125" s="461"/>
      <c r="E125" s="322"/>
    </row>
    <row r="126" spans="1:5" ht="12" customHeight="1">
      <c r="A126" s="675" t="s">
        <v>1429</v>
      </c>
      <c r="B126" s="461"/>
      <c r="C126" s="461"/>
      <c r="D126" s="461"/>
      <c r="E126" s="322"/>
    </row>
    <row r="127" spans="1:5" ht="12" customHeight="1">
      <c r="A127" s="675" t="s">
        <v>1428</v>
      </c>
      <c r="B127" s="461"/>
      <c r="C127" s="461"/>
      <c r="D127" s="461"/>
      <c r="E127" s="322"/>
    </row>
    <row r="128" spans="1:5" ht="12" customHeight="1">
      <c r="A128" s="675" t="s">
        <v>381</v>
      </c>
      <c r="B128" s="461"/>
      <c r="C128" s="461"/>
      <c r="D128" s="461"/>
      <c r="E128" s="322"/>
    </row>
    <row r="129" spans="1:5" ht="12" customHeight="1">
      <c r="A129" s="675" t="s">
        <v>382</v>
      </c>
      <c r="B129" s="461"/>
      <c r="C129" s="461"/>
      <c r="D129" s="461"/>
      <c r="E129" s="322"/>
    </row>
    <row r="130" spans="1:5" ht="12" customHeight="1">
      <c r="A130" s="675" t="s">
        <v>383</v>
      </c>
      <c r="B130" s="461"/>
      <c r="C130" s="461"/>
      <c r="D130" s="461"/>
      <c r="E130" s="322"/>
    </row>
    <row r="131" spans="1:5" ht="12" customHeight="1">
      <c r="A131" s="675" t="s">
        <v>384</v>
      </c>
      <c r="B131" s="461"/>
      <c r="C131" s="461"/>
      <c r="D131" s="461"/>
      <c r="E131" s="322"/>
    </row>
    <row r="132" spans="1:5" ht="12" customHeight="1">
      <c r="A132" s="675" t="s">
        <v>385</v>
      </c>
      <c r="B132" s="462"/>
      <c r="C132" s="462"/>
      <c r="D132" s="462"/>
      <c r="E132" s="322"/>
    </row>
    <row r="133" spans="1:5">
      <c r="A133" s="675" t="s">
        <v>386</v>
      </c>
      <c r="B133" s="462"/>
      <c r="C133" s="462"/>
      <c r="D133" s="462"/>
      <c r="E133" s="322"/>
    </row>
    <row r="134" spans="1:5">
      <c r="A134" s="675" t="s">
        <v>1443</v>
      </c>
      <c r="B134" s="462"/>
      <c r="C134" s="462"/>
      <c r="D134" s="462"/>
      <c r="E134" s="322"/>
    </row>
    <row r="135" spans="1:5" ht="15.75">
      <c r="A135" s="241"/>
      <c r="B135" s="69"/>
      <c r="C135" s="69"/>
      <c r="D135" s="69"/>
      <c r="E135" s="322"/>
    </row>
    <row r="136" spans="1:5" ht="15.75">
      <c r="A136" s="241"/>
      <c r="B136" s="69"/>
      <c r="C136" s="69"/>
      <c r="D136" s="69"/>
      <c r="E136" s="322"/>
    </row>
    <row r="137" spans="1:5" ht="15.75">
      <c r="A137" s="241"/>
      <c r="B137" s="69"/>
      <c r="C137" s="69"/>
      <c r="D137" s="69"/>
      <c r="E137" s="322"/>
    </row>
    <row r="138" spans="1:5" ht="15.75">
      <c r="A138" s="241"/>
      <c r="B138" s="69"/>
      <c r="C138" s="69"/>
      <c r="D138" s="69"/>
      <c r="E138" s="322"/>
    </row>
    <row r="139" spans="1:5" ht="15.75">
      <c r="A139" s="241"/>
      <c r="B139" s="69"/>
      <c r="C139" s="69"/>
      <c r="D139" s="69"/>
      <c r="E139" s="322"/>
    </row>
    <row r="140" spans="1:5" ht="15.75">
      <c r="A140" s="241"/>
      <c r="B140" s="69"/>
      <c r="C140" s="69"/>
      <c r="D140" s="69"/>
      <c r="E140" s="322"/>
    </row>
    <row r="141" spans="1:5" ht="15.75">
      <c r="A141" s="241"/>
      <c r="B141" s="69"/>
      <c r="C141" s="69"/>
      <c r="D141" s="69"/>
      <c r="E141" s="322"/>
    </row>
    <row r="142" spans="1:5" ht="15.75">
      <c r="A142" s="241"/>
      <c r="B142" s="69"/>
      <c r="C142" s="69"/>
      <c r="D142" s="69"/>
      <c r="E142" s="322"/>
    </row>
    <row r="143" spans="1:5" ht="15.75">
      <c r="A143" s="241"/>
      <c r="B143" s="69"/>
      <c r="C143" s="69"/>
      <c r="D143" s="69"/>
      <c r="E143" s="322"/>
    </row>
    <row r="144" spans="1:5" ht="15.75">
      <c r="A144" s="241"/>
      <c r="B144" s="69"/>
      <c r="C144" s="69"/>
      <c r="D144" s="69"/>
      <c r="E144" s="322"/>
    </row>
    <row r="145" spans="1:5" ht="15.75">
      <c r="A145" s="33"/>
      <c r="E145" s="322"/>
    </row>
    <row r="146" spans="1:5" ht="15.75">
      <c r="A146" s="33"/>
      <c r="E146" s="322"/>
    </row>
    <row r="147" spans="1:5" ht="15.75">
      <c r="A147" s="33"/>
      <c r="E147" s="322"/>
    </row>
    <row r="148" spans="1:5" ht="15.75">
      <c r="A148" s="33"/>
      <c r="E148" s="322"/>
    </row>
    <row r="149" spans="1:5" ht="15.75">
      <c r="A149" s="33"/>
      <c r="E149" s="322"/>
    </row>
    <row r="150" spans="1:5" ht="15.75">
      <c r="A150" s="33"/>
      <c r="E150" s="322"/>
    </row>
    <row r="151" spans="1:5" ht="15.75">
      <c r="A151" s="33"/>
      <c r="E151" s="322"/>
    </row>
    <row r="152" spans="1:5" ht="15.75">
      <c r="A152" s="33"/>
      <c r="E152" s="322"/>
    </row>
    <row r="153" spans="1:5" ht="15.75">
      <c r="A153" s="33"/>
      <c r="E153" s="322"/>
    </row>
    <row r="154" spans="1:5" ht="15.75">
      <c r="A154" s="33"/>
      <c r="E154" s="322"/>
    </row>
    <row r="155" spans="1:5" ht="15.75">
      <c r="A155" s="33"/>
      <c r="E155" s="322"/>
    </row>
    <row r="156" spans="1:5" ht="15.75">
      <c r="A156" s="33"/>
      <c r="E156" s="322"/>
    </row>
    <row r="157" spans="1:5" ht="15.75">
      <c r="A157" s="33"/>
      <c r="E157" s="322"/>
    </row>
    <row r="158" spans="1:5" ht="15.75">
      <c r="A158" s="33"/>
      <c r="E158" s="322"/>
    </row>
    <row r="159" spans="1:5" ht="15.75">
      <c r="A159" s="33"/>
      <c r="E159" s="322"/>
    </row>
    <row r="160" spans="1:5" ht="15.75">
      <c r="A160" s="33"/>
      <c r="E160" s="322"/>
    </row>
    <row r="161" spans="1:5" ht="15.75">
      <c r="A161" s="33"/>
      <c r="E161" s="322"/>
    </row>
    <row r="162" spans="1:5" ht="15.75">
      <c r="A162" s="33"/>
      <c r="E162" s="322"/>
    </row>
    <row r="163" spans="1:5" ht="15.75">
      <c r="A163" s="33"/>
      <c r="E163" s="322"/>
    </row>
    <row r="164" spans="1:5" ht="15.75">
      <c r="A164" s="33"/>
      <c r="E164" s="322"/>
    </row>
    <row r="165" spans="1:5" ht="15.75">
      <c r="A165" s="33"/>
      <c r="E165" s="322"/>
    </row>
    <row r="166" spans="1:5" ht="15.75">
      <c r="A166" s="33"/>
      <c r="E166" s="322"/>
    </row>
    <row r="167" spans="1:5" ht="15.75">
      <c r="A167" s="33"/>
      <c r="E167" s="322"/>
    </row>
    <row r="168" spans="1:5" ht="15.75">
      <c r="A168" s="33"/>
      <c r="E168" s="322"/>
    </row>
    <row r="169" spans="1:5" ht="15.75">
      <c r="A169" s="33"/>
      <c r="E169" s="322"/>
    </row>
    <row r="170" spans="1:5" ht="15.75">
      <c r="A170" s="33"/>
      <c r="E170" s="322"/>
    </row>
    <row r="171" spans="1:5" ht="15.75">
      <c r="A171" s="33"/>
      <c r="E171" s="322"/>
    </row>
    <row r="172" spans="1:5" ht="15.75">
      <c r="A172" s="33"/>
      <c r="E172" s="322"/>
    </row>
    <row r="173" spans="1:5" ht="15.75">
      <c r="A173" s="33"/>
      <c r="E173" s="322"/>
    </row>
    <row r="174" spans="1:5" ht="15.75">
      <c r="A174" s="33"/>
      <c r="E174" s="322"/>
    </row>
    <row r="175" spans="1:5" ht="15.75">
      <c r="A175" s="33"/>
      <c r="E175" s="322"/>
    </row>
    <row r="176" spans="1:5" ht="15.75">
      <c r="A176" s="33"/>
      <c r="E176" s="322"/>
    </row>
    <row r="177" spans="1:5" ht="15.75">
      <c r="A177" s="33"/>
      <c r="E177" s="322"/>
    </row>
    <row r="178" spans="1:5" ht="15.75">
      <c r="A178" s="33"/>
      <c r="E178" s="322"/>
    </row>
    <row r="179" spans="1:5" ht="15.75">
      <c r="A179" s="33"/>
      <c r="E179" s="322"/>
    </row>
    <row r="180" spans="1:5" ht="15.75">
      <c r="A180" s="33"/>
      <c r="E180" s="322"/>
    </row>
    <row r="181" spans="1:5" ht="15.75">
      <c r="A181" s="33"/>
      <c r="E181" s="322"/>
    </row>
    <row r="182" spans="1:5" ht="15.75">
      <c r="A182" s="33"/>
      <c r="E182" s="322"/>
    </row>
    <row r="183" spans="1:5" ht="15.75">
      <c r="A183" s="33"/>
      <c r="E183" s="322"/>
    </row>
    <row r="184" spans="1:5" ht="15.75">
      <c r="A184" s="33"/>
      <c r="E184" s="322"/>
    </row>
    <row r="185" spans="1:5" ht="15.75">
      <c r="A185" s="33"/>
      <c r="E185" s="322"/>
    </row>
    <row r="186" spans="1:5" ht="15.75">
      <c r="A186" s="33"/>
      <c r="E186" s="322"/>
    </row>
    <row r="187" spans="1:5" ht="15.75">
      <c r="A187" s="33"/>
      <c r="E187" s="322"/>
    </row>
    <row r="188" spans="1:5" ht="15.75">
      <c r="A188" s="33"/>
      <c r="E188" s="322"/>
    </row>
    <row r="189" spans="1:5" ht="15.75">
      <c r="A189" s="33"/>
      <c r="E189" s="322"/>
    </row>
    <row r="190" spans="1:5" ht="15.75">
      <c r="A190" s="33"/>
      <c r="E190" s="322"/>
    </row>
    <row r="191" spans="1:5" ht="15.75">
      <c r="A191" s="33"/>
      <c r="E191" s="322"/>
    </row>
    <row r="192" spans="1:5" ht="15.75">
      <c r="A192" s="33"/>
      <c r="E192" s="322"/>
    </row>
    <row r="193" spans="1:5" ht="15.75">
      <c r="A193" s="33"/>
      <c r="E193" s="322"/>
    </row>
    <row r="194" spans="1:5" ht="15.75">
      <c r="A194" s="33"/>
      <c r="E194" s="322"/>
    </row>
    <row r="195" spans="1:5" ht="15.75">
      <c r="A195" s="33"/>
      <c r="E195" s="322"/>
    </row>
    <row r="196" spans="1:5" ht="15.75">
      <c r="A196" s="33"/>
      <c r="E196" s="322"/>
    </row>
    <row r="197" spans="1:5" ht="15.75">
      <c r="A197" s="33"/>
      <c r="E197" s="322"/>
    </row>
    <row r="198" spans="1:5" ht="15.75">
      <c r="A198" s="33"/>
      <c r="E198" s="322"/>
    </row>
    <row r="199" spans="1:5" ht="15.75">
      <c r="A199" s="33"/>
    </row>
    <row r="200" spans="1:5" ht="15.75">
      <c r="A200" s="33"/>
    </row>
    <row r="201" spans="1:5" ht="15.75">
      <c r="A201" s="33"/>
    </row>
    <row r="202" spans="1:5" ht="15.75">
      <c r="A202" s="33"/>
    </row>
    <row r="203" spans="1:5" ht="15.75">
      <c r="A203" s="33"/>
    </row>
    <row r="204" spans="1:5" ht="15.75">
      <c r="A204" s="33"/>
    </row>
    <row r="205" spans="1:5" ht="15.75">
      <c r="A205" s="33"/>
    </row>
    <row r="206" spans="1:5" ht="15.75">
      <c r="A206" s="33"/>
    </row>
    <row r="207" spans="1:5" ht="15.75">
      <c r="A207" s="33"/>
    </row>
    <row r="208" spans="1:5"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sheetData>
  <mergeCells count="4">
    <mergeCell ref="A1:D1"/>
    <mergeCell ref="A2:D2"/>
    <mergeCell ref="A3:D3"/>
    <mergeCell ref="A4:D4"/>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showGridLines="0" zoomScale="85" zoomScaleNormal="85" workbookViewId="0">
      <selection sqref="A1:I1"/>
    </sheetView>
  </sheetViews>
  <sheetFormatPr defaultColWidth="9.140625" defaultRowHeight="18"/>
  <cols>
    <col min="1" max="1" width="67.42578125" style="277" customWidth="1"/>
    <col min="2" max="2" width="24.85546875" style="19" customWidth="1"/>
    <col min="3" max="3" width="19.42578125" style="19" customWidth="1"/>
    <col min="4" max="8" width="16" style="19" customWidth="1"/>
    <col min="9" max="9" width="16" style="22" customWidth="1"/>
    <col min="10" max="256" width="9.140625" style="19"/>
    <col min="257" max="257" width="132.28515625" style="19" customWidth="1"/>
    <col min="258" max="258" width="24.85546875" style="19" customWidth="1"/>
    <col min="259" max="259" width="19.42578125" style="19" customWidth="1"/>
    <col min="260" max="265" width="16" style="19" customWidth="1"/>
    <col min="266" max="512" width="9.140625" style="19"/>
    <col min="513" max="513" width="132.28515625" style="19" customWidth="1"/>
    <col min="514" max="514" width="24.85546875" style="19" customWidth="1"/>
    <col min="515" max="515" width="19.42578125" style="19" customWidth="1"/>
    <col min="516" max="521" width="16" style="19" customWidth="1"/>
    <col min="522" max="768" width="9.140625" style="19"/>
    <col min="769" max="769" width="132.28515625" style="19" customWidth="1"/>
    <col min="770" max="770" width="24.85546875" style="19" customWidth="1"/>
    <col min="771" max="771" width="19.42578125" style="19" customWidth="1"/>
    <col min="772" max="777" width="16" style="19" customWidth="1"/>
    <col min="778" max="1024" width="9.140625" style="19"/>
    <col min="1025" max="1025" width="132.28515625" style="19" customWidth="1"/>
    <col min="1026" max="1026" width="24.85546875" style="19" customWidth="1"/>
    <col min="1027" max="1027" width="19.42578125" style="19" customWidth="1"/>
    <col min="1028" max="1033" width="16" style="19" customWidth="1"/>
    <col min="1034" max="1280" width="9.140625" style="19"/>
    <col min="1281" max="1281" width="132.28515625" style="19" customWidth="1"/>
    <col min="1282" max="1282" width="24.85546875" style="19" customWidth="1"/>
    <col min="1283" max="1283" width="19.42578125" style="19" customWidth="1"/>
    <col min="1284" max="1289" width="16" style="19" customWidth="1"/>
    <col min="1290" max="1536" width="9.140625" style="19"/>
    <col min="1537" max="1537" width="132.28515625" style="19" customWidth="1"/>
    <col min="1538" max="1538" width="24.85546875" style="19" customWidth="1"/>
    <col min="1539" max="1539" width="19.42578125" style="19" customWidth="1"/>
    <col min="1540" max="1545" width="16" style="19" customWidth="1"/>
    <col min="1546" max="1792" width="9.140625" style="19"/>
    <col min="1793" max="1793" width="132.28515625" style="19" customWidth="1"/>
    <col min="1794" max="1794" width="24.85546875" style="19" customWidth="1"/>
    <col min="1795" max="1795" width="19.42578125" style="19" customWidth="1"/>
    <col min="1796" max="1801" width="16" style="19" customWidth="1"/>
    <col min="1802" max="2048" width="9.140625" style="19"/>
    <col min="2049" max="2049" width="132.28515625" style="19" customWidth="1"/>
    <col min="2050" max="2050" width="24.85546875" style="19" customWidth="1"/>
    <col min="2051" max="2051" width="19.42578125" style="19" customWidth="1"/>
    <col min="2052" max="2057" width="16" style="19" customWidth="1"/>
    <col min="2058" max="2304" width="9.140625" style="19"/>
    <col min="2305" max="2305" width="132.28515625" style="19" customWidth="1"/>
    <col min="2306" max="2306" width="24.85546875" style="19" customWidth="1"/>
    <col min="2307" max="2307" width="19.42578125" style="19" customWidth="1"/>
    <col min="2308" max="2313" width="16" style="19" customWidth="1"/>
    <col min="2314" max="2560" width="9.140625" style="19"/>
    <col min="2561" max="2561" width="132.28515625" style="19" customWidth="1"/>
    <col min="2562" max="2562" width="24.85546875" style="19" customWidth="1"/>
    <col min="2563" max="2563" width="19.42578125" style="19" customWidth="1"/>
    <col min="2564" max="2569" width="16" style="19" customWidth="1"/>
    <col min="2570" max="2816" width="9.140625" style="19"/>
    <col min="2817" max="2817" width="132.28515625" style="19" customWidth="1"/>
    <col min="2818" max="2818" width="24.85546875" style="19" customWidth="1"/>
    <col min="2819" max="2819" width="19.42578125" style="19" customWidth="1"/>
    <col min="2820" max="2825" width="16" style="19" customWidth="1"/>
    <col min="2826" max="3072" width="9.140625" style="19"/>
    <col min="3073" max="3073" width="132.28515625" style="19" customWidth="1"/>
    <col min="3074" max="3074" width="24.85546875" style="19" customWidth="1"/>
    <col min="3075" max="3075" width="19.42578125" style="19" customWidth="1"/>
    <col min="3076" max="3081" width="16" style="19" customWidth="1"/>
    <col min="3082" max="3328" width="9.140625" style="19"/>
    <col min="3329" max="3329" width="132.28515625" style="19" customWidth="1"/>
    <col min="3330" max="3330" width="24.85546875" style="19" customWidth="1"/>
    <col min="3331" max="3331" width="19.42578125" style="19" customWidth="1"/>
    <col min="3332" max="3337" width="16" style="19" customWidth="1"/>
    <col min="3338" max="3584" width="9.140625" style="19"/>
    <col min="3585" max="3585" width="132.28515625" style="19" customWidth="1"/>
    <col min="3586" max="3586" width="24.85546875" style="19" customWidth="1"/>
    <col min="3587" max="3587" width="19.42578125" style="19" customWidth="1"/>
    <col min="3588" max="3593" width="16" style="19" customWidth="1"/>
    <col min="3594" max="3840" width="9.140625" style="19"/>
    <col min="3841" max="3841" width="132.28515625" style="19" customWidth="1"/>
    <col min="3842" max="3842" width="24.85546875" style="19" customWidth="1"/>
    <col min="3843" max="3843" width="19.42578125" style="19" customWidth="1"/>
    <col min="3844" max="3849" width="16" style="19" customWidth="1"/>
    <col min="3850" max="4096" width="9.140625" style="19"/>
    <col min="4097" max="4097" width="132.28515625" style="19" customWidth="1"/>
    <col min="4098" max="4098" width="24.85546875" style="19" customWidth="1"/>
    <col min="4099" max="4099" width="19.42578125" style="19" customWidth="1"/>
    <col min="4100" max="4105" width="16" style="19" customWidth="1"/>
    <col min="4106" max="4352" width="9.140625" style="19"/>
    <col min="4353" max="4353" width="132.28515625" style="19" customWidth="1"/>
    <col min="4354" max="4354" width="24.85546875" style="19" customWidth="1"/>
    <col min="4355" max="4355" width="19.42578125" style="19" customWidth="1"/>
    <col min="4356" max="4361" width="16" style="19" customWidth="1"/>
    <col min="4362" max="4608" width="9.140625" style="19"/>
    <col min="4609" max="4609" width="132.28515625" style="19" customWidth="1"/>
    <col min="4610" max="4610" width="24.85546875" style="19" customWidth="1"/>
    <col min="4611" max="4611" width="19.42578125" style="19" customWidth="1"/>
    <col min="4612" max="4617" width="16" style="19" customWidth="1"/>
    <col min="4618" max="4864" width="9.140625" style="19"/>
    <col min="4865" max="4865" width="132.28515625" style="19" customWidth="1"/>
    <col min="4866" max="4866" width="24.85546875" style="19" customWidth="1"/>
    <col min="4867" max="4867" width="19.42578125" style="19" customWidth="1"/>
    <col min="4868" max="4873" width="16" style="19" customWidth="1"/>
    <col min="4874" max="5120" width="9.140625" style="19"/>
    <col min="5121" max="5121" width="132.28515625" style="19" customWidth="1"/>
    <col min="5122" max="5122" width="24.85546875" style="19" customWidth="1"/>
    <col min="5123" max="5123" width="19.42578125" style="19" customWidth="1"/>
    <col min="5124" max="5129" width="16" style="19" customWidth="1"/>
    <col min="5130" max="5376" width="9.140625" style="19"/>
    <col min="5377" max="5377" width="132.28515625" style="19" customWidth="1"/>
    <col min="5378" max="5378" width="24.85546875" style="19" customWidth="1"/>
    <col min="5379" max="5379" width="19.42578125" style="19" customWidth="1"/>
    <col min="5380" max="5385" width="16" style="19" customWidth="1"/>
    <col min="5386" max="5632" width="9.140625" style="19"/>
    <col min="5633" max="5633" width="132.28515625" style="19" customWidth="1"/>
    <col min="5634" max="5634" width="24.85546875" style="19" customWidth="1"/>
    <col min="5635" max="5635" width="19.42578125" style="19" customWidth="1"/>
    <col min="5636" max="5641" width="16" style="19" customWidth="1"/>
    <col min="5642" max="5888" width="9.140625" style="19"/>
    <col min="5889" max="5889" width="132.28515625" style="19" customWidth="1"/>
    <col min="5890" max="5890" width="24.85546875" style="19" customWidth="1"/>
    <col min="5891" max="5891" width="19.42578125" style="19" customWidth="1"/>
    <col min="5892" max="5897" width="16" style="19" customWidth="1"/>
    <col min="5898" max="6144" width="9.140625" style="19"/>
    <col min="6145" max="6145" width="132.28515625" style="19" customWidth="1"/>
    <col min="6146" max="6146" width="24.85546875" style="19" customWidth="1"/>
    <col min="6147" max="6147" width="19.42578125" style="19" customWidth="1"/>
    <col min="6148" max="6153" width="16" style="19" customWidth="1"/>
    <col min="6154" max="6400" width="9.140625" style="19"/>
    <col min="6401" max="6401" width="132.28515625" style="19" customWidth="1"/>
    <col min="6402" max="6402" width="24.85546875" style="19" customWidth="1"/>
    <col min="6403" max="6403" width="19.42578125" style="19" customWidth="1"/>
    <col min="6404" max="6409" width="16" style="19" customWidth="1"/>
    <col min="6410" max="6656" width="9.140625" style="19"/>
    <col min="6657" max="6657" width="132.28515625" style="19" customWidth="1"/>
    <col min="6658" max="6658" width="24.85546875" style="19" customWidth="1"/>
    <col min="6659" max="6659" width="19.42578125" style="19" customWidth="1"/>
    <col min="6660" max="6665" width="16" style="19" customWidth="1"/>
    <col min="6666" max="6912" width="9.140625" style="19"/>
    <col min="6913" max="6913" width="132.28515625" style="19" customWidth="1"/>
    <col min="6914" max="6914" width="24.85546875" style="19" customWidth="1"/>
    <col min="6915" max="6915" width="19.42578125" style="19" customWidth="1"/>
    <col min="6916" max="6921" width="16" style="19" customWidth="1"/>
    <col min="6922" max="7168" width="9.140625" style="19"/>
    <col min="7169" max="7169" width="132.28515625" style="19" customWidth="1"/>
    <col min="7170" max="7170" width="24.85546875" style="19" customWidth="1"/>
    <col min="7171" max="7171" width="19.42578125" style="19" customWidth="1"/>
    <col min="7172" max="7177" width="16" style="19" customWidth="1"/>
    <col min="7178" max="7424" width="9.140625" style="19"/>
    <col min="7425" max="7425" width="132.28515625" style="19" customWidth="1"/>
    <col min="7426" max="7426" width="24.85546875" style="19" customWidth="1"/>
    <col min="7427" max="7427" width="19.42578125" style="19" customWidth="1"/>
    <col min="7428" max="7433" width="16" style="19" customWidth="1"/>
    <col min="7434" max="7680" width="9.140625" style="19"/>
    <col min="7681" max="7681" width="132.28515625" style="19" customWidth="1"/>
    <col min="7682" max="7682" width="24.85546875" style="19" customWidth="1"/>
    <col min="7683" max="7683" width="19.42578125" style="19" customWidth="1"/>
    <col min="7684" max="7689" width="16" style="19" customWidth="1"/>
    <col min="7690" max="7936" width="9.140625" style="19"/>
    <col min="7937" max="7937" width="132.28515625" style="19" customWidth="1"/>
    <col min="7938" max="7938" width="24.85546875" style="19" customWidth="1"/>
    <col min="7939" max="7939" width="19.42578125" style="19" customWidth="1"/>
    <col min="7940" max="7945" width="16" style="19" customWidth="1"/>
    <col min="7946" max="8192" width="9.140625" style="19"/>
    <col min="8193" max="8193" width="132.28515625" style="19" customWidth="1"/>
    <col min="8194" max="8194" width="24.85546875" style="19" customWidth="1"/>
    <col min="8195" max="8195" width="19.42578125" style="19" customWidth="1"/>
    <col min="8196" max="8201" width="16" style="19" customWidth="1"/>
    <col min="8202" max="8448" width="9.140625" style="19"/>
    <col min="8449" max="8449" width="132.28515625" style="19" customWidth="1"/>
    <col min="8450" max="8450" width="24.85546875" style="19" customWidth="1"/>
    <col min="8451" max="8451" width="19.42578125" style="19" customWidth="1"/>
    <col min="8452" max="8457" width="16" style="19" customWidth="1"/>
    <col min="8458" max="8704" width="9.140625" style="19"/>
    <col min="8705" max="8705" width="132.28515625" style="19" customWidth="1"/>
    <col min="8706" max="8706" width="24.85546875" style="19" customWidth="1"/>
    <col min="8707" max="8707" width="19.42578125" style="19" customWidth="1"/>
    <col min="8708" max="8713" width="16" style="19" customWidth="1"/>
    <col min="8714" max="8960" width="9.140625" style="19"/>
    <col min="8961" max="8961" width="132.28515625" style="19" customWidth="1"/>
    <col min="8962" max="8962" width="24.85546875" style="19" customWidth="1"/>
    <col min="8963" max="8963" width="19.42578125" style="19" customWidth="1"/>
    <col min="8964" max="8969" width="16" style="19" customWidth="1"/>
    <col min="8970" max="9216" width="9.140625" style="19"/>
    <col min="9217" max="9217" width="132.28515625" style="19" customWidth="1"/>
    <col min="9218" max="9218" width="24.85546875" style="19" customWidth="1"/>
    <col min="9219" max="9219" width="19.42578125" style="19" customWidth="1"/>
    <col min="9220" max="9225" width="16" style="19" customWidth="1"/>
    <col min="9226" max="9472" width="9.140625" style="19"/>
    <col min="9473" max="9473" width="132.28515625" style="19" customWidth="1"/>
    <col min="9474" max="9474" width="24.85546875" style="19" customWidth="1"/>
    <col min="9475" max="9475" width="19.42578125" style="19" customWidth="1"/>
    <col min="9476" max="9481" width="16" style="19" customWidth="1"/>
    <col min="9482" max="9728" width="9.140625" style="19"/>
    <col min="9729" max="9729" width="132.28515625" style="19" customWidth="1"/>
    <col min="9730" max="9730" width="24.85546875" style="19" customWidth="1"/>
    <col min="9731" max="9731" width="19.42578125" style="19" customWidth="1"/>
    <col min="9732" max="9737" width="16" style="19" customWidth="1"/>
    <col min="9738" max="9984" width="9.140625" style="19"/>
    <col min="9985" max="9985" width="132.28515625" style="19" customWidth="1"/>
    <col min="9986" max="9986" width="24.85546875" style="19" customWidth="1"/>
    <col min="9987" max="9987" width="19.42578125" style="19" customWidth="1"/>
    <col min="9988" max="9993" width="16" style="19" customWidth="1"/>
    <col min="9994" max="10240" width="9.140625" style="19"/>
    <col min="10241" max="10241" width="132.28515625" style="19" customWidth="1"/>
    <col min="10242" max="10242" width="24.85546875" style="19" customWidth="1"/>
    <col min="10243" max="10243" width="19.42578125" style="19" customWidth="1"/>
    <col min="10244" max="10249" width="16" style="19" customWidth="1"/>
    <col min="10250" max="10496" width="9.140625" style="19"/>
    <col min="10497" max="10497" width="132.28515625" style="19" customWidth="1"/>
    <col min="10498" max="10498" width="24.85546875" style="19" customWidth="1"/>
    <col min="10499" max="10499" width="19.42578125" style="19" customWidth="1"/>
    <col min="10500" max="10505" width="16" style="19" customWidth="1"/>
    <col min="10506" max="10752" width="9.140625" style="19"/>
    <col min="10753" max="10753" width="132.28515625" style="19" customWidth="1"/>
    <col min="10754" max="10754" width="24.85546875" style="19" customWidth="1"/>
    <col min="10755" max="10755" width="19.42578125" style="19" customWidth="1"/>
    <col min="10756" max="10761" width="16" style="19" customWidth="1"/>
    <col min="10762" max="11008" width="9.140625" style="19"/>
    <col min="11009" max="11009" width="132.28515625" style="19" customWidth="1"/>
    <col min="11010" max="11010" width="24.85546875" style="19" customWidth="1"/>
    <col min="11011" max="11011" width="19.42578125" style="19" customWidth="1"/>
    <col min="11012" max="11017" width="16" style="19" customWidth="1"/>
    <col min="11018" max="11264" width="9.140625" style="19"/>
    <col min="11265" max="11265" width="132.28515625" style="19" customWidth="1"/>
    <col min="11266" max="11266" width="24.85546875" style="19" customWidth="1"/>
    <col min="11267" max="11267" width="19.42578125" style="19" customWidth="1"/>
    <col min="11268" max="11273" width="16" style="19" customWidth="1"/>
    <col min="11274" max="11520" width="9.140625" style="19"/>
    <col min="11521" max="11521" width="132.28515625" style="19" customWidth="1"/>
    <col min="11522" max="11522" width="24.85546875" style="19" customWidth="1"/>
    <col min="11523" max="11523" width="19.42578125" style="19" customWidth="1"/>
    <col min="11524" max="11529" width="16" style="19" customWidth="1"/>
    <col min="11530" max="11776" width="9.140625" style="19"/>
    <col min="11777" max="11777" width="132.28515625" style="19" customWidth="1"/>
    <col min="11778" max="11778" width="24.85546875" style="19" customWidth="1"/>
    <col min="11779" max="11779" width="19.42578125" style="19" customWidth="1"/>
    <col min="11780" max="11785" width="16" style="19" customWidth="1"/>
    <col min="11786" max="12032" width="9.140625" style="19"/>
    <col min="12033" max="12033" width="132.28515625" style="19" customWidth="1"/>
    <col min="12034" max="12034" width="24.85546875" style="19" customWidth="1"/>
    <col min="12035" max="12035" width="19.42578125" style="19" customWidth="1"/>
    <col min="12036" max="12041" width="16" style="19" customWidth="1"/>
    <col min="12042" max="12288" width="9.140625" style="19"/>
    <col min="12289" max="12289" width="132.28515625" style="19" customWidth="1"/>
    <col min="12290" max="12290" width="24.85546875" style="19" customWidth="1"/>
    <col min="12291" max="12291" width="19.42578125" style="19" customWidth="1"/>
    <col min="12292" max="12297" width="16" style="19" customWidth="1"/>
    <col min="12298" max="12544" width="9.140625" style="19"/>
    <col min="12545" max="12545" width="132.28515625" style="19" customWidth="1"/>
    <col min="12546" max="12546" width="24.85546875" style="19" customWidth="1"/>
    <col min="12547" max="12547" width="19.42578125" style="19" customWidth="1"/>
    <col min="12548" max="12553" width="16" style="19" customWidth="1"/>
    <col min="12554" max="12800" width="9.140625" style="19"/>
    <col min="12801" max="12801" width="132.28515625" style="19" customWidth="1"/>
    <col min="12802" max="12802" width="24.85546875" style="19" customWidth="1"/>
    <col min="12803" max="12803" width="19.42578125" style="19" customWidth="1"/>
    <col min="12804" max="12809" width="16" style="19" customWidth="1"/>
    <col min="12810" max="13056" width="9.140625" style="19"/>
    <col min="13057" max="13057" width="132.28515625" style="19" customWidth="1"/>
    <col min="13058" max="13058" width="24.85546875" style="19" customWidth="1"/>
    <col min="13059" max="13059" width="19.42578125" style="19" customWidth="1"/>
    <col min="13060" max="13065" width="16" style="19" customWidth="1"/>
    <col min="13066" max="13312" width="9.140625" style="19"/>
    <col min="13313" max="13313" width="132.28515625" style="19" customWidth="1"/>
    <col min="13314" max="13314" width="24.85546875" style="19" customWidth="1"/>
    <col min="13315" max="13315" width="19.42578125" style="19" customWidth="1"/>
    <col min="13316" max="13321" width="16" style="19" customWidth="1"/>
    <col min="13322" max="13568" width="9.140625" style="19"/>
    <col min="13569" max="13569" width="132.28515625" style="19" customWidth="1"/>
    <col min="13570" max="13570" width="24.85546875" style="19" customWidth="1"/>
    <col min="13571" max="13571" width="19.42578125" style="19" customWidth="1"/>
    <col min="13572" max="13577" width="16" style="19" customWidth="1"/>
    <col min="13578" max="13824" width="9.140625" style="19"/>
    <col min="13825" max="13825" width="132.28515625" style="19" customWidth="1"/>
    <col min="13826" max="13826" width="24.85546875" style="19" customWidth="1"/>
    <col min="13827" max="13827" width="19.42578125" style="19" customWidth="1"/>
    <col min="13828" max="13833" width="16" style="19" customWidth="1"/>
    <col min="13834" max="14080" width="9.140625" style="19"/>
    <col min="14081" max="14081" width="132.28515625" style="19" customWidth="1"/>
    <col min="14082" max="14082" width="24.85546875" style="19" customWidth="1"/>
    <col min="14083" max="14083" width="19.42578125" style="19" customWidth="1"/>
    <col min="14084" max="14089" width="16" style="19" customWidth="1"/>
    <col min="14090" max="14336" width="9.140625" style="19"/>
    <col min="14337" max="14337" width="132.28515625" style="19" customWidth="1"/>
    <col min="14338" max="14338" width="24.85546875" style="19" customWidth="1"/>
    <col min="14339" max="14339" width="19.42578125" style="19" customWidth="1"/>
    <col min="14340" max="14345" width="16" style="19" customWidth="1"/>
    <col min="14346" max="14592" width="9.140625" style="19"/>
    <col min="14593" max="14593" width="132.28515625" style="19" customWidth="1"/>
    <col min="14594" max="14594" width="24.85546875" style="19" customWidth="1"/>
    <col min="14595" max="14595" width="19.42578125" style="19" customWidth="1"/>
    <col min="14596" max="14601" width="16" style="19" customWidth="1"/>
    <col min="14602" max="14848" width="9.140625" style="19"/>
    <col min="14849" max="14849" width="132.28515625" style="19" customWidth="1"/>
    <col min="14850" max="14850" width="24.85546875" style="19" customWidth="1"/>
    <col min="14851" max="14851" width="19.42578125" style="19" customWidth="1"/>
    <col min="14852" max="14857" width="16" style="19" customWidth="1"/>
    <col min="14858" max="15104" width="9.140625" style="19"/>
    <col min="15105" max="15105" width="132.28515625" style="19" customWidth="1"/>
    <col min="15106" max="15106" width="24.85546875" style="19" customWidth="1"/>
    <col min="15107" max="15107" width="19.42578125" style="19" customWidth="1"/>
    <col min="15108" max="15113" width="16" style="19" customWidth="1"/>
    <col min="15114" max="15360" width="9.140625" style="19"/>
    <col min="15361" max="15361" width="132.28515625" style="19" customWidth="1"/>
    <col min="15362" max="15362" width="24.85546875" style="19" customWidth="1"/>
    <col min="15363" max="15363" width="19.42578125" style="19" customWidth="1"/>
    <col min="15364" max="15369" width="16" style="19" customWidth="1"/>
    <col min="15370" max="15616" width="9.140625" style="19"/>
    <col min="15617" max="15617" width="132.28515625" style="19" customWidth="1"/>
    <col min="15618" max="15618" width="24.85546875" style="19" customWidth="1"/>
    <col min="15619" max="15619" width="19.42578125" style="19" customWidth="1"/>
    <col min="15620" max="15625" width="16" style="19" customWidth="1"/>
    <col min="15626" max="15872" width="9.140625" style="19"/>
    <col min="15873" max="15873" width="132.28515625" style="19" customWidth="1"/>
    <col min="15874" max="15874" width="24.85546875" style="19" customWidth="1"/>
    <col min="15875" max="15875" width="19.42578125" style="19" customWidth="1"/>
    <col min="15876" max="15881" width="16" style="19" customWidth="1"/>
    <col min="15882" max="16128" width="9.140625" style="19"/>
    <col min="16129" max="16129" width="132.28515625" style="19" customWidth="1"/>
    <col min="16130" max="16130" width="24.85546875" style="19" customWidth="1"/>
    <col min="16131" max="16131" width="19.42578125" style="19" customWidth="1"/>
    <col min="16132" max="16137" width="16" style="19" customWidth="1"/>
    <col min="16138" max="16384" width="9.140625" style="19"/>
  </cols>
  <sheetData>
    <row r="1" spans="1:9" ht="24" customHeight="1">
      <c r="A1" s="1276" t="s">
        <v>981</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989</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17.45" customHeight="1" thickTop="1" thickBot="1">
      <c r="A6" s="841"/>
      <c r="B6" s="606" t="s">
        <v>1377</v>
      </c>
      <c r="C6" s="1297" t="s">
        <v>989</v>
      </c>
      <c r="D6" s="1297"/>
      <c r="E6" s="1297"/>
      <c r="F6" s="1297"/>
      <c r="G6" s="1297"/>
      <c r="H6" s="1297"/>
      <c r="I6" s="1297"/>
    </row>
    <row r="7" spans="1:9" s="20" customFormat="1" ht="17.45" customHeight="1" thickTop="1" thickBot="1">
      <c r="A7" s="605" t="s">
        <v>287</v>
      </c>
      <c r="B7" s="606" t="s">
        <v>388</v>
      </c>
      <c r="C7" s="606" t="s">
        <v>1108</v>
      </c>
      <c r="D7" s="606" t="s">
        <v>1205</v>
      </c>
      <c r="E7" s="606" t="s">
        <v>1250</v>
      </c>
      <c r="F7" s="606" t="s">
        <v>1318</v>
      </c>
      <c r="G7" s="606" t="s">
        <v>1522</v>
      </c>
      <c r="H7" s="606" t="s">
        <v>1374</v>
      </c>
      <c r="I7" s="606" t="s">
        <v>1523</v>
      </c>
    </row>
    <row r="8" spans="1:9" ht="17.45" customHeight="1" thickTop="1" thickBot="1">
      <c r="A8" s="609" t="s">
        <v>389</v>
      </c>
      <c r="B8" s="610">
        <v>717445.60935000004</v>
      </c>
      <c r="C8" s="610">
        <v>869986.88075999997</v>
      </c>
      <c r="D8" s="610">
        <v>960797.49751000002</v>
      </c>
      <c r="E8" s="610">
        <v>1077607.3699100001</v>
      </c>
      <c r="F8" s="610">
        <v>1146905.8301800003</v>
      </c>
      <c r="G8" s="610">
        <v>1116872.9442999999</v>
      </c>
      <c r="H8" s="610">
        <v>1149294.34775</v>
      </c>
      <c r="I8" s="610">
        <v>1139118.4643299999</v>
      </c>
    </row>
    <row r="9" spans="1:9" s="47" customFormat="1" ht="17.45" customHeight="1" thickTop="1">
      <c r="A9" s="611" t="s">
        <v>8</v>
      </c>
      <c r="B9" s="612">
        <v>52399.702740000008</v>
      </c>
      <c r="C9" s="612">
        <v>88900.250889999996</v>
      </c>
      <c r="D9" s="612">
        <v>102093.26248999999</v>
      </c>
      <c r="E9" s="612">
        <v>79542.263480000009</v>
      </c>
      <c r="F9" s="612">
        <v>154755.87861000001</v>
      </c>
      <c r="G9" s="612">
        <v>160117.19936000003</v>
      </c>
      <c r="H9" s="612">
        <v>131558.99462000001</v>
      </c>
      <c r="I9" s="612">
        <v>121773.52849000001</v>
      </c>
    </row>
    <row r="10" spans="1:9" s="47" customFormat="1" ht="17.45" customHeight="1">
      <c r="A10" s="611" t="s">
        <v>17</v>
      </c>
      <c r="B10" s="612">
        <v>83749.335170000006</v>
      </c>
      <c r="C10" s="612">
        <v>102059.76075</v>
      </c>
      <c r="D10" s="612">
        <v>76951.581730000005</v>
      </c>
      <c r="E10" s="612">
        <v>110583.15398</v>
      </c>
      <c r="F10" s="612">
        <v>72962.954389999999</v>
      </c>
      <c r="G10" s="612">
        <v>71718.619150000013</v>
      </c>
      <c r="H10" s="612">
        <v>97291.176520000008</v>
      </c>
      <c r="I10" s="612">
        <v>108107.86202000002</v>
      </c>
    </row>
    <row r="11" spans="1:9" s="47" customFormat="1" ht="17.45" customHeight="1">
      <c r="A11" s="611" t="s">
        <v>26</v>
      </c>
      <c r="B11" s="612">
        <v>565916.08007000003</v>
      </c>
      <c r="C11" s="612">
        <v>660292.78154000011</v>
      </c>
      <c r="D11" s="612">
        <v>764642.0258099999</v>
      </c>
      <c r="E11" s="612">
        <v>860431.8657000002</v>
      </c>
      <c r="F11" s="612">
        <v>886358.31815000006</v>
      </c>
      <c r="G11" s="612">
        <v>863319.86726999993</v>
      </c>
      <c r="H11" s="612">
        <v>880209.61812999996</v>
      </c>
      <c r="I11" s="612">
        <v>868280.02253999992</v>
      </c>
    </row>
    <row r="12" spans="1:9" s="47" customFormat="1" ht="17.45" customHeight="1">
      <c r="A12" s="613" t="s">
        <v>390</v>
      </c>
      <c r="B12" s="612">
        <v>566921.53949</v>
      </c>
      <c r="C12" s="612">
        <v>661025.72080999997</v>
      </c>
      <c r="D12" s="612">
        <v>756848.56801000016</v>
      </c>
      <c r="E12" s="612">
        <v>856974.87348000007</v>
      </c>
      <c r="F12" s="612">
        <v>884889.16301000002</v>
      </c>
      <c r="G12" s="612">
        <v>854002.32542999997</v>
      </c>
      <c r="H12" s="612">
        <v>877265.31715999998</v>
      </c>
      <c r="I12" s="612">
        <v>852427.46114999999</v>
      </c>
    </row>
    <row r="13" spans="1:9" s="47" customFormat="1" ht="17.45" customHeight="1">
      <c r="A13" s="613" t="s">
        <v>391</v>
      </c>
      <c r="B13" s="612">
        <v>559726.95494000008</v>
      </c>
      <c r="C13" s="612">
        <v>647615.78458000009</v>
      </c>
      <c r="D13" s="612">
        <v>740017.62613000011</v>
      </c>
      <c r="E13" s="612">
        <v>809299.57773000002</v>
      </c>
      <c r="F13" s="612">
        <v>824777.24575000012</v>
      </c>
      <c r="G13" s="612">
        <v>790947.86683000007</v>
      </c>
      <c r="H13" s="612">
        <v>791969.91863000009</v>
      </c>
      <c r="I13" s="612">
        <v>778715.50372000004</v>
      </c>
    </row>
    <row r="14" spans="1:9" s="47" customFormat="1" ht="17.45" customHeight="1">
      <c r="A14" s="613" t="s">
        <v>392</v>
      </c>
      <c r="B14" s="612">
        <v>7194.5845500000005</v>
      </c>
      <c r="C14" s="612">
        <v>13409.936230000001</v>
      </c>
      <c r="D14" s="612">
        <v>16830.941879999998</v>
      </c>
      <c r="E14" s="612">
        <v>47675.295749999997</v>
      </c>
      <c r="F14" s="612">
        <v>60111.917260000002</v>
      </c>
      <c r="G14" s="612">
        <v>63054.458599999998</v>
      </c>
      <c r="H14" s="612">
        <v>85295.398530000006</v>
      </c>
      <c r="I14" s="612">
        <v>73711.957430000009</v>
      </c>
    </row>
    <row r="15" spans="1:9" s="47" customFormat="1" ht="17.45" customHeight="1">
      <c r="A15" s="613" t="s">
        <v>393</v>
      </c>
      <c r="B15" s="612">
        <v>2143.5908100000001</v>
      </c>
      <c r="C15" s="612">
        <v>3887.9335699999997</v>
      </c>
      <c r="D15" s="612">
        <v>13798.99483</v>
      </c>
      <c r="E15" s="612">
        <v>10185.149960000002</v>
      </c>
      <c r="F15" s="612">
        <v>7098.0758399999995</v>
      </c>
      <c r="G15" s="612">
        <v>15263.403890000003</v>
      </c>
      <c r="H15" s="612">
        <v>13867.627689999999</v>
      </c>
      <c r="I15" s="612">
        <v>25851.469420000001</v>
      </c>
    </row>
    <row r="16" spans="1:9" s="47" customFormat="1" ht="17.45" customHeight="1">
      <c r="A16" s="613" t="s">
        <v>394</v>
      </c>
      <c r="B16" s="612">
        <v>1925.55143</v>
      </c>
      <c r="C16" s="612">
        <v>3711.2978800000005</v>
      </c>
      <c r="D16" s="612">
        <v>9214.84512</v>
      </c>
      <c r="E16" s="612">
        <v>8483.5791900000004</v>
      </c>
      <c r="F16" s="612">
        <v>6361.4218100000007</v>
      </c>
      <c r="G16" s="612">
        <v>11745.60548</v>
      </c>
      <c r="H16" s="612">
        <v>8123.683610000001</v>
      </c>
      <c r="I16" s="612">
        <v>11372.553230000001</v>
      </c>
    </row>
    <row r="17" spans="1:9" s="47" customFormat="1" ht="17.45" customHeight="1">
      <c r="A17" s="613" t="s">
        <v>395</v>
      </c>
      <c r="B17" s="612">
        <v>218.03938000000002</v>
      </c>
      <c r="C17" s="612">
        <v>176.63569000000001</v>
      </c>
      <c r="D17" s="612">
        <v>4584.1497099999997</v>
      </c>
      <c r="E17" s="612">
        <v>1701.5707700000003</v>
      </c>
      <c r="F17" s="612">
        <v>736.65403000000003</v>
      </c>
      <c r="G17" s="612">
        <v>3517.7984100000003</v>
      </c>
      <c r="H17" s="612">
        <v>5743.9440800000002</v>
      </c>
      <c r="I17" s="612">
        <v>14478.916190000002</v>
      </c>
    </row>
    <row r="18" spans="1:9" s="47" customFormat="1" ht="17.45" customHeight="1">
      <c r="A18" s="613" t="s">
        <v>396</v>
      </c>
      <c r="B18" s="612">
        <v>5433.3670500000007</v>
      </c>
      <c r="C18" s="612">
        <v>9323.4225800000022</v>
      </c>
      <c r="D18" s="612">
        <v>11105.726500000001</v>
      </c>
      <c r="E18" s="612">
        <v>16675.364799999999</v>
      </c>
      <c r="F18" s="612">
        <v>36800.093250000005</v>
      </c>
      <c r="G18" s="612">
        <v>39710.38824</v>
      </c>
      <c r="H18" s="612">
        <v>38830.718500000003</v>
      </c>
      <c r="I18" s="612">
        <v>42767.785240000005</v>
      </c>
    </row>
    <row r="19" spans="1:9" s="47" customFormat="1" ht="17.45" customHeight="1">
      <c r="A19" s="613" t="s">
        <v>397</v>
      </c>
      <c r="B19" s="612">
        <v>5276.6890300000005</v>
      </c>
      <c r="C19" s="612">
        <v>8998.7048100000011</v>
      </c>
      <c r="D19" s="612">
        <v>10222.497579999999</v>
      </c>
      <c r="E19" s="612">
        <v>13922.001109999999</v>
      </c>
      <c r="F19" s="612">
        <v>22307.757269999998</v>
      </c>
      <c r="G19" s="612">
        <v>24824.267090000001</v>
      </c>
      <c r="H19" s="612">
        <v>27334.364640000003</v>
      </c>
      <c r="I19" s="612">
        <v>27326.834559999999</v>
      </c>
    </row>
    <row r="20" spans="1:9" s="47" customFormat="1" ht="17.45" customHeight="1">
      <c r="A20" s="613" t="s">
        <v>398</v>
      </c>
      <c r="B20" s="612">
        <v>156.67802000000003</v>
      </c>
      <c r="C20" s="612">
        <v>324.71777000000003</v>
      </c>
      <c r="D20" s="612">
        <v>883.22892000000002</v>
      </c>
      <c r="E20" s="612">
        <v>2753.3636900000006</v>
      </c>
      <c r="F20" s="612">
        <v>14492.33598</v>
      </c>
      <c r="G20" s="612">
        <v>14886.121150000001</v>
      </c>
      <c r="H20" s="612">
        <v>11496.353859999999</v>
      </c>
      <c r="I20" s="612">
        <v>15440.950680000002</v>
      </c>
    </row>
    <row r="21" spans="1:9" s="47" customFormat="1" ht="17.45" customHeight="1">
      <c r="A21" s="613" t="s">
        <v>39</v>
      </c>
      <c r="B21" s="612">
        <v>7796.8331800000005</v>
      </c>
      <c r="C21" s="612">
        <v>8999.5497200000009</v>
      </c>
      <c r="D21" s="612">
        <v>10462.997490000002</v>
      </c>
      <c r="E21" s="612">
        <v>10933.638060000001</v>
      </c>
      <c r="F21" s="612">
        <v>10289.94636</v>
      </c>
      <c r="G21" s="612">
        <v>10096.954590000001</v>
      </c>
      <c r="H21" s="612">
        <v>8325.9275699999998</v>
      </c>
      <c r="I21" s="612">
        <v>8276.01757</v>
      </c>
    </row>
    <row r="22" spans="1:9" s="47" customFormat="1" ht="17.45" customHeight="1">
      <c r="A22" s="613" t="s">
        <v>1524</v>
      </c>
      <c r="B22" s="612">
        <v>-16379.250460000001</v>
      </c>
      <c r="C22" s="612">
        <v>-22943.845140000001</v>
      </c>
      <c r="D22" s="612">
        <v>-27574.261019999998</v>
      </c>
      <c r="E22" s="612">
        <v>-34337.160600000003</v>
      </c>
      <c r="F22" s="612">
        <v>-52718.960310000002</v>
      </c>
      <c r="G22" s="612">
        <v>-55753.204880000005</v>
      </c>
      <c r="H22" s="612">
        <v>-58079.97279</v>
      </c>
      <c r="I22" s="612">
        <v>-61042.710840000007</v>
      </c>
    </row>
    <row r="23" spans="1:9" s="47" customFormat="1" ht="17.45" customHeight="1">
      <c r="A23" s="611" t="s">
        <v>57</v>
      </c>
      <c r="B23" s="612">
        <v>2971.4180700000002</v>
      </c>
      <c r="C23" s="612">
        <v>1825.20363</v>
      </c>
      <c r="D23" s="612">
        <v>1749.2486100000001</v>
      </c>
      <c r="E23" s="612">
        <v>3094.5422100000001</v>
      </c>
      <c r="F23" s="612">
        <v>1679.0757699999999</v>
      </c>
      <c r="G23" s="612">
        <v>1791.1733500000003</v>
      </c>
      <c r="H23" s="612">
        <v>1783.0451800000001</v>
      </c>
      <c r="I23" s="612">
        <v>2399.7354300000002</v>
      </c>
    </row>
    <row r="24" spans="1:9" s="47" customFormat="1" ht="17.45" customHeight="1">
      <c r="A24" s="611" t="s">
        <v>63</v>
      </c>
      <c r="B24" s="612">
        <v>3.0000000000000001E-3</v>
      </c>
      <c r="C24" s="612">
        <v>1E-3</v>
      </c>
      <c r="D24" s="612">
        <v>2E-3</v>
      </c>
      <c r="E24" s="612">
        <v>3.3049999999999996E-2</v>
      </c>
      <c r="F24" s="612">
        <v>253.31117000000003</v>
      </c>
      <c r="G24" s="612">
        <v>501.77916999999997</v>
      </c>
      <c r="H24" s="612">
        <v>1536.06681</v>
      </c>
      <c r="I24" s="612">
        <v>1682.3401699999999</v>
      </c>
    </row>
    <row r="25" spans="1:9" s="47" customFormat="1" ht="17.45" customHeight="1">
      <c r="A25" s="611" t="s">
        <v>399</v>
      </c>
      <c r="B25" s="612">
        <v>202.24700000000001</v>
      </c>
      <c r="C25" s="612">
        <v>2211.047</v>
      </c>
      <c r="D25" s="612">
        <v>134.55251999999999</v>
      </c>
      <c r="E25" s="612">
        <v>3634.83061</v>
      </c>
      <c r="F25" s="612">
        <v>11295.415800000002</v>
      </c>
      <c r="G25" s="612">
        <v>128.98220000000003</v>
      </c>
      <c r="H25" s="612">
        <v>19550.824700000001</v>
      </c>
      <c r="I25" s="612">
        <v>19596.369570000003</v>
      </c>
    </row>
    <row r="26" spans="1:9" s="47" customFormat="1" ht="17.45" customHeight="1">
      <c r="A26" s="611" t="s">
        <v>74</v>
      </c>
      <c r="B26" s="612">
        <v>11815.09187</v>
      </c>
      <c r="C26" s="612">
        <v>13640.736570000001</v>
      </c>
      <c r="D26" s="612">
        <v>14470.801360000001</v>
      </c>
      <c r="E26" s="612">
        <v>19176.621580000003</v>
      </c>
      <c r="F26" s="612">
        <v>18244.227850000003</v>
      </c>
      <c r="G26" s="612">
        <v>17965.307379999998</v>
      </c>
      <c r="H26" s="612">
        <v>16467.824690000001</v>
      </c>
      <c r="I26" s="612">
        <v>16423.134140000006</v>
      </c>
    </row>
    <row r="27" spans="1:9" s="48" customFormat="1" ht="17.45" customHeight="1">
      <c r="A27" s="611" t="s">
        <v>400</v>
      </c>
      <c r="B27" s="612">
        <v>391.73142999999999</v>
      </c>
      <c r="C27" s="612">
        <v>1057.0993799999999</v>
      </c>
      <c r="D27" s="612">
        <v>756.02299000000005</v>
      </c>
      <c r="E27" s="612">
        <v>1144.0593000000003</v>
      </c>
      <c r="F27" s="612">
        <v>1356.6484399999999</v>
      </c>
      <c r="G27" s="612">
        <v>1330.0164199999999</v>
      </c>
      <c r="H27" s="612">
        <v>896.7971</v>
      </c>
      <c r="I27" s="612">
        <v>855.47196999999994</v>
      </c>
    </row>
    <row r="28" spans="1:9" ht="17.45" customHeight="1" thickBot="1">
      <c r="A28" s="614" t="s">
        <v>1312</v>
      </c>
      <c r="B28" s="615">
        <v>0</v>
      </c>
      <c r="C28" s="615">
        <v>0</v>
      </c>
      <c r="D28" s="615">
        <v>0</v>
      </c>
      <c r="E28" s="615">
        <v>0</v>
      </c>
      <c r="F28" s="615">
        <v>0</v>
      </c>
      <c r="G28" s="615">
        <v>0</v>
      </c>
      <c r="H28" s="615">
        <v>0</v>
      </c>
      <c r="I28" s="615">
        <v>0</v>
      </c>
    </row>
    <row r="29" spans="1:9" ht="17.45" customHeight="1" thickTop="1" thickBot="1">
      <c r="A29" s="609" t="s">
        <v>401</v>
      </c>
      <c r="B29" s="610">
        <v>644812.77379000001</v>
      </c>
      <c r="C29" s="610">
        <v>794768.52842999995</v>
      </c>
      <c r="D29" s="610">
        <v>883590.74641000014</v>
      </c>
      <c r="E29" s="610">
        <v>997033.66949999996</v>
      </c>
      <c r="F29" s="610">
        <v>1064750.7058699999</v>
      </c>
      <c r="G29" s="610">
        <v>1034138.4986100001</v>
      </c>
      <c r="H29" s="610">
        <v>1058023.5992399999</v>
      </c>
      <c r="I29" s="610">
        <v>1046866.9380000001</v>
      </c>
    </row>
    <row r="30" spans="1:9" s="47" customFormat="1" ht="17.45" customHeight="1" thickTop="1">
      <c r="A30" s="611" t="s">
        <v>402</v>
      </c>
      <c r="B30" s="612">
        <v>508059.83652999997</v>
      </c>
      <c r="C30" s="612">
        <v>623725.51851999993</v>
      </c>
      <c r="D30" s="612">
        <v>723498.16415999993</v>
      </c>
      <c r="E30" s="612">
        <v>847027.32712999999</v>
      </c>
      <c r="F30" s="612">
        <v>900549.12859000009</v>
      </c>
      <c r="G30" s="612">
        <v>876754.30946999998</v>
      </c>
      <c r="H30" s="612">
        <v>891228.53088999994</v>
      </c>
      <c r="I30" s="612">
        <v>888843.98954999994</v>
      </c>
    </row>
    <row r="31" spans="1:9" s="47" customFormat="1" ht="17.45" customHeight="1">
      <c r="A31" s="613" t="s">
        <v>403</v>
      </c>
      <c r="B31" s="612">
        <v>27.510000000000005</v>
      </c>
      <c r="C31" s="612">
        <v>108.907</v>
      </c>
      <c r="D31" s="612">
        <v>4013.1534700000007</v>
      </c>
      <c r="E31" s="612">
        <v>3548.1925699999997</v>
      </c>
      <c r="F31" s="612">
        <v>15703.020510000002</v>
      </c>
      <c r="G31" s="612">
        <v>7852.1735600000002</v>
      </c>
      <c r="H31" s="612">
        <v>9988.5372399999997</v>
      </c>
      <c r="I31" s="612">
        <v>10831.011040000001</v>
      </c>
    </row>
    <row r="32" spans="1:9" s="47" customFormat="1" ht="17.45" customHeight="1">
      <c r="A32" s="613" t="s">
        <v>404</v>
      </c>
      <c r="B32" s="612">
        <v>75485.984299999996</v>
      </c>
      <c r="C32" s="612">
        <v>91107.366469999994</v>
      </c>
      <c r="D32" s="612">
        <v>93981.039519999991</v>
      </c>
      <c r="E32" s="612">
        <v>111271.44803000001</v>
      </c>
      <c r="F32" s="612">
        <v>135840.63159</v>
      </c>
      <c r="G32" s="612">
        <v>133822.77842000002</v>
      </c>
      <c r="H32" s="612">
        <v>155158.33609000003</v>
      </c>
      <c r="I32" s="612">
        <v>162488.16786000002</v>
      </c>
    </row>
    <row r="33" spans="1:9" s="47" customFormat="1" ht="17.45" customHeight="1">
      <c r="A33" s="613" t="s">
        <v>405</v>
      </c>
      <c r="B33" s="612">
        <v>351040.94736000005</v>
      </c>
      <c r="C33" s="612">
        <v>174888.95856999999</v>
      </c>
      <c r="D33" s="612">
        <v>103669.64323</v>
      </c>
      <c r="E33" s="612">
        <v>10377.21931</v>
      </c>
      <c r="F33" s="612">
        <v>1388.74665</v>
      </c>
      <c r="G33" s="612">
        <v>690.30931000000021</v>
      </c>
      <c r="H33" s="612">
        <v>169.58488000000003</v>
      </c>
      <c r="I33" s="612">
        <v>169.60748999999998</v>
      </c>
    </row>
    <row r="34" spans="1:9" s="47" customFormat="1" ht="17.45" customHeight="1">
      <c r="A34" s="613" t="s">
        <v>406</v>
      </c>
      <c r="B34" s="612">
        <v>21864.048739999998</v>
      </c>
      <c r="C34" s="612">
        <v>22213.765890000002</v>
      </c>
      <c r="D34" s="612">
        <v>19873.12155</v>
      </c>
      <c r="E34" s="612">
        <v>19428.937480000004</v>
      </c>
      <c r="F34" s="612">
        <v>36908.589320000006</v>
      </c>
      <c r="G34" s="612">
        <v>37341.903530000003</v>
      </c>
      <c r="H34" s="612">
        <v>49512.333549999996</v>
      </c>
      <c r="I34" s="612">
        <v>43081.085679999997</v>
      </c>
    </row>
    <row r="35" spans="1:9" s="47" customFormat="1" ht="17.45" customHeight="1">
      <c r="A35" s="613" t="s">
        <v>407</v>
      </c>
      <c r="B35" s="612">
        <v>47772.30055</v>
      </c>
      <c r="C35" s="612">
        <v>315441.89562000002</v>
      </c>
      <c r="D35" s="612">
        <v>471146.35101000004</v>
      </c>
      <c r="E35" s="612">
        <v>664215.04774000007</v>
      </c>
      <c r="F35" s="612">
        <v>658552.60109000001</v>
      </c>
      <c r="G35" s="612">
        <v>642373.84141999995</v>
      </c>
      <c r="H35" s="612">
        <v>612497.17790000001</v>
      </c>
      <c r="I35" s="612">
        <v>606324.34694000008</v>
      </c>
    </row>
    <row r="36" spans="1:9" s="47" customFormat="1" ht="17.45" customHeight="1">
      <c r="A36" s="613" t="s">
        <v>408</v>
      </c>
      <c r="B36" s="612">
        <v>11869.045580000002</v>
      </c>
      <c r="C36" s="612">
        <v>19964.624969999997</v>
      </c>
      <c r="D36" s="612">
        <v>30814.855379999997</v>
      </c>
      <c r="E36" s="612">
        <v>38186.482000000004</v>
      </c>
      <c r="F36" s="612">
        <v>52155.539429999997</v>
      </c>
      <c r="G36" s="612">
        <v>54673.303229999998</v>
      </c>
      <c r="H36" s="612">
        <v>63902.561230000007</v>
      </c>
      <c r="I36" s="612">
        <v>65949.770540000012</v>
      </c>
    </row>
    <row r="37" spans="1:9" s="47" customFormat="1" ht="17.45" customHeight="1">
      <c r="A37" s="611" t="s">
        <v>409</v>
      </c>
      <c r="B37" s="612">
        <v>0</v>
      </c>
      <c r="C37" s="612">
        <v>0</v>
      </c>
      <c r="D37" s="612">
        <v>0</v>
      </c>
      <c r="E37" s="612">
        <v>0</v>
      </c>
      <c r="F37" s="612">
        <v>2.1077499999999998</v>
      </c>
      <c r="G37" s="612">
        <v>0</v>
      </c>
      <c r="H37" s="612">
        <v>0</v>
      </c>
      <c r="I37" s="612">
        <v>0</v>
      </c>
    </row>
    <row r="38" spans="1:9" s="47" customFormat="1" ht="17.45" customHeight="1">
      <c r="A38" s="611" t="s">
        <v>410</v>
      </c>
      <c r="B38" s="612">
        <v>124431.75374000001</v>
      </c>
      <c r="C38" s="612">
        <v>157015.70083000002</v>
      </c>
      <c r="D38" s="612">
        <v>144566.50143999999</v>
      </c>
      <c r="E38" s="612">
        <v>99442.711840000018</v>
      </c>
      <c r="F38" s="612">
        <v>116956.35773000002</v>
      </c>
      <c r="G38" s="612">
        <v>114469.49718000002</v>
      </c>
      <c r="H38" s="612">
        <v>122233.70954000003</v>
      </c>
      <c r="I38" s="612">
        <v>116584.74747</v>
      </c>
    </row>
    <row r="39" spans="1:9" s="47" customFormat="1" ht="17.45" customHeight="1">
      <c r="A39" s="611" t="s">
        <v>411</v>
      </c>
      <c r="B39" s="612">
        <v>6971.21803</v>
      </c>
      <c r="C39" s="612">
        <v>7758.0248500000007</v>
      </c>
      <c r="D39" s="612">
        <v>8941.4936199999993</v>
      </c>
      <c r="E39" s="612">
        <v>13815.508760000001</v>
      </c>
      <c r="F39" s="612">
        <v>13588.708060000001</v>
      </c>
      <c r="G39" s="612">
        <v>12392.69325</v>
      </c>
      <c r="H39" s="612">
        <v>15893.422869999999</v>
      </c>
      <c r="I39" s="612">
        <v>16030.72242</v>
      </c>
    </row>
    <row r="40" spans="1:9" s="47" customFormat="1" ht="17.45" customHeight="1">
      <c r="A40" s="611" t="s">
        <v>123</v>
      </c>
      <c r="B40" s="612">
        <v>5349.9654900000005</v>
      </c>
      <c r="C40" s="612">
        <v>6269.2842300000002</v>
      </c>
      <c r="D40" s="612">
        <v>6584.5871900000002</v>
      </c>
      <c r="E40" s="612">
        <v>7668.9812200000006</v>
      </c>
      <c r="F40" s="612">
        <v>7261.2170400000005</v>
      </c>
      <c r="G40" s="612">
        <v>6984.7986900000005</v>
      </c>
      <c r="H40" s="612">
        <v>7213.5481300000001</v>
      </c>
      <c r="I40" s="612">
        <v>6709.6253399999996</v>
      </c>
    </row>
    <row r="41" spans="1:9" s="47" customFormat="1" ht="17.45" customHeight="1">
      <c r="A41" s="611" t="s">
        <v>129</v>
      </c>
      <c r="B41" s="612">
        <v>0</v>
      </c>
      <c r="C41" s="612">
        <v>0</v>
      </c>
      <c r="D41" s="612">
        <v>0</v>
      </c>
      <c r="E41" s="612">
        <v>0</v>
      </c>
      <c r="F41" s="612">
        <v>0</v>
      </c>
      <c r="G41" s="612">
        <v>0</v>
      </c>
      <c r="H41" s="612">
        <v>0</v>
      </c>
      <c r="I41" s="612">
        <v>0</v>
      </c>
    </row>
    <row r="42" spans="1:9" s="47" customFormat="1" ht="17.45" customHeight="1">
      <c r="A42" s="611" t="s">
        <v>412</v>
      </c>
      <c r="B42" s="612">
        <v>0</v>
      </c>
      <c r="C42" s="612">
        <v>0</v>
      </c>
      <c r="D42" s="612">
        <v>0</v>
      </c>
      <c r="E42" s="612">
        <v>29079.14055</v>
      </c>
      <c r="F42" s="612">
        <v>26393.186700000002</v>
      </c>
      <c r="G42" s="612">
        <v>23537.20002</v>
      </c>
      <c r="H42" s="612">
        <v>21454.38781</v>
      </c>
      <c r="I42" s="612">
        <v>18697.853219999997</v>
      </c>
    </row>
    <row r="43" spans="1:9" s="48" customFormat="1" ht="17.45" customHeight="1" thickBot="1">
      <c r="A43" s="614" t="s">
        <v>106</v>
      </c>
      <c r="B43" s="615">
        <v>0</v>
      </c>
      <c r="C43" s="615">
        <v>0</v>
      </c>
      <c r="D43" s="615">
        <v>0</v>
      </c>
      <c r="E43" s="615">
        <v>0</v>
      </c>
      <c r="F43" s="615">
        <v>0</v>
      </c>
      <c r="G43" s="615">
        <v>0</v>
      </c>
      <c r="H43" s="615">
        <v>0</v>
      </c>
      <c r="I43" s="615">
        <v>0</v>
      </c>
    </row>
    <row r="44" spans="1:9" ht="17.45" customHeight="1" thickTop="1" thickBot="1">
      <c r="A44" s="609" t="s">
        <v>413</v>
      </c>
      <c r="B44" s="610">
        <v>72632.835560000021</v>
      </c>
      <c r="C44" s="610">
        <v>75218.352330000009</v>
      </c>
      <c r="D44" s="610">
        <v>77206.751099999994</v>
      </c>
      <c r="E44" s="610">
        <v>80573.70040999999</v>
      </c>
      <c r="F44" s="610">
        <v>82155.124310000014</v>
      </c>
      <c r="G44" s="610">
        <v>82734.445689999993</v>
      </c>
      <c r="H44" s="610">
        <v>91270.748510000005</v>
      </c>
      <c r="I44" s="610">
        <v>92251.526329999993</v>
      </c>
    </row>
    <row r="45" spans="1:9" s="47" customFormat="1" ht="17.45" customHeight="1" thickTop="1">
      <c r="A45" s="611" t="s">
        <v>143</v>
      </c>
      <c r="B45" s="612">
        <v>40000</v>
      </c>
      <c r="C45" s="612">
        <v>56901.640000000007</v>
      </c>
      <c r="D45" s="612">
        <v>64379.44</v>
      </c>
      <c r="E45" s="612">
        <v>66180</v>
      </c>
      <c r="F45" s="612">
        <v>68500.47</v>
      </c>
      <c r="G45" s="612">
        <v>69116.27</v>
      </c>
      <c r="H45" s="612">
        <v>69116.27</v>
      </c>
      <c r="I45" s="612">
        <v>69116.27</v>
      </c>
    </row>
    <row r="46" spans="1:9" s="47" customFormat="1" ht="17.45" customHeight="1">
      <c r="A46" s="611" t="s">
        <v>147</v>
      </c>
      <c r="B46" s="612">
        <v>16901.648219999999</v>
      </c>
      <c r="C46" s="612">
        <v>5359.5865000000003</v>
      </c>
      <c r="D46" s="612">
        <v>53.62059</v>
      </c>
      <c r="E46" s="612">
        <v>53.625589999999995</v>
      </c>
      <c r="F46" s="612">
        <v>8564.9655899999998</v>
      </c>
      <c r="G46" s="612">
        <v>10269.62559</v>
      </c>
      <c r="H46" s="612">
        <v>12556.749589999999</v>
      </c>
      <c r="I46" s="612">
        <v>15511.603590000002</v>
      </c>
    </row>
    <row r="47" spans="1:9" s="47" customFormat="1" ht="17.45" customHeight="1">
      <c r="A47" s="611" t="s">
        <v>151</v>
      </c>
      <c r="B47" s="612">
        <v>0</v>
      </c>
      <c r="C47" s="612">
        <v>0</v>
      </c>
      <c r="D47" s="612">
        <v>0</v>
      </c>
      <c r="E47" s="612">
        <v>0</v>
      </c>
      <c r="F47" s="612">
        <v>0</v>
      </c>
      <c r="G47" s="612">
        <v>0</v>
      </c>
      <c r="H47" s="612">
        <v>0</v>
      </c>
      <c r="I47" s="612">
        <v>0</v>
      </c>
    </row>
    <row r="48" spans="1:9" s="47" customFormat="1" ht="17.45" customHeight="1">
      <c r="A48" s="611" t="s">
        <v>414</v>
      </c>
      <c r="B48" s="612">
        <v>9776.1003599999985</v>
      </c>
      <c r="C48" s="612">
        <v>10371.609060000001</v>
      </c>
      <c r="D48" s="612">
        <v>10630.160739999999</v>
      </c>
      <c r="E48" s="612">
        <v>10844.513720000001</v>
      </c>
      <c r="F48" s="612">
        <v>11194.06983</v>
      </c>
      <c r="G48" s="612">
        <v>11194.06983</v>
      </c>
      <c r="H48" s="612">
        <v>4473.8887199999999</v>
      </c>
      <c r="I48" s="612">
        <v>4473.8887199999999</v>
      </c>
    </row>
    <row r="49" spans="1:9" s="47" customFormat="1" ht="17.45" customHeight="1">
      <c r="A49" s="611" t="s">
        <v>157</v>
      </c>
      <c r="B49" s="612">
        <v>5955.08698</v>
      </c>
      <c r="C49" s="612">
        <v>2585.5167700000002</v>
      </c>
      <c r="D49" s="612">
        <v>2143.5297700000001</v>
      </c>
      <c r="E49" s="612">
        <v>3495.5610999999999</v>
      </c>
      <c r="F49" s="612">
        <v>-6104.3811100000003</v>
      </c>
      <c r="G49" s="612">
        <v>-7845.5197300000009</v>
      </c>
      <c r="H49" s="612">
        <v>5123.8402000000015</v>
      </c>
      <c r="I49" s="612">
        <v>3149.7640200000001</v>
      </c>
    </row>
    <row r="50" spans="1:9" s="47" customFormat="1" ht="17.45" customHeight="1">
      <c r="A50" s="613" t="s">
        <v>415</v>
      </c>
      <c r="B50" s="612">
        <v>0</v>
      </c>
      <c r="C50" s="612">
        <v>0</v>
      </c>
      <c r="D50" s="612">
        <v>0</v>
      </c>
      <c r="E50" s="612">
        <v>0</v>
      </c>
      <c r="F50" s="612">
        <v>615.80131999999992</v>
      </c>
      <c r="G50" s="612">
        <v>-6720.1811100000004</v>
      </c>
      <c r="H50" s="612">
        <v>0</v>
      </c>
      <c r="I50" s="612">
        <v>5123.8402000000015</v>
      </c>
    </row>
    <row r="51" spans="1:9" s="48" customFormat="1" ht="17.45" customHeight="1" thickBot="1">
      <c r="A51" s="616" t="s">
        <v>416</v>
      </c>
      <c r="B51" s="615">
        <v>5955.08698</v>
      </c>
      <c r="C51" s="615">
        <v>2585.5167700000002</v>
      </c>
      <c r="D51" s="615">
        <v>2143.5297700000001</v>
      </c>
      <c r="E51" s="615">
        <v>3495.5610999999999</v>
      </c>
      <c r="F51" s="615">
        <v>-6720.1824300000007</v>
      </c>
      <c r="G51" s="615">
        <v>-1125.3386200000002</v>
      </c>
      <c r="H51" s="615">
        <v>5123.8402000000015</v>
      </c>
      <c r="I51" s="615">
        <v>-1974.0761800000002</v>
      </c>
    </row>
    <row r="52" spans="1:9" ht="17.45" customHeight="1" thickTop="1" thickBot="1">
      <c r="A52" s="609" t="s">
        <v>417</v>
      </c>
      <c r="B52" s="610">
        <v>717445.60935000004</v>
      </c>
      <c r="C52" s="610">
        <v>869986.88075999997</v>
      </c>
      <c r="D52" s="610">
        <v>960797.49751000002</v>
      </c>
      <c r="E52" s="610">
        <v>1077607.3699100001</v>
      </c>
      <c r="F52" s="610">
        <v>1146905.8301800003</v>
      </c>
      <c r="G52" s="610">
        <v>1116872.9442999999</v>
      </c>
      <c r="H52" s="610">
        <v>1149294.34775</v>
      </c>
      <c r="I52" s="610">
        <v>1139118.4643299999</v>
      </c>
    </row>
    <row r="53" spans="1:9" s="47" customFormat="1" ht="17.45" customHeight="1" thickTop="1">
      <c r="A53" s="611" t="s">
        <v>418</v>
      </c>
      <c r="B53" s="612">
        <v>45829.015399999997</v>
      </c>
      <c r="C53" s="612">
        <v>68080.586609999998</v>
      </c>
      <c r="D53" s="612">
        <v>70856.858519999994</v>
      </c>
      <c r="E53" s="612">
        <v>71663.501340000003</v>
      </c>
      <c r="F53" s="612">
        <v>88420.87715</v>
      </c>
      <c r="G53" s="612">
        <v>85693.475000000006</v>
      </c>
      <c r="H53" s="612">
        <v>62750.019700000012</v>
      </c>
      <c r="I53" s="612">
        <v>56497.055780000002</v>
      </c>
    </row>
    <row r="54" spans="1:9" s="48" customFormat="1" ht="17.45" customHeight="1">
      <c r="A54" s="616" t="s">
        <v>419</v>
      </c>
      <c r="B54" s="615">
        <v>0</v>
      </c>
      <c r="C54" s="615">
        <v>0</v>
      </c>
      <c r="D54" s="615">
        <v>0</v>
      </c>
      <c r="E54" s="615">
        <v>0</v>
      </c>
      <c r="F54" s="615">
        <v>0</v>
      </c>
      <c r="G54" s="615">
        <v>0</v>
      </c>
      <c r="H54" s="615">
        <v>0</v>
      </c>
      <c r="I54" s="615">
        <v>0</v>
      </c>
    </row>
    <row r="55" spans="1:9" s="48" customFormat="1" ht="17.45" customHeight="1">
      <c r="A55" s="616" t="s">
        <v>420</v>
      </c>
      <c r="B55" s="615">
        <v>45690.348290000009</v>
      </c>
      <c r="C55" s="615">
        <v>67772.306630000006</v>
      </c>
      <c r="D55" s="615">
        <v>70300.586219999997</v>
      </c>
      <c r="E55" s="615">
        <v>70988.70766</v>
      </c>
      <c r="F55" s="615">
        <v>86475.316840000014</v>
      </c>
      <c r="G55" s="615">
        <v>83586.177280000018</v>
      </c>
      <c r="H55" s="615">
        <v>60634.05558</v>
      </c>
      <c r="I55" s="615">
        <v>54106.385840000003</v>
      </c>
    </row>
    <row r="56" spans="1:9" s="48" customFormat="1" ht="17.45" customHeight="1">
      <c r="A56" s="616" t="s">
        <v>421</v>
      </c>
      <c r="B56" s="615">
        <v>0</v>
      </c>
      <c r="C56" s="615">
        <v>0</v>
      </c>
      <c r="D56" s="615">
        <v>0</v>
      </c>
      <c r="E56" s="615">
        <v>0</v>
      </c>
      <c r="F56" s="615">
        <v>0</v>
      </c>
      <c r="G56" s="615">
        <v>0</v>
      </c>
      <c r="H56" s="615">
        <v>0</v>
      </c>
      <c r="I56" s="615">
        <v>0</v>
      </c>
    </row>
    <row r="57" spans="1:9" s="48" customFormat="1" ht="17.45" customHeight="1">
      <c r="A57" s="616" t="s">
        <v>422</v>
      </c>
      <c r="B57" s="615">
        <v>138.66711000000001</v>
      </c>
      <c r="C57" s="615">
        <v>308.27997999999997</v>
      </c>
      <c r="D57" s="615">
        <v>556.2723000000002</v>
      </c>
      <c r="E57" s="615">
        <v>674.79367999999999</v>
      </c>
      <c r="F57" s="615">
        <v>1945.5603100000003</v>
      </c>
      <c r="G57" s="615">
        <v>2107.29772</v>
      </c>
      <c r="H57" s="615">
        <v>2115.9641200000001</v>
      </c>
      <c r="I57" s="615">
        <v>2390.6699400000002</v>
      </c>
    </row>
    <row r="58" spans="1:9" s="48" customFormat="1" ht="17.45" customHeight="1">
      <c r="A58" s="616" t="s">
        <v>423</v>
      </c>
      <c r="B58" s="615">
        <v>0</v>
      </c>
      <c r="C58" s="615">
        <v>0</v>
      </c>
      <c r="D58" s="615">
        <v>0</v>
      </c>
      <c r="E58" s="615">
        <v>0</v>
      </c>
      <c r="F58" s="615">
        <v>0</v>
      </c>
      <c r="G58" s="615">
        <v>0</v>
      </c>
      <c r="H58" s="615">
        <v>0</v>
      </c>
      <c r="I58" s="615">
        <v>0</v>
      </c>
    </row>
    <row r="59" spans="1:9" s="48" customFormat="1" ht="17.45" customHeight="1" thickBot="1">
      <c r="A59" s="614" t="s">
        <v>424</v>
      </c>
      <c r="B59" s="615">
        <v>1331849.6822900001</v>
      </c>
      <c r="C59" s="615">
        <v>1658071.6937299999</v>
      </c>
      <c r="D59" s="615">
        <v>1921947.8366300003</v>
      </c>
      <c r="E59" s="615">
        <v>2216462.4696</v>
      </c>
      <c r="F59" s="615">
        <v>2335798.3624499999</v>
      </c>
      <c r="G59" s="615">
        <v>2318731.6306500002</v>
      </c>
      <c r="H59" s="615">
        <v>2342579.9192199996</v>
      </c>
      <c r="I59" s="615">
        <v>2352101.25862</v>
      </c>
    </row>
    <row r="60" spans="1:9" ht="17.45" customHeight="1" thickTop="1" thickBot="1">
      <c r="A60" s="609" t="s">
        <v>425</v>
      </c>
      <c r="B60" s="610"/>
      <c r="C60" s="610"/>
      <c r="D60" s="610"/>
      <c r="E60" s="610"/>
      <c r="F60" s="610"/>
      <c r="G60" s="610"/>
      <c r="H60" s="610"/>
      <c r="I60" s="610"/>
    </row>
    <row r="61" spans="1:9" ht="17.45" customHeight="1" thickTop="1">
      <c r="A61" s="617" t="s">
        <v>426</v>
      </c>
      <c r="B61" s="618">
        <v>62870.588580000003</v>
      </c>
      <c r="C61" s="618">
        <v>80590.710560000007</v>
      </c>
      <c r="D61" s="618">
        <v>90654.960730000021</v>
      </c>
      <c r="E61" s="618">
        <v>102494.93459999999</v>
      </c>
      <c r="F61" s="618">
        <v>112902.21596</v>
      </c>
      <c r="G61" s="618">
        <v>18210.531480000001</v>
      </c>
      <c r="H61" s="618">
        <v>111377.8023</v>
      </c>
      <c r="I61" s="618">
        <v>17707.077809999999</v>
      </c>
    </row>
    <row r="62" spans="1:9" ht="17.45" customHeight="1">
      <c r="A62" s="619" t="s">
        <v>427</v>
      </c>
      <c r="B62" s="618">
        <v>-19675.03728</v>
      </c>
      <c r="C62" s="618">
        <v>-26932.675510000001</v>
      </c>
      <c r="D62" s="618">
        <v>-32502.581220000004</v>
      </c>
      <c r="E62" s="618">
        <v>-35662.804349999999</v>
      </c>
      <c r="F62" s="618">
        <v>-35351.749469999995</v>
      </c>
      <c r="G62" s="618">
        <v>-5886.7724000000007</v>
      </c>
      <c r="H62" s="618">
        <v>-37127.260439999998</v>
      </c>
      <c r="I62" s="618">
        <v>-5832.3625899999997</v>
      </c>
    </row>
    <row r="63" spans="1:9" ht="17.45" customHeight="1">
      <c r="A63" s="620" t="s">
        <v>428</v>
      </c>
      <c r="B63" s="618">
        <v>43195.551299999999</v>
      </c>
      <c r="C63" s="618">
        <v>53658.035049999999</v>
      </c>
      <c r="D63" s="618">
        <v>58152.379510000006</v>
      </c>
      <c r="E63" s="618">
        <v>66832.130250000002</v>
      </c>
      <c r="F63" s="618">
        <v>77550.466489999992</v>
      </c>
      <c r="G63" s="618">
        <v>12323.75908</v>
      </c>
      <c r="H63" s="618">
        <v>74250.541859999998</v>
      </c>
      <c r="I63" s="618">
        <v>11874.71522</v>
      </c>
    </row>
    <row r="64" spans="1:9" ht="17.45" customHeight="1">
      <c r="A64" s="617" t="s">
        <v>429</v>
      </c>
      <c r="B64" s="618">
        <v>2577.1976800000002</v>
      </c>
      <c r="C64" s="618">
        <v>3722.33104</v>
      </c>
      <c r="D64" s="618">
        <v>5487.1685700000007</v>
      </c>
      <c r="E64" s="618">
        <v>7783.9442800000015</v>
      </c>
      <c r="F64" s="618">
        <v>7855.2120100000002</v>
      </c>
      <c r="G64" s="618">
        <v>1831.1830200000002</v>
      </c>
      <c r="H64" s="618">
        <v>19457.315230000004</v>
      </c>
      <c r="I64" s="618">
        <v>1268.76577</v>
      </c>
    </row>
    <row r="65" spans="1:9" ht="17.45" customHeight="1">
      <c r="A65" s="619" t="s">
        <v>430</v>
      </c>
      <c r="B65" s="618">
        <v>-977.10307999999998</v>
      </c>
      <c r="C65" s="618">
        <v>-1668.8838799999999</v>
      </c>
      <c r="D65" s="618">
        <v>-1828.36303</v>
      </c>
      <c r="E65" s="618">
        <v>-4076.27288</v>
      </c>
      <c r="F65" s="618">
        <v>-5508.0469600000006</v>
      </c>
      <c r="G65" s="618">
        <v>-1070.9361000000004</v>
      </c>
      <c r="H65" s="618">
        <v>-6791.42065</v>
      </c>
      <c r="I65" s="618">
        <v>-1056.8345800000004</v>
      </c>
    </row>
    <row r="66" spans="1:9" ht="17.45" customHeight="1">
      <c r="A66" s="621" t="s">
        <v>431</v>
      </c>
      <c r="B66" s="618">
        <v>44795.645899999996</v>
      </c>
      <c r="C66" s="618">
        <v>55711.482210000009</v>
      </c>
      <c r="D66" s="618">
        <v>61811.18505</v>
      </c>
      <c r="E66" s="618">
        <v>70539.801650000009</v>
      </c>
      <c r="F66" s="618">
        <v>79897.631540000002</v>
      </c>
      <c r="G66" s="618">
        <v>13084.006000000001</v>
      </c>
      <c r="H66" s="618">
        <v>86916.43643999999</v>
      </c>
      <c r="I66" s="618">
        <v>12086.646410000001</v>
      </c>
    </row>
    <row r="67" spans="1:9" ht="17.45" customHeight="1">
      <c r="A67" s="617" t="s">
        <v>432</v>
      </c>
      <c r="B67" s="618">
        <v>2178.9350700000005</v>
      </c>
      <c r="C67" s="618">
        <v>9421.7871800000012</v>
      </c>
      <c r="D67" s="618">
        <v>5039.2596700000004</v>
      </c>
      <c r="E67" s="618">
        <v>18600.295320000001</v>
      </c>
      <c r="F67" s="618">
        <v>20160.938330000001</v>
      </c>
      <c r="G67" s="618">
        <v>1293.9999700000003</v>
      </c>
      <c r="H67" s="618">
        <v>19463.320350000002</v>
      </c>
      <c r="I67" s="618">
        <v>2083.1008099999999</v>
      </c>
    </row>
    <row r="68" spans="1:9" ht="17.45" customHeight="1">
      <c r="A68" s="617" t="s">
        <v>433</v>
      </c>
      <c r="B68" s="618">
        <v>-7525.7354300000006</v>
      </c>
      <c r="C68" s="618">
        <v>-20152.789980000005</v>
      </c>
      <c r="D68" s="618">
        <v>-12949.760330000001</v>
      </c>
      <c r="E68" s="618">
        <v>-29105.785620000006</v>
      </c>
      <c r="F68" s="618">
        <v>-43072.585610000002</v>
      </c>
      <c r="G68" s="618">
        <v>-5065.3435899999995</v>
      </c>
      <c r="H68" s="618">
        <v>-34572.346700000002</v>
      </c>
      <c r="I68" s="618">
        <v>-5936.0309000000007</v>
      </c>
    </row>
    <row r="69" spans="1:9" ht="17.45" customHeight="1">
      <c r="A69" s="620" t="s">
        <v>434</v>
      </c>
      <c r="B69" s="618">
        <v>39448.845540000002</v>
      </c>
      <c r="C69" s="618">
        <v>44980.479410000007</v>
      </c>
      <c r="D69" s="618">
        <v>53900.684390000002</v>
      </c>
      <c r="E69" s="618">
        <v>60034.311350000011</v>
      </c>
      <c r="F69" s="618">
        <v>56985.984259999997</v>
      </c>
      <c r="G69" s="618">
        <v>9312.6623800000016</v>
      </c>
      <c r="H69" s="618">
        <v>71807.410090000019</v>
      </c>
      <c r="I69" s="618">
        <v>8233.7163199999995</v>
      </c>
    </row>
    <row r="70" spans="1:9" ht="17.45" customHeight="1">
      <c r="A70" s="619" t="s">
        <v>435</v>
      </c>
      <c r="B70" s="618">
        <v>-33636.603409999996</v>
      </c>
      <c r="C70" s="618">
        <v>-41959.993810000007</v>
      </c>
      <c r="D70" s="618">
        <v>-51734.626109999997</v>
      </c>
      <c r="E70" s="618">
        <v>-56667.239520000003</v>
      </c>
      <c r="F70" s="618">
        <v>-63709.406000000003</v>
      </c>
      <c r="G70" s="618">
        <v>-10483.485630000001</v>
      </c>
      <c r="H70" s="618">
        <v>-66310.685420000009</v>
      </c>
      <c r="I70" s="618">
        <v>-10259.822169999999</v>
      </c>
    </row>
    <row r="71" spans="1:9" ht="17.45" customHeight="1">
      <c r="A71" s="621" t="s">
        <v>436</v>
      </c>
      <c r="B71" s="618">
        <v>5812.2421300000005</v>
      </c>
      <c r="C71" s="618">
        <v>3020.4856000000004</v>
      </c>
      <c r="D71" s="618">
        <v>2166.0582799999997</v>
      </c>
      <c r="E71" s="618">
        <v>3367.0718299999999</v>
      </c>
      <c r="F71" s="618">
        <v>-6723.4217400000007</v>
      </c>
      <c r="G71" s="618">
        <v>-1170.8232499999999</v>
      </c>
      <c r="H71" s="618">
        <v>5496.7246700000005</v>
      </c>
      <c r="I71" s="618">
        <v>-2026.1058500000001</v>
      </c>
    </row>
    <row r="72" spans="1:9" ht="17.45" customHeight="1">
      <c r="A72" s="621" t="s">
        <v>437</v>
      </c>
      <c r="B72" s="618">
        <v>8.9000000000000017E-4</v>
      </c>
      <c r="C72" s="618">
        <v>-1.9599999999999999E-3</v>
      </c>
      <c r="D72" s="618">
        <v>-5.8E-4</v>
      </c>
      <c r="E72" s="618">
        <v>-2.1160000000000002E-2</v>
      </c>
      <c r="F72" s="618">
        <v>-5.9100000000000003E-3</v>
      </c>
      <c r="G72" s="618">
        <v>2.1000000000000001E-4</v>
      </c>
      <c r="H72" s="618">
        <v>2.9999999999999997E-4</v>
      </c>
      <c r="I72" s="618">
        <v>1E-4</v>
      </c>
    </row>
    <row r="73" spans="1:9" ht="17.45" customHeight="1">
      <c r="A73" s="619" t="s">
        <v>438</v>
      </c>
      <c r="B73" s="618">
        <v>8.9000000000000017E-4</v>
      </c>
      <c r="C73" s="618">
        <v>-1.9599999999999999E-3</v>
      </c>
      <c r="D73" s="618">
        <v>-5.8E-4</v>
      </c>
      <c r="E73" s="618">
        <v>-2.1160000000000002E-2</v>
      </c>
      <c r="F73" s="618">
        <v>-5.9100000000000003E-3</v>
      </c>
      <c r="G73" s="618">
        <v>2.1000000000000001E-4</v>
      </c>
      <c r="H73" s="618">
        <v>2.9999999999999997E-4</v>
      </c>
      <c r="I73" s="618">
        <v>1E-4</v>
      </c>
    </row>
    <row r="74" spans="1:9" ht="17.45" customHeight="1">
      <c r="A74" s="619" t="s">
        <v>439</v>
      </c>
      <c r="B74" s="618">
        <v>0</v>
      </c>
      <c r="C74" s="618">
        <v>0</v>
      </c>
      <c r="D74" s="618">
        <v>0</v>
      </c>
      <c r="E74" s="618">
        <v>0</v>
      </c>
      <c r="F74" s="618">
        <v>0</v>
      </c>
      <c r="G74" s="618">
        <v>0</v>
      </c>
      <c r="H74" s="618">
        <v>0</v>
      </c>
      <c r="I74" s="618">
        <v>0</v>
      </c>
    </row>
    <row r="75" spans="1:9" ht="17.45" customHeight="1">
      <c r="A75" s="620" t="s">
        <v>440</v>
      </c>
      <c r="B75" s="618">
        <v>-0.10127</v>
      </c>
      <c r="C75" s="618">
        <v>-0.17264000000000002</v>
      </c>
      <c r="D75" s="618">
        <v>-0.13641</v>
      </c>
      <c r="E75" s="618">
        <v>-0.25264999999999999</v>
      </c>
      <c r="F75" s="618">
        <v>-3.3941800000000004</v>
      </c>
      <c r="G75" s="618">
        <v>-5.2639999999999999E-2</v>
      </c>
      <c r="H75" s="618">
        <v>-0.17911000000000002</v>
      </c>
      <c r="I75" s="618">
        <v>-1.7750000000000002E-2</v>
      </c>
    </row>
    <row r="76" spans="1:9" ht="17.45" customHeight="1">
      <c r="A76" s="620" t="s">
        <v>1525</v>
      </c>
      <c r="B76" s="618">
        <v>1.093E-2</v>
      </c>
      <c r="C76" s="618">
        <v>6.980000000000001E-3</v>
      </c>
      <c r="D76" s="618">
        <v>1.0230000000000001E-2</v>
      </c>
      <c r="E76" s="618">
        <v>-5.3699999999999998E-3</v>
      </c>
      <c r="F76" s="618">
        <v>-3.2856900000000002</v>
      </c>
      <c r="G76" s="618">
        <v>-1.9000000000000001E-4</v>
      </c>
      <c r="H76" s="618">
        <v>-3.9900000000000005E-3</v>
      </c>
      <c r="I76" s="618">
        <v>2.7E-4</v>
      </c>
    </row>
    <row r="77" spans="1:9" ht="17.45" customHeight="1">
      <c r="A77" s="619" t="s">
        <v>441</v>
      </c>
      <c r="B77" s="618">
        <v>-0.11220000000000002</v>
      </c>
      <c r="C77" s="618">
        <v>-0.17962</v>
      </c>
      <c r="D77" s="618">
        <v>-0.14663999999999999</v>
      </c>
      <c r="E77" s="618">
        <v>-0.24728000000000003</v>
      </c>
      <c r="F77" s="618">
        <v>-0.10849</v>
      </c>
      <c r="G77" s="618">
        <v>-5.2450000000000004E-2</v>
      </c>
      <c r="H77" s="618">
        <v>-0.17512</v>
      </c>
      <c r="I77" s="618">
        <v>-1.8020000000000001E-2</v>
      </c>
    </row>
    <row r="78" spans="1:9" ht="17.45" customHeight="1">
      <c r="A78" s="620" t="s">
        <v>442</v>
      </c>
      <c r="B78" s="618">
        <v>5812.1417500000007</v>
      </c>
      <c r="C78" s="618">
        <v>3020.3110000000006</v>
      </c>
      <c r="D78" s="618">
        <v>2165.9212900000002</v>
      </c>
      <c r="E78" s="618">
        <v>3366.7980200000002</v>
      </c>
      <c r="F78" s="618">
        <v>-6726.8218299999999</v>
      </c>
      <c r="G78" s="618">
        <v>-1170.8756800000001</v>
      </c>
      <c r="H78" s="618">
        <v>5496.5458600000002</v>
      </c>
      <c r="I78" s="618">
        <v>-2026.1234999999999</v>
      </c>
    </row>
    <row r="79" spans="1:9" ht="17.45" customHeight="1">
      <c r="A79" s="617" t="s">
        <v>443</v>
      </c>
      <c r="B79" s="618">
        <v>1.5200000000000002</v>
      </c>
      <c r="C79" s="618">
        <v>3.0449999999999999</v>
      </c>
      <c r="D79" s="618">
        <v>0.13</v>
      </c>
      <c r="E79" s="618">
        <v>0</v>
      </c>
      <c r="F79" s="618">
        <v>0</v>
      </c>
      <c r="G79" s="618">
        <v>0</v>
      </c>
      <c r="H79" s="618">
        <v>0</v>
      </c>
      <c r="I79" s="618">
        <v>0</v>
      </c>
    </row>
    <row r="80" spans="1:9" ht="17.45" customHeight="1">
      <c r="A80" s="621" t="s">
        <v>444</v>
      </c>
      <c r="B80" s="618">
        <v>5813.6617500000002</v>
      </c>
      <c r="C80" s="618">
        <v>3023.3560000000007</v>
      </c>
      <c r="D80" s="618">
        <v>2166.0512899999999</v>
      </c>
      <c r="E80" s="618">
        <v>3366.7980200000002</v>
      </c>
      <c r="F80" s="618">
        <v>-6726.8218299999999</v>
      </c>
      <c r="G80" s="618">
        <v>-1170.8756800000001</v>
      </c>
      <c r="H80" s="618">
        <v>5496.5458600000002</v>
      </c>
      <c r="I80" s="618">
        <v>-2026.1234999999999</v>
      </c>
    </row>
    <row r="81" spans="1:9" ht="17.45" customHeight="1">
      <c r="A81" s="617" t="s">
        <v>445</v>
      </c>
      <c r="B81" s="618">
        <v>141.42523</v>
      </c>
      <c r="C81" s="618">
        <v>-437.83922999999999</v>
      </c>
      <c r="D81" s="618">
        <v>-22.521519999999999</v>
      </c>
      <c r="E81" s="618">
        <v>128.76308000000003</v>
      </c>
      <c r="F81" s="618">
        <v>6.6394000000000002</v>
      </c>
      <c r="G81" s="618">
        <v>45.537059999999997</v>
      </c>
      <c r="H81" s="618">
        <v>-372.70566000000002</v>
      </c>
      <c r="I81" s="618">
        <v>52.047319999999999</v>
      </c>
    </row>
    <row r="82" spans="1:9" ht="17.45" customHeight="1">
      <c r="A82" s="620" t="s">
        <v>446</v>
      </c>
      <c r="B82" s="618">
        <v>5955.08698</v>
      </c>
      <c r="C82" s="618">
        <v>2585.5167700000002</v>
      </c>
      <c r="D82" s="618">
        <v>2143.5297700000001</v>
      </c>
      <c r="E82" s="618">
        <v>3495.5610999999999</v>
      </c>
      <c r="F82" s="618">
        <v>-6720.1824300000007</v>
      </c>
      <c r="G82" s="618">
        <v>-1125.3386200000002</v>
      </c>
      <c r="H82" s="618">
        <v>5123.8402000000015</v>
      </c>
      <c r="I82" s="618">
        <v>-1974.0761800000002</v>
      </c>
    </row>
    <row r="83" spans="1:9" ht="17.45" customHeight="1">
      <c r="A83" s="617" t="s">
        <v>1526</v>
      </c>
      <c r="B83" s="618">
        <v>0</v>
      </c>
      <c r="C83" s="618">
        <v>0</v>
      </c>
      <c r="D83" s="618">
        <v>0</v>
      </c>
      <c r="E83" s="618">
        <v>0</v>
      </c>
      <c r="F83" s="618">
        <v>0</v>
      </c>
      <c r="G83" s="618">
        <v>0</v>
      </c>
      <c r="H83" s="618">
        <v>0</v>
      </c>
      <c r="I83" s="618">
        <v>0</v>
      </c>
    </row>
    <row r="84" spans="1:9" ht="17.45" customHeight="1">
      <c r="A84" s="620" t="s">
        <v>447</v>
      </c>
      <c r="B84" s="618">
        <v>5955.08698</v>
      </c>
      <c r="C84" s="618">
        <v>2585.5167700000002</v>
      </c>
      <c r="D84" s="618">
        <v>2143.5297700000001</v>
      </c>
      <c r="E84" s="618">
        <v>3495.5610999999999</v>
      </c>
      <c r="F84" s="618">
        <v>-6720.1824300000007</v>
      </c>
      <c r="G84" s="618">
        <v>-1125.3386200000002</v>
      </c>
      <c r="H84" s="618">
        <v>5123.8402000000015</v>
      </c>
      <c r="I84" s="618">
        <v>-1974.0761800000002</v>
      </c>
    </row>
    <row r="85" spans="1:9" ht="17.45" customHeight="1" thickBot="1">
      <c r="A85" s="617" t="s">
        <v>448</v>
      </c>
      <c r="B85" s="618">
        <v>0</v>
      </c>
      <c r="C85" s="618">
        <v>0</v>
      </c>
      <c r="D85" s="618">
        <v>0</v>
      </c>
      <c r="E85" s="618">
        <v>0</v>
      </c>
      <c r="F85" s="618">
        <v>0</v>
      </c>
      <c r="G85" s="618">
        <v>0</v>
      </c>
      <c r="H85" s="618">
        <v>0</v>
      </c>
      <c r="I85" s="618">
        <v>0</v>
      </c>
    </row>
    <row r="86" spans="1:9" ht="17.45" customHeight="1" thickTop="1" thickBot="1">
      <c r="A86" s="609" t="s">
        <v>449</v>
      </c>
      <c r="B86" s="610">
        <v>5955.08698</v>
      </c>
      <c r="C86" s="610">
        <v>2585.5167700000002</v>
      </c>
      <c r="D86" s="610">
        <v>2143.5297700000001</v>
      </c>
      <c r="E86" s="610">
        <v>3495.5610999999999</v>
      </c>
      <c r="F86" s="610">
        <v>-6720.1824300000007</v>
      </c>
      <c r="G86" s="610">
        <v>-1125.3386200000002</v>
      </c>
      <c r="H86" s="610">
        <v>5123.8402000000015</v>
      </c>
      <c r="I86" s="610">
        <v>-1974.0761800000002</v>
      </c>
    </row>
    <row r="87" spans="1:9" ht="15" customHeight="1" thickTop="1" thickBot="1">
      <c r="A87" s="340"/>
      <c r="B87" s="281"/>
      <c r="C87" s="281"/>
      <c r="D87" s="281"/>
      <c r="E87" s="281"/>
      <c r="F87" s="281"/>
      <c r="G87" s="281"/>
      <c r="H87" s="281"/>
      <c r="I87" s="281"/>
    </row>
    <row r="88" spans="1:9" ht="28.5" customHeight="1" thickTop="1">
      <c r="A88" s="269"/>
      <c r="B88" s="22"/>
      <c r="C88" s="22"/>
      <c r="D88" s="22"/>
      <c r="E88" s="22"/>
      <c r="F88" s="22"/>
      <c r="G88" s="22"/>
      <c r="H88" s="22"/>
    </row>
    <row r="89" spans="1:9">
      <c r="A89" s="269"/>
      <c r="B89" s="22"/>
      <c r="C89" s="22"/>
      <c r="D89" s="22"/>
      <c r="E89" s="22"/>
      <c r="F89" s="22"/>
      <c r="G89" s="22"/>
      <c r="H89" s="22"/>
    </row>
    <row r="90" spans="1:9" ht="19.5">
      <c r="A90" s="270"/>
      <c r="B90" s="22"/>
      <c r="C90" s="22"/>
      <c r="D90" s="22"/>
      <c r="E90" s="22"/>
      <c r="F90" s="22"/>
      <c r="G90" s="22"/>
      <c r="H90" s="22"/>
    </row>
    <row r="91" spans="1:9" ht="19.5">
      <c r="A91" s="270"/>
      <c r="B91" s="22"/>
      <c r="C91" s="22"/>
      <c r="D91" s="22"/>
      <c r="E91" s="22"/>
      <c r="F91" s="22"/>
      <c r="G91" s="22"/>
      <c r="H91" s="22"/>
    </row>
    <row r="92" spans="1:9" ht="19.5">
      <c r="A92" s="270"/>
      <c r="B92" s="22"/>
      <c r="C92" s="22"/>
      <c r="D92" s="22"/>
      <c r="E92" s="22"/>
      <c r="F92" s="22"/>
      <c r="G92" s="22"/>
      <c r="H92" s="22"/>
    </row>
    <row r="93" spans="1:9" ht="19.5">
      <c r="A93" s="271"/>
      <c r="B93" s="22"/>
      <c r="C93" s="22"/>
      <c r="D93" s="22"/>
      <c r="E93" s="22"/>
      <c r="F93" s="22"/>
      <c r="G93" s="22"/>
      <c r="H93" s="22"/>
    </row>
    <row r="94" spans="1:9" ht="19.5">
      <c r="A94" s="271"/>
      <c r="B94" s="22"/>
      <c r="C94" s="22"/>
      <c r="D94" s="22"/>
      <c r="E94" s="22"/>
      <c r="F94" s="22"/>
      <c r="G94" s="22"/>
      <c r="H94" s="22"/>
    </row>
    <row r="95" spans="1:9" ht="19.5">
      <c r="A95" s="271"/>
      <c r="B95" s="22"/>
      <c r="C95" s="22"/>
      <c r="D95" s="22"/>
      <c r="E95" s="22"/>
      <c r="F95" s="22"/>
      <c r="G95" s="22"/>
      <c r="H95" s="22"/>
    </row>
    <row r="96" spans="1:9" ht="19.5">
      <c r="A96" s="270"/>
      <c r="B96" s="22"/>
      <c r="C96" s="22"/>
      <c r="D96" s="22"/>
      <c r="E96" s="22"/>
      <c r="F96" s="22"/>
      <c r="G96" s="22"/>
      <c r="H96" s="22"/>
    </row>
    <row r="97" spans="1:8" ht="19.5">
      <c r="A97" s="270"/>
      <c r="B97" s="22"/>
      <c r="C97" s="22"/>
      <c r="D97" s="22"/>
      <c r="E97" s="22"/>
      <c r="F97" s="22"/>
      <c r="G97" s="22"/>
      <c r="H97" s="22"/>
    </row>
    <row r="98" spans="1:8" ht="19.5">
      <c r="A98" s="270"/>
      <c r="B98" s="22"/>
      <c r="C98" s="22"/>
      <c r="D98" s="22"/>
      <c r="E98" s="22"/>
      <c r="F98" s="22"/>
      <c r="G98" s="22"/>
      <c r="H98" s="22"/>
    </row>
    <row r="99" spans="1:8" ht="19.5">
      <c r="A99" s="270"/>
      <c r="B99" s="22"/>
      <c r="C99" s="22"/>
      <c r="D99" s="22"/>
      <c r="E99" s="22"/>
      <c r="F99" s="22"/>
      <c r="G99" s="22"/>
      <c r="H99" s="22"/>
    </row>
    <row r="100" spans="1:8" ht="19.5">
      <c r="A100" s="270"/>
      <c r="B100" s="22"/>
      <c r="C100" s="22"/>
      <c r="D100" s="22"/>
      <c r="E100" s="22"/>
      <c r="F100" s="22"/>
      <c r="G100" s="22"/>
      <c r="H100" s="22"/>
    </row>
    <row r="101" spans="1:8" ht="19.5">
      <c r="A101" s="272"/>
      <c r="B101" s="22"/>
      <c r="C101" s="22"/>
      <c r="D101" s="22"/>
      <c r="E101" s="22"/>
      <c r="F101" s="22"/>
      <c r="G101" s="22"/>
      <c r="H101" s="22"/>
    </row>
    <row r="102" spans="1:8">
      <c r="A102" s="273"/>
      <c r="B102" s="22"/>
      <c r="C102" s="22"/>
      <c r="D102" s="22"/>
      <c r="E102" s="22"/>
      <c r="F102" s="22"/>
      <c r="G102" s="22"/>
      <c r="H102" s="22"/>
    </row>
    <row r="103" spans="1:8">
      <c r="A103" s="273"/>
      <c r="B103" s="22"/>
      <c r="C103" s="22"/>
      <c r="D103" s="22"/>
      <c r="E103" s="22"/>
      <c r="F103" s="22"/>
      <c r="G103" s="22"/>
      <c r="H103" s="22"/>
    </row>
    <row r="104" spans="1:8">
      <c r="A104" s="273"/>
      <c r="B104" s="22"/>
      <c r="C104" s="22"/>
      <c r="D104" s="22"/>
      <c r="E104" s="22"/>
      <c r="F104" s="22"/>
      <c r="G104" s="22"/>
      <c r="H104" s="22"/>
    </row>
    <row r="105" spans="1:8">
      <c r="A105" s="273"/>
      <c r="B105" s="22"/>
      <c r="C105" s="22"/>
      <c r="D105" s="22"/>
      <c r="E105" s="22"/>
      <c r="F105" s="22"/>
      <c r="G105" s="22"/>
      <c r="H105" s="22"/>
    </row>
    <row r="106" spans="1:8">
      <c r="A106" s="273"/>
      <c r="B106" s="22"/>
      <c r="C106" s="22"/>
      <c r="D106" s="22"/>
      <c r="E106" s="22"/>
      <c r="F106" s="22"/>
      <c r="G106" s="22"/>
      <c r="H106" s="22"/>
    </row>
    <row r="107" spans="1:8">
      <c r="A107" s="273"/>
      <c r="B107" s="22"/>
      <c r="C107" s="22"/>
      <c r="D107" s="22"/>
      <c r="E107" s="22"/>
      <c r="F107" s="22"/>
      <c r="G107" s="22"/>
      <c r="H107" s="22"/>
    </row>
    <row r="108" spans="1:8">
      <c r="A108" s="273"/>
      <c r="B108" s="22"/>
      <c r="C108" s="22"/>
      <c r="D108" s="22"/>
      <c r="E108" s="22"/>
      <c r="F108" s="22"/>
      <c r="G108" s="22"/>
      <c r="H108" s="22"/>
    </row>
    <row r="109" spans="1:8">
      <c r="A109" s="273"/>
      <c r="B109" s="22"/>
      <c r="C109" s="22"/>
      <c r="D109" s="22"/>
      <c r="E109" s="22"/>
      <c r="F109" s="22"/>
      <c r="G109" s="22"/>
      <c r="H109" s="22"/>
    </row>
    <row r="110" spans="1:8" ht="19.5">
      <c r="A110" s="270"/>
      <c r="B110" s="22"/>
      <c r="C110" s="22"/>
      <c r="D110" s="22"/>
      <c r="E110" s="22"/>
      <c r="F110" s="22"/>
      <c r="G110" s="22"/>
      <c r="H110" s="22"/>
    </row>
    <row r="111" spans="1:8" ht="19.5">
      <c r="A111" s="270"/>
      <c r="B111" s="22"/>
      <c r="C111" s="22"/>
      <c r="D111" s="22"/>
      <c r="E111" s="22"/>
      <c r="F111" s="22"/>
      <c r="G111" s="22"/>
      <c r="H111" s="22"/>
    </row>
    <row r="112" spans="1:8" ht="19.5">
      <c r="A112" s="271"/>
      <c r="B112" s="22"/>
      <c r="C112" s="22"/>
      <c r="D112" s="22"/>
      <c r="E112" s="22"/>
      <c r="F112" s="22"/>
      <c r="G112" s="22"/>
      <c r="H112" s="22"/>
    </row>
    <row r="113" spans="1:8" ht="19.5">
      <c r="A113" s="271"/>
      <c r="B113" s="22"/>
      <c r="C113" s="22"/>
      <c r="D113" s="22"/>
      <c r="E113" s="22"/>
      <c r="F113" s="22"/>
      <c r="G113" s="22"/>
      <c r="H113" s="22"/>
    </row>
    <row r="114" spans="1:8" ht="19.5">
      <c r="A114" s="271"/>
      <c r="B114" s="22"/>
      <c r="C114" s="22"/>
      <c r="D114" s="22"/>
      <c r="E114" s="22"/>
      <c r="F114" s="22"/>
      <c r="G114" s="22"/>
      <c r="H114" s="22"/>
    </row>
    <row r="115" spans="1:8" ht="19.5">
      <c r="A115" s="270"/>
      <c r="B115" s="22"/>
      <c r="C115" s="22"/>
      <c r="D115" s="22"/>
      <c r="E115" s="22"/>
      <c r="F115" s="22"/>
      <c r="G115" s="22"/>
      <c r="H115" s="22"/>
    </row>
    <row r="116" spans="1:8" ht="19.5">
      <c r="A116" s="270"/>
      <c r="B116" s="22"/>
      <c r="C116" s="22"/>
      <c r="D116" s="22"/>
      <c r="E116" s="22"/>
      <c r="F116" s="22"/>
      <c r="G116" s="22"/>
      <c r="H116" s="22"/>
    </row>
    <row r="117" spans="1:8" ht="19.5">
      <c r="A117" s="270"/>
      <c r="B117" s="22"/>
      <c r="C117" s="22"/>
      <c r="D117" s="22"/>
      <c r="E117" s="22"/>
      <c r="F117" s="22"/>
      <c r="G117" s="22"/>
      <c r="H117" s="22"/>
    </row>
    <row r="118" spans="1:8" ht="19.5">
      <c r="A118" s="270"/>
      <c r="B118" s="22"/>
      <c r="C118" s="22"/>
      <c r="D118" s="22"/>
      <c r="E118" s="22"/>
      <c r="F118" s="22"/>
      <c r="G118" s="22"/>
      <c r="H118" s="22"/>
    </row>
    <row r="119" spans="1:8" ht="19.5">
      <c r="A119" s="270"/>
      <c r="B119" s="22"/>
      <c r="C119" s="22"/>
      <c r="D119" s="22"/>
      <c r="E119" s="22"/>
      <c r="F119" s="22"/>
      <c r="G119" s="22"/>
      <c r="H119" s="22"/>
    </row>
    <row r="120" spans="1:8" ht="19.5">
      <c r="A120" s="270"/>
      <c r="B120" s="22"/>
      <c r="C120" s="22"/>
      <c r="D120" s="22"/>
      <c r="E120" s="22"/>
      <c r="F120" s="22"/>
      <c r="G120" s="22"/>
      <c r="H120" s="22"/>
    </row>
    <row r="121" spans="1:8" ht="19.5">
      <c r="A121" s="270"/>
      <c r="B121" s="22"/>
      <c r="C121" s="22"/>
      <c r="D121" s="22"/>
      <c r="E121" s="22"/>
      <c r="F121" s="22"/>
      <c r="G121" s="22"/>
      <c r="H121" s="22"/>
    </row>
    <row r="122" spans="1:8" ht="19.5">
      <c r="A122" s="271"/>
      <c r="B122" s="22"/>
      <c r="C122" s="22"/>
      <c r="D122" s="22"/>
      <c r="E122" s="22"/>
      <c r="F122" s="22"/>
      <c r="G122" s="22"/>
      <c r="H122" s="22"/>
    </row>
    <row r="123" spans="1:8" ht="19.5">
      <c r="A123" s="270"/>
      <c r="B123" s="22"/>
      <c r="C123" s="22"/>
      <c r="D123" s="22"/>
      <c r="E123" s="22"/>
      <c r="F123" s="22"/>
      <c r="G123" s="22"/>
      <c r="H123" s="22"/>
    </row>
    <row r="124" spans="1:8" ht="19.5">
      <c r="A124" s="270"/>
      <c r="B124" s="22"/>
      <c r="C124" s="22"/>
      <c r="D124" s="22"/>
      <c r="E124" s="22"/>
      <c r="F124" s="22"/>
      <c r="G124" s="22"/>
      <c r="H124" s="22"/>
    </row>
    <row r="125" spans="1:8" ht="19.5">
      <c r="A125" s="270"/>
      <c r="B125" s="22"/>
      <c r="C125" s="22"/>
      <c r="D125" s="22"/>
      <c r="E125" s="22"/>
      <c r="F125" s="22"/>
      <c r="G125" s="22"/>
      <c r="H125" s="22"/>
    </row>
    <row r="126" spans="1:8" ht="19.5">
      <c r="A126" s="270"/>
      <c r="B126" s="22"/>
      <c r="C126" s="22"/>
      <c r="D126" s="22"/>
      <c r="E126" s="22"/>
      <c r="F126" s="22"/>
      <c r="G126" s="22"/>
      <c r="H126" s="22"/>
    </row>
    <row r="127" spans="1:8" ht="19.5">
      <c r="A127" s="270"/>
      <c r="B127" s="22"/>
      <c r="C127" s="22"/>
      <c r="D127" s="22"/>
      <c r="E127" s="22"/>
      <c r="F127" s="22"/>
      <c r="G127" s="22"/>
      <c r="H127" s="22"/>
    </row>
    <row r="128" spans="1:8" ht="19.5">
      <c r="A128" s="271"/>
      <c r="B128" s="22"/>
      <c r="C128" s="22"/>
      <c r="D128" s="22"/>
      <c r="E128" s="22"/>
      <c r="F128" s="22"/>
      <c r="G128" s="22"/>
      <c r="H128" s="22"/>
    </row>
    <row r="129" spans="1:8" ht="19.5">
      <c r="A129" s="270"/>
      <c r="B129" s="22"/>
      <c r="C129" s="22"/>
      <c r="D129" s="22"/>
      <c r="E129" s="22"/>
      <c r="F129" s="22"/>
      <c r="G129" s="22"/>
      <c r="H129" s="22"/>
    </row>
    <row r="130" spans="1:8" ht="19.5">
      <c r="A130" s="270"/>
      <c r="B130" s="22"/>
      <c r="C130" s="22"/>
      <c r="D130" s="22"/>
      <c r="E130" s="22"/>
      <c r="F130" s="22"/>
      <c r="G130" s="22"/>
      <c r="H130" s="22"/>
    </row>
    <row r="131" spans="1:8" ht="19.5">
      <c r="A131" s="270"/>
      <c r="B131" s="22"/>
      <c r="C131" s="22"/>
      <c r="D131" s="22"/>
      <c r="E131" s="22"/>
      <c r="F131" s="22"/>
      <c r="G131" s="22"/>
      <c r="H131" s="22"/>
    </row>
    <row r="132" spans="1:8" ht="19.5">
      <c r="A132" s="271"/>
      <c r="B132" s="22"/>
      <c r="C132" s="22"/>
      <c r="D132" s="22"/>
      <c r="E132" s="22"/>
      <c r="F132" s="22"/>
      <c r="G132" s="22"/>
      <c r="H132" s="22"/>
    </row>
    <row r="133" spans="1:8" ht="19.5">
      <c r="A133" s="270"/>
      <c r="B133" s="22"/>
      <c r="C133" s="22"/>
      <c r="D133" s="22"/>
      <c r="E133" s="22"/>
      <c r="F133" s="22"/>
      <c r="G133" s="22"/>
      <c r="H133" s="22"/>
    </row>
    <row r="134" spans="1:8" ht="19.5">
      <c r="A134" s="270"/>
      <c r="B134" s="22"/>
      <c r="C134" s="22"/>
      <c r="D134" s="22"/>
      <c r="E134" s="22"/>
      <c r="F134" s="22"/>
      <c r="G134" s="22"/>
      <c r="H134" s="22"/>
    </row>
    <row r="135" spans="1:8" ht="19.5">
      <c r="A135" s="270"/>
      <c r="B135" s="22"/>
      <c r="C135" s="22"/>
      <c r="D135" s="22"/>
      <c r="E135" s="22"/>
      <c r="F135" s="22"/>
      <c r="G135" s="22"/>
      <c r="H135" s="22"/>
    </row>
    <row r="136" spans="1:8" ht="19.5">
      <c r="A136" s="270"/>
      <c r="B136" s="22"/>
      <c r="C136" s="22"/>
      <c r="D136" s="22"/>
      <c r="E136" s="22"/>
      <c r="F136" s="22"/>
      <c r="G136" s="22"/>
      <c r="H136" s="22"/>
    </row>
    <row r="137" spans="1:8" ht="19.5">
      <c r="A137" s="271"/>
      <c r="B137" s="22"/>
      <c r="C137" s="22"/>
      <c r="D137" s="22"/>
      <c r="E137" s="22"/>
      <c r="F137" s="22"/>
      <c r="G137" s="22"/>
      <c r="H137" s="22"/>
    </row>
    <row r="138" spans="1:8" ht="19.5">
      <c r="A138" s="270"/>
      <c r="B138" s="22"/>
      <c r="C138" s="22"/>
      <c r="D138" s="22"/>
      <c r="E138" s="22"/>
      <c r="F138" s="22"/>
      <c r="G138" s="22"/>
      <c r="H138" s="22"/>
    </row>
    <row r="139" spans="1:8" ht="19.5">
      <c r="A139" s="270"/>
      <c r="B139" s="22"/>
      <c r="C139" s="22"/>
      <c r="D139" s="22"/>
      <c r="E139" s="22"/>
      <c r="F139" s="22"/>
      <c r="G139" s="22"/>
      <c r="H139" s="22"/>
    </row>
    <row r="140" spans="1:8" ht="19.5">
      <c r="A140" s="270"/>
      <c r="B140" s="22"/>
      <c r="C140" s="22"/>
      <c r="D140" s="22"/>
      <c r="E140" s="22"/>
      <c r="F140" s="22"/>
      <c r="G140" s="22"/>
      <c r="H140" s="22"/>
    </row>
    <row r="141" spans="1:8" ht="19.5">
      <c r="A141" s="270"/>
      <c r="B141" s="22"/>
      <c r="C141" s="22"/>
      <c r="D141" s="22"/>
      <c r="E141" s="22"/>
      <c r="F141" s="22"/>
      <c r="G141" s="22"/>
      <c r="H141" s="22"/>
    </row>
    <row r="142" spans="1:8" ht="19.5">
      <c r="A142" s="271"/>
      <c r="B142" s="22"/>
      <c r="C142" s="22"/>
      <c r="D142" s="22"/>
      <c r="E142" s="22"/>
      <c r="F142" s="22"/>
      <c r="G142" s="22"/>
      <c r="H142" s="22"/>
    </row>
    <row r="143" spans="1:8" ht="19.5">
      <c r="A143" s="271"/>
      <c r="B143" s="22"/>
      <c r="C143" s="22"/>
      <c r="D143" s="22"/>
      <c r="E143" s="22"/>
      <c r="F143" s="22"/>
      <c r="G143" s="22"/>
      <c r="H143" s="22"/>
    </row>
    <row r="144" spans="1:8" ht="19.5">
      <c r="A144" s="271"/>
      <c r="B144" s="22"/>
      <c r="C144" s="22"/>
      <c r="D144" s="22"/>
      <c r="E144" s="22"/>
      <c r="F144" s="22"/>
      <c r="G144" s="22"/>
      <c r="H144" s="22"/>
    </row>
    <row r="145" spans="1:8" ht="19.5">
      <c r="A145" s="270"/>
      <c r="B145" s="22"/>
      <c r="C145" s="22"/>
      <c r="D145" s="22"/>
      <c r="E145" s="22"/>
      <c r="F145" s="22"/>
      <c r="G145" s="22"/>
      <c r="H145" s="22"/>
    </row>
    <row r="146" spans="1:8" ht="19.5">
      <c r="A146" s="270"/>
      <c r="B146" s="22"/>
      <c r="C146" s="22"/>
      <c r="D146" s="22"/>
      <c r="E146" s="22"/>
      <c r="F146" s="22"/>
      <c r="G146" s="22"/>
      <c r="H146" s="22"/>
    </row>
    <row r="147" spans="1:8" ht="19.5">
      <c r="A147" s="274"/>
      <c r="B147" s="22"/>
      <c r="C147" s="22"/>
      <c r="D147" s="22"/>
      <c r="E147" s="22"/>
      <c r="F147" s="22"/>
      <c r="G147" s="22"/>
      <c r="H147" s="22"/>
    </row>
    <row r="148" spans="1:8" ht="19.5">
      <c r="A148" s="271"/>
      <c r="B148" s="22"/>
      <c r="C148" s="22"/>
      <c r="D148" s="22"/>
      <c r="E148" s="22"/>
      <c r="F148" s="22"/>
      <c r="G148" s="22"/>
      <c r="H148" s="22"/>
    </row>
    <row r="149" spans="1:8" ht="19.5">
      <c r="A149" s="270"/>
      <c r="B149" s="22"/>
      <c r="C149" s="22"/>
      <c r="D149" s="22"/>
      <c r="E149" s="22"/>
      <c r="F149" s="22"/>
      <c r="G149" s="22"/>
      <c r="H149" s="22"/>
    </row>
    <row r="150" spans="1:8" ht="19.5">
      <c r="A150" s="270"/>
      <c r="B150" s="22"/>
      <c r="C150" s="22"/>
      <c r="D150" s="22"/>
      <c r="E150" s="22"/>
      <c r="F150" s="22"/>
      <c r="G150" s="22"/>
      <c r="H150" s="22"/>
    </row>
    <row r="151" spans="1:8" ht="19.5">
      <c r="A151" s="270"/>
      <c r="B151" s="22"/>
      <c r="C151" s="22"/>
      <c r="D151" s="22"/>
      <c r="E151" s="22"/>
      <c r="F151" s="22"/>
      <c r="G151" s="22"/>
      <c r="H151" s="22"/>
    </row>
    <row r="152" spans="1:8" ht="19.5">
      <c r="A152" s="271"/>
      <c r="B152" s="22"/>
      <c r="C152" s="22"/>
      <c r="D152" s="22"/>
      <c r="E152" s="22"/>
      <c r="F152" s="22"/>
      <c r="G152" s="22"/>
      <c r="H152" s="22"/>
    </row>
    <row r="153" spans="1:8" ht="19.5">
      <c r="A153" s="270"/>
      <c r="B153" s="22"/>
      <c r="C153" s="22"/>
      <c r="D153" s="22"/>
      <c r="E153" s="22"/>
      <c r="F153" s="22"/>
      <c r="G153" s="22"/>
      <c r="H153" s="22"/>
    </row>
    <row r="154" spans="1:8" ht="19.5">
      <c r="A154" s="270"/>
      <c r="B154" s="22"/>
      <c r="C154" s="22"/>
      <c r="D154" s="22"/>
      <c r="E154" s="22"/>
      <c r="F154" s="22"/>
      <c r="G154" s="22"/>
      <c r="H154" s="22"/>
    </row>
    <row r="155" spans="1:8" ht="19.5">
      <c r="A155" s="270"/>
      <c r="B155" s="22"/>
      <c r="C155" s="22"/>
      <c r="D155" s="22"/>
      <c r="E155" s="22"/>
      <c r="F155" s="22"/>
      <c r="G155" s="22"/>
      <c r="H155" s="22"/>
    </row>
    <row r="156" spans="1:8" ht="19.5">
      <c r="A156" s="271"/>
      <c r="B156" s="22"/>
      <c r="C156" s="22"/>
      <c r="D156" s="22"/>
      <c r="E156" s="22"/>
      <c r="F156" s="22"/>
      <c r="G156" s="22"/>
      <c r="H156" s="22"/>
    </row>
    <row r="157" spans="1:8" ht="19.5">
      <c r="A157" s="270"/>
      <c r="B157" s="22"/>
      <c r="C157" s="22"/>
      <c r="D157" s="22"/>
      <c r="E157" s="22"/>
      <c r="F157" s="22"/>
      <c r="G157" s="22"/>
      <c r="H157" s="22"/>
    </row>
    <row r="158" spans="1:8" ht="19.5">
      <c r="A158" s="270"/>
      <c r="B158" s="22"/>
      <c r="C158" s="22"/>
      <c r="D158" s="22"/>
      <c r="E158" s="22"/>
      <c r="F158" s="22"/>
      <c r="G158" s="22"/>
      <c r="H158" s="22"/>
    </row>
    <row r="159" spans="1:8" ht="19.5">
      <c r="A159" s="270"/>
      <c r="B159" s="22"/>
      <c r="C159" s="22"/>
      <c r="D159" s="22"/>
      <c r="E159" s="22"/>
      <c r="F159" s="22"/>
      <c r="G159" s="22"/>
      <c r="H159" s="22"/>
    </row>
    <row r="160" spans="1:8" ht="19.5">
      <c r="A160" s="271"/>
      <c r="B160" s="22"/>
      <c r="C160" s="22"/>
      <c r="D160" s="22"/>
      <c r="E160" s="22"/>
      <c r="F160" s="22"/>
      <c r="G160" s="22"/>
      <c r="H160" s="22"/>
    </row>
    <row r="161" spans="1:8" ht="19.5">
      <c r="A161" s="270"/>
      <c r="B161" s="22"/>
      <c r="C161" s="22"/>
      <c r="D161" s="22"/>
      <c r="E161" s="22"/>
      <c r="F161" s="22"/>
      <c r="G161" s="22"/>
      <c r="H161" s="22"/>
    </row>
    <row r="162" spans="1:8" ht="19.5">
      <c r="A162" s="270"/>
      <c r="B162" s="22"/>
      <c r="C162" s="22"/>
      <c r="D162" s="22"/>
      <c r="E162" s="22"/>
      <c r="F162" s="22"/>
      <c r="G162" s="22"/>
      <c r="H162" s="22"/>
    </row>
    <row r="163" spans="1:8" ht="19.5">
      <c r="A163" s="270"/>
      <c r="B163" s="22"/>
      <c r="C163" s="22"/>
      <c r="D163" s="22"/>
      <c r="E163" s="22"/>
      <c r="F163" s="22"/>
      <c r="G163" s="22"/>
      <c r="H163" s="22"/>
    </row>
    <row r="164" spans="1:8" ht="19.5">
      <c r="A164" s="275"/>
      <c r="B164" s="22"/>
      <c r="C164" s="22"/>
      <c r="D164" s="22"/>
      <c r="E164" s="22"/>
      <c r="F164" s="22"/>
      <c r="G164" s="22"/>
      <c r="H164" s="22"/>
    </row>
    <row r="165" spans="1:8" ht="19.5">
      <c r="A165" s="275"/>
      <c r="B165" s="22"/>
      <c r="C165" s="22"/>
      <c r="D165" s="22"/>
      <c r="E165" s="22"/>
      <c r="F165" s="22"/>
      <c r="G165" s="22"/>
      <c r="H165" s="22"/>
    </row>
    <row r="166" spans="1:8" ht="19.5">
      <c r="A166" s="275"/>
      <c r="B166" s="22"/>
      <c r="C166" s="22"/>
      <c r="D166" s="22"/>
      <c r="E166" s="22"/>
      <c r="F166" s="22"/>
      <c r="G166" s="22"/>
      <c r="H166" s="22"/>
    </row>
    <row r="167" spans="1:8" ht="19.5">
      <c r="A167" s="272"/>
      <c r="B167" s="22"/>
      <c r="C167" s="22"/>
      <c r="D167" s="22"/>
      <c r="E167" s="22"/>
      <c r="F167" s="22"/>
      <c r="G167" s="22"/>
      <c r="H167" s="22"/>
    </row>
    <row r="168" spans="1:8" ht="19.5">
      <c r="A168" s="272"/>
      <c r="B168" s="22"/>
      <c r="C168" s="22"/>
      <c r="D168" s="22"/>
      <c r="E168" s="22"/>
      <c r="F168" s="22"/>
      <c r="G168" s="22"/>
      <c r="H168" s="22"/>
    </row>
    <row r="169" spans="1:8" ht="19.5">
      <c r="A169" s="271"/>
      <c r="B169" s="22"/>
      <c r="C169" s="22"/>
      <c r="D169" s="22"/>
      <c r="E169" s="22"/>
      <c r="F169" s="22"/>
      <c r="G169" s="22"/>
      <c r="H169" s="22"/>
    </row>
    <row r="170" spans="1:8" ht="19.5">
      <c r="A170" s="270"/>
      <c r="B170" s="22"/>
      <c r="C170" s="22"/>
      <c r="D170" s="22"/>
      <c r="E170" s="22"/>
      <c r="F170" s="22"/>
      <c r="G170" s="22"/>
      <c r="H170" s="22"/>
    </row>
    <row r="171" spans="1:8" ht="19.5">
      <c r="A171" s="270"/>
      <c r="B171" s="22"/>
      <c r="C171" s="22"/>
      <c r="D171" s="22"/>
      <c r="E171" s="22"/>
      <c r="F171" s="22"/>
      <c r="G171" s="22"/>
      <c r="H171" s="22"/>
    </row>
    <row r="172" spans="1:8" ht="19.5">
      <c r="A172" s="270"/>
      <c r="B172" s="22"/>
      <c r="C172" s="22"/>
      <c r="D172" s="22"/>
      <c r="E172" s="22"/>
      <c r="F172" s="22"/>
      <c r="G172" s="22"/>
      <c r="H172" s="22"/>
    </row>
    <row r="173" spans="1:8" ht="19.5">
      <c r="A173" s="270"/>
      <c r="B173" s="22"/>
      <c r="C173" s="22"/>
      <c r="D173" s="22"/>
      <c r="E173" s="22"/>
      <c r="F173" s="22"/>
      <c r="G173" s="22"/>
      <c r="H173" s="22"/>
    </row>
    <row r="174" spans="1:8" ht="19.5">
      <c r="A174" s="270"/>
      <c r="B174" s="22"/>
      <c r="C174" s="22"/>
      <c r="D174" s="22"/>
      <c r="E174" s="22"/>
      <c r="F174" s="22"/>
      <c r="G174" s="22"/>
      <c r="H174" s="22"/>
    </row>
    <row r="175" spans="1:8" ht="19.5">
      <c r="A175" s="271"/>
      <c r="B175" s="22"/>
      <c r="C175" s="22"/>
      <c r="D175" s="22"/>
      <c r="E175" s="22"/>
      <c r="F175" s="22"/>
      <c r="G175" s="22"/>
      <c r="H175" s="22"/>
    </row>
    <row r="176" spans="1:8" ht="19.5">
      <c r="A176" s="270"/>
      <c r="B176" s="22"/>
      <c r="C176" s="22"/>
      <c r="D176" s="22"/>
      <c r="E176" s="22"/>
      <c r="F176" s="22"/>
      <c r="G176" s="22"/>
      <c r="H176" s="22"/>
    </row>
    <row r="177" spans="1:8" ht="19.5">
      <c r="A177" s="270"/>
      <c r="B177" s="22"/>
      <c r="C177" s="22"/>
      <c r="D177" s="22"/>
      <c r="E177" s="22"/>
      <c r="F177" s="22"/>
      <c r="G177" s="22"/>
      <c r="H177" s="22"/>
    </row>
    <row r="178" spans="1:8" ht="19.5">
      <c r="A178" s="270"/>
      <c r="B178" s="22"/>
      <c r="C178" s="22"/>
      <c r="D178" s="22"/>
      <c r="E178" s="22"/>
      <c r="F178" s="22"/>
      <c r="G178" s="22"/>
      <c r="H178" s="22"/>
    </row>
    <row r="179" spans="1:8" ht="19.5">
      <c r="A179" s="270"/>
      <c r="B179" s="22"/>
      <c r="C179" s="22"/>
      <c r="D179" s="22"/>
      <c r="E179" s="22"/>
      <c r="F179" s="22"/>
      <c r="G179" s="22"/>
      <c r="H179" s="22"/>
    </row>
    <row r="180" spans="1:8" ht="19.5">
      <c r="A180" s="271"/>
      <c r="B180" s="22"/>
      <c r="C180" s="22"/>
      <c r="D180" s="22"/>
      <c r="E180" s="22"/>
      <c r="F180" s="22"/>
      <c r="G180" s="22"/>
      <c r="H180" s="22"/>
    </row>
    <row r="181" spans="1:8" ht="19.5">
      <c r="A181" s="271"/>
      <c r="B181" s="22"/>
      <c r="C181" s="22"/>
      <c r="D181" s="22"/>
      <c r="E181" s="22"/>
      <c r="F181" s="22"/>
      <c r="G181" s="22"/>
      <c r="H181" s="22"/>
    </row>
    <row r="182" spans="1:8" ht="19.5">
      <c r="A182" s="270"/>
      <c r="B182" s="22"/>
      <c r="C182" s="22"/>
      <c r="D182" s="22"/>
      <c r="E182" s="22"/>
      <c r="F182" s="22"/>
      <c r="G182" s="22"/>
      <c r="H182" s="22"/>
    </row>
    <row r="183" spans="1:8" ht="19.5">
      <c r="A183" s="270"/>
      <c r="B183" s="22"/>
      <c r="C183" s="22"/>
      <c r="D183" s="22"/>
      <c r="E183" s="22"/>
      <c r="F183" s="22"/>
      <c r="G183" s="22"/>
      <c r="H183" s="22"/>
    </row>
    <row r="184" spans="1:8" ht="19.5">
      <c r="A184" s="270"/>
      <c r="B184" s="22"/>
      <c r="C184" s="22"/>
      <c r="D184" s="22"/>
      <c r="E184" s="22"/>
      <c r="F184" s="22"/>
      <c r="G184" s="22"/>
      <c r="H184" s="22"/>
    </row>
    <row r="185" spans="1:8" ht="19.5">
      <c r="A185" s="271"/>
      <c r="B185" s="22"/>
      <c r="C185" s="22"/>
      <c r="D185" s="22"/>
      <c r="E185" s="22"/>
      <c r="F185" s="22"/>
      <c r="G185" s="22"/>
      <c r="H185" s="22"/>
    </row>
    <row r="186" spans="1:8" ht="19.5">
      <c r="A186" s="271"/>
      <c r="B186" s="22"/>
      <c r="C186" s="22"/>
      <c r="D186" s="22"/>
      <c r="E186" s="22"/>
      <c r="F186" s="22"/>
      <c r="G186" s="22"/>
      <c r="H186" s="22"/>
    </row>
    <row r="187" spans="1:8" ht="19.5">
      <c r="A187" s="271"/>
      <c r="B187" s="22"/>
      <c r="C187" s="22"/>
      <c r="D187" s="22"/>
      <c r="E187" s="22"/>
      <c r="F187" s="22"/>
      <c r="G187" s="22"/>
      <c r="H187" s="22"/>
    </row>
    <row r="188" spans="1:8" ht="19.5">
      <c r="A188" s="271"/>
      <c r="B188" s="22"/>
      <c r="C188" s="22"/>
      <c r="D188" s="22"/>
      <c r="E188" s="22"/>
      <c r="F188" s="22"/>
      <c r="G188" s="22"/>
      <c r="H188" s="22"/>
    </row>
    <row r="189" spans="1:8" ht="19.5">
      <c r="A189" s="271"/>
      <c r="B189" s="22"/>
      <c r="C189" s="22"/>
      <c r="D189" s="22"/>
      <c r="E189" s="22"/>
      <c r="F189" s="22"/>
      <c r="G189" s="22"/>
      <c r="H189" s="22"/>
    </row>
    <row r="190" spans="1:8" ht="19.5">
      <c r="A190" s="271"/>
      <c r="B190" s="22"/>
      <c r="C190" s="22"/>
      <c r="D190" s="22"/>
      <c r="E190" s="22"/>
      <c r="F190" s="22"/>
      <c r="G190" s="22"/>
      <c r="H190" s="22"/>
    </row>
    <row r="191" spans="1:8" ht="19.5">
      <c r="A191" s="270"/>
      <c r="B191" s="22"/>
      <c r="C191" s="22"/>
      <c r="D191" s="22"/>
      <c r="E191" s="22"/>
      <c r="F191" s="22"/>
      <c r="G191" s="22"/>
      <c r="H191" s="22"/>
    </row>
    <row r="192" spans="1:8" ht="19.5">
      <c r="A192" s="270"/>
      <c r="B192" s="22"/>
      <c r="C192" s="22"/>
      <c r="D192" s="22"/>
      <c r="E192" s="22"/>
      <c r="F192" s="22"/>
      <c r="G192" s="22"/>
      <c r="H192" s="22"/>
    </row>
    <row r="193" spans="1:8" ht="19.5">
      <c r="A193" s="270"/>
      <c r="B193" s="22"/>
      <c r="C193" s="22"/>
      <c r="D193" s="22"/>
      <c r="E193" s="22"/>
      <c r="F193" s="22"/>
      <c r="G193" s="22"/>
      <c r="H193" s="22"/>
    </row>
    <row r="194" spans="1:8" ht="19.5">
      <c r="A194" s="271"/>
      <c r="B194" s="22"/>
      <c r="C194" s="22"/>
      <c r="D194" s="22"/>
      <c r="E194" s="22"/>
      <c r="F194" s="22"/>
      <c r="G194" s="22"/>
      <c r="H194" s="22"/>
    </row>
    <row r="195" spans="1:8" ht="19.5">
      <c r="A195" s="270"/>
      <c r="B195" s="22"/>
      <c r="C195" s="22"/>
      <c r="D195" s="22"/>
      <c r="E195" s="22"/>
      <c r="F195" s="22"/>
      <c r="G195" s="22"/>
      <c r="H195" s="22"/>
    </row>
    <row r="196" spans="1:8" ht="19.5">
      <c r="A196" s="270"/>
      <c r="B196" s="22"/>
      <c r="C196" s="22"/>
      <c r="D196" s="22"/>
      <c r="E196" s="22"/>
      <c r="F196" s="22"/>
      <c r="G196" s="22"/>
      <c r="H196" s="22"/>
    </row>
    <row r="197" spans="1:8" ht="19.5">
      <c r="A197" s="274"/>
      <c r="B197" s="22"/>
      <c r="C197" s="22"/>
      <c r="D197" s="22"/>
      <c r="E197" s="22"/>
      <c r="F197" s="22"/>
      <c r="G197" s="22"/>
      <c r="H197" s="22"/>
    </row>
    <row r="198" spans="1:8" ht="19.5">
      <c r="A198" s="270"/>
      <c r="B198" s="22"/>
      <c r="C198" s="22"/>
      <c r="D198" s="22"/>
      <c r="E198" s="22"/>
      <c r="F198" s="22"/>
      <c r="G198" s="22"/>
      <c r="H198" s="22"/>
    </row>
    <row r="199" spans="1:8" ht="19.5">
      <c r="A199" s="271"/>
      <c r="B199" s="22"/>
      <c r="C199" s="22"/>
      <c r="D199" s="22"/>
      <c r="E199" s="22"/>
      <c r="F199" s="22"/>
      <c r="G199" s="22"/>
      <c r="H199" s="22"/>
    </row>
    <row r="200" spans="1:8" ht="19.5">
      <c r="A200" s="270"/>
      <c r="B200" s="22"/>
      <c r="C200" s="22"/>
      <c r="D200" s="22"/>
      <c r="E200" s="22"/>
      <c r="F200" s="22"/>
      <c r="G200" s="22"/>
      <c r="H200" s="22"/>
    </row>
    <row r="201" spans="1:8" ht="19.5">
      <c r="A201" s="270"/>
      <c r="B201" s="22"/>
      <c r="C201" s="22"/>
      <c r="D201" s="22"/>
      <c r="E201" s="22"/>
      <c r="F201" s="22"/>
      <c r="G201" s="22"/>
      <c r="H201" s="22"/>
    </row>
    <row r="202" spans="1:8" ht="19.5">
      <c r="A202" s="271"/>
      <c r="B202" s="22"/>
      <c r="C202" s="22"/>
      <c r="D202" s="22"/>
      <c r="E202" s="22"/>
      <c r="F202" s="22"/>
      <c r="G202" s="22"/>
      <c r="H202" s="22"/>
    </row>
    <row r="203" spans="1:8" ht="19.5">
      <c r="A203" s="270"/>
      <c r="B203" s="22"/>
      <c r="C203" s="22"/>
      <c r="D203" s="22"/>
      <c r="E203" s="22"/>
      <c r="F203" s="22"/>
      <c r="G203" s="22"/>
      <c r="H203" s="22"/>
    </row>
    <row r="204" spans="1:8" ht="19.5">
      <c r="A204" s="270"/>
      <c r="B204" s="22"/>
      <c r="C204" s="22"/>
      <c r="D204" s="22"/>
      <c r="E204" s="22"/>
      <c r="F204" s="22"/>
      <c r="G204" s="22"/>
      <c r="H204" s="22"/>
    </row>
    <row r="205" spans="1:8" ht="19.5">
      <c r="A205" s="271"/>
      <c r="B205" s="22"/>
      <c r="C205" s="22"/>
      <c r="D205" s="22"/>
      <c r="E205" s="22"/>
      <c r="F205" s="22"/>
      <c r="G205" s="22"/>
      <c r="H205" s="22"/>
    </row>
    <row r="206" spans="1:8" ht="19.5">
      <c r="A206" s="270"/>
      <c r="B206" s="22"/>
      <c r="C206" s="22"/>
      <c r="D206" s="22"/>
      <c r="E206" s="22"/>
      <c r="F206" s="22"/>
      <c r="G206" s="22"/>
      <c r="H206" s="22"/>
    </row>
    <row r="207" spans="1:8" ht="19.5">
      <c r="A207" s="270"/>
      <c r="B207" s="22"/>
      <c r="C207" s="22"/>
      <c r="D207" s="22"/>
      <c r="E207" s="22"/>
      <c r="F207" s="22"/>
      <c r="G207" s="22"/>
      <c r="H207" s="22"/>
    </row>
    <row r="208" spans="1:8" ht="19.5">
      <c r="A208" s="270"/>
      <c r="B208" s="22"/>
      <c r="C208" s="22"/>
      <c r="D208" s="22"/>
      <c r="E208" s="22"/>
      <c r="F208" s="22"/>
      <c r="G208" s="22"/>
      <c r="H208" s="22"/>
    </row>
    <row r="209" spans="1:8" ht="19.5">
      <c r="A209" s="270"/>
      <c r="B209" s="22"/>
      <c r="C209" s="22"/>
      <c r="D209" s="22"/>
      <c r="E209" s="22"/>
      <c r="F209" s="22"/>
      <c r="G209" s="22"/>
      <c r="H209" s="22"/>
    </row>
    <row r="210" spans="1:8" ht="19.5">
      <c r="A210" s="270"/>
      <c r="B210" s="22"/>
      <c r="C210" s="22"/>
      <c r="D210" s="22"/>
      <c r="E210" s="22"/>
      <c r="F210" s="22"/>
      <c r="G210" s="22"/>
      <c r="H210" s="22"/>
    </row>
    <row r="211" spans="1:8" ht="19.5">
      <c r="A211" s="270"/>
      <c r="B211" s="22"/>
      <c r="C211" s="22"/>
      <c r="D211" s="22"/>
      <c r="E211" s="22"/>
      <c r="F211" s="22"/>
      <c r="G211" s="22"/>
      <c r="H211" s="22"/>
    </row>
    <row r="212" spans="1:8" ht="19.5">
      <c r="A212" s="270"/>
      <c r="B212" s="22"/>
      <c r="C212" s="22"/>
      <c r="D212" s="22"/>
      <c r="E212" s="22"/>
      <c r="F212" s="22"/>
      <c r="G212" s="22"/>
      <c r="H212" s="22"/>
    </row>
    <row r="213" spans="1:8" ht="19.5">
      <c r="A213" s="270"/>
      <c r="B213" s="22"/>
      <c r="C213" s="22"/>
      <c r="D213" s="22"/>
      <c r="E213" s="22"/>
      <c r="F213" s="22"/>
      <c r="G213" s="22"/>
      <c r="H213" s="22"/>
    </row>
    <row r="214" spans="1:8" ht="19.5">
      <c r="A214" s="271"/>
      <c r="B214" s="22"/>
      <c r="C214" s="22"/>
      <c r="D214" s="22"/>
      <c r="E214" s="22"/>
      <c r="F214" s="22"/>
      <c r="G214" s="22"/>
      <c r="H214" s="22"/>
    </row>
    <row r="215" spans="1:8" ht="19.5">
      <c r="A215" s="270"/>
      <c r="B215" s="22"/>
      <c r="C215" s="22"/>
      <c r="D215" s="22"/>
      <c r="E215" s="22"/>
      <c r="F215" s="22"/>
      <c r="G215" s="22"/>
      <c r="H215" s="22"/>
    </row>
    <row r="216" spans="1:8" ht="19.5">
      <c r="A216" s="270"/>
      <c r="B216" s="22"/>
      <c r="C216" s="22"/>
      <c r="D216" s="22"/>
      <c r="E216" s="22"/>
      <c r="F216" s="22"/>
      <c r="G216" s="22"/>
      <c r="H216" s="22"/>
    </row>
    <row r="217" spans="1:8" ht="19.5">
      <c r="A217" s="270"/>
      <c r="B217" s="22"/>
      <c r="C217" s="22"/>
      <c r="D217" s="22"/>
      <c r="E217" s="22"/>
      <c r="F217" s="22"/>
      <c r="G217" s="22"/>
      <c r="H217" s="22"/>
    </row>
    <row r="218" spans="1:8" ht="19.5">
      <c r="A218" s="270"/>
      <c r="B218" s="22"/>
      <c r="C218" s="22"/>
      <c r="D218" s="22"/>
      <c r="E218" s="22"/>
      <c r="F218" s="22"/>
      <c r="G218" s="22"/>
      <c r="H218" s="22"/>
    </row>
    <row r="219" spans="1:8" ht="19.5">
      <c r="A219" s="270"/>
      <c r="B219" s="22"/>
      <c r="C219" s="22"/>
      <c r="D219" s="22"/>
      <c r="E219" s="22"/>
      <c r="F219" s="22"/>
      <c r="G219" s="22"/>
      <c r="H219" s="22"/>
    </row>
    <row r="220" spans="1:8" ht="19.5">
      <c r="A220" s="271"/>
      <c r="B220" s="22"/>
      <c r="C220" s="22"/>
      <c r="D220" s="22"/>
      <c r="E220" s="22"/>
      <c r="F220" s="22"/>
      <c r="G220" s="22"/>
      <c r="H220" s="22"/>
    </row>
    <row r="221" spans="1:8" ht="19.5">
      <c r="A221" s="270"/>
      <c r="B221" s="22"/>
      <c r="C221" s="22"/>
      <c r="D221" s="22"/>
      <c r="E221" s="22"/>
      <c r="F221" s="22"/>
      <c r="G221" s="22"/>
      <c r="H221" s="22"/>
    </row>
    <row r="222" spans="1:8" ht="19.5">
      <c r="A222" s="270"/>
      <c r="B222" s="22"/>
      <c r="C222" s="22"/>
      <c r="D222" s="22"/>
      <c r="E222" s="22"/>
      <c r="F222" s="22"/>
      <c r="G222" s="22"/>
      <c r="H222" s="22"/>
    </row>
    <row r="223" spans="1:8" ht="19.5">
      <c r="A223" s="271"/>
      <c r="B223" s="22"/>
      <c r="C223" s="22"/>
      <c r="D223" s="22"/>
      <c r="E223" s="22"/>
      <c r="F223" s="22"/>
      <c r="G223" s="22"/>
      <c r="H223" s="22"/>
    </row>
    <row r="224" spans="1:8" ht="19.5">
      <c r="A224" s="270"/>
      <c r="B224" s="22"/>
      <c r="C224" s="22"/>
      <c r="D224" s="22"/>
      <c r="E224" s="22"/>
      <c r="F224" s="22"/>
      <c r="G224" s="22"/>
      <c r="H224" s="22"/>
    </row>
    <row r="225" spans="1:8" ht="19.5">
      <c r="A225" s="270"/>
      <c r="B225" s="22"/>
      <c r="C225" s="22"/>
      <c r="D225" s="22"/>
      <c r="E225" s="22"/>
      <c r="F225" s="22"/>
      <c r="G225" s="22"/>
      <c r="H225" s="22"/>
    </row>
    <row r="226" spans="1:8" ht="19.5">
      <c r="A226" s="270"/>
      <c r="B226" s="22"/>
      <c r="C226" s="22"/>
      <c r="D226" s="22"/>
      <c r="E226" s="22"/>
      <c r="F226" s="22"/>
      <c r="G226" s="22"/>
      <c r="H226" s="22"/>
    </row>
    <row r="227" spans="1:8" ht="19.5">
      <c r="A227" s="276"/>
      <c r="B227" s="22"/>
      <c r="C227" s="22"/>
      <c r="D227" s="22"/>
      <c r="E227" s="22"/>
      <c r="F227" s="22"/>
      <c r="G227" s="22"/>
      <c r="H227" s="22"/>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showGridLines="0" zoomScale="85" zoomScaleNormal="85" workbookViewId="0">
      <selection activeCell="K6" sqref="K6"/>
    </sheetView>
  </sheetViews>
  <sheetFormatPr defaultColWidth="9.140625" defaultRowHeight="18"/>
  <cols>
    <col min="1" max="1" width="72.140625" style="228" customWidth="1"/>
    <col min="2" max="2" width="22.140625" style="19" customWidth="1"/>
    <col min="3" max="8" width="16" style="19" customWidth="1"/>
    <col min="9" max="9" width="16" style="22" customWidth="1"/>
    <col min="10" max="256" width="9.140625" style="19"/>
    <col min="257" max="257" width="132.28515625" style="19" customWidth="1"/>
    <col min="258" max="265" width="16" style="19" customWidth="1"/>
    <col min="266" max="512" width="9.140625" style="19"/>
    <col min="513" max="513" width="132.28515625" style="19" customWidth="1"/>
    <col min="514" max="521" width="16" style="19" customWidth="1"/>
    <col min="522" max="768" width="9.140625" style="19"/>
    <col min="769" max="769" width="132.28515625" style="19" customWidth="1"/>
    <col min="770" max="777" width="16" style="19" customWidth="1"/>
    <col min="778" max="1024" width="9.140625" style="19"/>
    <col min="1025" max="1025" width="132.28515625" style="19" customWidth="1"/>
    <col min="1026" max="1033" width="16" style="19" customWidth="1"/>
    <col min="1034" max="1280" width="9.140625" style="19"/>
    <col min="1281" max="1281" width="132.28515625" style="19" customWidth="1"/>
    <col min="1282" max="1289" width="16" style="19" customWidth="1"/>
    <col min="1290" max="1536" width="9.140625" style="19"/>
    <col min="1537" max="1537" width="132.28515625" style="19" customWidth="1"/>
    <col min="1538" max="1545" width="16" style="19" customWidth="1"/>
    <col min="1546" max="1792" width="9.140625" style="19"/>
    <col min="1793" max="1793" width="132.28515625" style="19" customWidth="1"/>
    <col min="1794" max="1801" width="16" style="19" customWidth="1"/>
    <col min="1802" max="2048" width="9.140625" style="19"/>
    <col min="2049" max="2049" width="132.28515625" style="19" customWidth="1"/>
    <col min="2050" max="2057" width="16" style="19" customWidth="1"/>
    <col min="2058" max="2304" width="9.140625" style="19"/>
    <col min="2305" max="2305" width="132.28515625" style="19" customWidth="1"/>
    <col min="2306" max="2313" width="16" style="19" customWidth="1"/>
    <col min="2314" max="2560" width="9.140625" style="19"/>
    <col min="2561" max="2561" width="132.28515625" style="19" customWidth="1"/>
    <col min="2562" max="2569" width="16" style="19" customWidth="1"/>
    <col min="2570" max="2816" width="9.140625" style="19"/>
    <col min="2817" max="2817" width="132.28515625" style="19" customWidth="1"/>
    <col min="2818" max="2825" width="16" style="19" customWidth="1"/>
    <col min="2826" max="3072" width="9.140625" style="19"/>
    <col min="3073" max="3073" width="132.28515625" style="19" customWidth="1"/>
    <col min="3074" max="3081" width="16" style="19" customWidth="1"/>
    <col min="3082" max="3328" width="9.140625" style="19"/>
    <col min="3329" max="3329" width="132.28515625" style="19" customWidth="1"/>
    <col min="3330" max="3337" width="16" style="19" customWidth="1"/>
    <col min="3338" max="3584" width="9.140625" style="19"/>
    <col min="3585" max="3585" width="132.28515625" style="19" customWidth="1"/>
    <col min="3586" max="3593" width="16" style="19" customWidth="1"/>
    <col min="3594" max="3840" width="9.140625" style="19"/>
    <col min="3841" max="3841" width="132.28515625" style="19" customWidth="1"/>
    <col min="3842" max="3849" width="16" style="19" customWidth="1"/>
    <col min="3850" max="4096" width="9.140625" style="19"/>
    <col min="4097" max="4097" width="132.28515625" style="19" customWidth="1"/>
    <col min="4098" max="4105" width="16" style="19" customWidth="1"/>
    <col min="4106" max="4352" width="9.140625" style="19"/>
    <col min="4353" max="4353" width="132.28515625" style="19" customWidth="1"/>
    <col min="4354" max="4361" width="16" style="19" customWidth="1"/>
    <col min="4362" max="4608" width="9.140625" style="19"/>
    <col min="4609" max="4609" width="132.28515625" style="19" customWidth="1"/>
    <col min="4610" max="4617" width="16" style="19" customWidth="1"/>
    <col min="4618" max="4864" width="9.140625" style="19"/>
    <col min="4865" max="4865" width="132.28515625" style="19" customWidth="1"/>
    <col min="4866" max="4873" width="16" style="19" customWidth="1"/>
    <col min="4874" max="5120" width="9.140625" style="19"/>
    <col min="5121" max="5121" width="132.28515625" style="19" customWidth="1"/>
    <col min="5122" max="5129" width="16" style="19" customWidth="1"/>
    <col min="5130" max="5376" width="9.140625" style="19"/>
    <col min="5377" max="5377" width="132.28515625" style="19" customWidth="1"/>
    <col min="5378" max="5385" width="16" style="19" customWidth="1"/>
    <col min="5386" max="5632" width="9.140625" style="19"/>
    <col min="5633" max="5633" width="132.28515625" style="19" customWidth="1"/>
    <col min="5634" max="5641" width="16" style="19" customWidth="1"/>
    <col min="5642" max="5888" width="9.140625" style="19"/>
    <col min="5889" max="5889" width="132.28515625" style="19" customWidth="1"/>
    <col min="5890" max="5897" width="16" style="19" customWidth="1"/>
    <col min="5898" max="6144" width="9.140625" style="19"/>
    <col min="6145" max="6145" width="132.28515625" style="19" customWidth="1"/>
    <col min="6146" max="6153" width="16" style="19" customWidth="1"/>
    <col min="6154" max="6400" width="9.140625" style="19"/>
    <col min="6401" max="6401" width="132.28515625" style="19" customWidth="1"/>
    <col min="6402" max="6409" width="16" style="19" customWidth="1"/>
    <col min="6410" max="6656" width="9.140625" style="19"/>
    <col min="6657" max="6657" width="132.28515625" style="19" customWidth="1"/>
    <col min="6658" max="6665" width="16" style="19" customWidth="1"/>
    <col min="6666" max="6912" width="9.140625" style="19"/>
    <col min="6913" max="6913" width="132.28515625" style="19" customWidth="1"/>
    <col min="6914" max="6921" width="16" style="19" customWidth="1"/>
    <col min="6922" max="7168" width="9.140625" style="19"/>
    <col min="7169" max="7169" width="132.28515625" style="19" customWidth="1"/>
    <col min="7170" max="7177" width="16" style="19" customWidth="1"/>
    <col min="7178" max="7424" width="9.140625" style="19"/>
    <col min="7425" max="7425" width="132.28515625" style="19" customWidth="1"/>
    <col min="7426" max="7433" width="16" style="19" customWidth="1"/>
    <col min="7434" max="7680" width="9.140625" style="19"/>
    <col min="7681" max="7681" width="132.28515625" style="19" customWidth="1"/>
    <col min="7682" max="7689" width="16" style="19" customWidth="1"/>
    <col min="7690" max="7936" width="9.140625" style="19"/>
    <col min="7937" max="7937" width="132.28515625" style="19" customWidth="1"/>
    <col min="7938" max="7945" width="16" style="19" customWidth="1"/>
    <col min="7946" max="8192" width="9.140625" style="19"/>
    <col min="8193" max="8193" width="132.28515625" style="19" customWidth="1"/>
    <col min="8194" max="8201" width="16" style="19" customWidth="1"/>
    <col min="8202" max="8448" width="9.140625" style="19"/>
    <col min="8449" max="8449" width="132.28515625" style="19" customWidth="1"/>
    <col min="8450" max="8457" width="16" style="19" customWidth="1"/>
    <col min="8458" max="8704" width="9.140625" style="19"/>
    <col min="8705" max="8705" width="132.28515625" style="19" customWidth="1"/>
    <col min="8706" max="8713" width="16" style="19" customWidth="1"/>
    <col min="8714" max="8960" width="9.140625" style="19"/>
    <col min="8961" max="8961" width="132.28515625" style="19" customWidth="1"/>
    <col min="8962" max="8969" width="16" style="19" customWidth="1"/>
    <col min="8970" max="9216" width="9.140625" style="19"/>
    <col min="9217" max="9217" width="132.28515625" style="19" customWidth="1"/>
    <col min="9218" max="9225" width="16" style="19" customWidth="1"/>
    <col min="9226" max="9472" width="9.140625" style="19"/>
    <col min="9473" max="9473" width="132.28515625" style="19" customWidth="1"/>
    <col min="9474" max="9481" width="16" style="19" customWidth="1"/>
    <col min="9482" max="9728" width="9.140625" style="19"/>
    <col min="9729" max="9729" width="132.28515625" style="19" customWidth="1"/>
    <col min="9730" max="9737" width="16" style="19" customWidth="1"/>
    <col min="9738" max="9984" width="9.140625" style="19"/>
    <col min="9985" max="9985" width="132.28515625" style="19" customWidth="1"/>
    <col min="9986" max="9993" width="16" style="19" customWidth="1"/>
    <col min="9994" max="10240" width="9.140625" style="19"/>
    <col min="10241" max="10241" width="132.28515625" style="19" customWidth="1"/>
    <col min="10242" max="10249" width="16" style="19" customWidth="1"/>
    <col min="10250" max="10496" width="9.140625" style="19"/>
    <col min="10497" max="10497" width="132.28515625" style="19" customWidth="1"/>
    <col min="10498" max="10505" width="16" style="19" customWidth="1"/>
    <col min="10506" max="10752" width="9.140625" style="19"/>
    <col min="10753" max="10753" width="132.28515625" style="19" customWidth="1"/>
    <col min="10754" max="10761" width="16" style="19" customWidth="1"/>
    <col min="10762" max="11008" width="9.140625" style="19"/>
    <col min="11009" max="11009" width="132.28515625" style="19" customWidth="1"/>
    <col min="11010" max="11017" width="16" style="19" customWidth="1"/>
    <col min="11018" max="11264" width="9.140625" style="19"/>
    <col min="11265" max="11265" width="132.28515625" style="19" customWidth="1"/>
    <col min="11266" max="11273" width="16" style="19" customWidth="1"/>
    <col min="11274" max="11520" width="9.140625" style="19"/>
    <col min="11521" max="11521" width="132.28515625" style="19" customWidth="1"/>
    <col min="11522" max="11529" width="16" style="19" customWidth="1"/>
    <col min="11530" max="11776" width="9.140625" style="19"/>
    <col min="11777" max="11777" width="132.28515625" style="19" customWidth="1"/>
    <col min="11778" max="11785" width="16" style="19" customWidth="1"/>
    <col min="11786" max="12032" width="9.140625" style="19"/>
    <col min="12033" max="12033" width="132.28515625" style="19" customWidth="1"/>
    <col min="12034" max="12041" width="16" style="19" customWidth="1"/>
    <col min="12042" max="12288" width="9.140625" style="19"/>
    <col min="12289" max="12289" width="132.28515625" style="19" customWidth="1"/>
    <col min="12290" max="12297" width="16" style="19" customWidth="1"/>
    <col min="12298" max="12544" width="9.140625" style="19"/>
    <col min="12545" max="12545" width="132.28515625" style="19" customWidth="1"/>
    <col min="12546" max="12553" width="16" style="19" customWidth="1"/>
    <col min="12554" max="12800" width="9.140625" style="19"/>
    <col min="12801" max="12801" width="132.28515625" style="19" customWidth="1"/>
    <col min="12802" max="12809" width="16" style="19" customWidth="1"/>
    <col min="12810" max="13056" width="9.140625" style="19"/>
    <col min="13057" max="13057" width="132.28515625" style="19" customWidth="1"/>
    <col min="13058" max="13065" width="16" style="19" customWidth="1"/>
    <col min="13066" max="13312" width="9.140625" style="19"/>
    <col min="13313" max="13313" width="132.28515625" style="19" customWidth="1"/>
    <col min="13314" max="13321" width="16" style="19" customWidth="1"/>
    <col min="13322" max="13568" width="9.140625" style="19"/>
    <col min="13569" max="13569" width="132.28515625" style="19" customWidth="1"/>
    <col min="13570" max="13577" width="16" style="19" customWidth="1"/>
    <col min="13578" max="13824" width="9.140625" style="19"/>
    <col min="13825" max="13825" width="132.28515625" style="19" customWidth="1"/>
    <col min="13826" max="13833" width="16" style="19" customWidth="1"/>
    <col min="13834" max="14080" width="9.140625" style="19"/>
    <col min="14081" max="14081" width="132.28515625" style="19" customWidth="1"/>
    <col min="14082" max="14089" width="16" style="19" customWidth="1"/>
    <col min="14090" max="14336" width="9.140625" style="19"/>
    <col min="14337" max="14337" width="132.28515625" style="19" customWidth="1"/>
    <col min="14338" max="14345" width="16" style="19" customWidth="1"/>
    <col min="14346" max="14592" width="9.140625" style="19"/>
    <col min="14593" max="14593" width="132.28515625" style="19" customWidth="1"/>
    <col min="14594" max="14601" width="16" style="19" customWidth="1"/>
    <col min="14602" max="14848" width="9.140625" style="19"/>
    <col min="14849" max="14849" width="132.28515625" style="19" customWidth="1"/>
    <col min="14850" max="14857" width="16" style="19" customWidth="1"/>
    <col min="14858" max="15104" width="9.140625" style="19"/>
    <col min="15105" max="15105" width="132.28515625" style="19" customWidth="1"/>
    <col min="15106" max="15113" width="16" style="19" customWidth="1"/>
    <col min="15114" max="15360" width="9.140625" style="19"/>
    <col min="15361" max="15361" width="132.28515625" style="19" customWidth="1"/>
    <col min="15362" max="15369" width="16" style="19" customWidth="1"/>
    <col min="15370" max="15616" width="9.140625" style="19"/>
    <col min="15617" max="15617" width="132.28515625" style="19" customWidth="1"/>
    <col min="15618" max="15625" width="16" style="19" customWidth="1"/>
    <col min="15626" max="15872" width="9.140625" style="19"/>
    <col min="15873" max="15873" width="132.28515625" style="19" customWidth="1"/>
    <col min="15874" max="15881" width="16" style="19" customWidth="1"/>
    <col min="15882" max="16128" width="9.140625" style="19"/>
    <col min="16129" max="16129" width="132.28515625" style="19" customWidth="1"/>
    <col min="16130" max="16137" width="16" style="19" customWidth="1"/>
    <col min="16138" max="16384" width="9.140625" style="19"/>
  </cols>
  <sheetData>
    <row r="1" spans="1:9" ht="24" customHeight="1">
      <c r="A1" s="1276" t="s">
        <v>981</v>
      </c>
      <c r="B1" s="1276"/>
      <c r="C1" s="1276"/>
      <c r="D1" s="1276"/>
      <c r="E1" s="1276"/>
      <c r="F1" s="1276"/>
      <c r="G1" s="1276"/>
      <c r="H1" s="1276"/>
      <c r="I1" s="1276"/>
    </row>
    <row r="2" spans="1:9" ht="24" customHeight="1">
      <c r="A2" s="1276" t="s">
        <v>387</v>
      </c>
      <c r="B2" s="1276"/>
      <c r="C2" s="1276"/>
      <c r="D2" s="1276"/>
      <c r="E2" s="1276"/>
      <c r="F2" s="1276"/>
      <c r="G2" s="1276"/>
      <c r="H2" s="1276"/>
      <c r="I2" s="1276"/>
    </row>
    <row r="3" spans="1:9" ht="24" customHeight="1">
      <c r="A3" s="1276" t="s">
        <v>990</v>
      </c>
      <c r="B3" s="1276"/>
      <c r="C3" s="1276"/>
      <c r="D3" s="1276"/>
      <c r="E3" s="1276"/>
      <c r="F3" s="1276"/>
      <c r="G3" s="1276"/>
      <c r="H3" s="1276"/>
      <c r="I3" s="1276"/>
    </row>
    <row r="4" spans="1:9" ht="24" customHeight="1">
      <c r="A4" s="1279" t="s">
        <v>1216</v>
      </c>
      <c r="B4" s="1279"/>
      <c r="C4" s="1279"/>
      <c r="D4" s="1279"/>
      <c r="E4" s="1279"/>
      <c r="F4" s="1279"/>
      <c r="G4" s="1279"/>
      <c r="H4" s="1279"/>
      <c r="I4" s="1279"/>
    </row>
    <row r="5" spans="1:9" ht="19.5" customHeight="1" thickBot="1">
      <c r="A5" s="1280"/>
      <c r="B5" s="1280"/>
      <c r="C5" s="1280"/>
      <c r="D5" s="1280"/>
      <c r="E5" s="1280"/>
      <c r="F5" s="1280"/>
      <c r="G5" s="1280"/>
      <c r="H5" s="1280"/>
      <c r="I5" s="1280"/>
    </row>
    <row r="6" spans="1:9" s="20" customFormat="1" ht="17.45" customHeight="1" thickTop="1" thickBot="1">
      <c r="A6" s="841"/>
      <c r="B6" s="606" t="s">
        <v>1378</v>
      </c>
      <c r="C6" s="1297" t="s">
        <v>990</v>
      </c>
      <c r="D6" s="1297"/>
      <c r="E6" s="1297"/>
      <c r="F6" s="1297"/>
      <c r="G6" s="1297"/>
      <c r="H6" s="1297"/>
      <c r="I6" s="1297"/>
    </row>
    <row r="7" spans="1:9" s="20" customFormat="1" ht="17.45" customHeight="1" thickTop="1" thickBot="1">
      <c r="A7" s="605" t="s">
        <v>287</v>
      </c>
      <c r="B7" s="606" t="s">
        <v>388</v>
      </c>
      <c r="C7" s="606" t="s">
        <v>1108</v>
      </c>
      <c r="D7" s="606" t="s">
        <v>1205</v>
      </c>
      <c r="E7" s="606" t="s">
        <v>1250</v>
      </c>
      <c r="F7" s="606" t="s">
        <v>1318</v>
      </c>
      <c r="G7" s="606" t="s">
        <v>1522</v>
      </c>
      <c r="H7" s="606" t="s">
        <v>1374</v>
      </c>
      <c r="I7" s="606" t="s">
        <v>1523</v>
      </c>
    </row>
    <row r="8" spans="1:9" ht="17.45" customHeight="1" thickTop="1" thickBot="1">
      <c r="A8" s="609" t="s">
        <v>389</v>
      </c>
      <c r="B8" s="610">
        <v>2120749.4358300003</v>
      </c>
      <c r="C8" s="610">
        <v>2617801.0359999998</v>
      </c>
      <c r="D8" s="610">
        <v>2942920.1361100003</v>
      </c>
      <c r="E8" s="610">
        <v>3343173.19539</v>
      </c>
      <c r="F8" s="610">
        <v>3420756.0660700002</v>
      </c>
      <c r="G8" s="610">
        <v>3475732.3290400002</v>
      </c>
      <c r="H8" s="610">
        <v>3655442.6066900003</v>
      </c>
      <c r="I8" s="610">
        <v>3717729.3975800001</v>
      </c>
    </row>
    <row r="9" spans="1:9" s="47" customFormat="1" ht="17.45" customHeight="1" thickTop="1">
      <c r="A9" s="611" t="s">
        <v>8</v>
      </c>
      <c r="B9" s="612">
        <v>97421.925359999994</v>
      </c>
      <c r="C9" s="612">
        <v>124164.60539000001</v>
      </c>
      <c r="D9" s="612">
        <v>164598.07703000004</v>
      </c>
      <c r="E9" s="612">
        <v>301711.5442</v>
      </c>
      <c r="F9" s="612">
        <v>177296.3909</v>
      </c>
      <c r="G9" s="612">
        <v>257026.51462</v>
      </c>
      <c r="H9" s="612">
        <v>256950.68463000003</v>
      </c>
      <c r="I9" s="612">
        <v>281282.75086000009</v>
      </c>
    </row>
    <row r="10" spans="1:9" s="47" customFormat="1" ht="17.45" customHeight="1">
      <c r="A10" s="611" t="s">
        <v>17</v>
      </c>
      <c r="B10" s="612">
        <v>140619.46955000001</v>
      </c>
      <c r="C10" s="612">
        <v>113597.42627000001</v>
      </c>
      <c r="D10" s="612">
        <v>93027.850539999999</v>
      </c>
      <c r="E10" s="612">
        <v>121892.82326000002</v>
      </c>
      <c r="F10" s="612">
        <v>152429.51761000004</v>
      </c>
      <c r="G10" s="612">
        <v>141889.19494000002</v>
      </c>
      <c r="H10" s="612">
        <v>61542.297350000001</v>
      </c>
      <c r="I10" s="612">
        <v>53252.957700000006</v>
      </c>
    </row>
    <row r="11" spans="1:9" s="47" customFormat="1" ht="17.45" customHeight="1">
      <c r="A11" s="611" t="s">
        <v>26</v>
      </c>
      <c r="B11" s="612">
        <v>1808046.1711900001</v>
      </c>
      <c r="C11" s="612">
        <v>2282998.1688299999</v>
      </c>
      <c r="D11" s="612">
        <v>2571384.9607000002</v>
      </c>
      <c r="E11" s="612">
        <v>2743960.5041499999</v>
      </c>
      <c r="F11" s="612">
        <v>2838923.6910399999</v>
      </c>
      <c r="G11" s="612">
        <v>2832076.5527300006</v>
      </c>
      <c r="H11" s="612">
        <v>3098050.2146700001</v>
      </c>
      <c r="I11" s="612">
        <v>3135112.8138600001</v>
      </c>
    </row>
    <row r="12" spans="1:9" s="47" customFormat="1" ht="17.45" customHeight="1">
      <c r="A12" s="613" t="s">
        <v>390</v>
      </c>
      <c r="B12" s="612">
        <v>1817063.40227</v>
      </c>
      <c r="C12" s="612">
        <v>2287530.91133</v>
      </c>
      <c r="D12" s="612">
        <v>2575004.7435999997</v>
      </c>
      <c r="E12" s="612">
        <v>2736393.1309499997</v>
      </c>
      <c r="F12" s="612">
        <v>2829824.9759999998</v>
      </c>
      <c r="G12" s="612">
        <v>2804710.2259000004</v>
      </c>
      <c r="H12" s="612">
        <v>3077284.2771000005</v>
      </c>
      <c r="I12" s="612">
        <v>3104154.3815600006</v>
      </c>
    </row>
    <row r="13" spans="1:9" s="47" customFormat="1" ht="17.45" customHeight="1">
      <c r="A13" s="613" t="s">
        <v>391</v>
      </c>
      <c r="B13" s="612">
        <v>1807859.1366600003</v>
      </c>
      <c r="C13" s="612">
        <v>2273540.29899</v>
      </c>
      <c r="D13" s="612">
        <v>2547374.0981000005</v>
      </c>
      <c r="E13" s="612">
        <v>2699144.5355100003</v>
      </c>
      <c r="F13" s="612">
        <v>2790211.6661900003</v>
      </c>
      <c r="G13" s="612">
        <v>2767263.1584299998</v>
      </c>
      <c r="H13" s="612">
        <v>3036603.0761500006</v>
      </c>
      <c r="I13" s="612">
        <v>3063436.5893699997</v>
      </c>
    </row>
    <row r="14" spans="1:9" s="47" customFormat="1" ht="17.45" customHeight="1">
      <c r="A14" s="613" t="s">
        <v>392</v>
      </c>
      <c r="B14" s="612">
        <v>9204.2656100000004</v>
      </c>
      <c r="C14" s="612">
        <v>13990.612340000001</v>
      </c>
      <c r="D14" s="612">
        <v>27630.645500000002</v>
      </c>
      <c r="E14" s="612">
        <v>37248.595439999997</v>
      </c>
      <c r="F14" s="612">
        <v>39613.309809999999</v>
      </c>
      <c r="G14" s="612">
        <v>37447.067470000002</v>
      </c>
      <c r="H14" s="612">
        <v>40681.200950000006</v>
      </c>
      <c r="I14" s="612">
        <v>40717.792190000007</v>
      </c>
    </row>
    <row r="15" spans="1:9" s="47" customFormat="1" ht="17.45" customHeight="1">
      <c r="A15" s="613" t="s">
        <v>393</v>
      </c>
      <c r="B15" s="612">
        <v>16181.008650000002</v>
      </c>
      <c r="C15" s="612">
        <v>15803.948890000001</v>
      </c>
      <c r="D15" s="612">
        <v>16195.820110000001</v>
      </c>
      <c r="E15" s="612">
        <v>14759.79722</v>
      </c>
      <c r="F15" s="612">
        <v>12297.144689999999</v>
      </c>
      <c r="G15" s="612">
        <v>35427.515119999996</v>
      </c>
      <c r="H15" s="612">
        <v>23511.06437</v>
      </c>
      <c r="I15" s="612">
        <v>32975.228340000001</v>
      </c>
    </row>
    <row r="16" spans="1:9" s="47" customFormat="1" ht="17.45" customHeight="1">
      <c r="A16" s="613" t="s">
        <v>394</v>
      </c>
      <c r="B16" s="612">
        <v>16006.194640000002</v>
      </c>
      <c r="C16" s="612">
        <v>15480.98144</v>
      </c>
      <c r="D16" s="612">
        <v>14567.283030000001</v>
      </c>
      <c r="E16" s="612">
        <v>13793.332510000002</v>
      </c>
      <c r="F16" s="612">
        <v>12146.519580000002</v>
      </c>
      <c r="G16" s="612">
        <v>33746.669409999995</v>
      </c>
      <c r="H16" s="612">
        <v>22773.866409999999</v>
      </c>
      <c r="I16" s="612">
        <v>30453.152340000004</v>
      </c>
    </row>
    <row r="17" spans="1:9" s="47" customFormat="1" ht="17.45" customHeight="1">
      <c r="A17" s="613" t="s">
        <v>395</v>
      </c>
      <c r="B17" s="612">
        <v>174.81401</v>
      </c>
      <c r="C17" s="612">
        <v>322.96745000000004</v>
      </c>
      <c r="D17" s="612">
        <v>1628.5370800000001</v>
      </c>
      <c r="E17" s="612">
        <v>966.46470999999997</v>
      </c>
      <c r="F17" s="612">
        <v>150.62510999999998</v>
      </c>
      <c r="G17" s="612">
        <v>1680.8457100000001</v>
      </c>
      <c r="H17" s="612">
        <v>737.19795999999997</v>
      </c>
      <c r="I17" s="612">
        <v>2522.076</v>
      </c>
    </row>
    <row r="18" spans="1:9" s="47" customFormat="1" ht="17.45" customHeight="1">
      <c r="A18" s="613" t="s">
        <v>396</v>
      </c>
      <c r="B18" s="612">
        <v>10322.845080000003</v>
      </c>
      <c r="C18" s="612">
        <v>14274.664359999999</v>
      </c>
      <c r="D18" s="612">
        <v>26136.09316</v>
      </c>
      <c r="E18" s="612">
        <v>44112.171220000004</v>
      </c>
      <c r="F18" s="612">
        <v>48529.291420000001</v>
      </c>
      <c r="G18" s="612">
        <v>51802.922060000004</v>
      </c>
      <c r="H18" s="612">
        <v>41955.550759999998</v>
      </c>
      <c r="I18" s="612">
        <v>47045.013679999996</v>
      </c>
    </row>
    <row r="19" spans="1:9" s="47" customFormat="1" ht="17.45" customHeight="1">
      <c r="A19" s="613" t="s">
        <v>397</v>
      </c>
      <c r="B19" s="612">
        <v>10072.70181</v>
      </c>
      <c r="C19" s="612">
        <v>14034.911039999999</v>
      </c>
      <c r="D19" s="612">
        <v>23381.933110000002</v>
      </c>
      <c r="E19" s="612">
        <v>41937.198710000011</v>
      </c>
      <c r="F19" s="612">
        <v>45529.343390000002</v>
      </c>
      <c r="G19" s="612">
        <v>48898.210340000012</v>
      </c>
      <c r="H19" s="612">
        <v>40693.94601</v>
      </c>
      <c r="I19" s="612">
        <v>44900.04365</v>
      </c>
    </row>
    <row r="20" spans="1:9" s="47" customFormat="1" ht="17.45" customHeight="1">
      <c r="A20" s="613" t="s">
        <v>398</v>
      </c>
      <c r="B20" s="612">
        <v>250.14327</v>
      </c>
      <c r="C20" s="612">
        <v>239.75332000000003</v>
      </c>
      <c r="D20" s="612">
        <v>2754.1600500000004</v>
      </c>
      <c r="E20" s="612">
        <v>2174.9725099999996</v>
      </c>
      <c r="F20" s="612">
        <v>2999.94803</v>
      </c>
      <c r="G20" s="612">
        <v>2904.7117200000002</v>
      </c>
      <c r="H20" s="612">
        <v>1261.60475</v>
      </c>
      <c r="I20" s="612">
        <v>2144.9700300000004</v>
      </c>
    </row>
    <row r="21" spans="1:9" s="47" customFormat="1" ht="17.45" customHeight="1">
      <c r="A21" s="613" t="s">
        <v>39</v>
      </c>
      <c r="B21" s="612">
        <v>30625.99756</v>
      </c>
      <c r="C21" s="612">
        <v>38372.869960000004</v>
      </c>
      <c r="D21" s="612">
        <v>38766.049410000007</v>
      </c>
      <c r="E21" s="612">
        <v>41286.042289999998</v>
      </c>
      <c r="F21" s="612">
        <v>43827.151950000007</v>
      </c>
      <c r="G21" s="612">
        <v>39767.192510000008</v>
      </c>
      <c r="H21" s="612">
        <v>46232.014280000003</v>
      </c>
      <c r="I21" s="612">
        <v>42364.888350000001</v>
      </c>
    </row>
    <row r="22" spans="1:9" s="47" customFormat="1" ht="17.45" customHeight="1">
      <c r="A22" s="613" t="s">
        <v>1524</v>
      </c>
      <c r="B22" s="612">
        <v>-66147.082370000004</v>
      </c>
      <c r="C22" s="612">
        <v>-72984.225710000013</v>
      </c>
      <c r="D22" s="612">
        <v>-84717.745580000003</v>
      </c>
      <c r="E22" s="612">
        <v>-92590.637530000007</v>
      </c>
      <c r="F22" s="612">
        <v>-95554.873019999999</v>
      </c>
      <c r="G22" s="612">
        <v>-99631.302859999996</v>
      </c>
      <c r="H22" s="612">
        <v>-90932.69184</v>
      </c>
      <c r="I22" s="612">
        <v>-91426.698070000013</v>
      </c>
    </row>
    <row r="23" spans="1:9" s="47" customFormat="1" ht="17.45" customHeight="1">
      <c r="A23" s="611" t="s">
        <v>57</v>
      </c>
      <c r="B23" s="612">
        <v>16545.309730000001</v>
      </c>
      <c r="C23" s="612">
        <v>19516.115269999998</v>
      </c>
      <c r="D23" s="612">
        <v>23895.968570000001</v>
      </c>
      <c r="E23" s="612">
        <v>28951.98473</v>
      </c>
      <c r="F23" s="612">
        <v>39903.627260000001</v>
      </c>
      <c r="G23" s="612">
        <v>39053.124739999999</v>
      </c>
      <c r="H23" s="612">
        <v>22033.82085</v>
      </c>
      <c r="I23" s="612">
        <v>25743.542679999999</v>
      </c>
    </row>
    <row r="24" spans="1:9" s="47" customFormat="1" ht="17.45" customHeight="1">
      <c r="A24" s="611" t="s">
        <v>63</v>
      </c>
      <c r="B24" s="612">
        <v>1.0999999999999999E-2</v>
      </c>
      <c r="C24" s="612">
        <v>1.0999999999999999E-2</v>
      </c>
      <c r="D24" s="612">
        <v>64.815269999999998</v>
      </c>
      <c r="E24" s="612">
        <v>2438.5225499999997</v>
      </c>
      <c r="F24" s="612">
        <v>8056.8140199999998</v>
      </c>
      <c r="G24" s="612">
        <v>7661.1214099999997</v>
      </c>
      <c r="H24" s="612">
        <v>8031.7045100000005</v>
      </c>
      <c r="I24" s="612">
        <v>8411.415939999999</v>
      </c>
    </row>
    <row r="25" spans="1:9" s="47" customFormat="1" ht="17.45" customHeight="1">
      <c r="A25" s="611" t="s">
        <v>399</v>
      </c>
      <c r="B25" s="612">
        <v>396.30127000000005</v>
      </c>
      <c r="C25" s="612">
        <v>387.89777000000004</v>
      </c>
      <c r="D25" s="612">
        <v>387.89777000000004</v>
      </c>
      <c r="E25" s="612">
        <v>34297.107590000014</v>
      </c>
      <c r="F25" s="612">
        <v>47058.10224</v>
      </c>
      <c r="G25" s="612">
        <v>36960.798200000005</v>
      </c>
      <c r="H25" s="612">
        <v>43818.946040000003</v>
      </c>
      <c r="I25" s="612">
        <v>40594.504099999998</v>
      </c>
    </row>
    <row r="26" spans="1:9" s="47" customFormat="1" ht="17.45" customHeight="1">
      <c r="A26" s="611" t="s">
        <v>74</v>
      </c>
      <c r="B26" s="612">
        <v>49103.082539999996</v>
      </c>
      <c r="C26" s="612">
        <v>64745.07473</v>
      </c>
      <c r="D26" s="612">
        <v>77494.468020000015</v>
      </c>
      <c r="E26" s="612">
        <v>97889.376680000016</v>
      </c>
      <c r="F26" s="612">
        <v>141175.39791000003</v>
      </c>
      <c r="G26" s="612">
        <v>140720.33181</v>
      </c>
      <c r="H26" s="612">
        <v>149343.88816</v>
      </c>
      <c r="I26" s="612">
        <v>149032.88993</v>
      </c>
    </row>
    <row r="27" spans="1:9" s="48" customFormat="1" ht="17.45" customHeight="1">
      <c r="A27" s="611" t="s">
        <v>400</v>
      </c>
      <c r="B27" s="612">
        <v>8617.1651899999997</v>
      </c>
      <c r="C27" s="612">
        <v>12391.736740000002</v>
      </c>
      <c r="D27" s="612">
        <v>12066.09821</v>
      </c>
      <c r="E27" s="612">
        <v>12031.33223</v>
      </c>
      <c r="F27" s="612">
        <v>15912.525089999999</v>
      </c>
      <c r="G27" s="612">
        <v>20344.690590000002</v>
      </c>
      <c r="H27" s="612">
        <v>15671.05048</v>
      </c>
      <c r="I27" s="612">
        <v>24298.522510000006</v>
      </c>
    </row>
    <row r="28" spans="1:9" ht="17.45" customHeight="1" thickBot="1">
      <c r="A28" s="614" t="s">
        <v>1312</v>
      </c>
      <c r="B28" s="615">
        <v>0</v>
      </c>
      <c r="C28" s="615">
        <v>0</v>
      </c>
      <c r="D28" s="615">
        <v>0</v>
      </c>
      <c r="E28" s="615">
        <v>0</v>
      </c>
      <c r="F28" s="615">
        <v>0</v>
      </c>
      <c r="G28" s="615">
        <v>0</v>
      </c>
      <c r="H28" s="615">
        <v>0</v>
      </c>
      <c r="I28" s="615">
        <v>0</v>
      </c>
    </row>
    <row r="29" spans="1:9" s="47" customFormat="1" ht="17.45" customHeight="1" thickTop="1" thickBot="1">
      <c r="A29" s="609" t="s">
        <v>401</v>
      </c>
      <c r="B29" s="610">
        <v>1958230.8399700001</v>
      </c>
      <c r="C29" s="610">
        <v>2424822.0438000001</v>
      </c>
      <c r="D29" s="610">
        <v>2725826.5228000004</v>
      </c>
      <c r="E29" s="610">
        <v>3108557.40381</v>
      </c>
      <c r="F29" s="610">
        <v>3171377.6573600001</v>
      </c>
      <c r="G29" s="610">
        <v>3236562.5750500006</v>
      </c>
      <c r="H29" s="610">
        <v>3409523.5293699997</v>
      </c>
      <c r="I29" s="610">
        <v>3472702.0385199999</v>
      </c>
    </row>
    <row r="30" spans="1:9" s="47" customFormat="1" ht="17.45" customHeight="1" thickTop="1">
      <c r="A30" s="611" t="s">
        <v>402</v>
      </c>
      <c r="B30" s="612">
        <v>1571796.7499600002</v>
      </c>
      <c r="C30" s="612">
        <v>2079137.2333900002</v>
      </c>
      <c r="D30" s="612">
        <v>2356369.03265</v>
      </c>
      <c r="E30" s="612">
        <v>2720624.48911</v>
      </c>
      <c r="F30" s="612">
        <v>2799240.3751399997</v>
      </c>
      <c r="G30" s="612">
        <v>2854280.0576900002</v>
      </c>
      <c r="H30" s="612">
        <v>2962069.3538600001</v>
      </c>
      <c r="I30" s="612">
        <v>2825854.8509299997</v>
      </c>
    </row>
    <row r="31" spans="1:9" s="47" customFormat="1" ht="17.45" customHeight="1">
      <c r="A31" s="613" t="s">
        <v>403</v>
      </c>
      <c r="B31" s="612">
        <v>2128.8976299999999</v>
      </c>
      <c r="C31" s="612">
        <v>13987.78001</v>
      </c>
      <c r="D31" s="612">
        <v>24819.116469999997</v>
      </c>
      <c r="E31" s="612">
        <v>41851.373890000003</v>
      </c>
      <c r="F31" s="612">
        <v>55765.342039999996</v>
      </c>
      <c r="G31" s="612">
        <v>62165.637560000003</v>
      </c>
      <c r="H31" s="612">
        <v>65351.595829999998</v>
      </c>
      <c r="I31" s="612">
        <v>75646.797480000008</v>
      </c>
    </row>
    <row r="32" spans="1:9" s="47" customFormat="1" ht="17.45" customHeight="1">
      <c r="A32" s="613" t="s">
        <v>404</v>
      </c>
      <c r="B32" s="612">
        <v>365324.70068999997</v>
      </c>
      <c r="C32" s="612">
        <v>354026.26806000003</v>
      </c>
      <c r="D32" s="612">
        <v>348546.44702999998</v>
      </c>
      <c r="E32" s="612">
        <v>383852.04456000001</v>
      </c>
      <c r="F32" s="612">
        <v>408723.46737000003</v>
      </c>
      <c r="G32" s="612">
        <v>413788.31535000011</v>
      </c>
      <c r="H32" s="612">
        <v>468725.52257000003</v>
      </c>
      <c r="I32" s="612">
        <v>453672.82772000006</v>
      </c>
    </row>
    <row r="33" spans="1:9" s="47" customFormat="1" ht="17.45" customHeight="1">
      <c r="A33" s="613" t="s">
        <v>405</v>
      </c>
      <c r="B33" s="612">
        <v>235098.77817999999</v>
      </c>
      <c r="C33" s="612">
        <v>62791.574110000009</v>
      </c>
      <c r="D33" s="612">
        <v>11127.8897</v>
      </c>
      <c r="E33" s="612">
        <v>6051.1191699999999</v>
      </c>
      <c r="F33" s="612">
        <v>3874.8347400000002</v>
      </c>
      <c r="G33" s="612">
        <v>4055.5443999999998</v>
      </c>
      <c r="H33" s="612">
        <v>6172.2966100000003</v>
      </c>
      <c r="I33" s="612">
        <v>6231.3636399999996</v>
      </c>
    </row>
    <row r="34" spans="1:9" s="47" customFormat="1" ht="17.45" customHeight="1">
      <c r="A34" s="613" t="s">
        <v>406</v>
      </c>
      <c r="B34" s="612">
        <v>4073.2558799999997</v>
      </c>
      <c r="C34" s="612">
        <v>3913.56439</v>
      </c>
      <c r="D34" s="612">
        <v>3441.0439799999999</v>
      </c>
      <c r="E34" s="612">
        <v>3497.3060100000002</v>
      </c>
      <c r="F34" s="612">
        <v>6099.3832300000004</v>
      </c>
      <c r="G34" s="612">
        <v>6259.4102899999998</v>
      </c>
      <c r="H34" s="612">
        <v>9418.9531000000006</v>
      </c>
      <c r="I34" s="612">
        <v>9644.4156999999996</v>
      </c>
    </row>
    <row r="35" spans="1:9" s="47" customFormat="1" ht="17.45" customHeight="1">
      <c r="A35" s="613" t="s">
        <v>407</v>
      </c>
      <c r="B35" s="612">
        <v>917702.37527999992</v>
      </c>
      <c r="C35" s="612">
        <v>1551940.7499300002</v>
      </c>
      <c r="D35" s="612">
        <v>1838942.8639</v>
      </c>
      <c r="E35" s="612">
        <v>2112504.2594900001</v>
      </c>
      <c r="F35" s="612">
        <v>2113567.4751900006</v>
      </c>
      <c r="G35" s="612">
        <v>2150841.9656000002</v>
      </c>
      <c r="H35" s="612">
        <v>2163320.3194499998</v>
      </c>
      <c r="I35" s="612">
        <v>2032367.38072</v>
      </c>
    </row>
    <row r="36" spans="1:9" s="47" customFormat="1" ht="17.45" customHeight="1">
      <c r="A36" s="613" t="s">
        <v>408</v>
      </c>
      <c r="B36" s="612">
        <v>47468.742299999998</v>
      </c>
      <c r="C36" s="612">
        <v>92477.296889999998</v>
      </c>
      <c r="D36" s="612">
        <v>129491.67156999999</v>
      </c>
      <c r="E36" s="612">
        <v>172868.38599000001</v>
      </c>
      <c r="F36" s="612">
        <v>211209.87257000001</v>
      </c>
      <c r="G36" s="612">
        <v>217169.18449000001</v>
      </c>
      <c r="H36" s="612">
        <v>249080.66630000004</v>
      </c>
      <c r="I36" s="612">
        <v>248292.06567000001</v>
      </c>
    </row>
    <row r="37" spans="1:9" s="47" customFormat="1" ht="17.45" customHeight="1">
      <c r="A37" s="611" t="s">
        <v>409</v>
      </c>
      <c r="B37" s="612">
        <v>0</v>
      </c>
      <c r="C37" s="612">
        <v>0</v>
      </c>
      <c r="D37" s="612">
        <v>0</v>
      </c>
      <c r="E37" s="612">
        <v>0.55749000000000004</v>
      </c>
      <c r="F37" s="612">
        <v>50.862699999999997</v>
      </c>
      <c r="G37" s="612">
        <v>35.066969999999998</v>
      </c>
      <c r="H37" s="612">
        <v>55.264040000000001</v>
      </c>
      <c r="I37" s="612">
        <v>30.510830000000002</v>
      </c>
    </row>
    <row r="38" spans="1:9" s="47" customFormat="1" ht="17.45" customHeight="1">
      <c r="A38" s="611" t="s">
        <v>410</v>
      </c>
      <c r="B38" s="612">
        <v>158566.88792000001</v>
      </c>
      <c r="C38" s="612">
        <v>82297.802689999997</v>
      </c>
      <c r="D38" s="612">
        <v>138292.99125999998</v>
      </c>
      <c r="E38" s="612">
        <v>165256.99258000002</v>
      </c>
      <c r="F38" s="612">
        <v>128324.51040000001</v>
      </c>
      <c r="G38" s="612">
        <v>138412.25005999999</v>
      </c>
      <c r="H38" s="612">
        <v>214180.33887000001</v>
      </c>
      <c r="I38" s="612">
        <v>400736.74944000004</v>
      </c>
    </row>
    <row r="39" spans="1:9" s="47" customFormat="1" ht="17.45" customHeight="1">
      <c r="A39" s="611" t="s">
        <v>411</v>
      </c>
      <c r="B39" s="612">
        <v>61108.82847</v>
      </c>
      <c r="C39" s="612">
        <v>77897.626940000002</v>
      </c>
      <c r="D39" s="612">
        <v>65725.729270000011</v>
      </c>
      <c r="E39" s="612">
        <v>77923.574690000009</v>
      </c>
      <c r="F39" s="612">
        <v>91352.892219999994</v>
      </c>
      <c r="G39" s="612">
        <v>92838.634980000017</v>
      </c>
      <c r="H39" s="612">
        <v>62127.036039999999</v>
      </c>
      <c r="I39" s="612">
        <v>76156.995020000017</v>
      </c>
    </row>
    <row r="40" spans="1:9" s="47" customFormat="1" ht="17.45" customHeight="1">
      <c r="A40" s="611" t="s">
        <v>123</v>
      </c>
      <c r="B40" s="612">
        <v>33348.035360000002</v>
      </c>
      <c r="C40" s="612">
        <v>36625.889340000002</v>
      </c>
      <c r="D40" s="612">
        <v>38482.664360000002</v>
      </c>
      <c r="E40" s="612">
        <v>40061.759789999996</v>
      </c>
      <c r="F40" s="612">
        <v>41943.028789999997</v>
      </c>
      <c r="G40" s="612">
        <v>41657.735959999998</v>
      </c>
      <c r="H40" s="612">
        <v>46491.428300000007</v>
      </c>
      <c r="I40" s="612">
        <v>47074.26973</v>
      </c>
    </row>
    <row r="41" spans="1:9" s="47" customFormat="1" ht="17.45" customHeight="1">
      <c r="A41" s="611" t="s">
        <v>129</v>
      </c>
      <c r="B41" s="612">
        <v>69853.741150000016</v>
      </c>
      <c r="C41" s="612">
        <v>69900.427209999994</v>
      </c>
      <c r="D41" s="612">
        <v>48982.896280000008</v>
      </c>
      <c r="E41" s="612">
        <v>28042.460360000001</v>
      </c>
      <c r="F41" s="612">
        <v>21046.708580000002</v>
      </c>
      <c r="G41" s="612">
        <v>20687.016</v>
      </c>
      <c r="H41" s="612">
        <v>14041.048140000001</v>
      </c>
      <c r="I41" s="612">
        <v>13803.234650000002</v>
      </c>
    </row>
    <row r="42" spans="1:9" s="48" customFormat="1" ht="17.45" customHeight="1">
      <c r="A42" s="611" t="s">
        <v>412</v>
      </c>
      <c r="B42" s="612">
        <v>63556.59711000001</v>
      </c>
      <c r="C42" s="612">
        <v>78963.064230000004</v>
      </c>
      <c r="D42" s="612">
        <v>77973.208980000025</v>
      </c>
      <c r="E42" s="612">
        <v>76647.569790000009</v>
      </c>
      <c r="F42" s="612">
        <v>89419.27953</v>
      </c>
      <c r="G42" s="612">
        <v>88651.813389999996</v>
      </c>
      <c r="H42" s="612">
        <v>110559.06012000001</v>
      </c>
      <c r="I42" s="612">
        <v>109045.42792</v>
      </c>
    </row>
    <row r="43" spans="1:9" ht="17.45" customHeight="1" thickBot="1">
      <c r="A43" s="614" t="s">
        <v>106</v>
      </c>
      <c r="B43" s="615">
        <v>0</v>
      </c>
      <c r="C43" s="615">
        <v>0</v>
      </c>
      <c r="D43" s="615">
        <v>0</v>
      </c>
      <c r="E43" s="615">
        <v>0</v>
      </c>
      <c r="F43" s="615">
        <v>0</v>
      </c>
      <c r="G43" s="615">
        <v>0</v>
      </c>
      <c r="H43" s="615">
        <v>0</v>
      </c>
      <c r="I43" s="615">
        <v>0</v>
      </c>
    </row>
    <row r="44" spans="1:9" s="47" customFormat="1" ht="17.45" customHeight="1" thickTop="1" thickBot="1">
      <c r="A44" s="609" t="s">
        <v>413</v>
      </c>
      <c r="B44" s="610">
        <v>162518.59586</v>
      </c>
      <c r="C44" s="610">
        <v>192978.99219999998</v>
      </c>
      <c r="D44" s="610">
        <v>217093.61331000004</v>
      </c>
      <c r="E44" s="610">
        <v>234615.79158000005</v>
      </c>
      <c r="F44" s="610">
        <v>249378.40871000005</v>
      </c>
      <c r="G44" s="610">
        <v>239169.75399</v>
      </c>
      <c r="H44" s="610">
        <v>245919.07731999998</v>
      </c>
      <c r="I44" s="610">
        <v>245027.35905999999</v>
      </c>
    </row>
    <row r="45" spans="1:9" s="47" customFormat="1" ht="17.45" customHeight="1" thickTop="1">
      <c r="A45" s="611" t="s">
        <v>143</v>
      </c>
      <c r="B45" s="612">
        <v>113489.9</v>
      </c>
      <c r="C45" s="612">
        <v>139892.4</v>
      </c>
      <c r="D45" s="612">
        <v>168742.5</v>
      </c>
      <c r="E45" s="612">
        <v>180468.7</v>
      </c>
      <c r="F45" s="612">
        <v>194235.9</v>
      </c>
      <c r="G45" s="612">
        <v>194235.9</v>
      </c>
      <c r="H45" s="612">
        <v>208037.8</v>
      </c>
      <c r="I45" s="612">
        <v>208037.8</v>
      </c>
    </row>
    <row r="46" spans="1:9" s="47" customFormat="1" ht="17.45" customHeight="1">
      <c r="A46" s="611" t="s">
        <v>147</v>
      </c>
      <c r="B46" s="612">
        <v>883.20954000000006</v>
      </c>
      <c r="C46" s="612">
        <v>883.29033000000004</v>
      </c>
      <c r="D46" s="612">
        <v>883.19180000000017</v>
      </c>
      <c r="E46" s="612">
        <v>883.09741000000008</v>
      </c>
      <c r="F46" s="612">
        <v>883.01370999999995</v>
      </c>
      <c r="G46" s="612">
        <v>883.01370999999995</v>
      </c>
      <c r="H46" s="612">
        <v>882.28591000000017</v>
      </c>
      <c r="I46" s="612">
        <v>883.2890500000002</v>
      </c>
    </row>
    <row r="47" spans="1:9" s="47" customFormat="1" ht="17.45" customHeight="1">
      <c r="A47" s="611" t="s">
        <v>151</v>
      </c>
      <c r="B47" s="612">
        <v>0</v>
      </c>
      <c r="C47" s="612">
        <v>0</v>
      </c>
      <c r="D47" s="612">
        <v>0</v>
      </c>
      <c r="E47" s="612">
        <v>0</v>
      </c>
      <c r="F47" s="612">
        <v>0</v>
      </c>
      <c r="G47" s="612">
        <v>0</v>
      </c>
      <c r="H47" s="612">
        <v>0</v>
      </c>
      <c r="I47" s="612">
        <v>0</v>
      </c>
    </row>
    <row r="48" spans="1:9" s="47" customFormat="1" ht="17.45" customHeight="1">
      <c r="A48" s="611" t="s">
        <v>414</v>
      </c>
      <c r="B48" s="612">
        <v>12339.75123</v>
      </c>
      <c r="C48" s="612">
        <v>15920.324740000002</v>
      </c>
      <c r="D48" s="612">
        <v>19548.622449999999</v>
      </c>
      <c r="E48" s="612">
        <v>22340.552359999998</v>
      </c>
      <c r="F48" s="612">
        <v>25432.896540000002</v>
      </c>
      <c r="G48" s="612">
        <v>28315.556390000002</v>
      </c>
      <c r="H48" s="612">
        <v>28315.556390000002</v>
      </c>
      <c r="I48" s="612">
        <v>29183.799579999999</v>
      </c>
    </row>
    <row r="49" spans="1:9" s="47" customFormat="1" ht="17.45" customHeight="1">
      <c r="A49" s="611" t="s">
        <v>157</v>
      </c>
      <c r="B49" s="612">
        <v>35805.735090000002</v>
      </c>
      <c r="C49" s="612">
        <v>36282.977129999999</v>
      </c>
      <c r="D49" s="612">
        <v>27919.299059999998</v>
      </c>
      <c r="E49" s="612">
        <v>30923.441810000004</v>
      </c>
      <c r="F49" s="612">
        <v>28826.598460000001</v>
      </c>
      <c r="G49" s="612">
        <v>15735.283890000002</v>
      </c>
      <c r="H49" s="612">
        <v>8683.4350200000008</v>
      </c>
      <c r="I49" s="612">
        <v>6922.4704300000003</v>
      </c>
    </row>
    <row r="50" spans="1:9" s="48" customFormat="1" ht="17.45" customHeight="1">
      <c r="A50" s="613" t="s">
        <v>415</v>
      </c>
      <c r="B50" s="612">
        <v>0</v>
      </c>
      <c r="C50" s="612">
        <v>0</v>
      </c>
      <c r="D50" s="612">
        <v>0</v>
      </c>
      <c r="E50" s="612">
        <v>0</v>
      </c>
      <c r="F50" s="612">
        <v>0</v>
      </c>
      <c r="G50" s="612">
        <v>13802.175340000002</v>
      </c>
      <c r="H50" s="612">
        <v>1.0031400000000001</v>
      </c>
      <c r="I50" s="612">
        <v>3646.6213900000007</v>
      </c>
    </row>
    <row r="51" spans="1:9" ht="17.45" customHeight="1" thickBot="1">
      <c r="A51" s="616" t="s">
        <v>416</v>
      </c>
      <c r="B51" s="615">
        <v>35805.735090000002</v>
      </c>
      <c r="C51" s="615">
        <v>36282.977129999999</v>
      </c>
      <c r="D51" s="615">
        <v>27919.299059999998</v>
      </c>
      <c r="E51" s="615">
        <v>30923.441810000004</v>
      </c>
      <c r="F51" s="615">
        <v>28826.598460000001</v>
      </c>
      <c r="G51" s="615">
        <v>1933.1085500000004</v>
      </c>
      <c r="H51" s="615">
        <v>8682.4318800000001</v>
      </c>
      <c r="I51" s="615">
        <v>3275.8490400000001</v>
      </c>
    </row>
    <row r="52" spans="1:9" s="47" customFormat="1" ht="17.45" customHeight="1" thickTop="1" thickBot="1">
      <c r="A52" s="609" t="s">
        <v>417</v>
      </c>
      <c r="B52" s="610">
        <v>2120749.4358300003</v>
      </c>
      <c r="C52" s="610">
        <v>2617801.0359999998</v>
      </c>
      <c r="D52" s="610">
        <v>2942920.1361100003</v>
      </c>
      <c r="E52" s="610">
        <v>3343173.19539</v>
      </c>
      <c r="F52" s="610">
        <v>3420756.0660700002</v>
      </c>
      <c r="G52" s="610">
        <v>3475732.3290400002</v>
      </c>
      <c r="H52" s="610">
        <v>3655442.6066900003</v>
      </c>
      <c r="I52" s="610">
        <v>3717729.3975800001</v>
      </c>
    </row>
    <row r="53" spans="1:9" s="48" customFormat="1" ht="17.45" customHeight="1" thickTop="1">
      <c r="A53" s="611" t="s">
        <v>418</v>
      </c>
      <c r="B53" s="612">
        <v>0</v>
      </c>
      <c r="C53" s="612">
        <v>0</v>
      </c>
      <c r="D53" s="612">
        <v>436.40500000000003</v>
      </c>
      <c r="E53" s="612">
        <v>4087.8991500000002</v>
      </c>
      <c r="F53" s="612">
        <v>6761.6935200000007</v>
      </c>
      <c r="G53" s="612">
        <v>7661.58619</v>
      </c>
      <c r="H53" s="612">
        <v>17582.83164</v>
      </c>
      <c r="I53" s="612">
        <v>23210.70577</v>
      </c>
    </row>
    <row r="54" spans="1:9" s="48" customFormat="1" ht="17.45" customHeight="1">
      <c r="A54" s="616" t="s">
        <v>419</v>
      </c>
      <c r="B54" s="615">
        <v>0</v>
      </c>
      <c r="C54" s="615">
        <v>0</v>
      </c>
      <c r="D54" s="615">
        <v>0</v>
      </c>
      <c r="E54" s="615">
        <v>0</v>
      </c>
      <c r="F54" s="615">
        <v>0</v>
      </c>
      <c r="G54" s="615">
        <v>0</v>
      </c>
      <c r="H54" s="615">
        <v>0</v>
      </c>
      <c r="I54" s="615">
        <v>0</v>
      </c>
    </row>
    <row r="55" spans="1:9" s="48" customFormat="1" ht="17.45" customHeight="1">
      <c r="A55" s="616" t="s">
        <v>420</v>
      </c>
      <c r="B55" s="615">
        <v>0</v>
      </c>
      <c r="C55" s="615">
        <v>0</v>
      </c>
      <c r="D55" s="615">
        <v>0</v>
      </c>
      <c r="E55" s="615">
        <v>23.69838</v>
      </c>
      <c r="F55" s="615">
        <v>98.302999999999997</v>
      </c>
      <c r="G55" s="615">
        <v>98.302999999999997</v>
      </c>
      <c r="H55" s="615">
        <v>4.5830000000000002</v>
      </c>
      <c r="I55" s="615">
        <v>0</v>
      </c>
    </row>
    <row r="56" spans="1:9" s="48" customFormat="1" ht="17.45" customHeight="1">
      <c r="A56" s="616" t="s">
        <v>421</v>
      </c>
      <c r="B56" s="615">
        <v>0</v>
      </c>
      <c r="C56" s="615">
        <v>0</v>
      </c>
      <c r="D56" s="615">
        <v>0</v>
      </c>
      <c r="E56" s="615">
        <v>0</v>
      </c>
      <c r="F56" s="615">
        <v>0</v>
      </c>
      <c r="G56" s="615">
        <v>0</v>
      </c>
      <c r="H56" s="615">
        <v>0</v>
      </c>
      <c r="I56" s="615">
        <v>0</v>
      </c>
    </row>
    <row r="57" spans="1:9" s="48" customFormat="1" ht="17.45" customHeight="1">
      <c r="A57" s="616" t="s">
        <v>422</v>
      </c>
      <c r="B57" s="615">
        <v>0</v>
      </c>
      <c r="C57" s="615">
        <v>0</v>
      </c>
      <c r="D57" s="615">
        <v>436.40500000000003</v>
      </c>
      <c r="E57" s="615">
        <v>4064.2007700000004</v>
      </c>
      <c r="F57" s="615">
        <v>6663.3905199999999</v>
      </c>
      <c r="G57" s="615">
        <v>7563.283190000001</v>
      </c>
      <c r="H57" s="615">
        <v>17578.248640000002</v>
      </c>
      <c r="I57" s="615">
        <v>23210.70577</v>
      </c>
    </row>
    <row r="58" spans="1:9" s="48" customFormat="1" ht="17.45" customHeight="1">
      <c r="A58" s="616" t="s">
        <v>423</v>
      </c>
      <c r="B58" s="615">
        <v>0</v>
      </c>
      <c r="C58" s="615">
        <v>0</v>
      </c>
      <c r="D58" s="615">
        <v>0</v>
      </c>
      <c r="E58" s="615">
        <v>0</v>
      </c>
      <c r="F58" s="615">
        <v>0</v>
      </c>
      <c r="G58" s="615">
        <v>0</v>
      </c>
      <c r="H58" s="615">
        <v>0</v>
      </c>
      <c r="I58" s="615">
        <v>0</v>
      </c>
    </row>
    <row r="59" spans="1:9" ht="17.45" customHeight="1" thickBot="1">
      <c r="A59" s="614" t="s">
        <v>424</v>
      </c>
      <c r="B59" s="615">
        <v>3049842.2948400006</v>
      </c>
      <c r="C59" s="615">
        <v>3783500.6345100007</v>
      </c>
      <c r="D59" s="615">
        <v>4520950.4311099993</v>
      </c>
      <c r="E59" s="615">
        <v>4977541.4337299997</v>
      </c>
      <c r="F59" s="615">
        <v>5308000.2936499994</v>
      </c>
      <c r="G59" s="615">
        <v>5272612.1210000012</v>
      </c>
      <c r="H59" s="615">
        <v>5246349.6653300002</v>
      </c>
      <c r="I59" s="615">
        <v>5342968.9093599999</v>
      </c>
    </row>
    <row r="60" spans="1:9" ht="17.45" customHeight="1" thickTop="1" thickBot="1">
      <c r="A60" s="609" t="s">
        <v>425</v>
      </c>
      <c r="B60" s="610"/>
      <c r="C60" s="610"/>
      <c r="D60" s="610"/>
      <c r="E60" s="610"/>
      <c r="F60" s="610"/>
      <c r="G60" s="610"/>
      <c r="H60" s="610"/>
      <c r="I60" s="610"/>
    </row>
    <row r="61" spans="1:9" ht="17.45" customHeight="1" thickTop="1">
      <c r="A61" s="617" t="s">
        <v>426</v>
      </c>
      <c r="B61" s="618">
        <v>304201.69905</v>
      </c>
      <c r="C61" s="618">
        <v>365503.15304</v>
      </c>
      <c r="D61" s="618">
        <v>396978.78084000002</v>
      </c>
      <c r="E61" s="618">
        <v>420741.93552000006</v>
      </c>
      <c r="F61" s="618">
        <v>432863.32124000002</v>
      </c>
      <c r="G61" s="618">
        <v>69752.144349999988</v>
      </c>
      <c r="H61" s="618">
        <v>444825.33827000001</v>
      </c>
      <c r="I61" s="618">
        <v>75728.356349999987</v>
      </c>
    </row>
    <row r="62" spans="1:9" ht="17.45" customHeight="1">
      <c r="A62" s="619" t="s">
        <v>427</v>
      </c>
      <c r="B62" s="618">
        <v>-48182.908179999999</v>
      </c>
      <c r="C62" s="618">
        <v>-69539.580950000003</v>
      </c>
      <c r="D62" s="618">
        <v>-88844.819940000001</v>
      </c>
      <c r="E62" s="618">
        <v>-89420.43677</v>
      </c>
      <c r="F62" s="618">
        <v>-95573.187579999998</v>
      </c>
      <c r="G62" s="618">
        <v>-16112.24172</v>
      </c>
      <c r="H62" s="618">
        <v>-109875.87772</v>
      </c>
      <c r="I62" s="618">
        <v>-18625.959600000002</v>
      </c>
    </row>
    <row r="63" spans="1:9" ht="17.45" customHeight="1">
      <c r="A63" s="620" t="s">
        <v>428</v>
      </c>
      <c r="B63" s="618">
        <v>256018.79087</v>
      </c>
      <c r="C63" s="618">
        <v>295963.57208999997</v>
      </c>
      <c r="D63" s="618">
        <v>308133.96089999995</v>
      </c>
      <c r="E63" s="618">
        <v>331321.49875000003</v>
      </c>
      <c r="F63" s="618">
        <v>337290.13366000005</v>
      </c>
      <c r="G63" s="618">
        <v>53639.902630000004</v>
      </c>
      <c r="H63" s="618">
        <v>334949.46055000002</v>
      </c>
      <c r="I63" s="618">
        <v>57102.396750000007</v>
      </c>
    </row>
    <row r="64" spans="1:9" ht="17.45" customHeight="1">
      <c r="A64" s="617" t="s">
        <v>429</v>
      </c>
      <c r="B64" s="618">
        <v>17596.729780000001</v>
      </c>
      <c r="C64" s="618">
        <v>20486.47309</v>
      </c>
      <c r="D64" s="618">
        <v>30054.665710000005</v>
      </c>
      <c r="E64" s="618">
        <v>30313.104010000006</v>
      </c>
      <c r="F64" s="618">
        <v>38664.523289999997</v>
      </c>
      <c r="G64" s="618">
        <v>5983.7521900000011</v>
      </c>
      <c r="H64" s="618">
        <v>53957.525700000006</v>
      </c>
      <c r="I64" s="618">
        <v>9951.758240000001</v>
      </c>
    </row>
    <row r="65" spans="1:9" ht="17.45" customHeight="1">
      <c r="A65" s="619" t="s">
        <v>430</v>
      </c>
      <c r="B65" s="618">
        <v>-7884.4041000000007</v>
      </c>
      <c r="C65" s="618">
        <v>-10014.36743</v>
      </c>
      <c r="D65" s="618">
        <v>-13966.765050000002</v>
      </c>
      <c r="E65" s="618">
        <v>-17488.727070000001</v>
      </c>
      <c r="F65" s="618">
        <v>-26328.317690000003</v>
      </c>
      <c r="G65" s="618">
        <v>-4708.4813900000008</v>
      </c>
      <c r="H65" s="618">
        <v>-36117.369070000001</v>
      </c>
      <c r="I65" s="618">
        <v>-6018.8994499999999</v>
      </c>
    </row>
    <row r="66" spans="1:9" ht="17.45" customHeight="1">
      <c r="A66" s="621" t="s">
        <v>431</v>
      </c>
      <c r="B66" s="618">
        <v>265731.11655000004</v>
      </c>
      <c r="C66" s="618">
        <v>306435.67774999997</v>
      </c>
      <c r="D66" s="618">
        <v>324221.86155999999</v>
      </c>
      <c r="E66" s="618">
        <v>344145.87569000002</v>
      </c>
      <c r="F66" s="618">
        <v>349626.33925999998</v>
      </c>
      <c r="G66" s="618">
        <v>54915.173430000003</v>
      </c>
      <c r="H66" s="618">
        <v>352789.61718</v>
      </c>
      <c r="I66" s="618">
        <v>61035.255539999998</v>
      </c>
    </row>
    <row r="67" spans="1:9" ht="17.45" customHeight="1">
      <c r="A67" s="617" t="s">
        <v>432</v>
      </c>
      <c r="B67" s="618">
        <v>31057.652690000006</v>
      </c>
      <c r="C67" s="618">
        <v>70498.054390000005</v>
      </c>
      <c r="D67" s="618">
        <v>56391.707040000001</v>
      </c>
      <c r="E67" s="618">
        <v>70770.988750000004</v>
      </c>
      <c r="F67" s="618">
        <v>74956.013619999998</v>
      </c>
      <c r="G67" s="618">
        <v>7595.7660800000003</v>
      </c>
      <c r="H67" s="618">
        <v>89375.176080000019</v>
      </c>
      <c r="I67" s="618">
        <v>15881.38545</v>
      </c>
    </row>
    <row r="68" spans="1:9" ht="17.45" customHeight="1">
      <c r="A68" s="617" t="s">
        <v>433</v>
      </c>
      <c r="B68" s="618">
        <v>-52581.705580000002</v>
      </c>
      <c r="C68" s="618">
        <v>-87742.186400000006</v>
      </c>
      <c r="D68" s="618">
        <v>-82105.478489999994</v>
      </c>
      <c r="E68" s="618">
        <v>-107402.86147</v>
      </c>
      <c r="F68" s="618">
        <v>-117062.23932000001</v>
      </c>
      <c r="G68" s="618">
        <v>-17272.078440000001</v>
      </c>
      <c r="H68" s="618">
        <v>-137369.07496</v>
      </c>
      <c r="I68" s="618">
        <v>-23714.966540000001</v>
      </c>
    </row>
    <row r="69" spans="1:9" ht="17.45" customHeight="1">
      <c r="A69" s="620" t="s">
        <v>434</v>
      </c>
      <c r="B69" s="618">
        <v>244207.06365999999</v>
      </c>
      <c r="C69" s="618">
        <v>289191.54574000009</v>
      </c>
      <c r="D69" s="618">
        <v>298508.09010999999</v>
      </c>
      <c r="E69" s="618">
        <v>307514.00297000003</v>
      </c>
      <c r="F69" s="618">
        <v>307520.11356000009</v>
      </c>
      <c r="G69" s="618">
        <v>45238.861069999999</v>
      </c>
      <c r="H69" s="618">
        <v>304795.71830000007</v>
      </c>
      <c r="I69" s="618">
        <v>53201.674450000006</v>
      </c>
    </row>
    <row r="70" spans="1:9" ht="17.45" customHeight="1">
      <c r="A70" s="619" t="s">
        <v>435</v>
      </c>
      <c r="B70" s="618">
        <v>-188171.66713999998</v>
      </c>
      <c r="C70" s="618">
        <v>-231383.79308</v>
      </c>
      <c r="D70" s="618">
        <v>-254265.50350000002</v>
      </c>
      <c r="E70" s="618">
        <v>-249158.42795000001</v>
      </c>
      <c r="F70" s="618">
        <v>-251763.36420000001</v>
      </c>
      <c r="G70" s="618">
        <v>-41255.381659999999</v>
      </c>
      <c r="H70" s="618">
        <v>-286494.35371</v>
      </c>
      <c r="I70" s="618">
        <v>-49647.494150000006</v>
      </c>
    </row>
    <row r="71" spans="1:9" ht="17.45" customHeight="1">
      <c r="A71" s="621" t="s">
        <v>436</v>
      </c>
      <c r="B71" s="618">
        <v>56035.396520000002</v>
      </c>
      <c r="C71" s="618">
        <v>57807.752660000006</v>
      </c>
      <c r="D71" s="618">
        <v>44242.586609999998</v>
      </c>
      <c r="E71" s="618">
        <v>58355.575020000004</v>
      </c>
      <c r="F71" s="618">
        <v>55756.749360000002</v>
      </c>
      <c r="G71" s="618">
        <v>3983.4794100000004</v>
      </c>
      <c r="H71" s="618">
        <v>18301.364590000001</v>
      </c>
      <c r="I71" s="618">
        <v>3554.1803</v>
      </c>
    </row>
    <row r="72" spans="1:9" ht="17.45" customHeight="1">
      <c r="A72" s="621" t="s">
        <v>437</v>
      </c>
      <c r="B72" s="618">
        <v>36.003970000000002</v>
      </c>
      <c r="C72" s="618">
        <v>34.817920000000001</v>
      </c>
      <c r="D72" s="618">
        <v>24.506790000000002</v>
      </c>
      <c r="E72" s="618">
        <v>19.050990000000002</v>
      </c>
      <c r="F72" s="618">
        <v>211.90089000000003</v>
      </c>
      <c r="G72" s="618">
        <v>5.0083000000000002</v>
      </c>
      <c r="H72" s="618">
        <v>23.326930000000001</v>
      </c>
      <c r="I72" s="618">
        <v>2.2197600000000004</v>
      </c>
    </row>
    <row r="73" spans="1:9" ht="17.45" customHeight="1">
      <c r="A73" s="619" t="s">
        <v>438</v>
      </c>
      <c r="B73" s="618">
        <v>0.27811000000000002</v>
      </c>
      <c r="C73" s="618">
        <v>7.0000000000000021E-5</v>
      </c>
      <c r="D73" s="618">
        <v>1.298E-2</v>
      </c>
      <c r="E73" s="618">
        <v>1.1480000000000001E-2</v>
      </c>
      <c r="F73" s="618">
        <v>198.94950000000003</v>
      </c>
      <c r="G73" s="618">
        <v>-7.7000000000000007E-4</v>
      </c>
      <c r="H73" s="618">
        <v>-2.9364000000000003</v>
      </c>
      <c r="I73" s="618">
        <v>-0.46629000000000004</v>
      </c>
    </row>
    <row r="74" spans="1:9" ht="17.45" customHeight="1">
      <c r="A74" s="619" t="s">
        <v>439</v>
      </c>
      <c r="B74" s="618">
        <v>35.725860000000004</v>
      </c>
      <c r="C74" s="618">
        <v>34.81785</v>
      </c>
      <c r="D74" s="618">
        <v>24.493810000000003</v>
      </c>
      <c r="E74" s="618">
        <v>19.03951</v>
      </c>
      <c r="F74" s="618">
        <v>12.95139</v>
      </c>
      <c r="G74" s="618">
        <v>5.0090700000000004</v>
      </c>
      <c r="H74" s="618">
        <v>26.263330000000003</v>
      </c>
      <c r="I74" s="618">
        <v>2.6860500000000003</v>
      </c>
    </row>
    <row r="75" spans="1:9" ht="17.45" customHeight="1">
      <c r="A75" s="620" t="s">
        <v>440</v>
      </c>
      <c r="B75" s="618">
        <v>-20.772830000000003</v>
      </c>
      <c r="C75" s="618">
        <v>-3.8656299999999999</v>
      </c>
      <c r="D75" s="618">
        <v>-0.92315000000000014</v>
      </c>
      <c r="E75" s="618">
        <v>-0.69571000000000005</v>
      </c>
      <c r="F75" s="618">
        <v>-9.5681100000000026</v>
      </c>
      <c r="G75" s="618">
        <v>-0.10701000000000002</v>
      </c>
      <c r="H75" s="618">
        <v>-9.7877399999999994</v>
      </c>
      <c r="I75" s="618">
        <v>-4.7659999999999994E-2</v>
      </c>
    </row>
    <row r="76" spans="1:9" ht="17.45" customHeight="1">
      <c r="A76" s="620" t="s">
        <v>1525</v>
      </c>
      <c r="B76" s="618">
        <v>-0.82377</v>
      </c>
      <c r="C76" s="618">
        <v>2.7059999999999997E-2</v>
      </c>
      <c r="D76" s="618">
        <v>-3.5749999999999997E-2</v>
      </c>
      <c r="E76" s="618">
        <v>0.13574000000000003</v>
      </c>
      <c r="F76" s="618">
        <v>-8.7843799999999987</v>
      </c>
      <c r="G76" s="618">
        <v>1.6959999999999999E-2</v>
      </c>
      <c r="H76" s="618">
        <v>-9.2690300000000025</v>
      </c>
      <c r="I76" s="618">
        <v>1.9299999999999999E-3</v>
      </c>
    </row>
    <row r="77" spans="1:9" ht="17.45" customHeight="1">
      <c r="A77" s="619" t="s">
        <v>441</v>
      </c>
      <c r="B77" s="618">
        <v>-19.949060000000003</v>
      </c>
      <c r="C77" s="618">
        <v>-3.89269</v>
      </c>
      <c r="D77" s="618">
        <v>-0.88739999999999997</v>
      </c>
      <c r="E77" s="618">
        <v>-0.83145000000000002</v>
      </c>
      <c r="F77" s="618">
        <v>-0.78373000000000004</v>
      </c>
      <c r="G77" s="618">
        <v>-0.12397000000000001</v>
      </c>
      <c r="H77" s="618">
        <v>-0.51871</v>
      </c>
      <c r="I77" s="618">
        <v>-4.9590000000000002E-2</v>
      </c>
    </row>
    <row r="78" spans="1:9" ht="17.45" customHeight="1">
      <c r="A78" s="620" t="s">
        <v>442</v>
      </c>
      <c r="B78" s="618">
        <v>56050.627660000006</v>
      </c>
      <c r="C78" s="618">
        <v>57838.704950000007</v>
      </c>
      <c r="D78" s="618">
        <v>44266.170250000003</v>
      </c>
      <c r="E78" s="618">
        <v>58373.9303</v>
      </c>
      <c r="F78" s="618">
        <v>55959.082139999999</v>
      </c>
      <c r="G78" s="618">
        <v>3988.3807000000002</v>
      </c>
      <c r="H78" s="618">
        <v>18314.903780000001</v>
      </c>
      <c r="I78" s="618">
        <v>3556.3523999999998</v>
      </c>
    </row>
    <row r="79" spans="1:9" ht="17.45" customHeight="1">
      <c r="A79" s="617" t="s">
        <v>443</v>
      </c>
      <c r="B79" s="618">
        <v>461.80973</v>
      </c>
      <c r="C79" s="618">
        <v>229.49343000000002</v>
      </c>
      <c r="D79" s="618">
        <v>118.56693</v>
      </c>
      <c r="E79" s="618">
        <v>205.54554000000002</v>
      </c>
      <c r="F79" s="618">
        <v>5586.2416499999999</v>
      </c>
      <c r="G79" s="618">
        <v>4.4703999999999997</v>
      </c>
      <c r="H79" s="618">
        <v>174.64964000000001</v>
      </c>
      <c r="I79" s="618">
        <v>0</v>
      </c>
    </row>
    <row r="80" spans="1:9" ht="17.45" customHeight="1">
      <c r="A80" s="621" t="s">
        <v>444</v>
      </c>
      <c r="B80" s="618">
        <v>56512.437390000006</v>
      </c>
      <c r="C80" s="618">
        <v>58068.198380000002</v>
      </c>
      <c r="D80" s="618">
        <v>44384.737179999996</v>
      </c>
      <c r="E80" s="618">
        <v>58579.475840000006</v>
      </c>
      <c r="F80" s="618">
        <v>61545.323790000002</v>
      </c>
      <c r="G80" s="618">
        <v>3992.8511000000008</v>
      </c>
      <c r="H80" s="618">
        <v>18489.553420000004</v>
      </c>
      <c r="I80" s="618">
        <v>3556.3523999999998</v>
      </c>
    </row>
    <row r="81" spans="1:9" ht="17.45" customHeight="1">
      <c r="A81" s="617" t="s">
        <v>445</v>
      </c>
      <c r="B81" s="618">
        <v>3.6346999999999996</v>
      </c>
      <c r="C81" s="618">
        <v>228.97076000000001</v>
      </c>
      <c r="D81" s="618">
        <v>693.07687999999996</v>
      </c>
      <c r="E81" s="618">
        <v>-610.18702000000008</v>
      </c>
      <c r="F81" s="618">
        <v>-783.9993300000001</v>
      </c>
      <c r="G81" s="618">
        <v>-2059.7425699999999</v>
      </c>
      <c r="H81" s="618">
        <v>-3964.0118499999999</v>
      </c>
      <c r="I81" s="618">
        <v>-280.50335999999999</v>
      </c>
    </row>
    <row r="82" spans="1:9" ht="17.45" customHeight="1">
      <c r="A82" s="620" t="s">
        <v>446</v>
      </c>
      <c r="B82" s="618">
        <v>56516.072090000001</v>
      </c>
      <c r="C82" s="618">
        <v>58297.169140000005</v>
      </c>
      <c r="D82" s="618">
        <v>45077.814060000004</v>
      </c>
      <c r="E82" s="618">
        <v>57969.288820000009</v>
      </c>
      <c r="F82" s="618">
        <v>60761.324460000011</v>
      </c>
      <c r="G82" s="618">
        <v>1933.10853</v>
      </c>
      <c r="H82" s="618">
        <v>14525.541570000001</v>
      </c>
      <c r="I82" s="618">
        <v>3275.8490400000001</v>
      </c>
    </row>
    <row r="83" spans="1:9" ht="17.45" customHeight="1">
      <c r="A83" s="617" t="s">
        <v>1526</v>
      </c>
      <c r="B83" s="618">
        <v>0</v>
      </c>
      <c r="C83" s="618">
        <v>0</v>
      </c>
      <c r="D83" s="618">
        <v>0</v>
      </c>
      <c r="E83" s="618">
        <v>0</v>
      </c>
      <c r="F83" s="618">
        <v>0</v>
      </c>
      <c r="G83" s="618">
        <v>0</v>
      </c>
      <c r="H83" s="618">
        <v>0</v>
      </c>
      <c r="I83" s="618">
        <v>0</v>
      </c>
    </row>
    <row r="84" spans="1:9" ht="17.45" customHeight="1">
      <c r="A84" s="620" t="s">
        <v>447</v>
      </c>
      <c r="B84" s="618">
        <v>56516.072090000001</v>
      </c>
      <c r="C84" s="618">
        <v>58297.169140000005</v>
      </c>
      <c r="D84" s="618">
        <v>45077.814060000004</v>
      </c>
      <c r="E84" s="618">
        <v>57969.288820000009</v>
      </c>
      <c r="F84" s="618">
        <v>60761.324460000011</v>
      </c>
      <c r="G84" s="618">
        <v>1933.10853</v>
      </c>
      <c r="H84" s="618">
        <v>14525.541570000001</v>
      </c>
      <c r="I84" s="618">
        <v>3275.8490400000001</v>
      </c>
    </row>
    <row r="85" spans="1:9" ht="17.45" customHeight="1" thickBot="1">
      <c r="A85" s="617" t="s">
        <v>448</v>
      </c>
      <c r="B85" s="618">
        <v>-20710.337</v>
      </c>
      <c r="C85" s="618">
        <v>-22014.191999999999</v>
      </c>
      <c r="D85" s="618">
        <v>-17158.514999999999</v>
      </c>
      <c r="E85" s="618">
        <v>-27045.847000000005</v>
      </c>
      <c r="F85" s="618">
        <v>-31934.726000000002</v>
      </c>
      <c r="G85" s="618">
        <v>0</v>
      </c>
      <c r="H85" s="618">
        <v>-5843.1096900000011</v>
      </c>
      <c r="I85" s="618">
        <v>0</v>
      </c>
    </row>
    <row r="86" spans="1:9" ht="17.45" customHeight="1" thickTop="1" thickBot="1">
      <c r="A86" s="609" t="s">
        <v>449</v>
      </c>
      <c r="B86" s="610">
        <v>35805.735090000002</v>
      </c>
      <c r="C86" s="610">
        <v>36282.97714000001</v>
      </c>
      <c r="D86" s="610">
        <v>27919.299059999998</v>
      </c>
      <c r="E86" s="610">
        <v>30923.44182</v>
      </c>
      <c r="F86" s="610">
        <v>28826.598460000001</v>
      </c>
      <c r="G86" s="610">
        <v>1933.10853</v>
      </c>
      <c r="H86" s="610">
        <v>8682.4318800000001</v>
      </c>
      <c r="I86" s="610">
        <v>3275.8490400000001</v>
      </c>
    </row>
    <row r="87" spans="1:9" ht="28.5" customHeight="1" thickTop="1" thickBot="1">
      <c r="A87" s="223"/>
      <c r="B87" s="281"/>
      <c r="C87" s="281"/>
      <c r="D87" s="281"/>
      <c r="E87" s="281"/>
      <c r="F87" s="281"/>
      <c r="G87" s="281"/>
      <c r="H87" s="281"/>
      <c r="I87" s="281"/>
    </row>
    <row r="88" spans="1:9" ht="18.75" thickTop="1">
      <c r="A88" s="224"/>
      <c r="B88" s="22"/>
      <c r="C88" s="22"/>
      <c r="D88" s="22"/>
      <c r="E88" s="22"/>
      <c r="F88" s="22"/>
      <c r="G88" s="22"/>
      <c r="H88" s="22"/>
    </row>
    <row r="89" spans="1:9">
      <c r="A89" s="224"/>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5"/>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6"/>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225"/>
      <c r="B100" s="22"/>
      <c r="C100" s="22"/>
      <c r="D100" s="22"/>
      <c r="E100" s="22"/>
      <c r="F100" s="22"/>
      <c r="G100" s="22"/>
      <c r="H100" s="22"/>
    </row>
    <row r="101" spans="1:8" ht="19.5">
      <c r="A101" s="49"/>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c r="A109" s="50"/>
      <c r="B109" s="22"/>
      <c r="C109" s="22"/>
      <c r="D109" s="22"/>
      <c r="E109" s="22"/>
      <c r="F109" s="22"/>
      <c r="G109" s="22"/>
      <c r="H109" s="22"/>
    </row>
    <row r="110" spans="1:8" ht="19.5">
      <c r="A110" s="225"/>
      <c r="B110" s="22"/>
      <c r="C110" s="22"/>
      <c r="D110" s="22"/>
      <c r="E110" s="22"/>
      <c r="F110" s="22"/>
      <c r="G110" s="22"/>
      <c r="H110" s="22"/>
    </row>
    <row r="111" spans="1:8" ht="19.5">
      <c r="A111" s="225"/>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6"/>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5"/>
      <c r="B121" s="22"/>
      <c r="C121" s="22"/>
      <c r="D121" s="22"/>
      <c r="E121" s="22"/>
      <c r="F121" s="22"/>
      <c r="G121" s="22"/>
      <c r="H121" s="22"/>
    </row>
    <row r="122" spans="1:8" ht="19.5">
      <c r="A122" s="226"/>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5"/>
      <c r="B127" s="22"/>
      <c r="C127" s="22"/>
      <c r="D127" s="22"/>
      <c r="E127" s="22"/>
      <c r="F127" s="22"/>
      <c r="G127" s="22"/>
      <c r="H127" s="22"/>
    </row>
    <row r="128" spans="1:8" ht="19.5">
      <c r="A128" s="226"/>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5"/>
      <c r="B131" s="22"/>
      <c r="C131" s="22"/>
      <c r="D131" s="22"/>
      <c r="E131" s="22"/>
      <c r="F131" s="22"/>
      <c r="G131" s="22"/>
      <c r="H131" s="22"/>
    </row>
    <row r="132" spans="1:8" ht="19.5">
      <c r="A132" s="226"/>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5"/>
      <c r="B136" s="22"/>
      <c r="C136" s="22"/>
      <c r="D136" s="22"/>
      <c r="E136" s="22"/>
      <c r="F136" s="22"/>
      <c r="G136" s="22"/>
      <c r="H136" s="22"/>
    </row>
    <row r="137" spans="1:8" ht="19.5">
      <c r="A137" s="226"/>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5"/>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6"/>
      <c r="B144" s="22"/>
      <c r="C144" s="22"/>
      <c r="D144" s="22"/>
      <c r="E144" s="22"/>
      <c r="F144" s="22"/>
      <c r="G144" s="22"/>
      <c r="H144" s="22"/>
    </row>
    <row r="145" spans="1:8" ht="19.5">
      <c r="A145" s="225"/>
      <c r="B145" s="22"/>
      <c r="C145" s="22"/>
      <c r="D145" s="22"/>
      <c r="E145" s="22"/>
      <c r="F145" s="22"/>
      <c r="G145" s="22"/>
      <c r="H145" s="22"/>
    </row>
    <row r="146" spans="1:8" ht="19.5">
      <c r="A146" s="225"/>
      <c r="B146" s="22"/>
      <c r="C146" s="22"/>
      <c r="D146" s="22"/>
      <c r="E146" s="22"/>
      <c r="F146" s="22"/>
      <c r="G146" s="22"/>
      <c r="H146" s="22"/>
    </row>
    <row r="147" spans="1:8" ht="19.5">
      <c r="A147" s="52"/>
      <c r="B147" s="22"/>
      <c r="C147" s="22"/>
      <c r="D147" s="22"/>
      <c r="E147" s="22"/>
      <c r="F147" s="22"/>
      <c r="G147" s="22"/>
      <c r="H147" s="22"/>
    </row>
    <row r="148" spans="1:8" ht="19.5">
      <c r="A148" s="226"/>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5"/>
      <c r="B151" s="22"/>
      <c r="C151" s="22"/>
      <c r="D151" s="22"/>
      <c r="E151" s="22"/>
      <c r="F151" s="22"/>
      <c r="G151" s="22"/>
      <c r="H151" s="22"/>
    </row>
    <row r="152" spans="1:8" ht="19.5">
      <c r="A152" s="226"/>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5"/>
      <c r="B155" s="22"/>
      <c r="C155" s="22"/>
      <c r="D155" s="22"/>
      <c r="E155" s="22"/>
      <c r="F155" s="22"/>
      <c r="G155" s="22"/>
      <c r="H155" s="22"/>
    </row>
    <row r="156" spans="1:8" ht="19.5">
      <c r="A156" s="226"/>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5"/>
      <c r="B159" s="22"/>
      <c r="C159" s="22"/>
      <c r="D159" s="22"/>
      <c r="E159" s="22"/>
      <c r="F159" s="22"/>
      <c r="G159" s="22"/>
      <c r="H159" s="22"/>
    </row>
    <row r="160" spans="1:8" ht="19.5">
      <c r="A160" s="226"/>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225"/>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51"/>
      <c r="B166" s="22"/>
      <c r="C166" s="22"/>
      <c r="D166" s="22"/>
      <c r="E166" s="22"/>
      <c r="F166" s="22"/>
      <c r="G166" s="22"/>
      <c r="H166" s="22"/>
    </row>
    <row r="167" spans="1:8" ht="19.5">
      <c r="A167" s="49"/>
      <c r="B167" s="22"/>
      <c r="C167" s="22"/>
      <c r="D167" s="22"/>
      <c r="E167" s="22"/>
      <c r="F167" s="22"/>
      <c r="G167" s="22"/>
      <c r="H167" s="22"/>
    </row>
    <row r="168" spans="1:8" ht="19.5">
      <c r="A168" s="49"/>
      <c r="B168" s="22"/>
      <c r="C168" s="22"/>
      <c r="D168" s="22"/>
      <c r="E168" s="22"/>
      <c r="F168" s="22"/>
      <c r="G168" s="22"/>
      <c r="H168" s="22"/>
    </row>
    <row r="169" spans="1:8" ht="19.5">
      <c r="A169" s="226"/>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5"/>
      <c r="B174" s="22"/>
      <c r="C174" s="22"/>
      <c r="D174" s="22"/>
      <c r="E174" s="22"/>
      <c r="F174" s="22"/>
      <c r="G174" s="22"/>
      <c r="H174" s="22"/>
    </row>
    <row r="175" spans="1:8" ht="19.5">
      <c r="A175" s="226"/>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5"/>
      <c r="B179" s="22"/>
      <c r="C179" s="22"/>
      <c r="D179" s="22"/>
      <c r="E179" s="22"/>
      <c r="F179" s="22"/>
      <c r="G179" s="22"/>
      <c r="H179" s="22"/>
    </row>
    <row r="180" spans="1:8" ht="19.5">
      <c r="A180" s="226"/>
      <c r="B180" s="22"/>
      <c r="C180" s="22"/>
      <c r="D180" s="22"/>
      <c r="E180" s="22"/>
      <c r="F180" s="22"/>
      <c r="G180" s="22"/>
      <c r="H180" s="22"/>
    </row>
    <row r="181" spans="1:8" ht="19.5">
      <c r="A181" s="226"/>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5"/>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6"/>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5"/>
      <c r="B193" s="22"/>
      <c r="C193" s="22"/>
      <c r="D193" s="22"/>
      <c r="E193" s="22"/>
      <c r="F193" s="22"/>
      <c r="G193" s="22"/>
      <c r="H193" s="22"/>
    </row>
    <row r="194" spans="1:8" ht="19.5">
      <c r="A194" s="226"/>
      <c r="B194" s="22"/>
      <c r="C194" s="22"/>
      <c r="D194" s="22"/>
      <c r="E194" s="22"/>
      <c r="F194" s="22"/>
      <c r="G194" s="22"/>
      <c r="H194" s="22"/>
    </row>
    <row r="195" spans="1:8" ht="19.5">
      <c r="A195" s="225"/>
      <c r="B195" s="22"/>
      <c r="C195" s="22"/>
      <c r="D195" s="22"/>
      <c r="E195" s="22"/>
      <c r="F195" s="22"/>
      <c r="G195" s="22"/>
      <c r="H195" s="22"/>
    </row>
    <row r="196" spans="1:8" ht="19.5">
      <c r="A196" s="225"/>
      <c r="B196" s="22"/>
      <c r="C196" s="22"/>
      <c r="D196" s="22"/>
      <c r="E196" s="22"/>
      <c r="F196" s="22"/>
      <c r="G196" s="22"/>
      <c r="H196" s="22"/>
    </row>
    <row r="197" spans="1:8" ht="19.5">
      <c r="A197" s="52"/>
      <c r="B197" s="22"/>
      <c r="C197" s="22"/>
      <c r="D197" s="22"/>
      <c r="E197" s="22"/>
      <c r="F197" s="22"/>
      <c r="G197" s="22"/>
      <c r="H197" s="22"/>
    </row>
    <row r="198" spans="1:8" ht="19.5">
      <c r="A198" s="225"/>
      <c r="B198" s="22"/>
      <c r="C198" s="22"/>
      <c r="D198" s="22"/>
      <c r="E198" s="22"/>
      <c r="F198" s="22"/>
      <c r="G198" s="22"/>
      <c r="H198" s="22"/>
    </row>
    <row r="199" spans="1:8" ht="19.5">
      <c r="A199" s="226"/>
      <c r="B199" s="22"/>
      <c r="C199" s="22"/>
      <c r="D199" s="22"/>
      <c r="E199" s="22"/>
      <c r="F199" s="22"/>
      <c r="G199" s="22"/>
      <c r="H199" s="22"/>
    </row>
    <row r="200" spans="1:8" ht="19.5">
      <c r="A200" s="225"/>
      <c r="B200" s="22"/>
      <c r="C200" s="22"/>
      <c r="D200" s="22"/>
      <c r="E200" s="22"/>
      <c r="F200" s="22"/>
      <c r="G200" s="22"/>
      <c r="H200" s="22"/>
    </row>
    <row r="201" spans="1:8" ht="19.5">
      <c r="A201" s="225"/>
      <c r="B201" s="22"/>
      <c r="C201" s="22"/>
      <c r="D201" s="22"/>
      <c r="E201" s="22"/>
      <c r="F201" s="22"/>
      <c r="G201" s="22"/>
      <c r="H201" s="22"/>
    </row>
    <row r="202" spans="1:8" ht="19.5">
      <c r="A202" s="226"/>
      <c r="B202" s="22"/>
      <c r="C202" s="22"/>
      <c r="D202" s="22"/>
      <c r="E202" s="22"/>
      <c r="F202" s="22"/>
      <c r="G202" s="22"/>
      <c r="H202" s="22"/>
    </row>
    <row r="203" spans="1:8" ht="19.5">
      <c r="A203" s="225"/>
      <c r="B203" s="22"/>
      <c r="C203" s="22"/>
      <c r="D203" s="22"/>
      <c r="E203" s="22"/>
      <c r="F203" s="22"/>
      <c r="G203" s="22"/>
      <c r="H203" s="22"/>
    </row>
    <row r="204" spans="1:8" ht="19.5">
      <c r="A204" s="225"/>
      <c r="B204" s="22"/>
      <c r="C204" s="22"/>
      <c r="D204" s="22"/>
      <c r="E204" s="22"/>
      <c r="F204" s="22"/>
      <c r="G204" s="22"/>
      <c r="H204" s="22"/>
    </row>
    <row r="205" spans="1:8" ht="19.5">
      <c r="A205" s="226"/>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5"/>
      <c r="B213" s="22"/>
      <c r="C213" s="22"/>
      <c r="D213" s="22"/>
      <c r="E213" s="22"/>
      <c r="F213" s="22"/>
      <c r="G213" s="22"/>
      <c r="H213" s="22"/>
    </row>
    <row r="214" spans="1:8" ht="19.5">
      <c r="A214" s="226"/>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5"/>
      <c r="B219" s="22"/>
      <c r="C219" s="22"/>
      <c r="D219" s="22"/>
      <c r="E219" s="22"/>
      <c r="F219" s="22"/>
      <c r="G219" s="22"/>
      <c r="H219" s="22"/>
    </row>
    <row r="220" spans="1:8" ht="19.5">
      <c r="A220" s="226"/>
      <c r="B220" s="22"/>
      <c r="C220" s="22"/>
      <c r="D220" s="22"/>
      <c r="E220" s="22"/>
      <c r="F220" s="22"/>
      <c r="G220" s="22"/>
      <c r="H220" s="22"/>
    </row>
    <row r="221" spans="1:8" ht="19.5">
      <c r="A221" s="225"/>
      <c r="B221" s="22"/>
      <c r="C221" s="22"/>
      <c r="D221" s="22"/>
      <c r="E221" s="22"/>
      <c r="F221" s="22"/>
      <c r="G221" s="22"/>
      <c r="H221" s="22"/>
    </row>
    <row r="222" spans="1:8" ht="19.5">
      <c r="A222" s="225"/>
      <c r="B222" s="22"/>
      <c r="C222" s="22"/>
      <c r="D222" s="22"/>
      <c r="E222" s="22"/>
      <c r="F222" s="22"/>
      <c r="G222" s="22"/>
      <c r="H222" s="22"/>
    </row>
    <row r="223" spans="1:8" ht="19.5">
      <c r="A223" s="226"/>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5"/>
      <c r="B226" s="22"/>
      <c r="C226" s="22"/>
      <c r="D226" s="22"/>
      <c r="E226" s="22"/>
      <c r="F226" s="22"/>
      <c r="G226" s="22"/>
      <c r="H226" s="22"/>
    </row>
    <row r="227" spans="1:8" ht="19.5">
      <c r="A227" s="227"/>
      <c r="B227" s="22"/>
      <c r="C227" s="22"/>
      <c r="D227" s="22"/>
      <c r="E227" s="22"/>
      <c r="F227" s="22"/>
      <c r="G227" s="22"/>
      <c r="H227" s="22"/>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98"/>
  <sheetViews>
    <sheetView showGridLines="0" topLeftCell="A2" zoomScale="85" zoomScaleNormal="85" workbookViewId="0"/>
  </sheetViews>
  <sheetFormatPr defaultColWidth="11.42578125" defaultRowHeight="15"/>
  <cols>
    <col min="1" max="1" width="64.140625" style="231" customWidth="1"/>
    <col min="2" max="3" width="20.140625" style="322" customWidth="1"/>
    <col min="4" max="4" width="26.140625" style="322" customWidth="1"/>
    <col min="5" max="5" width="3.7109375" style="82" customWidth="1"/>
    <col min="6" max="6" width="11.140625" style="322" bestFit="1" customWidth="1"/>
    <col min="7" max="256" width="11.42578125" style="322"/>
    <col min="257" max="257" width="64.140625" style="322" customWidth="1"/>
    <col min="258" max="259" width="20.140625" style="322" customWidth="1"/>
    <col min="260" max="260" width="26.140625" style="322" customWidth="1"/>
    <col min="261" max="261" width="3.7109375" style="322" customWidth="1"/>
    <col min="262" max="262" width="11.140625" style="322" bestFit="1" customWidth="1"/>
    <col min="263" max="512" width="11.42578125" style="322"/>
    <col min="513" max="513" width="64.140625" style="322" customWidth="1"/>
    <col min="514" max="515" width="20.140625" style="322" customWidth="1"/>
    <col min="516" max="516" width="26.140625" style="322" customWidth="1"/>
    <col min="517" max="517" width="3.7109375" style="322" customWidth="1"/>
    <col min="518" max="518" width="11.140625" style="322" bestFit="1" customWidth="1"/>
    <col min="519" max="768" width="11.42578125" style="322"/>
    <col min="769" max="769" width="64.140625" style="322" customWidth="1"/>
    <col min="770" max="771" width="20.140625" style="322" customWidth="1"/>
    <col min="772" max="772" width="26.140625" style="322" customWidth="1"/>
    <col min="773" max="773" width="3.7109375" style="322" customWidth="1"/>
    <col min="774" max="774" width="11.140625" style="322" bestFit="1" customWidth="1"/>
    <col min="775" max="1024" width="11.42578125" style="322"/>
    <col min="1025" max="1025" width="64.140625" style="322" customWidth="1"/>
    <col min="1026" max="1027" width="20.140625" style="322" customWidth="1"/>
    <col min="1028" max="1028" width="26.140625" style="322" customWidth="1"/>
    <col min="1029" max="1029" width="3.7109375" style="322" customWidth="1"/>
    <col min="1030" max="1030" width="11.140625" style="322" bestFit="1" customWidth="1"/>
    <col min="1031" max="1280" width="11.42578125" style="322"/>
    <col min="1281" max="1281" width="64.140625" style="322" customWidth="1"/>
    <col min="1282" max="1283" width="20.140625" style="322" customWidth="1"/>
    <col min="1284" max="1284" width="26.140625" style="322" customWidth="1"/>
    <col min="1285" max="1285" width="3.7109375" style="322" customWidth="1"/>
    <col min="1286" max="1286" width="11.140625" style="322" bestFit="1" customWidth="1"/>
    <col min="1287" max="1536" width="11.42578125" style="322"/>
    <col min="1537" max="1537" width="64.140625" style="322" customWidth="1"/>
    <col min="1538" max="1539" width="20.140625" style="322" customWidth="1"/>
    <col min="1540" max="1540" width="26.140625" style="322" customWidth="1"/>
    <col min="1541" max="1541" width="3.7109375" style="322" customWidth="1"/>
    <col min="1542" max="1542" width="11.140625" style="322" bestFit="1" customWidth="1"/>
    <col min="1543" max="1792" width="11.42578125" style="322"/>
    <col min="1793" max="1793" width="64.140625" style="322" customWidth="1"/>
    <col min="1794" max="1795" width="20.140625" style="322" customWidth="1"/>
    <col min="1796" max="1796" width="26.140625" style="322" customWidth="1"/>
    <col min="1797" max="1797" width="3.7109375" style="322" customWidth="1"/>
    <col min="1798" max="1798" width="11.140625" style="322" bestFit="1" customWidth="1"/>
    <col min="1799" max="2048" width="11.42578125" style="322"/>
    <col min="2049" max="2049" width="64.140625" style="322" customWidth="1"/>
    <col min="2050" max="2051" width="20.140625" style="322" customWidth="1"/>
    <col min="2052" max="2052" width="26.140625" style="322" customWidth="1"/>
    <col min="2053" max="2053" width="3.7109375" style="322" customWidth="1"/>
    <col min="2054" max="2054" width="11.140625" style="322" bestFit="1" customWidth="1"/>
    <col min="2055" max="2304" width="11.42578125" style="322"/>
    <col min="2305" max="2305" width="64.140625" style="322" customWidth="1"/>
    <col min="2306" max="2307" width="20.140625" style="322" customWidth="1"/>
    <col min="2308" max="2308" width="26.140625" style="322" customWidth="1"/>
    <col min="2309" max="2309" width="3.7109375" style="322" customWidth="1"/>
    <col min="2310" max="2310" width="11.140625" style="322" bestFit="1" customWidth="1"/>
    <col min="2311" max="2560" width="11.42578125" style="322"/>
    <col min="2561" max="2561" width="64.140625" style="322" customWidth="1"/>
    <col min="2562" max="2563" width="20.140625" style="322" customWidth="1"/>
    <col min="2564" max="2564" width="26.140625" style="322" customWidth="1"/>
    <col min="2565" max="2565" width="3.7109375" style="322" customWidth="1"/>
    <col min="2566" max="2566" width="11.140625" style="322" bestFit="1" customWidth="1"/>
    <col min="2567" max="2816" width="11.42578125" style="322"/>
    <col min="2817" max="2817" width="64.140625" style="322" customWidth="1"/>
    <col min="2818" max="2819" width="20.140625" style="322" customWidth="1"/>
    <col min="2820" max="2820" width="26.140625" style="322" customWidth="1"/>
    <col min="2821" max="2821" width="3.7109375" style="322" customWidth="1"/>
    <col min="2822" max="2822" width="11.140625" style="322" bestFit="1" customWidth="1"/>
    <col min="2823" max="3072" width="11.42578125" style="322"/>
    <col min="3073" max="3073" width="64.140625" style="322" customWidth="1"/>
    <col min="3074" max="3075" width="20.140625" style="322" customWidth="1"/>
    <col min="3076" max="3076" width="26.140625" style="322" customWidth="1"/>
    <col min="3077" max="3077" width="3.7109375" style="322" customWidth="1"/>
    <col min="3078" max="3078" width="11.140625" style="322" bestFit="1" customWidth="1"/>
    <col min="3079" max="3328" width="11.42578125" style="322"/>
    <col min="3329" max="3329" width="64.140625" style="322" customWidth="1"/>
    <col min="3330" max="3331" width="20.140625" style="322" customWidth="1"/>
    <col min="3332" max="3332" width="26.140625" style="322" customWidth="1"/>
    <col min="3333" max="3333" width="3.7109375" style="322" customWidth="1"/>
    <col min="3334" max="3334" width="11.140625" style="322" bestFit="1" customWidth="1"/>
    <col min="3335" max="3584" width="11.42578125" style="322"/>
    <col min="3585" max="3585" width="64.140625" style="322" customWidth="1"/>
    <col min="3586" max="3587" width="20.140625" style="322" customWidth="1"/>
    <col min="3588" max="3588" width="26.140625" style="322" customWidth="1"/>
    <col min="3589" max="3589" width="3.7109375" style="322" customWidth="1"/>
    <col min="3590" max="3590" width="11.140625" style="322" bestFit="1" customWidth="1"/>
    <col min="3591" max="3840" width="11.42578125" style="322"/>
    <col min="3841" max="3841" width="64.140625" style="322" customWidth="1"/>
    <col min="3842" max="3843" width="20.140625" style="322" customWidth="1"/>
    <col min="3844" max="3844" width="26.140625" style="322" customWidth="1"/>
    <col min="3845" max="3845" width="3.7109375" style="322" customWidth="1"/>
    <col min="3846" max="3846" width="11.140625" style="322" bestFit="1" customWidth="1"/>
    <col min="3847" max="4096" width="11.42578125" style="322"/>
    <col min="4097" max="4097" width="64.140625" style="322" customWidth="1"/>
    <col min="4098" max="4099" width="20.140625" style="322" customWidth="1"/>
    <col min="4100" max="4100" width="26.140625" style="322" customWidth="1"/>
    <col min="4101" max="4101" width="3.7109375" style="322" customWidth="1"/>
    <col min="4102" max="4102" width="11.140625" style="322" bestFit="1" customWidth="1"/>
    <col min="4103" max="4352" width="11.42578125" style="322"/>
    <col min="4353" max="4353" width="64.140625" style="322" customWidth="1"/>
    <col min="4354" max="4355" width="20.140625" style="322" customWidth="1"/>
    <col min="4356" max="4356" width="26.140625" style="322" customWidth="1"/>
    <col min="4357" max="4357" width="3.7109375" style="322" customWidth="1"/>
    <col min="4358" max="4358" width="11.140625" style="322" bestFit="1" customWidth="1"/>
    <col min="4359" max="4608" width="11.42578125" style="322"/>
    <col min="4609" max="4609" width="64.140625" style="322" customWidth="1"/>
    <col min="4610" max="4611" width="20.140625" style="322" customWidth="1"/>
    <col min="4612" max="4612" width="26.140625" style="322" customWidth="1"/>
    <col min="4613" max="4613" width="3.7109375" style="322" customWidth="1"/>
    <col min="4614" max="4614" width="11.140625" style="322" bestFit="1" customWidth="1"/>
    <col min="4615" max="4864" width="11.42578125" style="322"/>
    <col min="4865" max="4865" width="64.140625" style="322" customWidth="1"/>
    <col min="4866" max="4867" width="20.140625" style="322" customWidth="1"/>
    <col min="4868" max="4868" width="26.140625" style="322" customWidth="1"/>
    <col min="4869" max="4869" width="3.7109375" style="322" customWidth="1"/>
    <col min="4870" max="4870" width="11.140625" style="322" bestFit="1" customWidth="1"/>
    <col min="4871" max="5120" width="11.42578125" style="322"/>
    <col min="5121" max="5121" width="64.140625" style="322" customWidth="1"/>
    <col min="5122" max="5123" width="20.140625" style="322" customWidth="1"/>
    <col min="5124" max="5124" width="26.140625" style="322" customWidth="1"/>
    <col min="5125" max="5125" width="3.7109375" style="322" customWidth="1"/>
    <col min="5126" max="5126" width="11.140625" style="322" bestFit="1" customWidth="1"/>
    <col min="5127" max="5376" width="11.42578125" style="322"/>
    <col min="5377" max="5377" width="64.140625" style="322" customWidth="1"/>
    <col min="5378" max="5379" width="20.140625" style="322" customWidth="1"/>
    <col min="5380" max="5380" width="26.140625" style="322" customWidth="1"/>
    <col min="5381" max="5381" width="3.7109375" style="322" customWidth="1"/>
    <col min="5382" max="5382" width="11.140625" style="322" bestFit="1" customWidth="1"/>
    <col min="5383" max="5632" width="11.42578125" style="322"/>
    <col min="5633" max="5633" width="64.140625" style="322" customWidth="1"/>
    <col min="5634" max="5635" width="20.140625" style="322" customWidth="1"/>
    <col min="5636" max="5636" width="26.140625" style="322" customWidth="1"/>
    <col min="5637" max="5637" width="3.7109375" style="322" customWidth="1"/>
    <col min="5638" max="5638" width="11.140625" style="322" bestFit="1" customWidth="1"/>
    <col min="5639" max="5888" width="11.42578125" style="322"/>
    <col min="5889" max="5889" width="64.140625" style="322" customWidth="1"/>
    <col min="5890" max="5891" width="20.140625" style="322" customWidth="1"/>
    <col min="5892" max="5892" width="26.140625" style="322" customWidth="1"/>
    <col min="5893" max="5893" width="3.7109375" style="322" customWidth="1"/>
    <col min="5894" max="5894" width="11.140625" style="322" bestFit="1" customWidth="1"/>
    <col min="5895" max="6144" width="11.42578125" style="322"/>
    <col min="6145" max="6145" width="64.140625" style="322" customWidth="1"/>
    <col min="6146" max="6147" width="20.140625" style="322" customWidth="1"/>
    <col min="6148" max="6148" width="26.140625" style="322" customWidth="1"/>
    <col min="6149" max="6149" width="3.7109375" style="322" customWidth="1"/>
    <col min="6150" max="6150" width="11.140625" style="322" bestFit="1" customWidth="1"/>
    <col min="6151" max="6400" width="11.42578125" style="322"/>
    <col min="6401" max="6401" width="64.140625" style="322" customWidth="1"/>
    <col min="6402" max="6403" width="20.140625" style="322" customWidth="1"/>
    <col min="6404" max="6404" width="26.140625" style="322" customWidth="1"/>
    <col min="6405" max="6405" width="3.7109375" style="322" customWidth="1"/>
    <col min="6406" max="6406" width="11.140625" style="322" bestFit="1" customWidth="1"/>
    <col min="6407" max="6656" width="11.42578125" style="322"/>
    <col min="6657" max="6657" width="64.140625" style="322" customWidth="1"/>
    <col min="6658" max="6659" width="20.140625" style="322" customWidth="1"/>
    <col min="6660" max="6660" width="26.140625" style="322" customWidth="1"/>
    <col min="6661" max="6661" width="3.7109375" style="322" customWidth="1"/>
    <col min="6662" max="6662" width="11.140625" style="322" bestFit="1" customWidth="1"/>
    <col min="6663" max="6912" width="11.42578125" style="322"/>
    <col min="6913" max="6913" width="64.140625" style="322" customWidth="1"/>
    <col min="6914" max="6915" width="20.140625" style="322" customWidth="1"/>
    <col min="6916" max="6916" width="26.140625" style="322" customWidth="1"/>
    <col min="6917" max="6917" width="3.7109375" style="322" customWidth="1"/>
    <col min="6918" max="6918" width="11.140625" style="322" bestFit="1" customWidth="1"/>
    <col min="6919" max="7168" width="11.42578125" style="322"/>
    <col min="7169" max="7169" width="64.140625" style="322" customWidth="1"/>
    <col min="7170" max="7171" width="20.140625" style="322" customWidth="1"/>
    <col min="7172" max="7172" width="26.140625" style="322" customWidth="1"/>
    <col min="7173" max="7173" width="3.7109375" style="322" customWidth="1"/>
    <col min="7174" max="7174" width="11.140625" style="322" bestFit="1" customWidth="1"/>
    <col min="7175" max="7424" width="11.42578125" style="322"/>
    <col min="7425" max="7425" width="64.140625" style="322" customWidth="1"/>
    <col min="7426" max="7427" width="20.140625" style="322" customWidth="1"/>
    <col min="7428" max="7428" width="26.140625" style="322" customWidth="1"/>
    <col min="7429" max="7429" width="3.7109375" style="322" customWidth="1"/>
    <col min="7430" max="7430" width="11.140625" style="322" bestFit="1" customWidth="1"/>
    <col min="7431" max="7680" width="11.42578125" style="322"/>
    <col min="7681" max="7681" width="64.140625" style="322" customWidth="1"/>
    <col min="7682" max="7683" width="20.140625" style="322" customWidth="1"/>
    <col min="7684" max="7684" width="26.140625" style="322" customWidth="1"/>
    <col min="7685" max="7685" width="3.7109375" style="322" customWidth="1"/>
    <col min="7686" max="7686" width="11.140625" style="322" bestFit="1" customWidth="1"/>
    <col min="7687" max="7936" width="11.42578125" style="322"/>
    <col min="7937" max="7937" width="64.140625" style="322" customWidth="1"/>
    <col min="7938" max="7939" width="20.140625" style="322" customWidth="1"/>
    <col min="7940" max="7940" width="26.140625" style="322" customWidth="1"/>
    <col min="7941" max="7941" width="3.7109375" style="322" customWidth="1"/>
    <col min="7942" max="7942" width="11.140625" style="322" bestFit="1" customWidth="1"/>
    <col min="7943" max="8192" width="11.42578125" style="322"/>
    <col min="8193" max="8193" width="64.140625" style="322" customWidth="1"/>
    <col min="8194" max="8195" width="20.140625" style="322" customWidth="1"/>
    <col min="8196" max="8196" width="26.140625" style="322" customWidth="1"/>
    <col min="8197" max="8197" width="3.7109375" style="322" customWidth="1"/>
    <col min="8198" max="8198" width="11.140625" style="322" bestFit="1" customWidth="1"/>
    <col min="8199" max="8448" width="11.42578125" style="322"/>
    <col min="8449" max="8449" width="64.140625" style="322" customWidth="1"/>
    <col min="8450" max="8451" width="20.140625" style="322" customWidth="1"/>
    <col min="8452" max="8452" width="26.140625" style="322" customWidth="1"/>
    <col min="8453" max="8453" width="3.7109375" style="322" customWidth="1"/>
    <col min="8454" max="8454" width="11.140625" style="322" bestFit="1" customWidth="1"/>
    <col min="8455" max="8704" width="11.42578125" style="322"/>
    <col min="8705" max="8705" width="64.140625" style="322" customWidth="1"/>
    <col min="8706" max="8707" width="20.140625" style="322" customWidth="1"/>
    <col min="8708" max="8708" width="26.140625" style="322" customWidth="1"/>
    <col min="8709" max="8709" width="3.7109375" style="322" customWidth="1"/>
    <col min="8710" max="8710" width="11.140625" style="322" bestFit="1" customWidth="1"/>
    <col min="8711" max="8960" width="11.42578125" style="322"/>
    <col min="8961" max="8961" width="64.140625" style="322" customWidth="1"/>
    <col min="8962" max="8963" width="20.140625" style="322" customWidth="1"/>
    <col min="8964" max="8964" width="26.140625" style="322" customWidth="1"/>
    <col min="8965" max="8965" width="3.7109375" style="322" customWidth="1"/>
    <col min="8966" max="8966" width="11.140625" style="322" bestFit="1" customWidth="1"/>
    <col min="8967" max="9216" width="11.42578125" style="322"/>
    <col min="9217" max="9217" width="64.140625" style="322" customWidth="1"/>
    <col min="9218" max="9219" width="20.140625" style="322" customWidth="1"/>
    <col min="9220" max="9220" width="26.140625" style="322" customWidth="1"/>
    <col min="9221" max="9221" width="3.7109375" style="322" customWidth="1"/>
    <col min="9222" max="9222" width="11.140625" style="322" bestFit="1" customWidth="1"/>
    <col min="9223" max="9472" width="11.42578125" style="322"/>
    <col min="9473" max="9473" width="64.140625" style="322" customWidth="1"/>
    <col min="9474" max="9475" width="20.140625" style="322" customWidth="1"/>
    <col min="9476" max="9476" width="26.140625" style="322" customWidth="1"/>
    <col min="9477" max="9477" width="3.7109375" style="322" customWidth="1"/>
    <col min="9478" max="9478" width="11.140625" style="322" bestFit="1" customWidth="1"/>
    <col min="9479" max="9728" width="11.42578125" style="322"/>
    <col min="9729" max="9729" width="64.140625" style="322" customWidth="1"/>
    <col min="9730" max="9731" width="20.140625" style="322" customWidth="1"/>
    <col min="9732" max="9732" width="26.140625" style="322" customWidth="1"/>
    <col min="9733" max="9733" width="3.7109375" style="322" customWidth="1"/>
    <col min="9734" max="9734" width="11.140625" style="322" bestFit="1" customWidth="1"/>
    <col min="9735" max="9984" width="11.42578125" style="322"/>
    <col min="9985" max="9985" width="64.140625" style="322" customWidth="1"/>
    <col min="9986" max="9987" width="20.140625" style="322" customWidth="1"/>
    <col min="9988" max="9988" width="26.140625" style="322" customWidth="1"/>
    <col min="9989" max="9989" width="3.7109375" style="322" customWidth="1"/>
    <col min="9990" max="9990" width="11.140625" style="322" bestFit="1" customWidth="1"/>
    <col min="9991" max="10240" width="11.42578125" style="322"/>
    <col min="10241" max="10241" width="64.140625" style="322" customWidth="1"/>
    <col min="10242" max="10243" width="20.140625" style="322" customWidth="1"/>
    <col min="10244" max="10244" width="26.140625" style="322" customWidth="1"/>
    <col min="10245" max="10245" width="3.7109375" style="322" customWidth="1"/>
    <col min="10246" max="10246" width="11.140625" style="322" bestFit="1" customWidth="1"/>
    <col min="10247" max="10496" width="11.42578125" style="322"/>
    <col min="10497" max="10497" width="64.140625" style="322" customWidth="1"/>
    <col min="10498" max="10499" width="20.140625" style="322" customWidth="1"/>
    <col min="10500" max="10500" width="26.140625" style="322" customWidth="1"/>
    <col min="10501" max="10501" width="3.7109375" style="322" customWidth="1"/>
    <col min="10502" max="10502" width="11.140625" style="322" bestFit="1" customWidth="1"/>
    <col min="10503" max="10752" width="11.42578125" style="322"/>
    <col min="10753" max="10753" width="64.140625" style="322" customWidth="1"/>
    <col min="10754" max="10755" width="20.140625" style="322" customWidth="1"/>
    <col min="10756" max="10756" width="26.140625" style="322" customWidth="1"/>
    <col min="10757" max="10757" width="3.7109375" style="322" customWidth="1"/>
    <col min="10758" max="10758" width="11.140625" style="322" bestFit="1" customWidth="1"/>
    <col min="10759" max="11008" width="11.42578125" style="322"/>
    <col min="11009" max="11009" width="64.140625" style="322" customWidth="1"/>
    <col min="11010" max="11011" width="20.140625" style="322" customWidth="1"/>
    <col min="11012" max="11012" width="26.140625" style="322" customWidth="1"/>
    <col min="11013" max="11013" width="3.7109375" style="322" customWidth="1"/>
    <col min="11014" max="11014" width="11.140625" style="322" bestFit="1" customWidth="1"/>
    <col min="11015" max="11264" width="11.42578125" style="322"/>
    <col min="11265" max="11265" width="64.140625" style="322" customWidth="1"/>
    <col min="11266" max="11267" width="20.140625" style="322" customWidth="1"/>
    <col min="11268" max="11268" width="26.140625" style="322" customWidth="1"/>
    <col min="11269" max="11269" width="3.7109375" style="322" customWidth="1"/>
    <col min="11270" max="11270" width="11.140625" style="322" bestFit="1" customWidth="1"/>
    <col min="11271" max="11520" width="11.42578125" style="322"/>
    <col min="11521" max="11521" width="64.140625" style="322" customWidth="1"/>
    <col min="11522" max="11523" width="20.140625" style="322" customWidth="1"/>
    <col min="11524" max="11524" width="26.140625" style="322" customWidth="1"/>
    <col min="11525" max="11525" width="3.7109375" style="322" customWidth="1"/>
    <col min="11526" max="11526" width="11.140625" style="322" bestFit="1" customWidth="1"/>
    <col min="11527" max="11776" width="11.42578125" style="322"/>
    <col min="11777" max="11777" width="64.140625" style="322" customWidth="1"/>
    <col min="11778" max="11779" width="20.140625" style="322" customWidth="1"/>
    <col min="11780" max="11780" width="26.140625" style="322" customWidth="1"/>
    <col min="11781" max="11781" width="3.7109375" style="322" customWidth="1"/>
    <col min="11782" max="11782" width="11.140625" style="322" bestFit="1" customWidth="1"/>
    <col min="11783" max="12032" width="11.42578125" style="322"/>
    <col min="12033" max="12033" width="64.140625" style="322" customWidth="1"/>
    <col min="12034" max="12035" width="20.140625" style="322" customWidth="1"/>
    <col min="12036" max="12036" width="26.140625" style="322" customWidth="1"/>
    <col min="12037" max="12037" width="3.7109375" style="322" customWidth="1"/>
    <col min="12038" max="12038" width="11.140625" style="322" bestFit="1" customWidth="1"/>
    <col min="12039" max="12288" width="11.42578125" style="322"/>
    <col min="12289" max="12289" width="64.140625" style="322" customWidth="1"/>
    <col min="12290" max="12291" width="20.140625" style="322" customWidth="1"/>
    <col min="12292" max="12292" width="26.140625" style="322" customWidth="1"/>
    <col min="12293" max="12293" width="3.7109375" style="322" customWidth="1"/>
    <col min="12294" max="12294" width="11.140625" style="322" bestFit="1" customWidth="1"/>
    <col min="12295" max="12544" width="11.42578125" style="322"/>
    <col min="12545" max="12545" width="64.140625" style="322" customWidth="1"/>
    <col min="12546" max="12547" width="20.140625" style="322" customWidth="1"/>
    <col min="12548" max="12548" width="26.140625" style="322" customWidth="1"/>
    <col min="12549" max="12549" width="3.7109375" style="322" customWidth="1"/>
    <col min="12550" max="12550" width="11.140625" style="322" bestFit="1" customWidth="1"/>
    <col min="12551" max="12800" width="11.42578125" style="322"/>
    <col min="12801" max="12801" width="64.140625" style="322" customWidth="1"/>
    <col min="12802" max="12803" width="20.140625" style="322" customWidth="1"/>
    <col min="12804" max="12804" width="26.140625" style="322" customWidth="1"/>
    <col min="12805" max="12805" width="3.7109375" style="322" customWidth="1"/>
    <col min="12806" max="12806" width="11.140625" style="322" bestFit="1" customWidth="1"/>
    <col min="12807" max="13056" width="11.42578125" style="322"/>
    <col min="13057" max="13057" width="64.140625" style="322" customWidth="1"/>
    <col min="13058" max="13059" width="20.140625" style="322" customWidth="1"/>
    <col min="13060" max="13060" width="26.140625" style="322" customWidth="1"/>
    <col min="13061" max="13061" width="3.7109375" style="322" customWidth="1"/>
    <col min="13062" max="13062" width="11.140625" style="322" bestFit="1" customWidth="1"/>
    <col min="13063" max="13312" width="11.42578125" style="322"/>
    <col min="13313" max="13313" width="64.140625" style="322" customWidth="1"/>
    <col min="13314" max="13315" width="20.140625" style="322" customWidth="1"/>
    <col min="13316" max="13316" width="26.140625" style="322" customWidth="1"/>
    <col min="13317" max="13317" width="3.7109375" style="322" customWidth="1"/>
    <col min="13318" max="13318" width="11.140625" style="322" bestFit="1" customWidth="1"/>
    <col min="13319" max="13568" width="11.42578125" style="322"/>
    <col min="13569" max="13569" width="64.140625" style="322" customWidth="1"/>
    <col min="13570" max="13571" width="20.140625" style="322" customWidth="1"/>
    <col min="13572" max="13572" width="26.140625" style="322" customWidth="1"/>
    <col min="13573" max="13573" width="3.7109375" style="322" customWidth="1"/>
    <col min="13574" max="13574" width="11.140625" style="322" bestFit="1" customWidth="1"/>
    <col min="13575" max="13824" width="11.42578125" style="322"/>
    <col min="13825" max="13825" width="64.140625" style="322" customWidth="1"/>
    <col min="13826" max="13827" width="20.140625" style="322" customWidth="1"/>
    <col min="13828" max="13828" width="26.140625" style="322" customWidth="1"/>
    <col min="13829" max="13829" width="3.7109375" style="322" customWidth="1"/>
    <col min="13830" max="13830" width="11.140625" style="322" bestFit="1" customWidth="1"/>
    <col min="13831" max="14080" width="11.42578125" style="322"/>
    <col min="14081" max="14081" width="64.140625" style="322" customWidth="1"/>
    <col min="14082" max="14083" width="20.140625" style="322" customWidth="1"/>
    <col min="14084" max="14084" width="26.140625" style="322" customWidth="1"/>
    <col min="14085" max="14085" width="3.7109375" style="322" customWidth="1"/>
    <col min="14086" max="14086" width="11.140625" style="322" bestFit="1" customWidth="1"/>
    <col min="14087" max="14336" width="11.42578125" style="322"/>
    <col min="14337" max="14337" width="64.140625" style="322" customWidth="1"/>
    <col min="14338" max="14339" width="20.140625" style="322" customWidth="1"/>
    <col min="14340" max="14340" width="26.140625" style="322" customWidth="1"/>
    <col min="14341" max="14341" width="3.7109375" style="322" customWidth="1"/>
    <col min="14342" max="14342" width="11.140625" style="322" bestFit="1" customWidth="1"/>
    <col min="14343" max="14592" width="11.42578125" style="322"/>
    <col min="14593" max="14593" width="64.140625" style="322" customWidth="1"/>
    <col min="14594" max="14595" width="20.140625" style="322" customWidth="1"/>
    <col min="14596" max="14596" width="26.140625" style="322" customWidth="1"/>
    <col min="14597" max="14597" width="3.7109375" style="322" customWidth="1"/>
    <col min="14598" max="14598" width="11.140625" style="322" bestFit="1" customWidth="1"/>
    <col min="14599" max="14848" width="11.42578125" style="322"/>
    <col min="14849" max="14849" width="64.140625" style="322" customWidth="1"/>
    <col min="14850" max="14851" width="20.140625" style="322" customWidth="1"/>
    <col min="14852" max="14852" width="26.140625" style="322" customWidth="1"/>
    <col min="14853" max="14853" width="3.7109375" style="322" customWidth="1"/>
    <col min="14854" max="14854" width="11.140625" style="322" bestFit="1" customWidth="1"/>
    <col min="14855" max="15104" width="11.42578125" style="322"/>
    <col min="15105" max="15105" width="64.140625" style="322" customWidth="1"/>
    <col min="15106" max="15107" width="20.140625" style="322" customWidth="1"/>
    <col min="15108" max="15108" width="26.140625" style="322" customWidth="1"/>
    <col min="15109" max="15109" width="3.7109375" style="322" customWidth="1"/>
    <col min="15110" max="15110" width="11.140625" style="322" bestFit="1" customWidth="1"/>
    <col min="15111" max="15360" width="11.42578125" style="322"/>
    <col min="15361" max="15361" width="64.140625" style="322" customWidth="1"/>
    <col min="15362" max="15363" width="20.140625" style="322" customWidth="1"/>
    <col min="15364" max="15364" width="26.140625" style="322" customWidth="1"/>
    <col min="15365" max="15365" width="3.7109375" style="322" customWidth="1"/>
    <col min="15366" max="15366" width="11.140625" style="322" bestFit="1" customWidth="1"/>
    <col min="15367" max="15616" width="11.42578125" style="322"/>
    <col min="15617" max="15617" width="64.140625" style="322" customWidth="1"/>
    <col min="15618" max="15619" width="20.140625" style="322" customWidth="1"/>
    <col min="15620" max="15620" width="26.140625" style="322" customWidth="1"/>
    <col min="15621" max="15621" width="3.7109375" style="322" customWidth="1"/>
    <col min="15622" max="15622" width="11.140625" style="322" bestFit="1" customWidth="1"/>
    <col min="15623" max="15872" width="11.42578125" style="322"/>
    <col min="15873" max="15873" width="64.140625" style="322" customWidth="1"/>
    <col min="15874" max="15875" width="20.140625" style="322" customWidth="1"/>
    <col min="15876" max="15876" width="26.140625" style="322" customWidth="1"/>
    <col min="15877" max="15877" width="3.7109375" style="322" customWidth="1"/>
    <col min="15878" max="15878" width="11.140625" style="322" bestFit="1" customWidth="1"/>
    <col min="15879" max="16128" width="11.42578125" style="322"/>
    <col min="16129" max="16129" width="64.140625" style="322" customWidth="1"/>
    <col min="16130" max="16131" width="20.140625" style="322" customWidth="1"/>
    <col min="16132" max="16132" width="26.140625" style="322" customWidth="1"/>
    <col min="16133" max="16133" width="3.7109375" style="322" customWidth="1"/>
    <col min="16134" max="16134" width="11.140625" style="322" bestFit="1" customWidth="1"/>
    <col min="16135" max="16384" width="11.42578125" style="322"/>
  </cols>
  <sheetData>
    <row r="1" spans="1:5" ht="20.25" hidden="1">
      <c r="A1" s="229"/>
      <c r="B1" s="341"/>
      <c r="C1" s="341"/>
      <c r="D1" s="341"/>
      <c r="E1" s="322"/>
    </row>
    <row r="2" spans="1:5" ht="24" customHeight="1">
      <c r="A2" s="1268" t="s">
        <v>981</v>
      </c>
      <c r="B2" s="1283"/>
      <c r="C2" s="1283"/>
      <c r="D2" s="1283"/>
      <c r="E2" s="322"/>
    </row>
    <row r="3" spans="1:5" ht="24" customHeight="1">
      <c r="A3" s="1268" t="s">
        <v>612</v>
      </c>
      <c r="B3" s="1283"/>
      <c r="C3" s="1283"/>
      <c r="D3" s="1283"/>
      <c r="E3" s="322"/>
    </row>
    <row r="4" spans="1:5" ht="24" customHeight="1">
      <c r="A4" s="1268" t="s">
        <v>1492</v>
      </c>
      <c r="B4" s="1283"/>
      <c r="C4" s="1283"/>
      <c r="D4" s="1283"/>
      <c r="E4" s="322"/>
    </row>
    <row r="5" spans="1:5" s="55" customFormat="1" ht="24" customHeight="1" thickBot="1">
      <c r="A5" s="1274" t="s">
        <v>1217</v>
      </c>
      <c r="B5" s="1284"/>
      <c r="C5" s="1284"/>
      <c r="D5" s="1284"/>
    </row>
    <row r="6" spans="1:5" s="21" customFormat="1" ht="24" customHeight="1" thickTop="1" thickBot="1">
      <c r="A6" s="622"/>
      <c r="B6" s="623" t="s">
        <v>985</v>
      </c>
      <c r="C6" s="623" t="s">
        <v>986</v>
      </c>
      <c r="D6" s="623" t="s">
        <v>300</v>
      </c>
    </row>
    <row r="7" spans="1:5" s="72" customFormat="1" ht="24" customHeight="1" thickTop="1" thickBot="1">
      <c r="A7" s="625" t="s">
        <v>613</v>
      </c>
      <c r="B7" s="626">
        <v>0.10979999999999999</v>
      </c>
      <c r="C7" s="626">
        <v>0.127</v>
      </c>
      <c r="D7" s="626">
        <v>0.1135</v>
      </c>
    </row>
    <row r="8" spans="1:5" s="55" customFormat="1" ht="24" customHeight="1" thickTop="1">
      <c r="A8" s="627" t="s">
        <v>1527</v>
      </c>
      <c r="B8" s="628">
        <v>342728393.82999998</v>
      </c>
      <c r="C8" s="628">
        <v>171078895.37</v>
      </c>
      <c r="D8" s="628">
        <v>513807289.19999999</v>
      </c>
    </row>
    <row r="9" spans="1:5" s="55" customFormat="1" ht="24" customHeight="1">
      <c r="A9" s="627" t="s">
        <v>1528</v>
      </c>
      <c r="B9" s="628">
        <v>0</v>
      </c>
      <c r="C9" s="628">
        <v>0</v>
      </c>
      <c r="D9" s="628">
        <v>0</v>
      </c>
    </row>
    <row r="10" spans="1:5" s="73" customFormat="1" ht="24" customHeight="1">
      <c r="A10" s="627" t="s">
        <v>1529</v>
      </c>
      <c r="B10" s="628">
        <v>42045755.490000002</v>
      </c>
      <c r="C10" s="628">
        <v>56062661.100000001</v>
      </c>
      <c r="D10" s="628">
        <v>98108416.590000004</v>
      </c>
    </row>
    <row r="11" spans="1:5" s="73" customFormat="1" ht="24" customHeight="1">
      <c r="A11" s="627" t="s">
        <v>1530</v>
      </c>
      <c r="B11" s="628">
        <v>198732864.72</v>
      </c>
      <c r="C11" s="628">
        <v>82219486.099999994</v>
      </c>
      <c r="D11" s="628">
        <v>280952350.81999999</v>
      </c>
    </row>
    <row r="12" spans="1:5" s="73" customFormat="1" ht="24" customHeight="1">
      <c r="A12" s="627" t="s">
        <v>1531</v>
      </c>
      <c r="B12" s="628">
        <v>488305118.74000001</v>
      </c>
      <c r="C12" s="628">
        <v>376749502.83999997</v>
      </c>
      <c r="D12" s="628">
        <v>865054621.58000004</v>
      </c>
    </row>
    <row r="13" spans="1:5" s="73" customFormat="1" ht="24" customHeight="1" thickBot="1">
      <c r="A13" s="627" t="s">
        <v>1532</v>
      </c>
      <c r="B13" s="628">
        <v>2703901539.0100002</v>
      </c>
      <c r="C13" s="628">
        <v>509807654.70999998</v>
      </c>
      <c r="D13" s="628">
        <v>3213709193.7199998</v>
      </c>
    </row>
    <row r="14" spans="1:5" s="73" customFormat="1" ht="24" customHeight="1" thickTop="1" thickBot="1">
      <c r="A14" s="629" t="s">
        <v>614</v>
      </c>
      <c r="B14" s="630">
        <v>3775713671.79</v>
      </c>
      <c r="C14" s="630">
        <v>1195918200.1199999</v>
      </c>
      <c r="D14" s="630">
        <v>4971631871.9099998</v>
      </c>
    </row>
    <row r="15" spans="1:5" s="74" customFormat="1" ht="24" customHeight="1" thickTop="1">
      <c r="A15" s="631" t="s">
        <v>615</v>
      </c>
      <c r="B15" s="632">
        <v>3177905961.5229998</v>
      </c>
      <c r="C15" s="632">
        <v>844692057.11000001</v>
      </c>
      <c r="D15" s="632">
        <v>4022598018.6329999</v>
      </c>
    </row>
    <row r="16" spans="1:5" s="75" customFormat="1" ht="24" customHeight="1" thickBot="1">
      <c r="A16" s="633" t="s">
        <v>616</v>
      </c>
      <c r="B16" s="634">
        <v>0.8417</v>
      </c>
      <c r="C16" s="634">
        <v>0.70630000000000004</v>
      </c>
      <c r="D16" s="634">
        <v>0.80910000000000004</v>
      </c>
    </row>
    <row r="17" spans="1:4" s="73" customFormat="1" ht="24" customHeight="1" thickTop="1" thickBot="1">
      <c r="A17" s="629" t="s">
        <v>617</v>
      </c>
      <c r="B17" s="630">
        <v>317790596.1523</v>
      </c>
      <c r="C17" s="630">
        <v>84469205.710999995</v>
      </c>
      <c r="D17" s="630">
        <v>402259801.86330003</v>
      </c>
    </row>
    <row r="18" spans="1:4" s="73" customFormat="1" ht="24" customHeight="1" thickTop="1">
      <c r="A18" s="627" t="s">
        <v>618</v>
      </c>
      <c r="B18" s="628">
        <v>236353357</v>
      </c>
      <c r="C18" s="628">
        <v>89101762</v>
      </c>
      <c r="D18" s="628">
        <v>325455119</v>
      </c>
    </row>
    <row r="19" spans="1:4" s="73" customFormat="1" ht="24" customHeight="1">
      <c r="A19" s="627" t="s">
        <v>1533</v>
      </c>
      <c r="B19" s="628">
        <v>0</v>
      </c>
      <c r="C19" s="628">
        <v>0</v>
      </c>
      <c r="D19" s="628">
        <v>0</v>
      </c>
    </row>
    <row r="20" spans="1:4" s="73" customFormat="1" ht="24" customHeight="1">
      <c r="A20" s="635" t="s">
        <v>619</v>
      </c>
      <c r="B20" s="628">
        <v>0</v>
      </c>
      <c r="C20" s="628">
        <v>0</v>
      </c>
      <c r="D20" s="628">
        <v>0</v>
      </c>
    </row>
    <row r="21" spans="1:4" s="73" customFormat="1" ht="24" customHeight="1" thickBot="1">
      <c r="A21" s="627" t="s">
        <v>620</v>
      </c>
      <c r="B21" s="628">
        <v>754</v>
      </c>
      <c r="C21" s="628">
        <v>0</v>
      </c>
      <c r="D21" s="628">
        <v>754</v>
      </c>
    </row>
    <row r="22" spans="1:4" s="73" customFormat="1" ht="24" customHeight="1" thickTop="1" thickBot="1">
      <c r="A22" s="629" t="s">
        <v>621</v>
      </c>
      <c r="B22" s="630">
        <v>236352603</v>
      </c>
      <c r="C22" s="630">
        <v>89101762</v>
      </c>
      <c r="D22" s="630">
        <v>325454365</v>
      </c>
    </row>
    <row r="23" spans="1:4" s="73" customFormat="1" ht="24" customHeight="1" thickTop="1">
      <c r="A23" s="627" t="s">
        <v>622</v>
      </c>
      <c r="B23" s="628">
        <v>97424000</v>
      </c>
      <c r="C23" s="628">
        <v>18215283</v>
      </c>
      <c r="D23" s="628">
        <v>115639283</v>
      </c>
    </row>
    <row r="24" spans="1:4" s="73" customFormat="1" ht="24" customHeight="1">
      <c r="A24" s="627" t="s">
        <v>623</v>
      </c>
      <c r="B24" s="628">
        <v>0</v>
      </c>
      <c r="C24" s="628">
        <v>0</v>
      </c>
      <c r="D24" s="628">
        <v>0</v>
      </c>
    </row>
    <row r="25" spans="1:4" s="76" customFormat="1" ht="24" customHeight="1">
      <c r="A25" s="627" t="s">
        <v>624</v>
      </c>
      <c r="B25" s="628">
        <v>0</v>
      </c>
      <c r="C25" s="628">
        <v>0</v>
      </c>
      <c r="D25" s="628">
        <v>0</v>
      </c>
    </row>
    <row r="26" spans="1:4" s="73" customFormat="1" ht="24" customHeight="1">
      <c r="A26" s="627" t="s">
        <v>625</v>
      </c>
      <c r="B26" s="628">
        <v>97424000</v>
      </c>
      <c r="C26" s="628">
        <v>18215283</v>
      </c>
      <c r="D26" s="628">
        <v>115639283</v>
      </c>
    </row>
    <row r="27" spans="1:4" s="156" customFormat="1" ht="24" customHeight="1">
      <c r="A27" s="635" t="s">
        <v>626</v>
      </c>
      <c r="B27" s="628">
        <v>15707602</v>
      </c>
      <c r="C27" s="628">
        <v>0</v>
      </c>
      <c r="D27" s="628">
        <v>15707602</v>
      </c>
    </row>
    <row r="28" spans="1:4" s="77" customFormat="1" ht="24" customHeight="1" thickBot="1">
      <c r="A28" s="635" t="s">
        <v>627</v>
      </c>
      <c r="B28" s="628">
        <v>0</v>
      </c>
      <c r="C28" s="628">
        <v>0</v>
      </c>
      <c r="D28" s="628">
        <v>0</v>
      </c>
    </row>
    <row r="29" spans="1:4" s="73" customFormat="1" ht="24" customHeight="1" thickTop="1" thickBot="1">
      <c r="A29" s="636" t="s">
        <v>628</v>
      </c>
      <c r="B29" s="630">
        <v>113131602</v>
      </c>
      <c r="C29" s="630">
        <v>18215283</v>
      </c>
      <c r="D29" s="630">
        <v>131346885</v>
      </c>
    </row>
    <row r="30" spans="1:4" s="73" customFormat="1" ht="24" customHeight="1" thickTop="1">
      <c r="A30" s="635" t="s">
        <v>629</v>
      </c>
      <c r="B30" s="628">
        <v>0</v>
      </c>
      <c r="C30" s="628">
        <v>0</v>
      </c>
      <c r="D30" s="628">
        <v>0</v>
      </c>
    </row>
    <row r="31" spans="1:4" s="73" customFormat="1" ht="24" customHeight="1" thickBot="1">
      <c r="A31" s="635" t="s">
        <v>630</v>
      </c>
      <c r="B31" s="628">
        <v>395694</v>
      </c>
      <c r="C31" s="628">
        <v>0</v>
      </c>
      <c r="D31" s="628">
        <v>395694</v>
      </c>
    </row>
    <row r="32" spans="1:4" s="73" customFormat="1" ht="24" customHeight="1" thickTop="1" thickBot="1">
      <c r="A32" s="629" t="s">
        <v>1220</v>
      </c>
      <c r="B32" s="630">
        <v>349088511</v>
      </c>
      <c r="C32" s="630">
        <v>107317045</v>
      </c>
      <c r="D32" s="630">
        <v>456405556</v>
      </c>
    </row>
    <row r="33" spans="1:5" s="55" customFormat="1" ht="24" customHeight="1" thickTop="1">
      <c r="A33" s="627" t="s">
        <v>632</v>
      </c>
      <c r="B33" s="628">
        <v>31297914.8477</v>
      </c>
      <c r="C33" s="628">
        <v>22847839.289000001</v>
      </c>
      <c r="D33" s="628">
        <v>54145754.136699997</v>
      </c>
    </row>
    <row r="34" spans="1:5" s="79" customFormat="1" ht="24" customHeight="1">
      <c r="A34" s="637" t="s">
        <v>1534</v>
      </c>
      <c r="B34" s="638">
        <v>0.45390000000000003</v>
      </c>
      <c r="C34" s="638">
        <v>0.161</v>
      </c>
      <c r="D34" s="638">
        <v>0.3851</v>
      </c>
    </row>
    <row r="35" spans="1:5" ht="6" customHeight="1" thickBot="1">
      <c r="A35" s="232"/>
      <c r="B35" s="194"/>
      <c r="C35" s="194"/>
      <c r="D35" s="194"/>
      <c r="E35" s="322"/>
    </row>
    <row r="36" spans="1:5" ht="19.5" customHeight="1" thickTop="1">
      <c r="A36" s="738" t="s">
        <v>1484</v>
      </c>
      <c r="B36" s="238"/>
      <c r="C36" s="238"/>
      <c r="D36" s="238"/>
      <c r="E36" s="322"/>
    </row>
    <row r="37" spans="1:5" ht="16.5" customHeight="1">
      <c r="A37" s="81"/>
      <c r="E37" s="322"/>
    </row>
    <row r="38" spans="1:5" ht="15.75">
      <c r="A38" s="81"/>
      <c r="E38" s="322"/>
    </row>
    <row r="39" spans="1:5">
      <c r="E39" s="322"/>
    </row>
    <row r="40" spans="1:5">
      <c r="B40" s="265"/>
      <c r="C40" s="265"/>
      <c r="D40" s="265"/>
      <c r="E40" s="322"/>
    </row>
    <row r="41" spans="1:5">
      <c r="B41" s="265"/>
      <c r="C41" s="265"/>
      <c r="D41" s="265"/>
      <c r="E41" s="322"/>
    </row>
    <row r="42" spans="1:5">
      <c r="E42" s="322"/>
    </row>
    <row r="43" spans="1:5">
      <c r="E43" s="322"/>
    </row>
    <row r="44" spans="1:5">
      <c r="E44" s="322"/>
    </row>
    <row r="45" spans="1:5">
      <c r="E45" s="322"/>
    </row>
    <row r="46" spans="1:5">
      <c r="E46" s="322"/>
    </row>
    <row r="47" spans="1:5">
      <c r="E47" s="322"/>
    </row>
    <row r="48" spans="1:5">
      <c r="E48" s="322"/>
    </row>
    <row r="49" spans="5:5">
      <c r="E49" s="322"/>
    </row>
    <row r="50" spans="5:5">
      <c r="E50" s="322"/>
    </row>
    <row r="51" spans="5:5">
      <c r="E51" s="322"/>
    </row>
    <row r="52" spans="5:5">
      <c r="E52" s="322"/>
    </row>
    <row r="53" spans="5:5">
      <c r="E53" s="322"/>
    </row>
    <row r="54" spans="5:5">
      <c r="E54" s="322"/>
    </row>
    <row r="55" spans="5:5">
      <c r="E55" s="322"/>
    </row>
    <row r="56" spans="5:5">
      <c r="E56" s="322"/>
    </row>
    <row r="57" spans="5:5">
      <c r="E57" s="322"/>
    </row>
    <row r="58" spans="5:5">
      <c r="E58" s="322"/>
    </row>
    <row r="59" spans="5:5">
      <c r="E59" s="322"/>
    </row>
    <row r="60" spans="5:5">
      <c r="E60" s="322"/>
    </row>
    <row r="61" spans="5:5">
      <c r="E61" s="322"/>
    </row>
    <row r="62" spans="5:5">
      <c r="E62" s="322"/>
    </row>
    <row r="63" spans="5:5">
      <c r="E63" s="322"/>
    </row>
    <row r="64" spans="5:5">
      <c r="E64" s="322"/>
    </row>
    <row r="65" spans="5:5">
      <c r="E65" s="322"/>
    </row>
    <row r="66" spans="5:5">
      <c r="E66" s="322"/>
    </row>
    <row r="67" spans="5:5">
      <c r="E67" s="322"/>
    </row>
    <row r="68" spans="5:5">
      <c r="E68" s="322"/>
    </row>
    <row r="69" spans="5:5">
      <c r="E69" s="322"/>
    </row>
    <row r="70" spans="5:5">
      <c r="E70" s="322"/>
    </row>
    <row r="71" spans="5:5">
      <c r="E71" s="322"/>
    </row>
    <row r="72" spans="5:5">
      <c r="E72" s="322"/>
    </row>
    <row r="73" spans="5:5">
      <c r="E73" s="322"/>
    </row>
    <row r="74" spans="5:5">
      <c r="E74" s="322"/>
    </row>
    <row r="75" spans="5:5">
      <c r="E75" s="322"/>
    </row>
    <row r="76" spans="5:5">
      <c r="E76" s="322"/>
    </row>
    <row r="77" spans="5:5">
      <c r="E77" s="322"/>
    </row>
    <row r="78" spans="5:5">
      <c r="E78" s="322"/>
    </row>
    <row r="79" spans="5:5">
      <c r="E79" s="322"/>
    </row>
    <row r="80" spans="5:5">
      <c r="E80" s="322"/>
    </row>
    <row r="81" spans="5:5">
      <c r="E81" s="322"/>
    </row>
    <row r="82" spans="5:5">
      <c r="E82" s="322"/>
    </row>
    <row r="83" spans="5:5">
      <c r="E83" s="322"/>
    </row>
    <row r="84" spans="5:5">
      <c r="E84" s="322"/>
    </row>
    <row r="85" spans="5:5">
      <c r="E85" s="322"/>
    </row>
    <row r="86" spans="5:5">
      <c r="E86" s="322"/>
    </row>
    <row r="87" spans="5:5">
      <c r="E87" s="322"/>
    </row>
    <row r="88" spans="5:5">
      <c r="E88" s="322"/>
    </row>
    <row r="89" spans="5:5">
      <c r="E89" s="322"/>
    </row>
    <row r="90" spans="5:5">
      <c r="E90" s="322"/>
    </row>
    <row r="91" spans="5:5">
      <c r="E91" s="322"/>
    </row>
    <row r="92" spans="5:5">
      <c r="E92" s="322"/>
    </row>
    <row r="93" spans="5:5">
      <c r="E93" s="322"/>
    </row>
    <row r="94" spans="5:5">
      <c r="E94" s="322"/>
    </row>
    <row r="95" spans="5:5">
      <c r="E95" s="322"/>
    </row>
    <row r="96" spans="5:5">
      <c r="E96" s="322"/>
    </row>
    <row r="97" spans="5:5">
      <c r="E97" s="322"/>
    </row>
    <row r="98" spans="5:5">
      <c r="E98" s="322"/>
    </row>
    <row r="99" spans="5:5">
      <c r="E99" s="322"/>
    </row>
    <row r="100" spans="5:5">
      <c r="E100" s="322"/>
    </row>
    <row r="101" spans="5:5">
      <c r="E101" s="322"/>
    </row>
    <row r="102" spans="5:5">
      <c r="E102" s="322"/>
    </row>
    <row r="103" spans="5:5">
      <c r="E103" s="322"/>
    </row>
    <row r="104" spans="5:5">
      <c r="E104" s="322"/>
    </row>
    <row r="105" spans="5:5">
      <c r="E105" s="322"/>
    </row>
    <row r="106" spans="5:5">
      <c r="E106" s="322"/>
    </row>
    <row r="107" spans="5:5">
      <c r="E107" s="322"/>
    </row>
    <row r="108" spans="5:5">
      <c r="E108" s="322"/>
    </row>
    <row r="109" spans="5:5">
      <c r="E109" s="322"/>
    </row>
    <row r="110" spans="5:5">
      <c r="E110" s="322"/>
    </row>
    <row r="111" spans="5:5">
      <c r="E111" s="322"/>
    </row>
    <row r="112" spans="5:5">
      <c r="E112" s="322"/>
    </row>
    <row r="113" spans="5:5">
      <c r="E113" s="322"/>
    </row>
    <row r="114" spans="5:5">
      <c r="E114" s="322"/>
    </row>
    <row r="115" spans="5:5">
      <c r="E115" s="322"/>
    </row>
    <row r="116" spans="5:5">
      <c r="E116" s="322"/>
    </row>
    <row r="117" spans="5:5">
      <c r="E117" s="322"/>
    </row>
    <row r="118" spans="5:5">
      <c r="E118" s="322"/>
    </row>
    <row r="119" spans="5:5">
      <c r="E119" s="322"/>
    </row>
    <row r="120" spans="5:5">
      <c r="E120" s="322"/>
    </row>
    <row r="121" spans="5:5">
      <c r="E121" s="322"/>
    </row>
    <row r="122" spans="5:5">
      <c r="E122" s="322"/>
    </row>
    <row r="123" spans="5:5">
      <c r="E123" s="322"/>
    </row>
    <row r="124" spans="5:5">
      <c r="E124" s="322"/>
    </row>
    <row r="125" spans="5:5">
      <c r="E125" s="322"/>
    </row>
    <row r="126" spans="5:5">
      <c r="E126" s="322"/>
    </row>
    <row r="127" spans="5:5">
      <c r="E127" s="322"/>
    </row>
    <row r="128" spans="5:5">
      <c r="E128" s="322"/>
    </row>
    <row r="129" spans="5:5">
      <c r="E129" s="322"/>
    </row>
    <row r="130" spans="5:5">
      <c r="E130" s="322"/>
    </row>
    <row r="131" spans="5:5">
      <c r="E131" s="322"/>
    </row>
    <row r="132" spans="5:5">
      <c r="E132" s="322"/>
    </row>
    <row r="133" spans="5:5">
      <c r="E133" s="322"/>
    </row>
    <row r="134" spans="5:5">
      <c r="E134" s="322"/>
    </row>
    <row r="135" spans="5:5">
      <c r="E135" s="322"/>
    </row>
    <row r="136" spans="5:5">
      <c r="E136" s="322"/>
    </row>
    <row r="137" spans="5:5">
      <c r="E137" s="322"/>
    </row>
    <row r="138" spans="5:5">
      <c r="E138" s="322"/>
    </row>
    <row r="139" spans="5:5">
      <c r="E139" s="322"/>
    </row>
    <row r="140" spans="5:5">
      <c r="E140" s="322"/>
    </row>
    <row r="141" spans="5:5">
      <c r="E141" s="322"/>
    </row>
    <row r="142" spans="5:5">
      <c r="E142" s="322"/>
    </row>
    <row r="143" spans="5:5">
      <c r="E143" s="322"/>
    </row>
    <row r="144" spans="5:5">
      <c r="E144" s="322"/>
    </row>
    <row r="145" spans="5:5">
      <c r="E145" s="322"/>
    </row>
    <row r="146" spans="5:5">
      <c r="E146" s="322"/>
    </row>
    <row r="147" spans="5:5">
      <c r="E147" s="322"/>
    </row>
    <row r="148" spans="5:5">
      <c r="E148" s="322"/>
    </row>
    <row r="149" spans="5:5">
      <c r="E149" s="322"/>
    </row>
    <row r="150" spans="5:5">
      <c r="E150" s="322"/>
    </row>
    <row r="151" spans="5:5">
      <c r="E151" s="322"/>
    </row>
    <row r="152" spans="5:5">
      <c r="E152" s="322"/>
    </row>
    <row r="153" spans="5:5">
      <c r="E153" s="322"/>
    </row>
    <row r="154" spans="5:5">
      <c r="E154" s="322"/>
    </row>
    <row r="155" spans="5:5">
      <c r="E155" s="322"/>
    </row>
    <row r="156" spans="5:5">
      <c r="E156" s="322"/>
    </row>
    <row r="157" spans="5:5">
      <c r="E157" s="322"/>
    </row>
    <row r="158" spans="5:5">
      <c r="E158" s="322"/>
    </row>
    <row r="159" spans="5:5">
      <c r="E159" s="322"/>
    </row>
    <row r="160" spans="5:5">
      <c r="E160" s="322"/>
    </row>
    <row r="161" spans="5:5">
      <c r="E161" s="322"/>
    </row>
    <row r="162" spans="5:5">
      <c r="E162" s="322"/>
    </row>
    <row r="163" spans="5:5">
      <c r="E163" s="322"/>
    </row>
    <row r="164" spans="5:5">
      <c r="E164" s="322"/>
    </row>
    <row r="165" spans="5:5">
      <c r="E165" s="322"/>
    </row>
    <row r="166" spans="5:5">
      <c r="E166" s="322"/>
    </row>
    <row r="167" spans="5:5">
      <c r="E167" s="322"/>
    </row>
    <row r="168" spans="5:5">
      <c r="E168" s="322"/>
    </row>
    <row r="169" spans="5:5">
      <c r="E169" s="322"/>
    </row>
    <row r="170" spans="5:5">
      <c r="E170" s="322"/>
    </row>
    <row r="171" spans="5:5">
      <c r="E171" s="322"/>
    </row>
    <row r="172" spans="5:5">
      <c r="E172" s="322"/>
    </row>
    <row r="173" spans="5:5">
      <c r="E173" s="322"/>
    </row>
    <row r="174" spans="5:5">
      <c r="E174" s="322"/>
    </row>
    <row r="175" spans="5:5">
      <c r="E175" s="322"/>
    </row>
    <row r="176" spans="5:5">
      <c r="E176" s="322"/>
    </row>
    <row r="177" spans="5:5">
      <c r="E177" s="322"/>
    </row>
    <row r="178" spans="5:5">
      <c r="E178" s="322"/>
    </row>
    <row r="179" spans="5:5">
      <c r="E179" s="322"/>
    </row>
    <row r="180" spans="5:5">
      <c r="E180" s="322"/>
    </row>
    <row r="181" spans="5:5">
      <c r="E181" s="322"/>
    </row>
    <row r="182" spans="5:5">
      <c r="E182" s="322"/>
    </row>
    <row r="183" spans="5:5">
      <c r="E183" s="322"/>
    </row>
    <row r="184" spans="5:5">
      <c r="E184" s="322"/>
    </row>
    <row r="185" spans="5:5">
      <c r="E185" s="322"/>
    </row>
    <row r="186" spans="5:5">
      <c r="E186" s="322"/>
    </row>
    <row r="187" spans="5:5">
      <c r="E187" s="322"/>
    </row>
    <row r="188" spans="5:5">
      <c r="E188" s="322"/>
    </row>
    <row r="189" spans="5:5">
      <c r="E189" s="322"/>
    </row>
    <row r="190" spans="5:5">
      <c r="E190" s="322"/>
    </row>
    <row r="191" spans="5:5">
      <c r="E191" s="322"/>
    </row>
    <row r="192" spans="5:5">
      <c r="E192" s="322"/>
    </row>
    <row r="193" spans="5:5">
      <c r="E193" s="322"/>
    </row>
    <row r="194" spans="5:5">
      <c r="E194" s="322"/>
    </row>
    <row r="195" spans="5:5">
      <c r="E195" s="322"/>
    </row>
    <row r="196" spans="5:5">
      <c r="E196" s="322"/>
    </row>
    <row r="197" spans="5:5">
      <c r="E197" s="322"/>
    </row>
    <row r="198" spans="5:5">
      <c r="E198" s="322"/>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3"/>
  <sheetViews>
    <sheetView showGridLines="0" zoomScaleNormal="100" workbookViewId="0">
      <selection activeCell="A22" sqref="A22:E22"/>
    </sheetView>
  </sheetViews>
  <sheetFormatPr defaultColWidth="11.42578125" defaultRowHeight="15"/>
  <cols>
    <col min="1" max="1" width="38.28515625" style="35" customWidth="1"/>
    <col min="2" max="2" width="13.85546875" style="322" customWidth="1"/>
    <col min="3" max="3" width="13.7109375" style="322" customWidth="1"/>
    <col min="4" max="4" width="17.28515625" style="322" customWidth="1"/>
    <col min="5" max="5" width="12.140625" style="322" customWidth="1"/>
    <col min="6" max="6" width="2.5703125" style="39" customWidth="1"/>
    <col min="7" max="256" width="9.140625" style="322" customWidth="1"/>
    <col min="257" max="257" width="38.28515625" style="322" customWidth="1"/>
    <col min="258" max="258" width="13.85546875" style="322" customWidth="1"/>
    <col min="259" max="259" width="13.7109375" style="322" customWidth="1"/>
    <col min="260" max="260" width="17.28515625" style="322" customWidth="1"/>
    <col min="261" max="261" width="12.140625" style="322" customWidth="1"/>
    <col min="262" max="262" width="2.5703125" style="322" customWidth="1"/>
    <col min="263" max="512" width="9.140625" style="322" customWidth="1"/>
    <col min="513" max="513" width="38.28515625" style="322" customWidth="1"/>
    <col min="514" max="514" width="13.85546875" style="322" customWidth="1"/>
    <col min="515" max="515" width="13.7109375" style="322" customWidth="1"/>
    <col min="516" max="516" width="17.28515625" style="322" customWidth="1"/>
    <col min="517" max="517" width="12.140625" style="322" customWidth="1"/>
    <col min="518" max="518" width="2.5703125" style="322" customWidth="1"/>
    <col min="519" max="768" width="9.140625" style="322" customWidth="1"/>
    <col min="769" max="769" width="38.28515625" style="322" customWidth="1"/>
    <col min="770" max="770" width="13.85546875" style="322" customWidth="1"/>
    <col min="771" max="771" width="13.7109375" style="322" customWidth="1"/>
    <col min="772" max="772" width="17.28515625" style="322" customWidth="1"/>
    <col min="773" max="773" width="12.140625" style="322" customWidth="1"/>
    <col min="774" max="774" width="2.5703125" style="322" customWidth="1"/>
    <col min="775" max="1024" width="9.140625" style="322" customWidth="1"/>
    <col min="1025" max="1025" width="38.28515625" style="322" customWidth="1"/>
    <col min="1026" max="1026" width="13.85546875" style="322" customWidth="1"/>
    <col min="1027" max="1027" width="13.7109375" style="322" customWidth="1"/>
    <col min="1028" max="1028" width="17.28515625" style="322" customWidth="1"/>
    <col min="1029" max="1029" width="12.140625" style="322" customWidth="1"/>
    <col min="1030" max="1030" width="2.5703125" style="322" customWidth="1"/>
    <col min="1031" max="1280" width="9.140625" style="322" customWidth="1"/>
    <col min="1281" max="1281" width="38.28515625" style="322" customWidth="1"/>
    <col min="1282" max="1282" width="13.85546875" style="322" customWidth="1"/>
    <col min="1283" max="1283" width="13.7109375" style="322" customWidth="1"/>
    <col min="1284" max="1284" width="17.28515625" style="322" customWidth="1"/>
    <col min="1285" max="1285" width="12.140625" style="322" customWidth="1"/>
    <col min="1286" max="1286" width="2.5703125" style="322" customWidth="1"/>
    <col min="1287" max="1536" width="9.140625" style="322" customWidth="1"/>
    <col min="1537" max="1537" width="38.28515625" style="322" customWidth="1"/>
    <col min="1538" max="1538" width="13.85546875" style="322" customWidth="1"/>
    <col min="1539" max="1539" width="13.7109375" style="322" customWidth="1"/>
    <col min="1540" max="1540" width="17.28515625" style="322" customWidth="1"/>
    <col min="1541" max="1541" width="12.140625" style="322" customWidth="1"/>
    <col min="1542" max="1542" width="2.5703125" style="322" customWidth="1"/>
    <col min="1543" max="1792" width="9.140625" style="322" customWidth="1"/>
    <col min="1793" max="1793" width="38.28515625" style="322" customWidth="1"/>
    <col min="1794" max="1794" width="13.85546875" style="322" customWidth="1"/>
    <col min="1795" max="1795" width="13.7109375" style="322" customWidth="1"/>
    <col min="1796" max="1796" width="17.28515625" style="322" customWidth="1"/>
    <col min="1797" max="1797" width="12.140625" style="322" customWidth="1"/>
    <col min="1798" max="1798" width="2.5703125" style="322" customWidth="1"/>
    <col min="1799" max="2048" width="9.140625" style="322" customWidth="1"/>
    <col min="2049" max="2049" width="38.28515625" style="322" customWidth="1"/>
    <col min="2050" max="2050" width="13.85546875" style="322" customWidth="1"/>
    <col min="2051" max="2051" width="13.7109375" style="322" customWidth="1"/>
    <col min="2052" max="2052" width="17.28515625" style="322" customWidth="1"/>
    <col min="2053" max="2053" width="12.140625" style="322" customWidth="1"/>
    <col min="2054" max="2054" width="2.5703125" style="322" customWidth="1"/>
    <col min="2055" max="2304" width="9.140625" style="322" customWidth="1"/>
    <col min="2305" max="2305" width="38.28515625" style="322" customWidth="1"/>
    <col min="2306" max="2306" width="13.85546875" style="322" customWidth="1"/>
    <col min="2307" max="2307" width="13.7109375" style="322" customWidth="1"/>
    <col min="2308" max="2308" width="17.28515625" style="322" customWidth="1"/>
    <col min="2309" max="2309" width="12.140625" style="322" customWidth="1"/>
    <col min="2310" max="2310" width="2.5703125" style="322" customWidth="1"/>
    <col min="2311" max="2560" width="9.140625" style="322" customWidth="1"/>
    <col min="2561" max="2561" width="38.28515625" style="322" customWidth="1"/>
    <col min="2562" max="2562" width="13.85546875" style="322" customWidth="1"/>
    <col min="2563" max="2563" width="13.7109375" style="322" customWidth="1"/>
    <col min="2564" max="2564" width="17.28515625" style="322" customWidth="1"/>
    <col min="2565" max="2565" width="12.140625" style="322" customWidth="1"/>
    <col min="2566" max="2566" width="2.5703125" style="322" customWidth="1"/>
    <col min="2567" max="2816" width="9.140625" style="322" customWidth="1"/>
    <col min="2817" max="2817" width="38.28515625" style="322" customWidth="1"/>
    <col min="2818" max="2818" width="13.85546875" style="322" customWidth="1"/>
    <col min="2819" max="2819" width="13.7109375" style="322" customWidth="1"/>
    <col min="2820" max="2820" width="17.28515625" style="322" customWidth="1"/>
    <col min="2821" max="2821" width="12.140625" style="322" customWidth="1"/>
    <col min="2822" max="2822" width="2.5703125" style="322" customWidth="1"/>
    <col min="2823" max="3072" width="9.140625" style="322" customWidth="1"/>
    <col min="3073" max="3073" width="38.28515625" style="322" customWidth="1"/>
    <col min="3074" max="3074" width="13.85546875" style="322" customWidth="1"/>
    <col min="3075" max="3075" width="13.7109375" style="322" customWidth="1"/>
    <col min="3076" max="3076" width="17.28515625" style="322" customWidth="1"/>
    <col min="3077" max="3077" width="12.140625" style="322" customWidth="1"/>
    <col min="3078" max="3078" width="2.5703125" style="322" customWidth="1"/>
    <col min="3079" max="3328" width="9.140625" style="322" customWidth="1"/>
    <col min="3329" max="3329" width="38.28515625" style="322" customWidth="1"/>
    <col min="3330" max="3330" width="13.85546875" style="322" customWidth="1"/>
    <col min="3331" max="3331" width="13.7109375" style="322" customWidth="1"/>
    <col min="3332" max="3332" width="17.28515625" style="322" customWidth="1"/>
    <col min="3333" max="3333" width="12.140625" style="322" customWidth="1"/>
    <col min="3334" max="3334" width="2.5703125" style="322" customWidth="1"/>
    <col min="3335" max="3584" width="9.140625" style="322" customWidth="1"/>
    <col min="3585" max="3585" width="38.28515625" style="322" customWidth="1"/>
    <col min="3586" max="3586" width="13.85546875" style="322" customWidth="1"/>
    <col min="3587" max="3587" width="13.7109375" style="322" customWidth="1"/>
    <col min="3588" max="3588" width="17.28515625" style="322" customWidth="1"/>
    <col min="3589" max="3589" width="12.140625" style="322" customWidth="1"/>
    <col min="3590" max="3590" width="2.5703125" style="322" customWidth="1"/>
    <col min="3591" max="3840" width="9.140625" style="322" customWidth="1"/>
    <col min="3841" max="3841" width="38.28515625" style="322" customWidth="1"/>
    <col min="3842" max="3842" width="13.85546875" style="322" customWidth="1"/>
    <col min="3843" max="3843" width="13.7109375" style="322" customWidth="1"/>
    <col min="3844" max="3844" width="17.28515625" style="322" customWidth="1"/>
    <col min="3845" max="3845" width="12.140625" style="322" customWidth="1"/>
    <col min="3846" max="3846" width="2.5703125" style="322" customWidth="1"/>
    <col min="3847" max="4096" width="9.140625" style="322" customWidth="1"/>
    <col min="4097" max="4097" width="38.28515625" style="322" customWidth="1"/>
    <col min="4098" max="4098" width="13.85546875" style="322" customWidth="1"/>
    <col min="4099" max="4099" width="13.7109375" style="322" customWidth="1"/>
    <col min="4100" max="4100" width="17.28515625" style="322" customWidth="1"/>
    <col min="4101" max="4101" width="12.140625" style="322" customWidth="1"/>
    <col min="4102" max="4102" width="2.5703125" style="322" customWidth="1"/>
    <col min="4103" max="4352" width="9.140625" style="322" customWidth="1"/>
    <col min="4353" max="4353" width="38.28515625" style="322" customWidth="1"/>
    <col min="4354" max="4354" width="13.85546875" style="322" customWidth="1"/>
    <col min="4355" max="4355" width="13.7109375" style="322" customWidth="1"/>
    <col min="4356" max="4356" width="17.28515625" style="322" customWidth="1"/>
    <col min="4357" max="4357" width="12.140625" style="322" customWidth="1"/>
    <col min="4358" max="4358" width="2.5703125" style="322" customWidth="1"/>
    <col min="4359" max="4608" width="9.140625" style="322" customWidth="1"/>
    <col min="4609" max="4609" width="38.28515625" style="322" customWidth="1"/>
    <col min="4610" max="4610" width="13.85546875" style="322" customWidth="1"/>
    <col min="4611" max="4611" width="13.7109375" style="322" customWidth="1"/>
    <col min="4612" max="4612" width="17.28515625" style="322" customWidth="1"/>
    <col min="4613" max="4613" width="12.140625" style="322" customWidth="1"/>
    <col min="4614" max="4614" width="2.5703125" style="322" customWidth="1"/>
    <col min="4615" max="4864" width="9.140625" style="322" customWidth="1"/>
    <col min="4865" max="4865" width="38.28515625" style="322" customWidth="1"/>
    <col min="4866" max="4866" width="13.85546875" style="322" customWidth="1"/>
    <col min="4867" max="4867" width="13.7109375" style="322" customWidth="1"/>
    <col min="4868" max="4868" width="17.28515625" style="322" customWidth="1"/>
    <col min="4869" max="4869" width="12.140625" style="322" customWidth="1"/>
    <col min="4870" max="4870" width="2.5703125" style="322" customWidth="1"/>
    <col min="4871" max="5120" width="9.140625" style="322" customWidth="1"/>
    <col min="5121" max="5121" width="38.28515625" style="322" customWidth="1"/>
    <col min="5122" max="5122" width="13.85546875" style="322" customWidth="1"/>
    <col min="5123" max="5123" width="13.7109375" style="322" customWidth="1"/>
    <col min="5124" max="5124" width="17.28515625" style="322" customWidth="1"/>
    <col min="5125" max="5125" width="12.140625" style="322" customWidth="1"/>
    <col min="5126" max="5126" width="2.5703125" style="322" customWidth="1"/>
    <col min="5127" max="5376" width="9.140625" style="322" customWidth="1"/>
    <col min="5377" max="5377" width="38.28515625" style="322" customWidth="1"/>
    <col min="5378" max="5378" width="13.85546875" style="322" customWidth="1"/>
    <col min="5379" max="5379" width="13.7109375" style="322" customWidth="1"/>
    <col min="5380" max="5380" width="17.28515625" style="322" customWidth="1"/>
    <col min="5381" max="5381" width="12.140625" style="322" customWidth="1"/>
    <col min="5382" max="5382" width="2.5703125" style="322" customWidth="1"/>
    <col min="5383" max="5632" width="9.140625" style="322" customWidth="1"/>
    <col min="5633" max="5633" width="38.28515625" style="322" customWidth="1"/>
    <col min="5634" max="5634" width="13.85546875" style="322" customWidth="1"/>
    <col min="5635" max="5635" width="13.7109375" style="322" customWidth="1"/>
    <col min="5636" max="5636" width="17.28515625" style="322" customWidth="1"/>
    <col min="5637" max="5637" width="12.140625" style="322" customWidth="1"/>
    <col min="5638" max="5638" width="2.5703125" style="322" customWidth="1"/>
    <col min="5639" max="5888" width="9.140625" style="322" customWidth="1"/>
    <col min="5889" max="5889" width="38.28515625" style="322" customWidth="1"/>
    <col min="5890" max="5890" width="13.85546875" style="322" customWidth="1"/>
    <col min="5891" max="5891" width="13.7109375" style="322" customWidth="1"/>
    <col min="5892" max="5892" width="17.28515625" style="322" customWidth="1"/>
    <col min="5893" max="5893" width="12.140625" style="322" customWidth="1"/>
    <col min="5894" max="5894" width="2.5703125" style="322" customWidth="1"/>
    <col min="5895" max="6144" width="9.140625" style="322" customWidth="1"/>
    <col min="6145" max="6145" width="38.28515625" style="322" customWidth="1"/>
    <col min="6146" max="6146" width="13.85546875" style="322" customWidth="1"/>
    <col min="6147" max="6147" width="13.7109375" style="322" customWidth="1"/>
    <col min="6148" max="6148" width="17.28515625" style="322" customWidth="1"/>
    <col min="6149" max="6149" width="12.140625" style="322" customWidth="1"/>
    <col min="6150" max="6150" width="2.5703125" style="322" customWidth="1"/>
    <col min="6151" max="6400" width="9.140625" style="322" customWidth="1"/>
    <col min="6401" max="6401" width="38.28515625" style="322" customWidth="1"/>
    <col min="6402" max="6402" width="13.85546875" style="322" customWidth="1"/>
    <col min="6403" max="6403" width="13.7109375" style="322" customWidth="1"/>
    <col min="6404" max="6404" width="17.28515625" style="322" customWidth="1"/>
    <col min="6405" max="6405" width="12.140625" style="322" customWidth="1"/>
    <col min="6406" max="6406" width="2.5703125" style="322" customWidth="1"/>
    <col min="6407" max="6656" width="9.140625" style="322" customWidth="1"/>
    <col min="6657" max="6657" width="38.28515625" style="322" customWidth="1"/>
    <col min="6658" max="6658" width="13.85546875" style="322" customWidth="1"/>
    <col min="6659" max="6659" width="13.7109375" style="322" customWidth="1"/>
    <col min="6660" max="6660" width="17.28515625" style="322" customWidth="1"/>
    <col min="6661" max="6661" width="12.140625" style="322" customWidth="1"/>
    <col min="6662" max="6662" width="2.5703125" style="322" customWidth="1"/>
    <col min="6663" max="6912" width="9.140625" style="322" customWidth="1"/>
    <col min="6913" max="6913" width="38.28515625" style="322" customWidth="1"/>
    <col min="6914" max="6914" width="13.85546875" style="322" customWidth="1"/>
    <col min="6915" max="6915" width="13.7109375" style="322" customWidth="1"/>
    <col min="6916" max="6916" width="17.28515625" style="322" customWidth="1"/>
    <col min="6917" max="6917" width="12.140625" style="322" customWidth="1"/>
    <col min="6918" max="6918" width="2.5703125" style="322" customWidth="1"/>
    <col min="6919" max="7168" width="9.140625" style="322" customWidth="1"/>
    <col min="7169" max="7169" width="38.28515625" style="322" customWidth="1"/>
    <col min="7170" max="7170" width="13.85546875" style="322" customWidth="1"/>
    <col min="7171" max="7171" width="13.7109375" style="322" customWidth="1"/>
    <col min="7172" max="7172" width="17.28515625" style="322" customWidth="1"/>
    <col min="7173" max="7173" width="12.140625" style="322" customWidth="1"/>
    <col min="7174" max="7174" width="2.5703125" style="322" customWidth="1"/>
    <col min="7175" max="7424" width="9.140625" style="322" customWidth="1"/>
    <col min="7425" max="7425" width="38.28515625" style="322" customWidth="1"/>
    <col min="7426" max="7426" width="13.85546875" style="322" customWidth="1"/>
    <col min="7427" max="7427" width="13.7109375" style="322" customWidth="1"/>
    <col min="7428" max="7428" width="17.28515625" style="322" customWidth="1"/>
    <col min="7429" max="7429" width="12.140625" style="322" customWidth="1"/>
    <col min="7430" max="7430" width="2.5703125" style="322" customWidth="1"/>
    <col min="7431" max="7680" width="9.140625" style="322" customWidth="1"/>
    <col min="7681" max="7681" width="38.28515625" style="322" customWidth="1"/>
    <col min="7682" max="7682" width="13.85546875" style="322" customWidth="1"/>
    <col min="7683" max="7683" width="13.7109375" style="322" customWidth="1"/>
    <col min="7684" max="7684" width="17.28515625" style="322" customWidth="1"/>
    <col min="7685" max="7685" width="12.140625" style="322" customWidth="1"/>
    <col min="7686" max="7686" width="2.5703125" style="322" customWidth="1"/>
    <col min="7687" max="7936" width="9.140625" style="322" customWidth="1"/>
    <col min="7937" max="7937" width="38.28515625" style="322" customWidth="1"/>
    <col min="7938" max="7938" width="13.85546875" style="322" customWidth="1"/>
    <col min="7939" max="7939" width="13.7109375" style="322" customWidth="1"/>
    <col min="7940" max="7940" width="17.28515625" style="322" customWidth="1"/>
    <col min="7941" max="7941" width="12.140625" style="322" customWidth="1"/>
    <col min="7942" max="7942" width="2.5703125" style="322" customWidth="1"/>
    <col min="7943" max="8192" width="9.140625" style="322" customWidth="1"/>
    <col min="8193" max="8193" width="38.28515625" style="322" customWidth="1"/>
    <col min="8194" max="8194" width="13.85546875" style="322" customWidth="1"/>
    <col min="8195" max="8195" width="13.7109375" style="322" customWidth="1"/>
    <col min="8196" max="8196" width="17.28515625" style="322" customWidth="1"/>
    <col min="8197" max="8197" width="12.140625" style="322" customWidth="1"/>
    <col min="8198" max="8198" width="2.5703125" style="322" customWidth="1"/>
    <col min="8199" max="8448" width="9.140625" style="322" customWidth="1"/>
    <col min="8449" max="8449" width="38.28515625" style="322" customWidth="1"/>
    <col min="8450" max="8450" width="13.85546875" style="322" customWidth="1"/>
    <col min="8451" max="8451" width="13.7109375" style="322" customWidth="1"/>
    <col min="8452" max="8452" width="17.28515625" style="322" customWidth="1"/>
    <col min="8453" max="8453" width="12.140625" style="322" customWidth="1"/>
    <col min="8454" max="8454" width="2.5703125" style="322" customWidth="1"/>
    <col min="8455" max="8704" width="9.140625" style="322" customWidth="1"/>
    <col min="8705" max="8705" width="38.28515625" style="322" customWidth="1"/>
    <col min="8706" max="8706" width="13.85546875" style="322" customWidth="1"/>
    <col min="8707" max="8707" width="13.7109375" style="322" customWidth="1"/>
    <col min="8708" max="8708" width="17.28515625" style="322" customWidth="1"/>
    <col min="8709" max="8709" width="12.140625" style="322" customWidth="1"/>
    <col min="8710" max="8710" width="2.5703125" style="322" customWidth="1"/>
    <col min="8711" max="8960" width="9.140625" style="322" customWidth="1"/>
    <col min="8961" max="8961" width="38.28515625" style="322" customWidth="1"/>
    <col min="8962" max="8962" width="13.85546875" style="322" customWidth="1"/>
    <col min="8963" max="8963" width="13.7109375" style="322" customWidth="1"/>
    <col min="8964" max="8964" width="17.28515625" style="322" customWidth="1"/>
    <col min="8965" max="8965" width="12.140625" style="322" customWidth="1"/>
    <col min="8966" max="8966" width="2.5703125" style="322" customWidth="1"/>
    <col min="8967" max="9216" width="9.140625" style="322" customWidth="1"/>
    <col min="9217" max="9217" width="38.28515625" style="322" customWidth="1"/>
    <col min="9218" max="9218" width="13.85546875" style="322" customWidth="1"/>
    <col min="9219" max="9219" width="13.7109375" style="322" customWidth="1"/>
    <col min="9220" max="9220" width="17.28515625" style="322" customWidth="1"/>
    <col min="9221" max="9221" width="12.140625" style="322" customWidth="1"/>
    <col min="9222" max="9222" width="2.5703125" style="322" customWidth="1"/>
    <col min="9223" max="9472" width="9.140625" style="322" customWidth="1"/>
    <col min="9473" max="9473" width="38.28515625" style="322" customWidth="1"/>
    <col min="9474" max="9474" width="13.85546875" style="322" customWidth="1"/>
    <col min="9475" max="9475" width="13.7109375" style="322" customWidth="1"/>
    <col min="9476" max="9476" width="17.28515625" style="322" customWidth="1"/>
    <col min="9477" max="9477" width="12.140625" style="322" customWidth="1"/>
    <col min="9478" max="9478" width="2.5703125" style="322" customWidth="1"/>
    <col min="9479" max="9728" width="9.140625" style="322" customWidth="1"/>
    <col min="9729" max="9729" width="38.28515625" style="322" customWidth="1"/>
    <col min="9730" max="9730" width="13.85546875" style="322" customWidth="1"/>
    <col min="9731" max="9731" width="13.7109375" style="322" customWidth="1"/>
    <col min="9732" max="9732" width="17.28515625" style="322" customWidth="1"/>
    <col min="9733" max="9733" width="12.140625" style="322" customWidth="1"/>
    <col min="9734" max="9734" width="2.5703125" style="322" customWidth="1"/>
    <col min="9735" max="9984" width="9.140625" style="322" customWidth="1"/>
    <col min="9985" max="9985" width="38.28515625" style="322" customWidth="1"/>
    <col min="9986" max="9986" width="13.85546875" style="322" customWidth="1"/>
    <col min="9987" max="9987" width="13.7109375" style="322" customWidth="1"/>
    <col min="9988" max="9988" width="17.28515625" style="322" customWidth="1"/>
    <col min="9989" max="9989" width="12.140625" style="322" customWidth="1"/>
    <col min="9990" max="9990" width="2.5703125" style="322" customWidth="1"/>
    <col min="9991" max="10240" width="9.140625" style="322" customWidth="1"/>
    <col min="10241" max="10241" width="38.28515625" style="322" customWidth="1"/>
    <col min="10242" max="10242" width="13.85546875" style="322" customWidth="1"/>
    <col min="10243" max="10243" width="13.7109375" style="322" customWidth="1"/>
    <col min="10244" max="10244" width="17.28515625" style="322" customWidth="1"/>
    <col min="10245" max="10245" width="12.140625" style="322" customWidth="1"/>
    <col min="10246" max="10246" width="2.5703125" style="322" customWidth="1"/>
    <col min="10247" max="10496" width="9.140625" style="322" customWidth="1"/>
    <col min="10497" max="10497" width="38.28515625" style="322" customWidth="1"/>
    <col min="10498" max="10498" width="13.85546875" style="322" customWidth="1"/>
    <col min="10499" max="10499" width="13.7109375" style="322" customWidth="1"/>
    <col min="10500" max="10500" width="17.28515625" style="322" customWidth="1"/>
    <col min="10501" max="10501" width="12.140625" style="322" customWidth="1"/>
    <col min="10502" max="10502" width="2.5703125" style="322" customWidth="1"/>
    <col min="10503" max="10752" width="9.140625" style="322" customWidth="1"/>
    <col min="10753" max="10753" width="38.28515625" style="322" customWidth="1"/>
    <col min="10754" max="10754" width="13.85546875" style="322" customWidth="1"/>
    <col min="10755" max="10755" width="13.7109375" style="322" customWidth="1"/>
    <col min="10756" max="10756" width="17.28515625" style="322" customWidth="1"/>
    <col min="10757" max="10757" width="12.140625" style="322" customWidth="1"/>
    <col min="10758" max="10758" width="2.5703125" style="322" customWidth="1"/>
    <col min="10759" max="11008" width="9.140625" style="322" customWidth="1"/>
    <col min="11009" max="11009" width="38.28515625" style="322" customWidth="1"/>
    <col min="11010" max="11010" width="13.85546875" style="322" customWidth="1"/>
    <col min="11011" max="11011" width="13.7109375" style="322" customWidth="1"/>
    <col min="11012" max="11012" width="17.28515625" style="322" customWidth="1"/>
    <col min="11013" max="11013" width="12.140625" style="322" customWidth="1"/>
    <col min="11014" max="11014" width="2.5703125" style="322" customWidth="1"/>
    <col min="11015" max="11264" width="9.140625" style="322" customWidth="1"/>
    <col min="11265" max="11265" width="38.28515625" style="322" customWidth="1"/>
    <col min="11266" max="11266" width="13.85546875" style="322" customWidth="1"/>
    <col min="11267" max="11267" width="13.7109375" style="322" customWidth="1"/>
    <col min="11268" max="11268" width="17.28515625" style="322" customWidth="1"/>
    <col min="11269" max="11269" width="12.140625" style="322" customWidth="1"/>
    <col min="11270" max="11270" width="2.5703125" style="322" customWidth="1"/>
    <col min="11271" max="11520" width="9.140625" style="322" customWidth="1"/>
    <col min="11521" max="11521" width="38.28515625" style="322" customWidth="1"/>
    <col min="11522" max="11522" width="13.85546875" style="322" customWidth="1"/>
    <col min="11523" max="11523" width="13.7109375" style="322" customWidth="1"/>
    <col min="11524" max="11524" width="17.28515625" style="322" customWidth="1"/>
    <col min="11525" max="11525" width="12.140625" style="322" customWidth="1"/>
    <col min="11526" max="11526" width="2.5703125" style="322" customWidth="1"/>
    <col min="11527" max="11776" width="9.140625" style="322" customWidth="1"/>
    <col min="11777" max="11777" width="38.28515625" style="322" customWidth="1"/>
    <col min="11778" max="11778" width="13.85546875" style="322" customWidth="1"/>
    <col min="11779" max="11779" width="13.7109375" style="322" customWidth="1"/>
    <col min="11780" max="11780" width="17.28515625" style="322" customWidth="1"/>
    <col min="11781" max="11781" width="12.140625" style="322" customWidth="1"/>
    <col min="11782" max="11782" width="2.5703125" style="322" customWidth="1"/>
    <col min="11783" max="12032" width="9.140625" style="322" customWidth="1"/>
    <col min="12033" max="12033" width="38.28515625" style="322" customWidth="1"/>
    <col min="12034" max="12034" width="13.85546875" style="322" customWidth="1"/>
    <col min="12035" max="12035" width="13.7109375" style="322" customWidth="1"/>
    <col min="12036" max="12036" width="17.28515625" style="322" customWidth="1"/>
    <col min="12037" max="12037" width="12.140625" style="322" customWidth="1"/>
    <col min="12038" max="12038" width="2.5703125" style="322" customWidth="1"/>
    <col min="12039" max="12288" width="9.140625" style="322" customWidth="1"/>
    <col min="12289" max="12289" width="38.28515625" style="322" customWidth="1"/>
    <col min="12290" max="12290" width="13.85546875" style="322" customWidth="1"/>
    <col min="12291" max="12291" width="13.7109375" style="322" customWidth="1"/>
    <col min="12292" max="12292" width="17.28515625" style="322" customWidth="1"/>
    <col min="12293" max="12293" width="12.140625" style="322" customWidth="1"/>
    <col min="12294" max="12294" width="2.5703125" style="322" customWidth="1"/>
    <col min="12295" max="12544" width="9.140625" style="322" customWidth="1"/>
    <col min="12545" max="12545" width="38.28515625" style="322" customWidth="1"/>
    <col min="12546" max="12546" width="13.85546875" style="322" customWidth="1"/>
    <col min="12547" max="12547" width="13.7109375" style="322" customWidth="1"/>
    <col min="12548" max="12548" width="17.28515625" style="322" customWidth="1"/>
    <col min="12549" max="12549" width="12.140625" style="322" customWidth="1"/>
    <col min="12550" max="12550" width="2.5703125" style="322" customWidth="1"/>
    <col min="12551" max="12800" width="9.140625" style="322" customWidth="1"/>
    <col min="12801" max="12801" width="38.28515625" style="322" customWidth="1"/>
    <col min="12802" max="12802" width="13.85546875" style="322" customWidth="1"/>
    <col min="12803" max="12803" width="13.7109375" style="322" customWidth="1"/>
    <col min="12804" max="12804" width="17.28515625" style="322" customWidth="1"/>
    <col min="12805" max="12805" width="12.140625" style="322" customWidth="1"/>
    <col min="12806" max="12806" width="2.5703125" style="322" customWidth="1"/>
    <col min="12807" max="13056" width="9.140625" style="322" customWidth="1"/>
    <col min="13057" max="13057" width="38.28515625" style="322" customWidth="1"/>
    <col min="13058" max="13058" width="13.85546875" style="322" customWidth="1"/>
    <col min="13059" max="13059" width="13.7109375" style="322" customWidth="1"/>
    <col min="13060" max="13060" width="17.28515625" style="322" customWidth="1"/>
    <col min="13061" max="13061" width="12.140625" style="322" customWidth="1"/>
    <col min="13062" max="13062" width="2.5703125" style="322" customWidth="1"/>
    <col min="13063" max="13312" width="9.140625" style="322" customWidth="1"/>
    <col min="13313" max="13313" width="38.28515625" style="322" customWidth="1"/>
    <col min="13314" max="13314" width="13.85546875" style="322" customWidth="1"/>
    <col min="13315" max="13315" width="13.7109375" style="322" customWidth="1"/>
    <col min="13316" max="13316" width="17.28515625" style="322" customWidth="1"/>
    <col min="13317" max="13317" width="12.140625" style="322" customWidth="1"/>
    <col min="13318" max="13318" width="2.5703125" style="322" customWidth="1"/>
    <col min="13319" max="13568" width="9.140625" style="322" customWidth="1"/>
    <col min="13569" max="13569" width="38.28515625" style="322" customWidth="1"/>
    <col min="13570" max="13570" width="13.85546875" style="322" customWidth="1"/>
    <col min="13571" max="13571" width="13.7109375" style="322" customWidth="1"/>
    <col min="13572" max="13572" width="17.28515625" style="322" customWidth="1"/>
    <col min="13573" max="13573" width="12.140625" style="322" customWidth="1"/>
    <col min="13574" max="13574" width="2.5703125" style="322" customWidth="1"/>
    <col min="13575" max="13824" width="9.140625" style="322" customWidth="1"/>
    <col min="13825" max="13825" width="38.28515625" style="322" customWidth="1"/>
    <col min="13826" max="13826" width="13.85546875" style="322" customWidth="1"/>
    <col min="13827" max="13827" width="13.7109375" style="322" customWidth="1"/>
    <col min="13828" max="13828" width="17.28515625" style="322" customWidth="1"/>
    <col min="13829" max="13829" width="12.140625" style="322" customWidth="1"/>
    <col min="13830" max="13830" width="2.5703125" style="322" customWidth="1"/>
    <col min="13831" max="14080" width="9.140625" style="322" customWidth="1"/>
    <col min="14081" max="14081" width="38.28515625" style="322" customWidth="1"/>
    <col min="14082" max="14082" width="13.85546875" style="322" customWidth="1"/>
    <col min="14083" max="14083" width="13.7109375" style="322" customWidth="1"/>
    <col min="14084" max="14084" width="17.28515625" style="322" customWidth="1"/>
    <col min="14085" max="14085" width="12.140625" style="322" customWidth="1"/>
    <col min="14086" max="14086" width="2.5703125" style="322" customWidth="1"/>
    <col min="14087" max="14336" width="9.140625" style="322" customWidth="1"/>
    <col min="14337" max="14337" width="38.28515625" style="322" customWidth="1"/>
    <col min="14338" max="14338" width="13.85546875" style="322" customWidth="1"/>
    <col min="14339" max="14339" width="13.7109375" style="322" customWidth="1"/>
    <col min="14340" max="14340" width="17.28515625" style="322" customWidth="1"/>
    <col min="14341" max="14341" width="12.140625" style="322" customWidth="1"/>
    <col min="14342" max="14342" width="2.5703125" style="322" customWidth="1"/>
    <col min="14343" max="14592" width="9.140625" style="322" customWidth="1"/>
    <col min="14593" max="14593" width="38.28515625" style="322" customWidth="1"/>
    <col min="14594" max="14594" width="13.85546875" style="322" customWidth="1"/>
    <col min="14595" max="14595" width="13.7109375" style="322" customWidth="1"/>
    <col min="14596" max="14596" width="17.28515625" style="322" customWidth="1"/>
    <col min="14597" max="14597" width="12.140625" style="322" customWidth="1"/>
    <col min="14598" max="14598" width="2.5703125" style="322" customWidth="1"/>
    <col min="14599" max="14848" width="9.140625" style="322" customWidth="1"/>
    <col min="14849" max="14849" width="38.28515625" style="322" customWidth="1"/>
    <col min="14850" max="14850" width="13.85546875" style="322" customWidth="1"/>
    <col min="14851" max="14851" width="13.7109375" style="322" customWidth="1"/>
    <col min="14852" max="14852" width="17.28515625" style="322" customWidth="1"/>
    <col min="14853" max="14853" width="12.140625" style="322" customWidth="1"/>
    <col min="14854" max="14854" width="2.5703125" style="322" customWidth="1"/>
    <col min="14855" max="15104" width="9.140625" style="322" customWidth="1"/>
    <col min="15105" max="15105" width="38.28515625" style="322" customWidth="1"/>
    <col min="15106" max="15106" width="13.85546875" style="322" customWidth="1"/>
    <col min="15107" max="15107" width="13.7109375" style="322" customWidth="1"/>
    <col min="15108" max="15108" width="17.28515625" style="322" customWidth="1"/>
    <col min="15109" max="15109" width="12.140625" style="322" customWidth="1"/>
    <col min="15110" max="15110" width="2.5703125" style="322" customWidth="1"/>
    <col min="15111" max="15360" width="9.140625" style="322" customWidth="1"/>
    <col min="15361" max="15361" width="38.28515625" style="322" customWidth="1"/>
    <col min="15362" max="15362" width="13.85546875" style="322" customWidth="1"/>
    <col min="15363" max="15363" width="13.7109375" style="322" customWidth="1"/>
    <col min="15364" max="15364" width="17.28515625" style="322" customWidth="1"/>
    <col min="15365" max="15365" width="12.140625" style="322" customWidth="1"/>
    <col min="15366" max="15366" width="2.5703125" style="322" customWidth="1"/>
    <col min="15367" max="15616" width="9.140625" style="322" customWidth="1"/>
    <col min="15617" max="15617" width="38.28515625" style="322" customWidth="1"/>
    <col min="15618" max="15618" width="13.85546875" style="322" customWidth="1"/>
    <col min="15619" max="15619" width="13.7109375" style="322" customWidth="1"/>
    <col min="15620" max="15620" width="17.28515625" style="322" customWidth="1"/>
    <col min="15621" max="15621" width="12.140625" style="322" customWidth="1"/>
    <col min="15622" max="15622" width="2.5703125" style="322" customWidth="1"/>
    <col min="15623" max="15872" width="9.140625" style="322" customWidth="1"/>
    <col min="15873" max="15873" width="38.28515625" style="322" customWidth="1"/>
    <col min="15874" max="15874" width="13.85546875" style="322" customWidth="1"/>
    <col min="15875" max="15875" width="13.7109375" style="322" customWidth="1"/>
    <col min="15876" max="15876" width="17.28515625" style="322" customWidth="1"/>
    <col min="15877" max="15877" width="12.140625" style="322" customWidth="1"/>
    <col min="15878" max="15878" width="2.5703125" style="322" customWidth="1"/>
    <col min="15879" max="16128" width="9.140625" style="322" customWidth="1"/>
    <col min="16129" max="16129" width="38.28515625" style="322" customWidth="1"/>
    <col min="16130" max="16130" width="13.85546875" style="322" customWidth="1"/>
    <col min="16131" max="16131" width="13.7109375" style="322" customWidth="1"/>
    <col min="16132" max="16132" width="17.28515625" style="322" customWidth="1"/>
    <col min="16133" max="16133" width="12.140625" style="322" customWidth="1"/>
    <col min="16134" max="16134" width="2.5703125" style="322" customWidth="1"/>
    <col min="16135" max="16384" width="9.140625" style="322" customWidth="1"/>
  </cols>
  <sheetData>
    <row r="1" spans="1:6" s="38" customFormat="1" ht="24" customHeight="1">
      <c r="A1" s="1268" t="s">
        <v>981</v>
      </c>
      <c r="B1" s="1268"/>
      <c r="C1" s="1268"/>
      <c r="D1" s="1268"/>
      <c r="E1" s="1268"/>
    </row>
    <row r="2" spans="1:6" s="38" customFormat="1" ht="24" customHeight="1">
      <c r="A2" s="1268" t="s">
        <v>633</v>
      </c>
      <c r="B2" s="1268"/>
      <c r="C2" s="1268"/>
      <c r="D2" s="1268"/>
      <c r="E2" s="1268"/>
    </row>
    <row r="3" spans="1:6" s="38" customFormat="1" ht="24" customHeight="1">
      <c r="A3" s="1268" t="s">
        <v>1492</v>
      </c>
      <c r="B3" s="1268"/>
      <c r="C3" s="1268"/>
      <c r="D3" s="1268"/>
      <c r="E3" s="1268"/>
    </row>
    <row r="4" spans="1:6" s="83" customFormat="1" ht="24" customHeight="1" thickBot="1">
      <c r="A4" s="1288" t="s">
        <v>1216</v>
      </c>
      <c r="B4" s="1288"/>
      <c r="C4" s="1288"/>
      <c r="D4" s="1288"/>
      <c r="E4" s="1288"/>
    </row>
    <row r="5" spans="1:6" ht="24" customHeight="1" thickTop="1" thickBot="1">
      <c r="A5" s="639"/>
      <c r="B5" s="640" t="s">
        <v>985</v>
      </c>
      <c r="C5" s="640" t="s">
        <v>986</v>
      </c>
      <c r="D5" s="641" t="s">
        <v>300</v>
      </c>
      <c r="E5" s="598" t="s">
        <v>634</v>
      </c>
      <c r="F5" s="322"/>
    </row>
    <row r="6" spans="1:6" ht="24" customHeight="1" thickTop="1">
      <c r="A6" s="642" t="s">
        <v>635</v>
      </c>
      <c r="B6" s="221">
        <v>3060733.5933499997</v>
      </c>
      <c r="C6" s="221">
        <v>874304.81828999997</v>
      </c>
      <c r="D6" s="221">
        <v>3935038.4116399996</v>
      </c>
      <c r="E6" s="161">
        <v>0.94028795141766675</v>
      </c>
      <c r="F6" s="322"/>
    </row>
    <row r="7" spans="1:6" ht="24" customHeight="1">
      <c r="A7" s="642" t="s">
        <v>636</v>
      </c>
      <c r="B7" s="221">
        <v>15529.085289999999</v>
      </c>
      <c r="C7" s="221">
        <v>2256.0448799999999</v>
      </c>
      <c r="D7" s="221">
        <v>17785.13017</v>
      </c>
      <c r="E7" s="161">
        <v>4.2498044145587296E-3</v>
      </c>
      <c r="F7" s="322"/>
    </row>
    <row r="8" spans="1:6" ht="24" customHeight="1">
      <c r="A8" s="642" t="s">
        <v>637</v>
      </c>
      <c r="B8" s="221">
        <v>65689.566800000001</v>
      </c>
      <c r="C8" s="221">
        <v>28408.160010000003</v>
      </c>
      <c r="D8" s="221">
        <v>94097.726810000007</v>
      </c>
      <c r="E8" s="161">
        <v>2.2484903454438945E-2</v>
      </c>
      <c r="F8" s="322"/>
    </row>
    <row r="9" spans="1:6" ht="24" customHeight="1">
      <c r="A9" s="642" t="s">
        <v>638</v>
      </c>
      <c r="B9" s="221">
        <v>2465.6989600000002</v>
      </c>
      <c r="C9" s="221">
        <v>796.61719999999991</v>
      </c>
      <c r="D9" s="221">
        <v>3262.3161600000003</v>
      </c>
      <c r="E9" s="161">
        <v>7.7953917041554506E-4</v>
      </c>
      <c r="F9" s="322"/>
    </row>
    <row r="10" spans="1:6" ht="24" customHeight="1">
      <c r="A10" s="642" t="s">
        <v>639</v>
      </c>
      <c r="B10" s="221">
        <v>26823.539149999997</v>
      </c>
      <c r="C10" s="221">
        <v>23744.10612</v>
      </c>
      <c r="D10" s="221">
        <v>50567.645269999994</v>
      </c>
      <c r="E10" s="161">
        <v>1.208327406367731E-2</v>
      </c>
      <c r="F10" s="322"/>
    </row>
    <row r="11" spans="1:6" ht="24" customHeight="1">
      <c r="A11" s="642" t="s">
        <v>640</v>
      </c>
      <c r="B11" s="221">
        <v>4125.7239500000005</v>
      </c>
      <c r="C11" s="221">
        <v>2916.2713699999999</v>
      </c>
      <c r="D11" s="221">
        <v>7041.99532</v>
      </c>
      <c r="E11" s="161">
        <v>1.6827036131969965E-3</v>
      </c>
      <c r="F11" s="322"/>
    </row>
    <row r="12" spans="1:6" ht="24" customHeight="1">
      <c r="A12" s="642" t="s">
        <v>641</v>
      </c>
      <c r="B12" s="221">
        <v>5107.3288300000004</v>
      </c>
      <c r="C12" s="221">
        <v>8196.7618399999992</v>
      </c>
      <c r="D12" s="221">
        <v>13304.09067</v>
      </c>
      <c r="E12" s="161">
        <v>3.1790480429784562E-3</v>
      </c>
      <c r="F12" s="322"/>
    </row>
    <row r="13" spans="1:6" ht="24" customHeight="1">
      <c r="A13" s="642" t="s">
        <v>642</v>
      </c>
      <c r="B13" s="221">
        <v>1752.3066299999998</v>
      </c>
      <c r="C13" s="221">
        <v>2114.6161000000002</v>
      </c>
      <c r="D13" s="221">
        <v>3866.9227300000002</v>
      </c>
      <c r="E13" s="161">
        <v>9.2401152713696968E-4</v>
      </c>
      <c r="F13" s="322"/>
    </row>
    <row r="14" spans="1:6" ht="24" customHeight="1">
      <c r="A14" s="642" t="s">
        <v>643</v>
      </c>
      <c r="B14" s="221">
        <v>5194.0045</v>
      </c>
      <c r="C14" s="221">
        <v>377.84453999999999</v>
      </c>
      <c r="D14" s="221">
        <v>5571.8490400000001</v>
      </c>
      <c r="E14" s="161">
        <v>1.3314082281719289E-3</v>
      </c>
      <c r="F14" s="322"/>
    </row>
    <row r="15" spans="1:6" ht="24" customHeight="1">
      <c r="A15" s="642" t="s">
        <v>644</v>
      </c>
      <c r="B15" s="221">
        <v>3523.8483999999999</v>
      </c>
      <c r="C15" s="221">
        <v>302.27564000000001</v>
      </c>
      <c r="D15" s="221">
        <v>3826.1240399999997</v>
      </c>
      <c r="E15" s="161">
        <v>9.1426257105889255E-4</v>
      </c>
      <c r="F15" s="322"/>
    </row>
    <row r="16" spans="1:6" ht="24" customHeight="1">
      <c r="A16" s="642" t="s">
        <v>645</v>
      </c>
      <c r="B16" s="221">
        <v>43837.296719999998</v>
      </c>
      <c r="C16" s="221">
        <v>42512.081310000001</v>
      </c>
      <c r="D16" s="221">
        <v>86349.378029999993</v>
      </c>
      <c r="E16" s="161">
        <v>2.0633414793066681E-2</v>
      </c>
      <c r="F16" s="322"/>
    </row>
    <row r="17" spans="1:6" ht="24" customHeight="1" thickBot="1">
      <c r="A17" s="642" t="s">
        <v>646</v>
      </c>
      <c r="B17" s="221">
        <v>31925.322909999999</v>
      </c>
      <c r="C17" s="221">
        <v>32197.154019999998</v>
      </c>
      <c r="D17" s="221">
        <v>64122.476929999997</v>
      </c>
      <c r="E17" s="161">
        <v>1.5322237336739956E-2</v>
      </c>
      <c r="F17" s="322"/>
    </row>
    <row r="18" spans="1:6" ht="24" customHeight="1" thickTop="1" thickBot="1">
      <c r="A18" s="643" t="s">
        <v>647</v>
      </c>
      <c r="B18" s="644">
        <v>3207385.3293499998</v>
      </c>
      <c r="C18" s="644">
        <v>977543.77211000002</v>
      </c>
      <c r="D18" s="644">
        <v>4184929.1014599991</v>
      </c>
      <c r="E18" s="645">
        <v>1</v>
      </c>
      <c r="F18" s="322"/>
    </row>
    <row r="19" spans="1:6" ht="24" customHeight="1" thickTop="1">
      <c r="A19" s="646" t="s">
        <v>752</v>
      </c>
      <c r="B19" s="647">
        <v>59321.986139999994</v>
      </c>
      <c r="C19" s="647">
        <v>40582.979209999998</v>
      </c>
      <c r="D19" s="647">
        <v>99904.965349999999</v>
      </c>
      <c r="E19" s="648"/>
      <c r="F19" s="322"/>
    </row>
    <row r="20" spans="1:6" s="88" customFormat="1" ht="24" customHeight="1" thickBot="1">
      <c r="A20" s="649" t="s">
        <v>649</v>
      </c>
      <c r="B20" s="650">
        <v>0.76641330153742315</v>
      </c>
      <c r="C20" s="650">
        <v>0.23358669846257699</v>
      </c>
      <c r="D20" s="650">
        <v>1</v>
      </c>
      <c r="E20" s="650"/>
    </row>
    <row r="21" spans="1:6" ht="13.5" customHeight="1" thickTop="1">
      <c r="A21" s="252" t="s">
        <v>1489</v>
      </c>
      <c r="B21" s="777"/>
      <c r="C21" s="777"/>
      <c r="D21" s="778"/>
      <c r="E21" s="778"/>
      <c r="F21" s="322"/>
    </row>
    <row r="22" spans="1:6" ht="72" customHeight="1">
      <c r="A22" s="1286" t="s">
        <v>338</v>
      </c>
      <c r="B22" s="1289"/>
      <c r="C22" s="1289"/>
      <c r="D22" s="1289"/>
      <c r="E22" s="1289"/>
      <c r="F22" s="322"/>
    </row>
    <row r="23" spans="1:6" ht="60.75" customHeight="1">
      <c r="A23" s="1286" t="s">
        <v>339</v>
      </c>
      <c r="B23" s="1287"/>
      <c r="C23" s="1287"/>
      <c r="D23" s="1287"/>
      <c r="E23" s="1287"/>
      <c r="F23" s="322"/>
    </row>
    <row r="24" spans="1:6" ht="12" customHeight="1">
      <c r="A24" s="252" t="s">
        <v>795</v>
      </c>
      <c r="B24" s="719"/>
      <c r="C24" s="719"/>
      <c r="D24" s="252"/>
      <c r="E24" s="252"/>
      <c r="F24" s="322"/>
    </row>
    <row r="25" spans="1:6" ht="9" customHeight="1">
      <c r="A25" s="89"/>
      <c r="B25" s="90"/>
      <c r="C25" s="90"/>
      <c r="D25" s="40"/>
      <c r="E25" s="40"/>
      <c r="F25" s="322"/>
    </row>
    <row r="26" spans="1:6" ht="9" customHeight="1">
      <c r="A26" s="89"/>
      <c r="B26" s="90"/>
      <c r="C26" s="90"/>
      <c r="D26" s="40"/>
      <c r="E26" s="40"/>
      <c r="F26" s="322"/>
    </row>
    <row r="27" spans="1:6" ht="9" customHeight="1">
      <c r="A27" s="89"/>
      <c r="B27" s="90"/>
      <c r="C27" s="90"/>
      <c r="D27" s="40"/>
      <c r="E27" s="40"/>
      <c r="F27" s="322"/>
    </row>
    <row r="28" spans="1:6" ht="9" customHeight="1">
      <c r="A28" s="89"/>
      <c r="B28" s="90"/>
      <c r="C28" s="90"/>
      <c r="D28" s="40"/>
      <c r="E28" s="40"/>
      <c r="F28" s="322"/>
    </row>
    <row r="29" spans="1:6" ht="9" customHeight="1">
      <c r="A29" s="89"/>
      <c r="B29" s="90"/>
      <c r="C29" s="90"/>
      <c r="D29" s="40"/>
      <c r="E29" s="40"/>
      <c r="F29" s="322"/>
    </row>
    <row r="30" spans="1:6" ht="9" customHeight="1">
      <c r="A30" s="91"/>
      <c r="B30" s="90"/>
      <c r="C30" s="90"/>
      <c r="D30" s="40"/>
      <c r="E30" s="40"/>
      <c r="F30" s="322"/>
    </row>
    <row r="31" spans="1:6" ht="9" customHeight="1">
      <c r="A31" s="89"/>
      <c r="B31" s="90"/>
      <c r="C31" s="90"/>
      <c r="D31" s="40"/>
      <c r="E31" s="40"/>
      <c r="F31" s="322"/>
    </row>
    <row r="32" spans="1:6" ht="9" customHeight="1">
      <c r="A32" s="89"/>
      <c r="B32" s="90"/>
      <c r="C32" s="90"/>
      <c r="D32" s="40"/>
      <c r="E32" s="40"/>
      <c r="F32" s="322"/>
    </row>
    <row r="33" spans="1:6" ht="9" customHeight="1">
      <c r="A33" s="89"/>
      <c r="B33" s="90"/>
      <c r="C33" s="90"/>
      <c r="D33" s="40"/>
      <c r="E33" s="40"/>
      <c r="F33" s="322"/>
    </row>
    <row r="34" spans="1:6" ht="9" customHeight="1">
      <c r="A34" s="89"/>
      <c r="B34" s="90"/>
      <c r="C34" s="90"/>
      <c r="D34" s="40"/>
      <c r="E34" s="40"/>
      <c r="F34" s="322"/>
    </row>
    <row r="35" spans="1:6" ht="9" customHeight="1">
      <c r="A35" s="89"/>
      <c r="B35" s="90"/>
      <c r="C35" s="90"/>
      <c r="D35" s="40"/>
      <c r="E35" s="40"/>
      <c r="F35" s="322"/>
    </row>
    <row r="36" spans="1:6" ht="9" customHeight="1">
      <c r="A36" s="91"/>
      <c r="B36" s="90"/>
      <c r="C36" s="90"/>
      <c r="D36" s="40"/>
      <c r="E36" s="40"/>
      <c r="F36" s="322"/>
    </row>
    <row r="37" spans="1:6" ht="9" customHeight="1">
      <c r="A37" s="89"/>
      <c r="B37" s="90"/>
      <c r="C37" s="90"/>
      <c r="D37" s="40"/>
      <c r="E37" s="40"/>
      <c r="F37" s="322"/>
    </row>
    <row r="38" spans="1:6" ht="9" customHeight="1">
      <c r="A38" s="89"/>
      <c r="B38" s="90"/>
      <c r="C38" s="90"/>
      <c r="D38" s="40"/>
      <c r="E38" s="40"/>
      <c r="F38" s="322"/>
    </row>
    <row r="39" spans="1:6" ht="9" customHeight="1">
      <c r="A39" s="89"/>
      <c r="B39" s="90"/>
      <c r="C39" s="90"/>
      <c r="D39" s="40"/>
      <c r="E39" s="40"/>
      <c r="F39" s="322"/>
    </row>
    <row r="40" spans="1:6" ht="9" customHeight="1">
      <c r="A40" s="89"/>
      <c r="B40" s="90"/>
      <c r="C40" s="90"/>
      <c r="D40" s="40"/>
      <c r="E40" s="40"/>
      <c r="F40" s="322"/>
    </row>
    <row r="41" spans="1:6" ht="9" customHeight="1">
      <c r="A41" s="89"/>
      <c r="B41" s="90"/>
      <c r="C41" s="90"/>
      <c r="D41" s="40"/>
      <c r="E41" s="40"/>
      <c r="F41" s="322"/>
    </row>
    <row r="42" spans="1:6" ht="9" customHeight="1">
      <c r="A42" s="91"/>
      <c r="B42" s="90"/>
      <c r="C42" s="90"/>
      <c r="D42" s="40"/>
      <c r="E42" s="40"/>
      <c r="F42" s="322"/>
    </row>
    <row r="43" spans="1:6" ht="9" customHeight="1">
      <c r="A43" s="89"/>
      <c r="B43" s="90"/>
      <c r="C43" s="90"/>
      <c r="D43" s="40"/>
      <c r="E43" s="40"/>
      <c r="F43" s="322"/>
    </row>
    <row r="44" spans="1:6" ht="9" customHeight="1">
      <c r="A44" s="89"/>
      <c r="B44" s="90"/>
      <c r="C44" s="90"/>
      <c r="D44" s="40"/>
      <c r="E44" s="40"/>
      <c r="F44" s="322"/>
    </row>
    <row r="45" spans="1:6" ht="9" customHeight="1">
      <c r="A45" s="89"/>
      <c r="B45" s="90"/>
      <c r="C45" s="90"/>
      <c r="D45" s="40"/>
      <c r="E45" s="40"/>
      <c r="F45" s="322"/>
    </row>
    <row r="46" spans="1:6" ht="9" customHeight="1">
      <c r="A46" s="89"/>
      <c r="B46" s="90"/>
      <c r="C46" s="90"/>
      <c r="D46" s="40"/>
      <c r="E46" s="40"/>
      <c r="F46" s="322"/>
    </row>
    <row r="47" spans="1:6" ht="9" customHeight="1">
      <c r="A47" s="91"/>
      <c r="B47" s="90"/>
      <c r="C47" s="90"/>
      <c r="D47" s="40"/>
      <c r="E47" s="40"/>
      <c r="F47" s="322"/>
    </row>
    <row r="48" spans="1:6" ht="9" customHeight="1">
      <c r="A48" s="92"/>
      <c r="B48" s="90"/>
      <c r="C48" s="90"/>
      <c r="D48" s="40"/>
      <c r="E48" s="40"/>
      <c r="F48" s="322"/>
    </row>
    <row r="49" spans="1:6" ht="9" customHeight="1">
      <c r="A49" s="92"/>
      <c r="B49" s="90"/>
      <c r="C49" s="90"/>
      <c r="D49" s="40"/>
      <c r="E49" s="40"/>
      <c r="F49" s="322"/>
    </row>
    <row r="50" spans="1:6" ht="9" customHeight="1">
      <c r="A50" s="92"/>
      <c r="B50" s="90"/>
      <c r="C50" s="90"/>
      <c r="D50" s="40"/>
      <c r="E50" s="40"/>
      <c r="F50" s="322"/>
    </row>
    <row r="51" spans="1:6" ht="9" customHeight="1">
      <c r="A51" s="92"/>
      <c r="B51" s="90"/>
      <c r="C51" s="90"/>
      <c r="D51" s="40"/>
      <c r="E51" s="40"/>
      <c r="F51" s="322"/>
    </row>
    <row r="52" spans="1:6" ht="9" customHeight="1">
      <c r="A52" s="93"/>
      <c r="B52" s="90"/>
      <c r="C52" s="90"/>
      <c r="D52" s="40"/>
      <c r="E52" s="40"/>
      <c r="F52" s="322"/>
    </row>
    <row r="53" spans="1:6" ht="9" customHeight="1">
      <c r="A53" s="93"/>
      <c r="B53" s="90"/>
      <c r="C53" s="90"/>
      <c r="D53" s="40"/>
      <c r="E53" s="40"/>
      <c r="F53" s="322"/>
    </row>
    <row r="54" spans="1:6" ht="9" customHeight="1">
      <c r="A54" s="94"/>
      <c r="B54" s="90"/>
      <c r="C54" s="90"/>
      <c r="D54" s="40"/>
      <c r="E54" s="40"/>
      <c r="F54" s="322"/>
    </row>
    <row r="55" spans="1:6" ht="9" customHeight="1">
      <c r="A55" s="89"/>
      <c r="B55" s="90"/>
      <c r="C55" s="90"/>
      <c r="D55" s="40"/>
      <c r="E55" s="40"/>
      <c r="F55" s="322"/>
    </row>
    <row r="56" spans="1:6" ht="9" customHeight="1">
      <c r="A56" s="89"/>
      <c r="B56" s="90"/>
      <c r="C56" s="90"/>
      <c r="D56" s="40"/>
      <c r="E56" s="40"/>
      <c r="F56" s="322"/>
    </row>
    <row r="57" spans="1:6" ht="9" customHeight="1">
      <c r="A57" s="89"/>
      <c r="B57" s="90"/>
      <c r="C57" s="90"/>
      <c r="D57" s="40"/>
      <c r="E57" s="40"/>
      <c r="F57" s="322"/>
    </row>
    <row r="58" spans="1:6" ht="9" customHeight="1">
      <c r="A58" s="89"/>
      <c r="B58" s="90"/>
      <c r="C58" s="90"/>
      <c r="D58" s="40"/>
      <c r="E58" s="40"/>
      <c r="F58" s="322"/>
    </row>
    <row r="59" spans="1:6" ht="9" customHeight="1">
      <c r="A59" s="92"/>
      <c r="B59" s="90"/>
      <c r="C59" s="90"/>
      <c r="D59" s="40"/>
      <c r="E59" s="40"/>
      <c r="F59" s="322"/>
    </row>
    <row r="60" spans="1:6" ht="9" customHeight="1">
      <c r="A60" s="94"/>
      <c r="B60" s="90"/>
      <c r="C60" s="90"/>
      <c r="D60" s="40"/>
      <c r="E60" s="40"/>
      <c r="F60" s="322"/>
    </row>
    <row r="61" spans="1:6" ht="9" customHeight="1">
      <c r="A61" s="89"/>
      <c r="B61" s="90"/>
      <c r="C61" s="90"/>
      <c r="D61" s="40"/>
      <c r="E61" s="40"/>
      <c r="F61" s="322"/>
    </row>
    <row r="62" spans="1:6" ht="9" customHeight="1">
      <c r="A62" s="89"/>
      <c r="B62" s="90"/>
      <c r="C62" s="90"/>
      <c r="D62" s="40"/>
      <c r="E62" s="40"/>
      <c r="F62" s="322"/>
    </row>
    <row r="63" spans="1:6" ht="9" customHeight="1">
      <c r="A63" s="89"/>
      <c r="B63" s="90"/>
      <c r="C63" s="90"/>
      <c r="D63" s="40"/>
      <c r="E63" s="40"/>
      <c r="F63" s="322"/>
    </row>
    <row r="64" spans="1:6" ht="9" customHeight="1">
      <c r="A64" s="89"/>
      <c r="B64" s="90"/>
      <c r="C64" s="90"/>
      <c r="D64" s="40"/>
      <c r="E64" s="40"/>
      <c r="F64" s="322"/>
    </row>
    <row r="65" spans="1:6" ht="9" customHeight="1">
      <c r="A65" s="92"/>
      <c r="B65" s="90"/>
      <c r="C65" s="90"/>
      <c r="D65" s="40"/>
      <c r="E65" s="40"/>
      <c r="F65" s="322"/>
    </row>
    <row r="66" spans="1:6" ht="9" customHeight="1">
      <c r="A66" s="94"/>
      <c r="B66" s="90"/>
      <c r="C66" s="90"/>
      <c r="D66" s="40"/>
      <c r="E66" s="40"/>
      <c r="F66" s="322"/>
    </row>
    <row r="67" spans="1:6" ht="9" customHeight="1">
      <c r="A67" s="89"/>
      <c r="B67" s="90"/>
      <c r="C67" s="90"/>
      <c r="D67" s="40"/>
      <c r="E67" s="40"/>
      <c r="F67" s="322"/>
    </row>
    <row r="68" spans="1:6" ht="9" customHeight="1">
      <c r="A68" s="89"/>
      <c r="B68" s="90"/>
      <c r="C68" s="90"/>
      <c r="D68" s="40"/>
      <c r="E68" s="40"/>
      <c r="F68" s="322"/>
    </row>
    <row r="69" spans="1:6" ht="9" customHeight="1">
      <c r="A69" s="89"/>
      <c r="B69" s="41"/>
      <c r="C69" s="41"/>
      <c r="F69" s="322"/>
    </row>
    <row r="70" spans="1:6" ht="9" customHeight="1">
      <c r="A70" s="89"/>
      <c r="B70" s="41"/>
      <c r="C70" s="41"/>
      <c r="F70" s="322"/>
    </row>
    <row r="71" spans="1:6" ht="9" customHeight="1">
      <c r="A71" s="89"/>
      <c r="B71" s="41"/>
      <c r="C71" s="41"/>
      <c r="F71" s="322"/>
    </row>
    <row r="72" spans="1:6" ht="9" customHeight="1">
      <c r="A72" s="89"/>
      <c r="B72" s="41"/>
      <c r="C72" s="41"/>
      <c r="F72" s="322"/>
    </row>
    <row r="73" spans="1:6" ht="9" customHeight="1">
      <c r="A73" s="89"/>
      <c r="B73" s="41"/>
      <c r="C73" s="41"/>
      <c r="F73" s="322"/>
    </row>
    <row r="74" spans="1:6" ht="9" customHeight="1">
      <c r="A74" s="89"/>
      <c r="B74" s="41"/>
      <c r="C74" s="41"/>
      <c r="F74" s="322"/>
    </row>
    <row r="75" spans="1:6" ht="9" customHeight="1">
      <c r="A75" s="92"/>
      <c r="B75" s="41"/>
      <c r="C75" s="41"/>
      <c r="F75" s="322"/>
    </row>
    <row r="76" spans="1:6" ht="9" customHeight="1">
      <c r="A76" s="94"/>
      <c r="B76" s="41"/>
      <c r="C76" s="41"/>
      <c r="F76" s="322"/>
    </row>
    <row r="77" spans="1:6" ht="9" customHeight="1">
      <c r="A77" s="89"/>
      <c r="B77" s="41"/>
      <c r="C77" s="41"/>
      <c r="F77" s="322"/>
    </row>
    <row r="78" spans="1:6" ht="9" customHeight="1">
      <c r="A78" s="89"/>
      <c r="B78" s="41"/>
      <c r="C78" s="41"/>
      <c r="F78" s="322"/>
    </row>
    <row r="79" spans="1:6" ht="9" customHeight="1">
      <c r="A79" s="89"/>
      <c r="B79" s="41"/>
      <c r="C79" s="41"/>
      <c r="F79" s="322"/>
    </row>
    <row r="80" spans="1:6" ht="9" customHeight="1">
      <c r="A80" s="89"/>
      <c r="B80" s="41"/>
      <c r="C80" s="41"/>
      <c r="F80" s="322"/>
    </row>
    <row r="81" spans="1:6" ht="9" customHeight="1">
      <c r="A81" s="89"/>
      <c r="B81" s="41"/>
      <c r="C81" s="41"/>
      <c r="F81" s="322"/>
    </row>
    <row r="82" spans="1:6" ht="9" customHeight="1">
      <c r="A82" s="89"/>
      <c r="B82" s="41"/>
      <c r="C82" s="41"/>
      <c r="F82" s="322"/>
    </row>
    <row r="83" spans="1:6" ht="9" customHeight="1">
      <c r="A83" s="89"/>
      <c r="B83" s="41"/>
      <c r="C83" s="41"/>
      <c r="F83" s="322"/>
    </row>
    <row r="84" spans="1:6" ht="9" customHeight="1">
      <c r="A84" s="89"/>
      <c r="B84" s="41"/>
      <c r="C84" s="41"/>
      <c r="F84" s="322"/>
    </row>
    <row r="85" spans="1:6" ht="9" customHeight="1">
      <c r="A85" s="89"/>
      <c r="B85" s="41"/>
      <c r="C85" s="41"/>
      <c r="F85" s="322"/>
    </row>
    <row r="86" spans="1:6" ht="9" customHeight="1">
      <c r="A86" s="94"/>
      <c r="B86" s="41"/>
      <c r="C86" s="41"/>
      <c r="F86" s="322"/>
    </row>
    <row r="87" spans="1:6" ht="9" customHeight="1">
      <c r="A87" s="89"/>
      <c r="B87" s="41"/>
      <c r="C87" s="41"/>
      <c r="F87" s="322"/>
    </row>
    <row r="88" spans="1:6" ht="9" customHeight="1">
      <c r="A88" s="89"/>
      <c r="B88" s="41"/>
      <c r="C88" s="41"/>
      <c r="F88" s="322"/>
    </row>
    <row r="89" spans="1:6" ht="9" customHeight="1">
      <c r="A89" s="89"/>
      <c r="B89" s="41"/>
      <c r="C89" s="41"/>
      <c r="F89" s="322"/>
    </row>
    <row r="90" spans="1:6">
      <c r="A90" s="95"/>
      <c r="B90" s="41"/>
      <c r="C90" s="41"/>
      <c r="F90" s="322"/>
    </row>
    <row r="91" spans="1:6">
      <c r="A91" s="95"/>
      <c r="B91" s="41"/>
      <c r="C91" s="41"/>
      <c r="F91" s="322"/>
    </row>
    <row r="92" spans="1:6">
      <c r="A92" s="95"/>
      <c r="B92" s="41"/>
      <c r="C92" s="41"/>
      <c r="F92" s="322"/>
    </row>
    <row r="93" spans="1:6">
      <c r="A93" s="95"/>
      <c r="B93" s="41"/>
      <c r="C93" s="41"/>
      <c r="F93" s="322"/>
    </row>
    <row r="94" spans="1:6">
      <c r="A94" s="95"/>
      <c r="B94" s="41"/>
      <c r="C94" s="41"/>
      <c r="F94" s="322"/>
    </row>
    <row r="95" spans="1:6">
      <c r="A95" s="95"/>
      <c r="B95" s="41"/>
      <c r="C95" s="41"/>
      <c r="F95" s="322"/>
    </row>
    <row r="96" spans="1:6">
      <c r="A96" s="95"/>
      <c r="B96" s="41"/>
      <c r="C96" s="41"/>
      <c r="F96" s="322"/>
    </row>
    <row r="97" spans="1:6" ht="15.75">
      <c r="A97" s="96"/>
      <c r="B97" s="41"/>
      <c r="C97" s="41"/>
      <c r="F97" s="322"/>
    </row>
    <row r="98" spans="1:6" ht="15.75">
      <c r="A98" s="96"/>
      <c r="B98" s="41"/>
      <c r="C98" s="41"/>
      <c r="F98" s="322"/>
    </row>
    <row r="99" spans="1:6" ht="15.75">
      <c r="A99" s="96"/>
      <c r="B99" s="41"/>
      <c r="C99" s="41"/>
      <c r="F99" s="322"/>
    </row>
    <row r="100" spans="1:6" ht="15.75">
      <c r="A100" s="96"/>
      <c r="B100" s="41"/>
      <c r="C100" s="41"/>
      <c r="F100" s="322"/>
    </row>
    <row r="101" spans="1:6" ht="15.75">
      <c r="A101" s="96"/>
      <c r="B101" s="41"/>
      <c r="C101" s="41"/>
      <c r="F101" s="322"/>
    </row>
    <row r="102" spans="1:6" ht="15.75">
      <c r="A102" s="96"/>
      <c r="B102" s="41"/>
      <c r="C102" s="41"/>
      <c r="F102" s="322"/>
    </row>
    <row r="103" spans="1:6" ht="15.75">
      <c r="A103" s="96"/>
      <c r="B103" s="41"/>
      <c r="C103" s="41"/>
      <c r="F103" s="322"/>
    </row>
    <row r="104" spans="1:6" ht="15.75">
      <c r="A104" s="96"/>
      <c r="B104" s="41"/>
      <c r="C104" s="41"/>
      <c r="F104" s="322"/>
    </row>
    <row r="105" spans="1:6" ht="15.75">
      <c r="A105" s="96"/>
      <c r="B105" s="41"/>
      <c r="C105" s="41"/>
      <c r="F105" s="322"/>
    </row>
    <row r="106" spans="1:6" ht="15.75">
      <c r="A106" s="96"/>
      <c r="B106" s="41"/>
      <c r="C106" s="41"/>
      <c r="F106" s="322"/>
    </row>
    <row r="107" spans="1:6" ht="15.75">
      <c r="A107" s="96"/>
      <c r="B107" s="41"/>
      <c r="C107" s="41"/>
      <c r="F107" s="322"/>
    </row>
    <row r="108" spans="1:6" ht="15.75">
      <c r="A108" s="96"/>
      <c r="B108" s="41"/>
      <c r="C108" s="41"/>
      <c r="F108" s="322"/>
    </row>
    <row r="109" spans="1:6" ht="15.75">
      <c r="A109" s="96"/>
      <c r="B109" s="41"/>
      <c r="C109" s="41"/>
      <c r="F109" s="322"/>
    </row>
    <row r="110" spans="1:6" ht="15.75">
      <c r="A110" s="96"/>
      <c r="B110" s="41"/>
      <c r="C110" s="41"/>
      <c r="F110" s="322"/>
    </row>
    <row r="111" spans="1:6" ht="15.75">
      <c r="A111" s="96"/>
      <c r="B111" s="41"/>
      <c r="C111" s="41"/>
      <c r="F111" s="322"/>
    </row>
    <row r="112" spans="1:6" ht="15.75">
      <c r="A112" s="96"/>
      <c r="B112" s="41"/>
      <c r="C112" s="41"/>
      <c r="F112" s="322"/>
    </row>
    <row r="113" spans="1:6" ht="15.75">
      <c r="A113" s="96"/>
      <c r="B113" s="41"/>
      <c r="C113" s="41"/>
      <c r="F113" s="322"/>
    </row>
    <row r="114" spans="1:6" ht="15.75">
      <c r="A114" s="96"/>
      <c r="B114" s="41"/>
      <c r="C114" s="41"/>
      <c r="F114" s="322"/>
    </row>
    <row r="115" spans="1:6" ht="15.75">
      <c r="A115" s="96"/>
      <c r="B115" s="41"/>
      <c r="C115" s="41"/>
      <c r="F115" s="322"/>
    </row>
    <row r="116" spans="1:6" ht="15.75">
      <c r="A116" s="96"/>
      <c r="B116" s="41"/>
      <c r="C116" s="41"/>
      <c r="F116" s="322"/>
    </row>
    <row r="117" spans="1:6" ht="15.75">
      <c r="A117" s="96"/>
      <c r="B117" s="41"/>
      <c r="C117" s="41"/>
      <c r="F117" s="322"/>
    </row>
    <row r="118" spans="1:6" ht="15.75">
      <c r="A118" s="96"/>
      <c r="B118" s="41"/>
      <c r="C118" s="41"/>
      <c r="F118" s="322"/>
    </row>
    <row r="119" spans="1:6" ht="15.75">
      <c r="A119" s="96"/>
      <c r="B119" s="41"/>
      <c r="C119" s="41"/>
      <c r="F119" s="322"/>
    </row>
    <row r="120" spans="1:6" ht="15.75">
      <c r="A120" s="96"/>
      <c r="B120" s="41"/>
      <c r="C120" s="41"/>
      <c r="F120" s="322"/>
    </row>
    <row r="121" spans="1:6" ht="15.75">
      <c r="A121" s="96"/>
      <c r="B121" s="41"/>
      <c r="C121" s="41"/>
      <c r="F121" s="322"/>
    </row>
    <row r="122" spans="1:6" ht="15.75">
      <c r="A122" s="96"/>
      <c r="B122" s="41"/>
      <c r="C122" s="41"/>
      <c r="F122" s="322"/>
    </row>
    <row r="123" spans="1:6" ht="15.75">
      <c r="A123" s="96"/>
      <c r="B123" s="41"/>
      <c r="C123" s="41"/>
      <c r="F123" s="322"/>
    </row>
    <row r="124" spans="1:6" ht="15.75">
      <c r="A124" s="96"/>
      <c r="B124" s="41"/>
      <c r="C124" s="41"/>
      <c r="F124" s="322"/>
    </row>
    <row r="125" spans="1:6" ht="15.75">
      <c r="A125" s="96"/>
      <c r="B125" s="41"/>
      <c r="C125" s="41"/>
      <c r="F125" s="322"/>
    </row>
    <row r="126" spans="1:6" ht="15.75">
      <c r="A126" s="96"/>
      <c r="B126" s="41"/>
      <c r="C126" s="41"/>
      <c r="F126" s="322"/>
    </row>
    <row r="127" spans="1:6" ht="15.75">
      <c r="A127" s="96"/>
      <c r="B127" s="41"/>
      <c r="C127" s="41"/>
      <c r="F127" s="322"/>
    </row>
    <row r="128" spans="1:6" ht="15.75">
      <c r="A128" s="96"/>
      <c r="B128" s="41"/>
      <c r="C128" s="41"/>
      <c r="F128" s="322"/>
    </row>
    <row r="129" spans="1:6" ht="15.75">
      <c r="A129" s="96"/>
      <c r="B129" s="41"/>
      <c r="C129" s="41"/>
      <c r="F129" s="322"/>
    </row>
    <row r="130" spans="1:6" ht="15.75">
      <c r="A130" s="96"/>
      <c r="B130" s="41"/>
      <c r="C130" s="41"/>
      <c r="F130" s="322"/>
    </row>
    <row r="131" spans="1:6" ht="15.75">
      <c r="A131" s="96"/>
      <c r="B131" s="41"/>
      <c r="C131" s="41"/>
      <c r="F131" s="322"/>
    </row>
    <row r="132" spans="1:6" ht="15.75">
      <c r="A132" s="96"/>
      <c r="B132" s="41"/>
      <c r="C132" s="41"/>
      <c r="F132" s="322"/>
    </row>
    <row r="133" spans="1:6" ht="15.75">
      <c r="A133" s="96"/>
      <c r="B133" s="41"/>
      <c r="C133" s="41"/>
      <c r="F133" s="322"/>
    </row>
    <row r="134" spans="1:6" ht="15.75">
      <c r="A134" s="96"/>
      <c r="B134" s="41"/>
      <c r="C134" s="41"/>
      <c r="F134" s="322"/>
    </row>
    <row r="135" spans="1:6" ht="15.75">
      <c r="A135" s="96"/>
      <c r="B135" s="41"/>
      <c r="C135" s="41"/>
      <c r="F135" s="322"/>
    </row>
    <row r="136" spans="1:6" ht="15.75">
      <c r="A136" s="96"/>
      <c r="B136" s="41"/>
      <c r="C136" s="41"/>
      <c r="F136" s="322"/>
    </row>
    <row r="137" spans="1:6" ht="15.75">
      <c r="A137" s="96"/>
      <c r="B137" s="41"/>
      <c r="C137" s="41"/>
      <c r="F137" s="322"/>
    </row>
    <row r="138" spans="1:6" ht="15.75">
      <c r="A138" s="96"/>
      <c r="B138" s="41"/>
      <c r="C138" s="41"/>
      <c r="F138" s="322"/>
    </row>
    <row r="139" spans="1:6" ht="15.75">
      <c r="A139" s="96"/>
      <c r="B139" s="41"/>
      <c r="C139" s="41"/>
      <c r="F139" s="322"/>
    </row>
    <row r="140" spans="1:6" ht="15.75">
      <c r="A140" s="96"/>
      <c r="B140" s="41"/>
      <c r="C140" s="41"/>
      <c r="F140" s="322"/>
    </row>
    <row r="141" spans="1:6" ht="15.75">
      <c r="A141" s="96"/>
      <c r="B141" s="41"/>
      <c r="C141" s="41"/>
      <c r="F141" s="322"/>
    </row>
    <row r="142" spans="1:6" ht="15.75">
      <c r="A142" s="96"/>
      <c r="B142" s="41"/>
      <c r="C142" s="41"/>
      <c r="F142" s="322"/>
    </row>
    <row r="143" spans="1:6" ht="15.75">
      <c r="A143" s="96"/>
      <c r="B143" s="41"/>
      <c r="C143" s="41"/>
      <c r="F143" s="322"/>
    </row>
    <row r="144" spans="1:6" ht="15.75">
      <c r="A144" s="96"/>
      <c r="B144" s="41"/>
      <c r="C144" s="41"/>
      <c r="F144" s="322"/>
    </row>
    <row r="145" spans="1:6" ht="15.75">
      <c r="A145" s="96"/>
      <c r="B145" s="41"/>
      <c r="C145" s="41"/>
      <c r="F145" s="322"/>
    </row>
    <row r="146" spans="1:6" ht="15.75">
      <c r="A146" s="96"/>
      <c r="B146" s="41"/>
      <c r="C146" s="41"/>
      <c r="F146" s="322"/>
    </row>
    <row r="147" spans="1:6" ht="15.75">
      <c r="A147" s="96"/>
      <c r="B147" s="41"/>
      <c r="C147" s="41"/>
      <c r="F147" s="322"/>
    </row>
    <row r="148" spans="1:6" ht="15.75">
      <c r="A148" s="96"/>
      <c r="B148" s="41"/>
      <c r="C148" s="41"/>
      <c r="F148" s="322"/>
    </row>
    <row r="149" spans="1:6" ht="15.75">
      <c r="A149" s="96"/>
      <c r="B149" s="41"/>
      <c r="C149" s="41"/>
      <c r="F149" s="322"/>
    </row>
    <row r="150" spans="1:6" ht="15.75">
      <c r="A150" s="96"/>
      <c r="B150" s="41"/>
      <c r="C150" s="41"/>
      <c r="F150" s="322"/>
    </row>
    <row r="151" spans="1:6" ht="15.75">
      <c r="A151" s="96"/>
      <c r="B151" s="41"/>
      <c r="C151" s="41"/>
      <c r="F151" s="322"/>
    </row>
    <row r="152" spans="1:6" ht="15.75">
      <c r="A152" s="96"/>
      <c r="B152" s="41"/>
      <c r="C152" s="41"/>
      <c r="F152" s="322"/>
    </row>
    <row r="153" spans="1:6" ht="15.75">
      <c r="A153" s="96"/>
      <c r="B153" s="41"/>
      <c r="C153" s="41"/>
      <c r="F153" s="322"/>
    </row>
    <row r="154" spans="1:6" ht="15.75">
      <c r="A154" s="96"/>
      <c r="B154" s="41"/>
      <c r="C154" s="41"/>
      <c r="F154" s="322"/>
    </row>
    <row r="155" spans="1:6" ht="15.75">
      <c r="A155" s="96"/>
      <c r="B155" s="41"/>
      <c r="C155" s="41"/>
      <c r="F155" s="322"/>
    </row>
    <row r="156" spans="1:6" ht="15.75">
      <c r="A156" s="96"/>
      <c r="B156" s="41"/>
      <c r="C156" s="41"/>
      <c r="F156" s="322"/>
    </row>
    <row r="157" spans="1:6" ht="15.75">
      <c r="A157" s="96"/>
      <c r="B157" s="41"/>
      <c r="C157" s="41"/>
      <c r="F157" s="322"/>
    </row>
    <row r="158" spans="1:6" ht="15.75">
      <c r="A158" s="96"/>
      <c r="B158" s="41"/>
      <c r="C158" s="41"/>
      <c r="F158" s="322"/>
    </row>
    <row r="159" spans="1:6" ht="15.75">
      <c r="A159" s="96"/>
      <c r="B159" s="41"/>
      <c r="C159" s="41"/>
      <c r="F159" s="322"/>
    </row>
    <row r="160" spans="1:6" ht="15.75">
      <c r="A160" s="96"/>
      <c r="B160" s="41"/>
      <c r="C160" s="41"/>
      <c r="F160" s="322"/>
    </row>
    <row r="161" spans="1:6" ht="15.75">
      <c r="A161" s="96"/>
      <c r="B161" s="41"/>
      <c r="C161" s="41"/>
      <c r="F161" s="322"/>
    </row>
    <row r="162" spans="1:6" ht="15.75">
      <c r="A162" s="96"/>
      <c r="B162" s="41"/>
      <c r="C162" s="41"/>
      <c r="F162" s="322"/>
    </row>
    <row r="163" spans="1:6" ht="15.75">
      <c r="A163" s="96"/>
      <c r="B163" s="41"/>
      <c r="C163" s="41"/>
      <c r="F163" s="322"/>
    </row>
    <row r="164" spans="1:6" ht="15.75">
      <c r="A164" s="96"/>
      <c r="B164" s="41"/>
      <c r="C164" s="41"/>
      <c r="F164" s="322"/>
    </row>
    <row r="165" spans="1:6" ht="15.75">
      <c r="A165" s="96"/>
      <c r="B165" s="41"/>
      <c r="C165" s="41"/>
      <c r="F165" s="322"/>
    </row>
    <row r="166" spans="1:6" ht="15.75">
      <c r="A166" s="96"/>
      <c r="B166" s="41"/>
      <c r="C166" s="41"/>
      <c r="F166" s="322"/>
    </row>
    <row r="167" spans="1:6" ht="15.75">
      <c r="A167" s="96"/>
      <c r="B167" s="41"/>
      <c r="C167" s="41"/>
      <c r="F167" s="322"/>
    </row>
    <row r="168" spans="1:6" ht="15.75">
      <c r="A168" s="96"/>
      <c r="B168" s="41"/>
      <c r="C168" s="41"/>
      <c r="F168" s="322"/>
    </row>
    <row r="169" spans="1:6" ht="15.75">
      <c r="A169" s="96"/>
      <c r="B169" s="41"/>
      <c r="C169" s="41"/>
      <c r="F169" s="322"/>
    </row>
    <row r="170" spans="1:6" ht="15.75">
      <c r="A170" s="96"/>
      <c r="B170" s="41"/>
      <c r="C170" s="41"/>
      <c r="F170" s="322"/>
    </row>
    <row r="171" spans="1:6" ht="15.75">
      <c r="A171" s="96"/>
      <c r="B171" s="41"/>
      <c r="C171" s="41"/>
      <c r="F171" s="322"/>
    </row>
    <row r="172" spans="1:6" ht="15.75">
      <c r="A172" s="96"/>
      <c r="B172" s="41"/>
      <c r="C172" s="41"/>
      <c r="F172" s="322"/>
    </row>
    <row r="173" spans="1:6" ht="15.75">
      <c r="A173" s="96"/>
      <c r="B173" s="41"/>
      <c r="C173" s="41"/>
      <c r="F173" s="322"/>
    </row>
    <row r="174" spans="1:6" ht="15.75">
      <c r="A174" s="96"/>
      <c r="B174" s="41"/>
      <c r="C174" s="41"/>
      <c r="F174" s="322"/>
    </row>
    <row r="175" spans="1:6" ht="15.75">
      <c r="A175" s="96"/>
      <c r="B175" s="41"/>
      <c r="C175" s="41"/>
      <c r="F175" s="322"/>
    </row>
    <row r="176" spans="1:6" ht="15.75">
      <c r="A176" s="96"/>
      <c r="B176" s="41"/>
      <c r="C176" s="41"/>
      <c r="F176" s="322"/>
    </row>
    <row r="177" spans="1:6" ht="15.75">
      <c r="A177" s="96"/>
      <c r="B177" s="41"/>
      <c r="C177" s="41"/>
      <c r="F177" s="322"/>
    </row>
    <row r="178" spans="1:6" ht="15.75">
      <c r="A178" s="96"/>
      <c r="B178" s="41"/>
      <c r="C178" s="41"/>
      <c r="F178" s="322"/>
    </row>
    <row r="179" spans="1:6" ht="15.75">
      <c r="A179" s="96"/>
      <c r="B179" s="41"/>
      <c r="C179" s="41"/>
      <c r="F179" s="322"/>
    </row>
    <row r="180" spans="1:6" ht="15.75">
      <c r="A180" s="96"/>
      <c r="B180" s="41"/>
      <c r="C180" s="41"/>
      <c r="F180" s="322"/>
    </row>
    <row r="181" spans="1:6" ht="15.75">
      <c r="A181" s="96"/>
      <c r="B181" s="41"/>
      <c r="C181" s="41"/>
      <c r="F181" s="322"/>
    </row>
    <row r="182" spans="1:6" ht="15.75">
      <c r="A182" s="96"/>
      <c r="B182" s="41"/>
      <c r="C182" s="41"/>
      <c r="F182" s="322"/>
    </row>
    <row r="183" spans="1:6" ht="15.75">
      <c r="A183" s="96"/>
      <c r="B183" s="41"/>
      <c r="C183" s="41"/>
      <c r="F183" s="322"/>
    </row>
    <row r="184" spans="1:6" ht="15.75">
      <c r="A184" s="96"/>
      <c r="B184" s="41"/>
      <c r="C184" s="41"/>
      <c r="F184" s="322"/>
    </row>
    <row r="185" spans="1:6" ht="15.75">
      <c r="A185" s="96"/>
      <c r="B185" s="41"/>
      <c r="C185" s="41"/>
      <c r="F185" s="322"/>
    </row>
    <row r="186" spans="1:6" ht="15.75">
      <c r="A186" s="96"/>
      <c r="B186" s="41"/>
      <c r="C186" s="41"/>
      <c r="F186" s="322"/>
    </row>
    <row r="187" spans="1:6" ht="15.75">
      <c r="A187" s="96"/>
      <c r="B187" s="41"/>
      <c r="C187" s="41"/>
      <c r="F187" s="322"/>
    </row>
    <row r="188" spans="1:6" ht="15.75">
      <c r="A188" s="33"/>
      <c r="B188" s="41"/>
      <c r="C188" s="41"/>
      <c r="F188" s="322"/>
    </row>
    <row r="189" spans="1:6" ht="15.75">
      <c r="A189" s="33"/>
      <c r="B189" s="41"/>
      <c r="C189" s="41"/>
      <c r="F189" s="322"/>
    </row>
    <row r="190" spans="1:6" ht="15.75">
      <c r="A190" s="33"/>
      <c r="B190" s="41"/>
      <c r="C190" s="41"/>
      <c r="F190" s="322"/>
    </row>
    <row r="191" spans="1:6" ht="15.75">
      <c r="A191" s="33"/>
      <c r="B191" s="41"/>
      <c r="C191" s="41"/>
      <c r="F191" s="322"/>
    </row>
    <row r="192" spans="1:6" ht="15.75">
      <c r="A192" s="33"/>
      <c r="B192" s="41"/>
      <c r="C192" s="41"/>
      <c r="F192" s="322"/>
    </row>
    <row r="193" spans="1:6" ht="15.75">
      <c r="A193" s="33"/>
      <c r="B193" s="41"/>
      <c r="C193" s="41"/>
      <c r="F193" s="322"/>
    </row>
    <row r="194" spans="1:6" ht="15.75">
      <c r="A194" s="33"/>
      <c r="B194" s="41"/>
      <c r="C194" s="41"/>
      <c r="F194" s="322"/>
    </row>
    <row r="195" spans="1:6" ht="15.75">
      <c r="A195" s="33"/>
      <c r="B195" s="41"/>
      <c r="C195" s="41"/>
      <c r="F195" s="322"/>
    </row>
    <row r="196" spans="1:6" ht="15.75">
      <c r="A196" s="33"/>
      <c r="B196" s="41"/>
      <c r="C196" s="41"/>
      <c r="F196" s="322"/>
    </row>
    <row r="197" spans="1:6" ht="15.75">
      <c r="A197" s="33"/>
      <c r="B197" s="41"/>
      <c r="C197" s="41"/>
      <c r="F197" s="322"/>
    </row>
    <row r="198" spans="1:6" ht="15.75">
      <c r="A198" s="33"/>
      <c r="B198" s="41"/>
      <c r="C198" s="41"/>
    </row>
    <row r="199" spans="1:6" ht="15.75">
      <c r="A199" s="33"/>
      <c r="B199" s="41"/>
      <c r="C199" s="41"/>
    </row>
    <row r="200" spans="1:6" ht="15.75">
      <c r="A200" s="33"/>
      <c r="B200" s="41"/>
      <c r="C200" s="41"/>
    </row>
    <row r="201" spans="1:6" ht="15.75">
      <c r="A201" s="33"/>
      <c r="B201" s="41"/>
      <c r="C201" s="41"/>
    </row>
    <row r="202" spans="1:6" ht="15.75">
      <c r="A202" s="33"/>
      <c r="B202" s="41"/>
      <c r="C202" s="41"/>
    </row>
    <row r="203" spans="1:6" ht="15.75">
      <c r="A203" s="33"/>
      <c r="B203" s="41"/>
      <c r="C203" s="41"/>
    </row>
    <row r="204" spans="1:6" ht="15.75">
      <c r="A204" s="33"/>
      <c r="B204" s="41"/>
      <c r="C204" s="41"/>
    </row>
    <row r="205" spans="1:6" ht="15.75">
      <c r="A205" s="33"/>
      <c r="B205" s="41"/>
      <c r="C205" s="41"/>
    </row>
    <row r="206" spans="1:6" ht="15.75">
      <c r="A206" s="33"/>
      <c r="B206" s="41"/>
      <c r="C206" s="41"/>
    </row>
    <row r="207" spans="1:6" ht="15.75">
      <c r="A207" s="33"/>
      <c r="B207" s="41"/>
      <c r="C207" s="41"/>
    </row>
    <row r="208" spans="1:6" ht="15.75">
      <c r="A208" s="33"/>
      <c r="B208" s="41"/>
      <c r="C208" s="41"/>
    </row>
    <row r="209" spans="1:3" ht="15.75">
      <c r="A209" s="33"/>
      <c r="B209" s="41"/>
      <c r="C209" s="41"/>
    </row>
    <row r="210" spans="1:3" ht="15.75">
      <c r="A210" s="33"/>
      <c r="B210" s="41"/>
      <c r="C210" s="41"/>
    </row>
    <row r="211" spans="1:3" ht="15.75">
      <c r="A211" s="33"/>
      <c r="B211" s="41"/>
      <c r="C211" s="41"/>
    </row>
    <row r="212" spans="1:3" ht="15.75">
      <c r="A212" s="33"/>
      <c r="B212" s="41"/>
      <c r="C212" s="41"/>
    </row>
    <row r="213" spans="1:3" ht="15.75">
      <c r="A213" s="33"/>
      <c r="B213" s="41"/>
      <c r="C213" s="41"/>
    </row>
    <row r="214" spans="1:3" ht="15.75">
      <c r="A214" s="33"/>
      <c r="B214" s="41"/>
      <c r="C214" s="41"/>
    </row>
    <row r="215" spans="1:3" ht="15.75">
      <c r="A215" s="33"/>
      <c r="B215" s="41"/>
      <c r="C215" s="41"/>
    </row>
    <row r="216" spans="1:3" ht="15.75">
      <c r="A216" s="33"/>
      <c r="B216" s="41"/>
      <c r="C216" s="41"/>
    </row>
    <row r="217" spans="1:3" ht="15.75">
      <c r="A217" s="33"/>
      <c r="B217" s="41"/>
      <c r="C217" s="41"/>
    </row>
    <row r="218" spans="1:3" ht="15.75">
      <c r="A218" s="33"/>
      <c r="B218" s="41"/>
      <c r="C218" s="41"/>
    </row>
    <row r="219" spans="1:3" ht="15.75">
      <c r="A219" s="33"/>
      <c r="B219" s="41"/>
      <c r="C219" s="41"/>
    </row>
    <row r="220" spans="1:3" ht="15.75">
      <c r="A220" s="33"/>
      <c r="B220" s="41"/>
      <c r="C220" s="41"/>
    </row>
    <row r="221" spans="1:3" ht="15.75">
      <c r="A221" s="33"/>
      <c r="B221" s="41"/>
      <c r="C221" s="41"/>
    </row>
    <row r="222" spans="1:3" ht="15.75">
      <c r="A222" s="33"/>
      <c r="B222" s="41"/>
      <c r="C222" s="41"/>
    </row>
    <row r="223" spans="1:3" ht="15.75">
      <c r="A223" s="33"/>
      <c r="B223" s="41"/>
      <c r="C223" s="41"/>
    </row>
    <row r="224" spans="1:3" ht="15.75">
      <c r="A224" s="33"/>
      <c r="B224" s="41"/>
      <c r="C224" s="41"/>
    </row>
    <row r="225" spans="1:3" ht="15.75">
      <c r="A225" s="33"/>
      <c r="B225" s="41"/>
      <c r="C225" s="41"/>
    </row>
    <row r="226" spans="1:3" ht="15.75">
      <c r="A226" s="33"/>
      <c r="B226" s="41"/>
      <c r="C226" s="41"/>
    </row>
    <row r="227" spans="1:3" ht="15.75">
      <c r="A227" s="33"/>
      <c r="B227" s="41"/>
      <c r="C227" s="41"/>
    </row>
    <row r="228" spans="1:3" ht="15.75">
      <c r="A228" s="33"/>
      <c r="B228" s="41"/>
      <c r="C228" s="41"/>
    </row>
    <row r="229" spans="1:3" ht="15.75">
      <c r="A229" s="33"/>
      <c r="B229" s="41"/>
      <c r="C229" s="41"/>
    </row>
    <row r="230" spans="1:3" ht="15.75">
      <c r="A230" s="33"/>
      <c r="B230" s="41"/>
      <c r="C230" s="41"/>
    </row>
    <row r="231" spans="1:3" ht="15.75">
      <c r="A231" s="33"/>
      <c r="B231" s="41"/>
      <c r="C231" s="41"/>
    </row>
    <row r="232" spans="1:3" ht="15.75">
      <c r="A232" s="33"/>
      <c r="B232" s="41"/>
      <c r="C232" s="41"/>
    </row>
    <row r="233" spans="1:3" ht="15.75">
      <c r="A233" s="33"/>
      <c r="B233" s="41"/>
      <c r="C233" s="41"/>
    </row>
    <row r="234" spans="1:3" ht="15.75">
      <c r="A234" s="33"/>
      <c r="B234" s="41"/>
      <c r="C234" s="41"/>
    </row>
    <row r="235" spans="1:3" ht="15.75">
      <c r="A235" s="33"/>
      <c r="B235" s="41"/>
      <c r="C235" s="41"/>
    </row>
    <row r="236" spans="1:3" ht="15.75">
      <c r="A236" s="33"/>
      <c r="B236" s="41"/>
      <c r="C236" s="41"/>
    </row>
    <row r="237" spans="1:3" ht="15.75">
      <c r="A237" s="33"/>
      <c r="B237" s="41"/>
      <c r="C237" s="41"/>
    </row>
    <row r="238" spans="1:3" ht="15.75">
      <c r="A238" s="33"/>
      <c r="B238" s="41"/>
      <c r="C238" s="41"/>
    </row>
    <row r="239" spans="1:3" ht="15.75">
      <c r="A239" s="33"/>
      <c r="B239" s="41"/>
      <c r="C239" s="41"/>
    </row>
    <row r="240" spans="1:3" ht="15.75">
      <c r="A240" s="33"/>
      <c r="B240" s="41"/>
      <c r="C240" s="41"/>
    </row>
    <row r="241" spans="1:3" ht="15.75">
      <c r="A241" s="33"/>
      <c r="B241" s="41"/>
      <c r="C241" s="41"/>
    </row>
    <row r="242" spans="1:3" ht="15.75">
      <c r="A242" s="33"/>
      <c r="B242" s="41"/>
      <c r="C242" s="41"/>
    </row>
    <row r="243" spans="1:3" ht="15.75">
      <c r="A243" s="33"/>
      <c r="B243" s="41"/>
      <c r="C243" s="41"/>
    </row>
    <row r="244" spans="1:3" ht="15.75">
      <c r="A244" s="33"/>
      <c r="B244" s="41"/>
      <c r="C244" s="41"/>
    </row>
    <row r="245" spans="1:3" ht="15.75">
      <c r="A245" s="33"/>
      <c r="B245" s="41"/>
      <c r="C245" s="41"/>
    </row>
    <row r="246" spans="1:3" ht="15.75">
      <c r="A246" s="33"/>
      <c r="B246" s="41"/>
      <c r="C246" s="41"/>
    </row>
    <row r="247" spans="1:3" ht="15.75">
      <c r="A247" s="33"/>
      <c r="B247" s="41"/>
      <c r="C247" s="41"/>
    </row>
    <row r="248" spans="1:3" ht="15.75">
      <c r="A248" s="33"/>
      <c r="B248" s="41"/>
      <c r="C248" s="41"/>
    </row>
    <row r="249" spans="1:3" ht="15.75">
      <c r="A249" s="33"/>
      <c r="B249" s="41"/>
      <c r="C249" s="41"/>
    </row>
    <row r="250" spans="1:3" ht="15.75">
      <c r="A250" s="33"/>
      <c r="B250" s="41"/>
      <c r="C250" s="41"/>
    </row>
    <row r="251" spans="1:3" ht="15.75">
      <c r="A251" s="33"/>
      <c r="B251" s="41"/>
      <c r="C251" s="41"/>
    </row>
    <row r="252" spans="1:3" ht="15.75">
      <c r="A252" s="33"/>
      <c r="B252" s="41"/>
      <c r="C252" s="41"/>
    </row>
    <row r="253" spans="1:3" ht="15.75">
      <c r="A253" s="33"/>
      <c r="B253" s="41"/>
      <c r="C253" s="41"/>
    </row>
    <row r="254" spans="1:3" ht="15.75">
      <c r="A254" s="33"/>
      <c r="B254" s="41"/>
      <c r="C254" s="41"/>
    </row>
    <row r="255" spans="1:3" ht="15.75">
      <c r="A255" s="33"/>
      <c r="B255" s="41"/>
      <c r="C255" s="41"/>
    </row>
    <row r="256" spans="1:3" ht="15.75">
      <c r="A256" s="33"/>
      <c r="B256" s="41"/>
      <c r="C256" s="41"/>
    </row>
    <row r="257" spans="1:3" ht="15.75">
      <c r="A257" s="33"/>
      <c r="B257" s="41"/>
      <c r="C257" s="41"/>
    </row>
    <row r="258" spans="1:3" ht="15.75">
      <c r="A258" s="33"/>
      <c r="B258" s="41"/>
      <c r="C258" s="41"/>
    </row>
    <row r="259" spans="1:3" ht="15.75">
      <c r="A259" s="33"/>
      <c r="B259" s="41"/>
      <c r="C259" s="41"/>
    </row>
    <row r="260" spans="1:3" ht="15.75">
      <c r="A260" s="33"/>
    </row>
    <row r="261" spans="1:3" ht="15.75">
      <c r="A261" s="33"/>
    </row>
    <row r="262" spans="1:3" ht="15.75">
      <c r="A262" s="33"/>
    </row>
    <row r="263" spans="1:3" ht="15.75">
      <c r="A263" s="33"/>
    </row>
    <row r="264" spans="1:3" ht="15.75">
      <c r="A264" s="33"/>
    </row>
    <row r="265" spans="1:3" ht="15.75">
      <c r="A265" s="33"/>
    </row>
    <row r="266" spans="1:3" ht="15.75">
      <c r="A266" s="33"/>
    </row>
    <row r="267" spans="1:3" ht="15.75">
      <c r="A267" s="33"/>
    </row>
    <row r="268" spans="1:3" ht="15.75">
      <c r="A268" s="33"/>
    </row>
    <row r="269" spans="1:3" ht="15.75">
      <c r="A269" s="33"/>
    </row>
    <row r="270" spans="1:3" ht="15.75">
      <c r="A270" s="33"/>
    </row>
    <row r="271" spans="1:3" ht="15.75">
      <c r="A271" s="33"/>
    </row>
    <row r="272" spans="1:3"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sheetData>
  <mergeCells count="6">
    <mergeCell ref="A23:E23"/>
    <mergeCell ref="A1:E1"/>
    <mergeCell ref="A2:E2"/>
    <mergeCell ref="A3:E3"/>
    <mergeCell ref="A4:E4"/>
    <mergeCell ref="A22:E22"/>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
  <sheetViews>
    <sheetView showGridLines="0" zoomScaleNormal="100" workbookViewId="0">
      <selection sqref="A1:O1"/>
    </sheetView>
  </sheetViews>
  <sheetFormatPr defaultColWidth="11.42578125" defaultRowHeight="15"/>
  <cols>
    <col min="1" max="1" width="9.140625" style="322" customWidth="1"/>
    <col min="2" max="2" width="8.7109375" style="322" bestFit="1" customWidth="1"/>
    <col min="3" max="3" width="12.140625" style="322" bestFit="1" customWidth="1"/>
    <col min="4" max="5" width="10.28515625" style="322" bestFit="1" customWidth="1"/>
    <col min="6" max="6" width="8.7109375" style="322" bestFit="1" customWidth="1"/>
    <col min="7" max="7" width="7.28515625" style="322" bestFit="1" customWidth="1"/>
    <col min="8" max="8" width="6.140625" style="322" customWidth="1"/>
    <col min="9" max="9" width="10" style="322" customWidth="1"/>
    <col min="10" max="10" width="15.85546875" style="322" bestFit="1" customWidth="1"/>
    <col min="11" max="11" width="8.7109375" style="322" bestFit="1" customWidth="1"/>
    <col min="12" max="12" width="7.85546875" style="322" bestFit="1" customWidth="1"/>
    <col min="13" max="13" width="5.85546875" style="322" bestFit="1" customWidth="1"/>
    <col min="14" max="14" width="10.28515625" style="322" bestFit="1" customWidth="1"/>
    <col min="15" max="15" width="7.28515625" style="322" bestFit="1" customWidth="1"/>
    <col min="16" max="16" width="4.7109375" style="322" customWidth="1"/>
    <col min="17" max="256" width="11.42578125" style="322"/>
    <col min="257" max="257" width="9.140625" style="322" customWidth="1"/>
    <col min="258" max="258" width="8.7109375" style="322" bestFit="1" customWidth="1"/>
    <col min="259" max="259" width="12.140625" style="322" bestFit="1" customWidth="1"/>
    <col min="260" max="261" width="10.28515625" style="322" bestFit="1" customWidth="1"/>
    <col min="262" max="262" width="8.7109375" style="322" bestFit="1" customWidth="1"/>
    <col min="263" max="263" width="7.28515625" style="322" bestFit="1" customWidth="1"/>
    <col min="264" max="264" width="6.140625" style="322" customWidth="1"/>
    <col min="265" max="265" width="10" style="322" customWidth="1"/>
    <col min="266" max="266" width="15.85546875" style="322" bestFit="1" customWidth="1"/>
    <col min="267" max="267" width="8.7109375" style="322" bestFit="1" customWidth="1"/>
    <col min="268" max="268" width="7.85546875" style="322" bestFit="1" customWidth="1"/>
    <col min="269" max="269" width="5.85546875" style="322" bestFit="1" customWidth="1"/>
    <col min="270" max="270" width="10.28515625" style="322" bestFit="1" customWidth="1"/>
    <col min="271" max="271" width="7.28515625" style="322" bestFit="1" customWidth="1"/>
    <col min="272" max="272" width="4.7109375" style="322" customWidth="1"/>
    <col min="273" max="512" width="11.42578125" style="322"/>
    <col min="513" max="513" width="9.140625" style="322" customWidth="1"/>
    <col min="514" max="514" width="8.7109375" style="322" bestFit="1" customWidth="1"/>
    <col min="515" max="515" width="12.140625" style="322" bestFit="1" customWidth="1"/>
    <col min="516" max="517" width="10.28515625" style="322" bestFit="1" customWidth="1"/>
    <col min="518" max="518" width="8.7109375" style="322" bestFit="1" customWidth="1"/>
    <col min="519" max="519" width="7.28515625" style="322" bestFit="1" customWidth="1"/>
    <col min="520" max="520" width="6.140625" style="322" customWidth="1"/>
    <col min="521" max="521" width="10" style="322" customWidth="1"/>
    <col min="522" max="522" width="15.85546875" style="322" bestFit="1" customWidth="1"/>
    <col min="523" max="523" width="8.7109375" style="322" bestFit="1" customWidth="1"/>
    <col min="524" max="524" width="7.85546875" style="322" bestFit="1" customWidth="1"/>
    <col min="525" max="525" width="5.85546875" style="322" bestFit="1" customWidth="1"/>
    <col min="526" max="526" width="10.28515625" style="322" bestFit="1" customWidth="1"/>
    <col min="527" max="527" width="7.28515625" style="322" bestFit="1" customWidth="1"/>
    <col min="528" max="528" width="4.7109375" style="322" customWidth="1"/>
    <col min="529" max="768" width="11.42578125" style="322"/>
    <col min="769" max="769" width="9.140625" style="322" customWidth="1"/>
    <col min="770" max="770" width="8.7109375" style="322" bestFit="1" customWidth="1"/>
    <col min="771" max="771" width="12.140625" style="322" bestFit="1" customWidth="1"/>
    <col min="772" max="773" width="10.28515625" style="322" bestFit="1" customWidth="1"/>
    <col min="774" max="774" width="8.7109375" style="322" bestFit="1" customWidth="1"/>
    <col min="775" max="775" width="7.28515625" style="322" bestFit="1" customWidth="1"/>
    <col min="776" max="776" width="6.140625" style="322" customWidth="1"/>
    <col min="777" max="777" width="10" style="322" customWidth="1"/>
    <col min="778" max="778" width="15.85546875" style="322" bestFit="1" customWidth="1"/>
    <col min="779" max="779" width="8.7109375" style="322" bestFit="1" customWidth="1"/>
    <col min="780" max="780" width="7.85546875" style="322" bestFit="1" customWidth="1"/>
    <col min="781" max="781" width="5.85546875" style="322" bestFit="1" customWidth="1"/>
    <col min="782" max="782" width="10.28515625" style="322" bestFit="1" customWidth="1"/>
    <col min="783" max="783" width="7.28515625" style="322" bestFit="1" customWidth="1"/>
    <col min="784" max="784" width="4.7109375" style="322" customWidth="1"/>
    <col min="785" max="1024" width="11.42578125" style="322"/>
    <col min="1025" max="1025" width="9.140625" style="322" customWidth="1"/>
    <col min="1026" max="1026" width="8.7109375" style="322" bestFit="1" customWidth="1"/>
    <col min="1027" max="1027" width="12.140625" style="322" bestFit="1" customWidth="1"/>
    <col min="1028" max="1029" width="10.28515625" style="322" bestFit="1" customWidth="1"/>
    <col min="1030" max="1030" width="8.7109375" style="322" bestFit="1" customWidth="1"/>
    <col min="1031" max="1031" width="7.28515625" style="322" bestFit="1" customWidth="1"/>
    <col min="1032" max="1032" width="6.140625" style="322" customWidth="1"/>
    <col min="1033" max="1033" width="10" style="322" customWidth="1"/>
    <col min="1034" max="1034" width="15.85546875" style="322" bestFit="1" customWidth="1"/>
    <col min="1035" max="1035" width="8.7109375" style="322" bestFit="1" customWidth="1"/>
    <col min="1036" max="1036" width="7.85546875" style="322" bestFit="1" customWidth="1"/>
    <col min="1037" max="1037" width="5.85546875" style="322" bestFit="1" customWidth="1"/>
    <col min="1038" max="1038" width="10.28515625" style="322" bestFit="1" customWidth="1"/>
    <col min="1039" max="1039" width="7.28515625" style="322" bestFit="1" customWidth="1"/>
    <col min="1040" max="1040" width="4.7109375" style="322" customWidth="1"/>
    <col min="1041" max="1280" width="11.42578125" style="322"/>
    <col min="1281" max="1281" width="9.140625" style="322" customWidth="1"/>
    <col min="1282" max="1282" width="8.7109375" style="322" bestFit="1" customWidth="1"/>
    <col min="1283" max="1283" width="12.140625" style="322" bestFit="1" customWidth="1"/>
    <col min="1284" max="1285" width="10.28515625" style="322" bestFit="1" customWidth="1"/>
    <col min="1286" max="1286" width="8.7109375" style="322" bestFit="1" customWidth="1"/>
    <col min="1287" max="1287" width="7.28515625" style="322" bestFit="1" customWidth="1"/>
    <col min="1288" max="1288" width="6.140625" style="322" customWidth="1"/>
    <col min="1289" max="1289" width="10" style="322" customWidth="1"/>
    <col min="1290" max="1290" width="15.85546875" style="322" bestFit="1" customWidth="1"/>
    <col min="1291" max="1291" width="8.7109375" style="322" bestFit="1" customWidth="1"/>
    <col min="1292" max="1292" width="7.85546875" style="322" bestFit="1" customWidth="1"/>
    <col min="1293" max="1293" width="5.85546875" style="322" bestFit="1" customWidth="1"/>
    <col min="1294" max="1294" width="10.28515625" style="322" bestFit="1" customWidth="1"/>
    <col min="1295" max="1295" width="7.28515625" style="322" bestFit="1" customWidth="1"/>
    <col min="1296" max="1296" width="4.7109375" style="322" customWidth="1"/>
    <col min="1297" max="1536" width="11.42578125" style="322"/>
    <col min="1537" max="1537" width="9.140625" style="322" customWidth="1"/>
    <col min="1538" max="1538" width="8.7109375" style="322" bestFit="1" customWidth="1"/>
    <col min="1539" max="1539" width="12.140625" style="322" bestFit="1" customWidth="1"/>
    <col min="1540" max="1541" width="10.28515625" style="322" bestFit="1" customWidth="1"/>
    <col min="1542" max="1542" width="8.7109375" style="322" bestFit="1" customWidth="1"/>
    <col min="1543" max="1543" width="7.28515625" style="322" bestFit="1" customWidth="1"/>
    <col min="1544" max="1544" width="6.140625" style="322" customWidth="1"/>
    <col min="1545" max="1545" width="10" style="322" customWidth="1"/>
    <col min="1546" max="1546" width="15.85546875" style="322" bestFit="1" customWidth="1"/>
    <col min="1547" max="1547" width="8.7109375" style="322" bestFit="1" customWidth="1"/>
    <col min="1548" max="1548" width="7.85546875" style="322" bestFit="1" customWidth="1"/>
    <col min="1549" max="1549" width="5.85546875" style="322" bestFit="1" customWidth="1"/>
    <col min="1550" max="1550" width="10.28515625" style="322" bestFit="1" customWidth="1"/>
    <col min="1551" max="1551" width="7.28515625" style="322" bestFit="1" customWidth="1"/>
    <col min="1552" max="1552" width="4.7109375" style="322" customWidth="1"/>
    <col min="1553" max="1792" width="11.42578125" style="322"/>
    <col min="1793" max="1793" width="9.140625" style="322" customWidth="1"/>
    <col min="1794" max="1794" width="8.7109375" style="322" bestFit="1" customWidth="1"/>
    <col min="1795" max="1795" width="12.140625" style="322" bestFit="1" customWidth="1"/>
    <col min="1796" max="1797" width="10.28515625" style="322" bestFit="1" customWidth="1"/>
    <col min="1798" max="1798" width="8.7109375" style="322" bestFit="1" customWidth="1"/>
    <col min="1799" max="1799" width="7.28515625" style="322" bestFit="1" customWidth="1"/>
    <col min="1800" max="1800" width="6.140625" style="322" customWidth="1"/>
    <col min="1801" max="1801" width="10" style="322" customWidth="1"/>
    <col min="1802" max="1802" width="15.85546875" style="322" bestFit="1" customWidth="1"/>
    <col min="1803" max="1803" width="8.7109375" style="322" bestFit="1" customWidth="1"/>
    <col min="1804" max="1804" width="7.85546875" style="322" bestFit="1" customWidth="1"/>
    <col min="1805" max="1805" width="5.85546875" style="322" bestFit="1" customWidth="1"/>
    <col min="1806" max="1806" width="10.28515625" style="322" bestFit="1" customWidth="1"/>
    <col min="1807" max="1807" width="7.28515625" style="322" bestFit="1" customWidth="1"/>
    <col min="1808" max="1808" width="4.7109375" style="322" customWidth="1"/>
    <col min="1809" max="2048" width="11.42578125" style="322"/>
    <col min="2049" max="2049" width="9.140625" style="322" customWidth="1"/>
    <col min="2050" max="2050" width="8.7109375" style="322" bestFit="1" customWidth="1"/>
    <col min="2051" max="2051" width="12.140625" style="322" bestFit="1" customWidth="1"/>
    <col min="2052" max="2053" width="10.28515625" style="322" bestFit="1" customWidth="1"/>
    <col min="2054" max="2054" width="8.7109375" style="322" bestFit="1" customWidth="1"/>
    <col min="2055" max="2055" width="7.28515625" style="322" bestFit="1" customWidth="1"/>
    <col min="2056" max="2056" width="6.140625" style="322" customWidth="1"/>
    <col min="2057" max="2057" width="10" style="322" customWidth="1"/>
    <col min="2058" max="2058" width="15.85546875" style="322" bestFit="1" customWidth="1"/>
    <col min="2059" max="2059" width="8.7109375" style="322" bestFit="1" customWidth="1"/>
    <col min="2060" max="2060" width="7.85546875" style="322" bestFit="1" customWidth="1"/>
    <col min="2061" max="2061" width="5.85546875" style="322" bestFit="1" customWidth="1"/>
    <col min="2062" max="2062" width="10.28515625" style="322" bestFit="1" customWidth="1"/>
    <col min="2063" max="2063" width="7.28515625" style="322" bestFit="1" customWidth="1"/>
    <col min="2064" max="2064" width="4.7109375" style="322" customWidth="1"/>
    <col min="2065" max="2304" width="11.42578125" style="322"/>
    <col min="2305" max="2305" width="9.140625" style="322" customWidth="1"/>
    <col min="2306" max="2306" width="8.7109375" style="322" bestFit="1" customWidth="1"/>
    <col min="2307" max="2307" width="12.140625" style="322" bestFit="1" customWidth="1"/>
    <col min="2308" max="2309" width="10.28515625" style="322" bestFit="1" customWidth="1"/>
    <col min="2310" max="2310" width="8.7109375" style="322" bestFit="1" customWidth="1"/>
    <col min="2311" max="2311" width="7.28515625" style="322" bestFit="1" customWidth="1"/>
    <col min="2312" max="2312" width="6.140625" style="322" customWidth="1"/>
    <col min="2313" max="2313" width="10" style="322" customWidth="1"/>
    <col min="2314" max="2314" width="15.85546875" style="322" bestFit="1" customWidth="1"/>
    <col min="2315" max="2315" width="8.7109375" style="322" bestFit="1" customWidth="1"/>
    <col min="2316" max="2316" width="7.85546875" style="322" bestFit="1" customWidth="1"/>
    <col min="2317" max="2317" width="5.85546875" style="322" bestFit="1" customWidth="1"/>
    <col min="2318" max="2318" width="10.28515625" style="322" bestFit="1" customWidth="1"/>
    <col min="2319" max="2319" width="7.28515625" style="322" bestFit="1" customWidth="1"/>
    <col min="2320" max="2320" width="4.7109375" style="322" customWidth="1"/>
    <col min="2321" max="2560" width="11.42578125" style="322"/>
    <col min="2561" max="2561" width="9.140625" style="322" customWidth="1"/>
    <col min="2562" max="2562" width="8.7109375" style="322" bestFit="1" customWidth="1"/>
    <col min="2563" max="2563" width="12.140625" style="322" bestFit="1" customWidth="1"/>
    <col min="2564" max="2565" width="10.28515625" style="322" bestFit="1" customWidth="1"/>
    <col min="2566" max="2566" width="8.7109375" style="322" bestFit="1" customWidth="1"/>
    <col min="2567" max="2567" width="7.28515625" style="322" bestFit="1" customWidth="1"/>
    <col min="2568" max="2568" width="6.140625" style="322" customWidth="1"/>
    <col min="2569" max="2569" width="10" style="322" customWidth="1"/>
    <col min="2570" max="2570" width="15.85546875" style="322" bestFit="1" customWidth="1"/>
    <col min="2571" max="2571" width="8.7109375" style="322" bestFit="1" customWidth="1"/>
    <col min="2572" max="2572" width="7.85546875" style="322" bestFit="1" customWidth="1"/>
    <col min="2573" max="2573" width="5.85546875" style="322" bestFit="1" customWidth="1"/>
    <col min="2574" max="2574" width="10.28515625" style="322" bestFit="1" customWidth="1"/>
    <col min="2575" max="2575" width="7.28515625" style="322" bestFit="1" customWidth="1"/>
    <col min="2576" max="2576" width="4.7109375" style="322" customWidth="1"/>
    <col min="2577" max="2816" width="11.42578125" style="322"/>
    <col min="2817" max="2817" width="9.140625" style="322" customWidth="1"/>
    <col min="2818" max="2818" width="8.7109375" style="322" bestFit="1" customWidth="1"/>
    <col min="2819" max="2819" width="12.140625" style="322" bestFit="1" customWidth="1"/>
    <col min="2820" max="2821" width="10.28515625" style="322" bestFit="1" customWidth="1"/>
    <col min="2822" max="2822" width="8.7109375" style="322" bestFit="1" customWidth="1"/>
    <col min="2823" max="2823" width="7.28515625" style="322" bestFit="1" customWidth="1"/>
    <col min="2824" max="2824" width="6.140625" style="322" customWidth="1"/>
    <col min="2825" max="2825" width="10" style="322" customWidth="1"/>
    <col min="2826" max="2826" width="15.85546875" style="322" bestFit="1" customWidth="1"/>
    <col min="2827" max="2827" width="8.7109375" style="322" bestFit="1" customWidth="1"/>
    <col min="2828" max="2828" width="7.85546875" style="322" bestFit="1" customWidth="1"/>
    <col min="2829" max="2829" width="5.85546875" style="322" bestFit="1" customWidth="1"/>
    <col min="2830" max="2830" width="10.28515625" style="322" bestFit="1" customWidth="1"/>
    <col min="2831" max="2831" width="7.28515625" style="322" bestFit="1" customWidth="1"/>
    <col min="2832" max="2832" width="4.7109375" style="322" customWidth="1"/>
    <col min="2833" max="3072" width="11.42578125" style="322"/>
    <col min="3073" max="3073" width="9.140625" style="322" customWidth="1"/>
    <col min="3074" max="3074" width="8.7109375" style="322" bestFit="1" customWidth="1"/>
    <col min="3075" max="3075" width="12.140625" style="322" bestFit="1" customWidth="1"/>
    <col min="3076" max="3077" width="10.28515625" style="322" bestFit="1" customWidth="1"/>
    <col min="3078" max="3078" width="8.7109375" style="322" bestFit="1" customWidth="1"/>
    <col min="3079" max="3079" width="7.28515625" style="322" bestFit="1" customWidth="1"/>
    <col min="3080" max="3080" width="6.140625" style="322" customWidth="1"/>
    <col min="3081" max="3081" width="10" style="322" customWidth="1"/>
    <col min="3082" max="3082" width="15.85546875" style="322" bestFit="1" customWidth="1"/>
    <col min="3083" max="3083" width="8.7109375" style="322" bestFit="1" customWidth="1"/>
    <col min="3084" max="3084" width="7.85546875" style="322" bestFit="1" customWidth="1"/>
    <col min="3085" max="3085" width="5.85546875" style="322" bestFit="1" customWidth="1"/>
    <col min="3086" max="3086" width="10.28515625" style="322" bestFit="1" customWidth="1"/>
    <col min="3087" max="3087" width="7.28515625" style="322" bestFit="1" customWidth="1"/>
    <col min="3088" max="3088" width="4.7109375" style="322" customWidth="1"/>
    <col min="3089" max="3328" width="11.42578125" style="322"/>
    <col min="3329" max="3329" width="9.140625" style="322" customWidth="1"/>
    <col min="3330" max="3330" width="8.7109375" style="322" bestFit="1" customWidth="1"/>
    <col min="3331" max="3331" width="12.140625" style="322" bestFit="1" customWidth="1"/>
    <col min="3332" max="3333" width="10.28515625" style="322" bestFit="1" customWidth="1"/>
    <col min="3334" max="3334" width="8.7109375" style="322" bestFit="1" customWidth="1"/>
    <col min="3335" max="3335" width="7.28515625" style="322" bestFit="1" customWidth="1"/>
    <col min="3336" max="3336" width="6.140625" style="322" customWidth="1"/>
    <col min="3337" max="3337" width="10" style="322" customWidth="1"/>
    <col min="3338" max="3338" width="15.85546875" style="322" bestFit="1" customWidth="1"/>
    <col min="3339" max="3339" width="8.7109375" style="322" bestFit="1" customWidth="1"/>
    <col min="3340" max="3340" width="7.85546875" style="322" bestFit="1" customWidth="1"/>
    <col min="3341" max="3341" width="5.85546875" style="322" bestFit="1" customWidth="1"/>
    <col min="3342" max="3342" width="10.28515625" style="322" bestFit="1" customWidth="1"/>
    <col min="3343" max="3343" width="7.28515625" style="322" bestFit="1" customWidth="1"/>
    <col min="3344" max="3344" width="4.7109375" style="322" customWidth="1"/>
    <col min="3345" max="3584" width="11.42578125" style="322"/>
    <col min="3585" max="3585" width="9.140625" style="322" customWidth="1"/>
    <col min="3586" max="3586" width="8.7109375" style="322" bestFit="1" customWidth="1"/>
    <col min="3587" max="3587" width="12.140625" style="322" bestFit="1" customWidth="1"/>
    <col min="3588" max="3589" width="10.28515625" style="322" bestFit="1" customWidth="1"/>
    <col min="3590" max="3590" width="8.7109375" style="322" bestFit="1" customWidth="1"/>
    <col min="3591" max="3591" width="7.28515625" style="322" bestFit="1" customWidth="1"/>
    <col min="3592" max="3592" width="6.140625" style="322" customWidth="1"/>
    <col min="3593" max="3593" width="10" style="322" customWidth="1"/>
    <col min="3594" max="3594" width="15.85546875" style="322" bestFit="1" customWidth="1"/>
    <col min="3595" max="3595" width="8.7109375" style="322" bestFit="1" customWidth="1"/>
    <col min="3596" max="3596" width="7.85546875" style="322" bestFit="1" customWidth="1"/>
    <col min="3597" max="3597" width="5.85546875" style="322" bestFit="1" customWidth="1"/>
    <col min="3598" max="3598" width="10.28515625" style="322" bestFit="1" customWidth="1"/>
    <col min="3599" max="3599" width="7.28515625" style="322" bestFit="1" customWidth="1"/>
    <col min="3600" max="3600" width="4.7109375" style="322" customWidth="1"/>
    <col min="3601" max="3840" width="11.42578125" style="322"/>
    <col min="3841" max="3841" width="9.140625" style="322" customWidth="1"/>
    <col min="3842" max="3842" width="8.7109375" style="322" bestFit="1" customWidth="1"/>
    <col min="3843" max="3843" width="12.140625" style="322" bestFit="1" customWidth="1"/>
    <col min="3844" max="3845" width="10.28515625" style="322" bestFit="1" customWidth="1"/>
    <col min="3846" max="3846" width="8.7109375" style="322" bestFit="1" customWidth="1"/>
    <col min="3847" max="3847" width="7.28515625" style="322" bestFit="1" customWidth="1"/>
    <col min="3848" max="3848" width="6.140625" style="322" customWidth="1"/>
    <col min="3849" max="3849" width="10" style="322" customWidth="1"/>
    <col min="3850" max="3850" width="15.85546875" style="322" bestFit="1" customWidth="1"/>
    <col min="3851" max="3851" width="8.7109375" style="322" bestFit="1" customWidth="1"/>
    <col min="3852" max="3852" width="7.85546875" style="322" bestFit="1" customWidth="1"/>
    <col min="3853" max="3853" width="5.85546875" style="322" bestFit="1" customWidth="1"/>
    <col min="3854" max="3854" width="10.28515625" style="322" bestFit="1" customWidth="1"/>
    <col min="3855" max="3855" width="7.28515625" style="322" bestFit="1" customWidth="1"/>
    <col min="3856" max="3856" width="4.7109375" style="322" customWidth="1"/>
    <col min="3857" max="4096" width="11.42578125" style="322"/>
    <col min="4097" max="4097" width="9.140625" style="322" customWidth="1"/>
    <col min="4098" max="4098" width="8.7109375" style="322" bestFit="1" customWidth="1"/>
    <col min="4099" max="4099" width="12.140625" style="322" bestFit="1" customWidth="1"/>
    <col min="4100" max="4101" width="10.28515625" style="322" bestFit="1" customWidth="1"/>
    <col min="4102" max="4102" width="8.7109375" style="322" bestFit="1" customWidth="1"/>
    <col min="4103" max="4103" width="7.28515625" style="322" bestFit="1" customWidth="1"/>
    <col min="4104" max="4104" width="6.140625" style="322" customWidth="1"/>
    <col min="4105" max="4105" width="10" style="322" customWidth="1"/>
    <col min="4106" max="4106" width="15.85546875" style="322" bestFit="1" customWidth="1"/>
    <col min="4107" max="4107" width="8.7109375" style="322" bestFit="1" customWidth="1"/>
    <col min="4108" max="4108" width="7.85546875" style="322" bestFit="1" customWidth="1"/>
    <col min="4109" max="4109" width="5.85546875" style="322" bestFit="1" customWidth="1"/>
    <col min="4110" max="4110" width="10.28515625" style="322" bestFit="1" customWidth="1"/>
    <col min="4111" max="4111" width="7.28515625" style="322" bestFit="1" customWidth="1"/>
    <col min="4112" max="4112" width="4.7109375" style="322" customWidth="1"/>
    <col min="4113" max="4352" width="11.42578125" style="322"/>
    <col min="4353" max="4353" width="9.140625" style="322" customWidth="1"/>
    <col min="4354" max="4354" width="8.7109375" style="322" bestFit="1" customWidth="1"/>
    <col min="4355" max="4355" width="12.140625" style="322" bestFit="1" customWidth="1"/>
    <col min="4356" max="4357" width="10.28515625" style="322" bestFit="1" customWidth="1"/>
    <col min="4358" max="4358" width="8.7109375" style="322" bestFit="1" customWidth="1"/>
    <col min="4359" max="4359" width="7.28515625" style="322" bestFit="1" customWidth="1"/>
    <col min="4360" max="4360" width="6.140625" style="322" customWidth="1"/>
    <col min="4361" max="4361" width="10" style="322" customWidth="1"/>
    <col min="4362" max="4362" width="15.85546875" style="322" bestFit="1" customWidth="1"/>
    <col min="4363" max="4363" width="8.7109375" style="322" bestFit="1" customWidth="1"/>
    <col min="4364" max="4364" width="7.85546875" style="322" bestFit="1" customWidth="1"/>
    <col min="4365" max="4365" width="5.85546875" style="322" bestFit="1" customWidth="1"/>
    <col min="4366" max="4366" width="10.28515625" style="322" bestFit="1" customWidth="1"/>
    <col min="4367" max="4367" width="7.28515625" style="322" bestFit="1" customWidth="1"/>
    <col min="4368" max="4368" width="4.7109375" style="322" customWidth="1"/>
    <col min="4369" max="4608" width="11.42578125" style="322"/>
    <col min="4609" max="4609" width="9.140625" style="322" customWidth="1"/>
    <col min="4610" max="4610" width="8.7109375" style="322" bestFit="1" customWidth="1"/>
    <col min="4611" max="4611" width="12.140625" style="322" bestFit="1" customWidth="1"/>
    <col min="4612" max="4613" width="10.28515625" style="322" bestFit="1" customWidth="1"/>
    <col min="4614" max="4614" width="8.7109375" style="322" bestFit="1" customWidth="1"/>
    <col min="4615" max="4615" width="7.28515625" style="322" bestFit="1" customWidth="1"/>
    <col min="4616" max="4616" width="6.140625" style="322" customWidth="1"/>
    <col min="4617" max="4617" width="10" style="322" customWidth="1"/>
    <col min="4618" max="4618" width="15.85546875" style="322" bestFit="1" customWidth="1"/>
    <col min="4619" max="4619" width="8.7109375" style="322" bestFit="1" customWidth="1"/>
    <col min="4620" max="4620" width="7.85546875" style="322" bestFit="1" customWidth="1"/>
    <col min="4621" max="4621" width="5.85546875" style="322" bestFit="1" customWidth="1"/>
    <col min="4622" max="4622" width="10.28515625" style="322" bestFit="1" customWidth="1"/>
    <col min="4623" max="4623" width="7.28515625" style="322" bestFit="1" customWidth="1"/>
    <col min="4624" max="4624" width="4.7109375" style="322" customWidth="1"/>
    <col min="4625" max="4864" width="11.42578125" style="322"/>
    <col min="4865" max="4865" width="9.140625" style="322" customWidth="1"/>
    <col min="4866" max="4866" width="8.7109375" style="322" bestFit="1" customWidth="1"/>
    <col min="4867" max="4867" width="12.140625" style="322" bestFit="1" customWidth="1"/>
    <col min="4868" max="4869" width="10.28515625" style="322" bestFit="1" customWidth="1"/>
    <col min="4870" max="4870" width="8.7109375" style="322" bestFit="1" customWidth="1"/>
    <col min="4871" max="4871" width="7.28515625" style="322" bestFit="1" customWidth="1"/>
    <col min="4872" max="4872" width="6.140625" style="322" customWidth="1"/>
    <col min="4873" max="4873" width="10" style="322" customWidth="1"/>
    <col min="4874" max="4874" width="15.85546875" style="322" bestFit="1" customWidth="1"/>
    <col min="4875" max="4875" width="8.7109375" style="322" bestFit="1" customWidth="1"/>
    <col min="4876" max="4876" width="7.85546875" style="322" bestFit="1" customWidth="1"/>
    <col min="4877" max="4877" width="5.85546875" style="322" bestFit="1" customWidth="1"/>
    <col min="4878" max="4878" width="10.28515625" style="322" bestFit="1" customWidth="1"/>
    <col min="4879" max="4879" width="7.28515625" style="322" bestFit="1" customWidth="1"/>
    <col min="4880" max="4880" width="4.7109375" style="322" customWidth="1"/>
    <col min="4881" max="5120" width="11.42578125" style="322"/>
    <col min="5121" max="5121" width="9.140625" style="322" customWidth="1"/>
    <col min="5122" max="5122" width="8.7109375" style="322" bestFit="1" customWidth="1"/>
    <col min="5123" max="5123" width="12.140625" style="322" bestFit="1" customWidth="1"/>
    <col min="5124" max="5125" width="10.28515625" style="322" bestFit="1" customWidth="1"/>
    <col min="5126" max="5126" width="8.7109375" style="322" bestFit="1" customWidth="1"/>
    <col min="5127" max="5127" width="7.28515625" style="322" bestFit="1" customWidth="1"/>
    <col min="5128" max="5128" width="6.140625" style="322" customWidth="1"/>
    <col min="5129" max="5129" width="10" style="322" customWidth="1"/>
    <col min="5130" max="5130" width="15.85546875" style="322" bestFit="1" customWidth="1"/>
    <col min="5131" max="5131" width="8.7109375" style="322" bestFit="1" customWidth="1"/>
    <col min="5132" max="5132" width="7.85546875" style="322" bestFit="1" customWidth="1"/>
    <col min="5133" max="5133" width="5.85546875" style="322" bestFit="1" customWidth="1"/>
    <col min="5134" max="5134" width="10.28515625" style="322" bestFit="1" customWidth="1"/>
    <col min="5135" max="5135" width="7.28515625" style="322" bestFit="1" customWidth="1"/>
    <col min="5136" max="5136" width="4.7109375" style="322" customWidth="1"/>
    <col min="5137" max="5376" width="11.42578125" style="322"/>
    <col min="5377" max="5377" width="9.140625" style="322" customWidth="1"/>
    <col min="5378" max="5378" width="8.7109375" style="322" bestFit="1" customWidth="1"/>
    <col min="5379" max="5379" width="12.140625" style="322" bestFit="1" customWidth="1"/>
    <col min="5380" max="5381" width="10.28515625" style="322" bestFit="1" customWidth="1"/>
    <col min="5382" max="5382" width="8.7109375" style="322" bestFit="1" customWidth="1"/>
    <col min="5383" max="5383" width="7.28515625" style="322" bestFit="1" customWidth="1"/>
    <col min="5384" max="5384" width="6.140625" style="322" customWidth="1"/>
    <col min="5385" max="5385" width="10" style="322" customWidth="1"/>
    <col min="5386" max="5386" width="15.85546875" style="322" bestFit="1" customWidth="1"/>
    <col min="5387" max="5387" width="8.7109375" style="322" bestFit="1" customWidth="1"/>
    <col min="5388" max="5388" width="7.85546875" style="322" bestFit="1" customWidth="1"/>
    <col min="5389" max="5389" width="5.85546875" style="322" bestFit="1" customWidth="1"/>
    <col min="5390" max="5390" width="10.28515625" style="322" bestFit="1" customWidth="1"/>
    <col min="5391" max="5391" width="7.28515625" style="322" bestFit="1" customWidth="1"/>
    <col min="5392" max="5392" width="4.7109375" style="322" customWidth="1"/>
    <col min="5393" max="5632" width="11.42578125" style="322"/>
    <col min="5633" max="5633" width="9.140625" style="322" customWidth="1"/>
    <col min="5634" max="5634" width="8.7109375" style="322" bestFit="1" customWidth="1"/>
    <col min="5635" max="5635" width="12.140625" style="322" bestFit="1" customWidth="1"/>
    <col min="5636" max="5637" width="10.28515625" style="322" bestFit="1" customWidth="1"/>
    <col min="5638" max="5638" width="8.7109375" style="322" bestFit="1" customWidth="1"/>
    <col min="5639" max="5639" width="7.28515625" style="322" bestFit="1" customWidth="1"/>
    <col min="5640" max="5640" width="6.140625" style="322" customWidth="1"/>
    <col min="5641" max="5641" width="10" style="322" customWidth="1"/>
    <col min="5642" max="5642" width="15.85546875" style="322" bestFit="1" customWidth="1"/>
    <col min="5643" max="5643" width="8.7109375" style="322" bestFit="1" customWidth="1"/>
    <col min="5644" max="5644" width="7.85546875" style="322" bestFit="1" customWidth="1"/>
    <col min="5645" max="5645" width="5.85546875" style="322" bestFit="1" customWidth="1"/>
    <col min="5646" max="5646" width="10.28515625" style="322" bestFit="1" customWidth="1"/>
    <col min="5647" max="5647" width="7.28515625" style="322" bestFit="1" customWidth="1"/>
    <col min="5648" max="5648" width="4.7109375" style="322" customWidth="1"/>
    <col min="5649" max="5888" width="11.42578125" style="322"/>
    <col min="5889" max="5889" width="9.140625" style="322" customWidth="1"/>
    <col min="5890" max="5890" width="8.7109375" style="322" bestFit="1" customWidth="1"/>
    <col min="5891" max="5891" width="12.140625" style="322" bestFit="1" customWidth="1"/>
    <col min="5892" max="5893" width="10.28515625" style="322" bestFit="1" customWidth="1"/>
    <col min="5894" max="5894" width="8.7109375" style="322" bestFit="1" customWidth="1"/>
    <col min="5895" max="5895" width="7.28515625" style="322" bestFit="1" customWidth="1"/>
    <col min="5896" max="5896" width="6.140625" style="322" customWidth="1"/>
    <col min="5897" max="5897" width="10" style="322" customWidth="1"/>
    <col min="5898" max="5898" width="15.85546875" style="322" bestFit="1" customWidth="1"/>
    <col min="5899" max="5899" width="8.7109375" style="322" bestFit="1" customWidth="1"/>
    <col min="5900" max="5900" width="7.85546875" style="322" bestFit="1" customWidth="1"/>
    <col min="5901" max="5901" width="5.85546875" style="322" bestFit="1" customWidth="1"/>
    <col min="5902" max="5902" width="10.28515625" style="322" bestFit="1" customWidth="1"/>
    <col min="5903" max="5903" width="7.28515625" style="322" bestFit="1" customWidth="1"/>
    <col min="5904" max="5904" width="4.7109375" style="322" customWidth="1"/>
    <col min="5905" max="6144" width="11.42578125" style="322"/>
    <col min="6145" max="6145" width="9.140625" style="322" customWidth="1"/>
    <col min="6146" max="6146" width="8.7109375" style="322" bestFit="1" customWidth="1"/>
    <col min="6147" max="6147" width="12.140625" style="322" bestFit="1" customWidth="1"/>
    <col min="6148" max="6149" width="10.28515625" style="322" bestFit="1" customWidth="1"/>
    <col min="6150" max="6150" width="8.7109375" style="322" bestFit="1" customWidth="1"/>
    <col min="6151" max="6151" width="7.28515625" style="322" bestFit="1" customWidth="1"/>
    <col min="6152" max="6152" width="6.140625" style="322" customWidth="1"/>
    <col min="6153" max="6153" width="10" style="322" customWidth="1"/>
    <col min="6154" max="6154" width="15.85546875" style="322" bestFit="1" customWidth="1"/>
    <col min="6155" max="6155" width="8.7109375" style="322" bestFit="1" customWidth="1"/>
    <col min="6156" max="6156" width="7.85546875" style="322" bestFit="1" customWidth="1"/>
    <col min="6157" max="6157" width="5.85546875" style="322" bestFit="1" customWidth="1"/>
    <col min="6158" max="6158" width="10.28515625" style="322" bestFit="1" customWidth="1"/>
    <col min="6159" max="6159" width="7.28515625" style="322" bestFit="1" customWidth="1"/>
    <col min="6160" max="6160" width="4.7109375" style="322" customWidth="1"/>
    <col min="6161" max="6400" width="11.42578125" style="322"/>
    <col min="6401" max="6401" width="9.140625" style="322" customWidth="1"/>
    <col min="6402" max="6402" width="8.7109375" style="322" bestFit="1" customWidth="1"/>
    <col min="6403" max="6403" width="12.140625" style="322" bestFit="1" customWidth="1"/>
    <col min="6404" max="6405" width="10.28515625" style="322" bestFit="1" customWidth="1"/>
    <col min="6406" max="6406" width="8.7109375" style="322" bestFit="1" customWidth="1"/>
    <col min="6407" max="6407" width="7.28515625" style="322" bestFit="1" customWidth="1"/>
    <col min="6408" max="6408" width="6.140625" style="322" customWidth="1"/>
    <col min="6409" max="6409" width="10" style="322" customWidth="1"/>
    <col min="6410" max="6410" width="15.85546875" style="322" bestFit="1" customWidth="1"/>
    <col min="6411" max="6411" width="8.7109375" style="322" bestFit="1" customWidth="1"/>
    <col min="6412" max="6412" width="7.85546875" style="322" bestFit="1" customWidth="1"/>
    <col min="6413" max="6413" width="5.85546875" style="322" bestFit="1" customWidth="1"/>
    <col min="6414" max="6414" width="10.28515625" style="322" bestFit="1" customWidth="1"/>
    <col min="6415" max="6415" width="7.28515625" style="322" bestFit="1" customWidth="1"/>
    <col min="6416" max="6416" width="4.7109375" style="322" customWidth="1"/>
    <col min="6417" max="6656" width="11.42578125" style="322"/>
    <col min="6657" max="6657" width="9.140625" style="322" customWidth="1"/>
    <col min="6658" max="6658" width="8.7109375" style="322" bestFit="1" customWidth="1"/>
    <col min="6659" max="6659" width="12.140625" style="322" bestFit="1" customWidth="1"/>
    <col min="6660" max="6661" width="10.28515625" style="322" bestFit="1" customWidth="1"/>
    <col min="6662" max="6662" width="8.7109375" style="322" bestFit="1" customWidth="1"/>
    <col min="6663" max="6663" width="7.28515625" style="322" bestFit="1" customWidth="1"/>
    <col min="6664" max="6664" width="6.140625" style="322" customWidth="1"/>
    <col min="6665" max="6665" width="10" style="322" customWidth="1"/>
    <col min="6666" max="6666" width="15.85546875" style="322" bestFit="1" customWidth="1"/>
    <col min="6667" max="6667" width="8.7109375" style="322" bestFit="1" customWidth="1"/>
    <col min="6668" max="6668" width="7.85546875" style="322" bestFit="1" customWidth="1"/>
    <col min="6669" max="6669" width="5.85546875" style="322" bestFit="1" customWidth="1"/>
    <col min="6670" max="6670" width="10.28515625" style="322" bestFit="1" customWidth="1"/>
    <col min="6671" max="6671" width="7.28515625" style="322" bestFit="1" customWidth="1"/>
    <col min="6672" max="6672" width="4.7109375" style="322" customWidth="1"/>
    <col min="6673" max="6912" width="11.42578125" style="322"/>
    <col min="6913" max="6913" width="9.140625" style="322" customWidth="1"/>
    <col min="6914" max="6914" width="8.7109375" style="322" bestFit="1" customWidth="1"/>
    <col min="6915" max="6915" width="12.140625" style="322" bestFit="1" customWidth="1"/>
    <col min="6916" max="6917" width="10.28515625" style="322" bestFit="1" customWidth="1"/>
    <col min="6918" max="6918" width="8.7109375" style="322" bestFit="1" customWidth="1"/>
    <col min="6919" max="6919" width="7.28515625" style="322" bestFit="1" customWidth="1"/>
    <col min="6920" max="6920" width="6.140625" style="322" customWidth="1"/>
    <col min="6921" max="6921" width="10" style="322" customWidth="1"/>
    <col min="6922" max="6922" width="15.85546875" style="322" bestFit="1" customWidth="1"/>
    <col min="6923" max="6923" width="8.7109375" style="322" bestFit="1" customWidth="1"/>
    <col min="6924" max="6924" width="7.85546875" style="322" bestFit="1" customWidth="1"/>
    <col min="6925" max="6925" width="5.85546875" style="322" bestFit="1" customWidth="1"/>
    <col min="6926" max="6926" width="10.28515625" style="322" bestFit="1" customWidth="1"/>
    <col min="6927" max="6927" width="7.28515625" style="322" bestFit="1" customWidth="1"/>
    <col min="6928" max="6928" width="4.7109375" style="322" customWidth="1"/>
    <col min="6929" max="7168" width="11.42578125" style="322"/>
    <col min="7169" max="7169" width="9.140625" style="322" customWidth="1"/>
    <col min="7170" max="7170" width="8.7109375" style="322" bestFit="1" customWidth="1"/>
    <col min="7171" max="7171" width="12.140625" style="322" bestFit="1" customWidth="1"/>
    <col min="7172" max="7173" width="10.28515625" style="322" bestFit="1" customWidth="1"/>
    <col min="7174" max="7174" width="8.7109375" style="322" bestFit="1" customWidth="1"/>
    <col min="7175" max="7175" width="7.28515625" style="322" bestFit="1" customWidth="1"/>
    <col min="7176" max="7176" width="6.140625" style="322" customWidth="1"/>
    <col min="7177" max="7177" width="10" style="322" customWidth="1"/>
    <col min="7178" max="7178" width="15.85546875" style="322" bestFit="1" customWidth="1"/>
    <col min="7179" max="7179" width="8.7109375" style="322" bestFit="1" customWidth="1"/>
    <col min="7180" max="7180" width="7.85546875" style="322" bestFit="1" customWidth="1"/>
    <col min="7181" max="7181" width="5.85546875" style="322" bestFit="1" customWidth="1"/>
    <col min="7182" max="7182" width="10.28515625" style="322" bestFit="1" customWidth="1"/>
    <col min="7183" max="7183" width="7.28515625" style="322" bestFit="1" customWidth="1"/>
    <col min="7184" max="7184" width="4.7109375" style="322" customWidth="1"/>
    <col min="7185" max="7424" width="11.42578125" style="322"/>
    <col min="7425" max="7425" width="9.140625" style="322" customWidth="1"/>
    <col min="7426" max="7426" width="8.7109375" style="322" bestFit="1" customWidth="1"/>
    <col min="7427" max="7427" width="12.140625" style="322" bestFit="1" customWidth="1"/>
    <col min="7428" max="7429" width="10.28515625" style="322" bestFit="1" customWidth="1"/>
    <col min="7430" max="7430" width="8.7109375" style="322" bestFit="1" customWidth="1"/>
    <col min="7431" max="7431" width="7.28515625" style="322" bestFit="1" customWidth="1"/>
    <col min="7432" max="7432" width="6.140625" style="322" customWidth="1"/>
    <col min="7433" max="7433" width="10" style="322" customWidth="1"/>
    <col min="7434" max="7434" width="15.85546875" style="322" bestFit="1" customWidth="1"/>
    <col min="7435" max="7435" width="8.7109375" style="322" bestFit="1" customWidth="1"/>
    <col min="7436" max="7436" width="7.85546875" style="322" bestFit="1" customWidth="1"/>
    <col min="7437" max="7437" width="5.85546875" style="322" bestFit="1" customWidth="1"/>
    <col min="7438" max="7438" width="10.28515625" style="322" bestFit="1" customWidth="1"/>
    <col min="7439" max="7439" width="7.28515625" style="322" bestFit="1" customWidth="1"/>
    <col min="7440" max="7440" width="4.7109375" style="322" customWidth="1"/>
    <col min="7441" max="7680" width="11.42578125" style="322"/>
    <col min="7681" max="7681" width="9.140625" style="322" customWidth="1"/>
    <col min="7682" max="7682" width="8.7109375" style="322" bestFit="1" customWidth="1"/>
    <col min="7683" max="7683" width="12.140625" style="322" bestFit="1" customWidth="1"/>
    <col min="7684" max="7685" width="10.28515625" style="322" bestFit="1" customWidth="1"/>
    <col min="7686" max="7686" width="8.7109375" style="322" bestFit="1" customWidth="1"/>
    <col min="7687" max="7687" width="7.28515625" style="322" bestFit="1" customWidth="1"/>
    <col min="7688" max="7688" width="6.140625" style="322" customWidth="1"/>
    <col min="7689" max="7689" width="10" style="322" customWidth="1"/>
    <col min="7690" max="7690" width="15.85546875" style="322" bestFit="1" customWidth="1"/>
    <col min="7691" max="7691" width="8.7109375" style="322" bestFit="1" customWidth="1"/>
    <col min="7692" max="7692" width="7.85546875" style="322" bestFit="1" customWidth="1"/>
    <col min="7693" max="7693" width="5.85546875" style="322" bestFit="1" customWidth="1"/>
    <col min="7694" max="7694" width="10.28515625" style="322" bestFit="1" customWidth="1"/>
    <col min="7695" max="7695" width="7.28515625" style="322" bestFit="1" customWidth="1"/>
    <col min="7696" max="7696" width="4.7109375" style="322" customWidth="1"/>
    <col min="7697" max="7936" width="11.42578125" style="322"/>
    <col min="7937" max="7937" width="9.140625" style="322" customWidth="1"/>
    <col min="7938" max="7938" width="8.7109375" style="322" bestFit="1" customWidth="1"/>
    <col min="7939" max="7939" width="12.140625" style="322" bestFit="1" customWidth="1"/>
    <col min="7940" max="7941" width="10.28515625" style="322" bestFit="1" customWidth="1"/>
    <col min="7942" max="7942" width="8.7109375" style="322" bestFit="1" customWidth="1"/>
    <col min="7943" max="7943" width="7.28515625" style="322" bestFit="1" customWidth="1"/>
    <col min="7944" max="7944" width="6.140625" style="322" customWidth="1"/>
    <col min="7945" max="7945" width="10" style="322" customWidth="1"/>
    <col min="7946" max="7946" width="15.85546875" style="322" bestFit="1" customWidth="1"/>
    <col min="7947" max="7947" width="8.7109375" style="322" bestFit="1" customWidth="1"/>
    <col min="7948" max="7948" width="7.85546875" style="322" bestFit="1" customWidth="1"/>
    <col min="7949" max="7949" width="5.85546875" style="322" bestFit="1" customWidth="1"/>
    <col min="7950" max="7950" width="10.28515625" style="322" bestFit="1" customWidth="1"/>
    <col min="7951" max="7951" width="7.28515625" style="322" bestFit="1" customWidth="1"/>
    <col min="7952" max="7952" width="4.7109375" style="322" customWidth="1"/>
    <col min="7953" max="8192" width="11.42578125" style="322"/>
    <col min="8193" max="8193" width="9.140625" style="322" customWidth="1"/>
    <col min="8194" max="8194" width="8.7109375" style="322" bestFit="1" customWidth="1"/>
    <col min="8195" max="8195" width="12.140625" style="322" bestFit="1" customWidth="1"/>
    <col min="8196" max="8197" width="10.28515625" style="322" bestFit="1" customWidth="1"/>
    <col min="8198" max="8198" width="8.7109375" style="322" bestFit="1" customWidth="1"/>
    <col min="8199" max="8199" width="7.28515625" style="322" bestFit="1" customWidth="1"/>
    <col min="8200" max="8200" width="6.140625" style="322" customWidth="1"/>
    <col min="8201" max="8201" width="10" style="322" customWidth="1"/>
    <col min="8202" max="8202" width="15.85546875" style="322" bestFit="1" customWidth="1"/>
    <col min="8203" max="8203" width="8.7109375" style="322" bestFit="1" customWidth="1"/>
    <col min="8204" max="8204" width="7.85546875" style="322" bestFit="1" customWidth="1"/>
    <col min="8205" max="8205" width="5.85546875" style="322" bestFit="1" customWidth="1"/>
    <col min="8206" max="8206" width="10.28515625" style="322" bestFit="1" customWidth="1"/>
    <col min="8207" max="8207" width="7.28515625" style="322" bestFit="1" customWidth="1"/>
    <col min="8208" max="8208" width="4.7109375" style="322" customWidth="1"/>
    <col min="8209" max="8448" width="11.42578125" style="322"/>
    <col min="8449" max="8449" width="9.140625" style="322" customWidth="1"/>
    <col min="8450" max="8450" width="8.7109375" style="322" bestFit="1" customWidth="1"/>
    <col min="8451" max="8451" width="12.140625" style="322" bestFit="1" customWidth="1"/>
    <col min="8452" max="8453" width="10.28515625" style="322" bestFit="1" customWidth="1"/>
    <col min="8454" max="8454" width="8.7109375" style="322" bestFit="1" customWidth="1"/>
    <col min="8455" max="8455" width="7.28515625" style="322" bestFit="1" customWidth="1"/>
    <col min="8456" max="8456" width="6.140625" style="322" customWidth="1"/>
    <col min="8457" max="8457" width="10" style="322" customWidth="1"/>
    <col min="8458" max="8458" width="15.85546875" style="322" bestFit="1" customWidth="1"/>
    <col min="8459" max="8459" width="8.7109375" style="322" bestFit="1" customWidth="1"/>
    <col min="8460" max="8460" width="7.85546875" style="322" bestFit="1" customWidth="1"/>
    <col min="8461" max="8461" width="5.85546875" style="322" bestFit="1" customWidth="1"/>
    <col min="8462" max="8462" width="10.28515625" style="322" bestFit="1" customWidth="1"/>
    <col min="8463" max="8463" width="7.28515625" style="322" bestFit="1" customWidth="1"/>
    <col min="8464" max="8464" width="4.7109375" style="322" customWidth="1"/>
    <col min="8465" max="8704" width="11.42578125" style="322"/>
    <col min="8705" max="8705" width="9.140625" style="322" customWidth="1"/>
    <col min="8706" max="8706" width="8.7109375" style="322" bestFit="1" customWidth="1"/>
    <col min="8707" max="8707" width="12.140625" style="322" bestFit="1" customWidth="1"/>
    <col min="8708" max="8709" width="10.28515625" style="322" bestFit="1" customWidth="1"/>
    <col min="8710" max="8710" width="8.7109375" style="322" bestFit="1" customWidth="1"/>
    <col min="8711" max="8711" width="7.28515625" style="322" bestFit="1" customWidth="1"/>
    <col min="8712" max="8712" width="6.140625" style="322" customWidth="1"/>
    <col min="8713" max="8713" width="10" style="322" customWidth="1"/>
    <col min="8714" max="8714" width="15.85546875" style="322" bestFit="1" customWidth="1"/>
    <col min="8715" max="8715" width="8.7109375" style="322" bestFit="1" customWidth="1"/>
    <col min="8716" max="8716" width="7.85546875" style="322" bestFit="1" customWidth="1"/>
    <col min="8717" max="8717" width="5.85546875" style="322" bestFit="1" customWidth="1"/>
    <col min="8718" max="8718" width="10.28515625" style="322" bestFit="1" customWidth="1"/>
    <col min="8719" max="8719" width="7.28515625" style="322" bestFit="1" customWidth="1"/>
    <col min="8720" max="8720" width="4.7109375" style="322" customWidth="1"/>
    <col min="8721" max="8960" width="11.42578125" style="322"/>
    <col min="8961" max="8961" width="9.140625" style="322" customWidth="1"/>
    <col min="8962" max="8962" width="8.7109375" style="322" bestFit="1" customWidth="1"/>
    <col min="8963" max="8963" width="12.140625" style="322" bestFit="1" customWidth="1"/>
    <col min="8964" max="8965" width="10.28515625" style="322" bestFit="1" customWidth="1"/>
    <col min="8966" max="8966" width="8.7109375" style="322" bestFit="1" customWidth="1"/>
    <col min="8967" max="8967" width="7.28515625" style="322" bestFit="1" customWidth="1"/>
    <col min="8968" max="8968" width="6.140625" style="322" customWidth="1"/>
    <col min="8969" max="8969" width="10" style="322" customWidth="1"/>
    <col min="8970" max="8970" width="15.85546875" style="322" bestFit="1" customWidth="1"/>
    <col min="8971" max="8971" width="8.7109375" style="322" bestFit="1" customWidth="1"/>
    <col min="8972" max="8972" width="7.85546875" style="322" bestFit="1" customWidth="1"/>
    <col min="8973" max="8973" width="5.85546875" style="322" bestFit="1" customWidth="1"/>
    <col min="8974" max="8974" width="10.28515625" style="322" bestFit="1" customWidth="1"/>
    <col min="8975" max="8975" width="7.28515625" style="322" bestFit="1" customWidth="1"/>
    <col min="8976" max="8976" width="4.7109375" style="322" customWidth="1"/>
    <col min="8977" max="9216" width="11.42578125" style="322"/>
    <col min="9217" max="9217" width="9.140625" style="322" customWidth="1"/>
    <col min="9218" max="9218" width="8.7109375" style="322" bestFit="1" customWidth="1"/>
    <col min="9219" max="9219" width="12.140625" style="322" bestFit="1" customWidth="1"/>
    <col min="9220" max="9221" width="10.28515625" style="322" bestFit="1" customWidth="1"/>
    <col min="9222" max="9222" width="8.7109375" style="322" bestFit="1" customWidth="1"/>
    <col min="9223" max="9223" width="7.28515625" style="322" bestFit="1" customWidth="1"/>
    <col min="9224" max="9224" width="6.140625" style="322" customWidth="1"/>
    <col min="9225" max="9225" width="10" style="322" customWidth="1"/>
    <col min="9226" max="9226" width="15.85546875" style="322" bestFit="1" customWidth="1"/>
    <col min="9227" max="9227" width="8.7109375" style="322" bestFit="1" customWidth="1"/>
    <col min="9228" max="9228" width="7.85546875" style="322" bestFit="1" customWidth="1"/>
    <col min="9229" max="9229" width="5.85546875" style="322" bestFit="1" customWidth="1"/>
    <col min="9230" max="9230" width="10.28515625" style="322" bestFit="1" customWidth="1"/>
    <col min="9231" max="9231" width="7.28515625" style="322" bestFit="1" customWidth="1"/>
    <col min="9232" max="9232" width="4.7109375" style="322" customWidth="1"/>
    <col min="9233" max="9472" width="11.42578125" style="322"/>
    <col min="9473" max="9473" width="9.140625" style="322" customWidth="1"/>
    <col min="9474" max="9474" width="8.7109375" style="322" bestFit="1" customWidth="1"/>
    <col min="9475" max="9475" width="12.140625" style="322" bestFit="1" customWidth="1"/>
    <col min="9476" max="9477" width="10.28515625" style="322" bestFit="1" customWidth="1"/>
    <col min="9478" max="9478" width="8.7109375" style="322" bestFit="1" customWidth="1"/>
    <col min="9479" max="9479" width="7.28515625" style="322" bestFit="1" customWidth="1"/>
    <col min="9480" max="9480" width="6.140625" style="322" customWidth="1"/>
    <col min="9481" max="9481" width="10" style="322" customWidth="1"/>
    <col min="9482" max="9482" width="15.85546875" style="322" bestFit="1" customWidth="1"/>
    <col min="9483" max="9483" width="8.7109375" style="322" bestFit="1" customWidth="1"/>
    <col min="9484" max="9484" width="7.85546875" style="322" bestFit="1" customWidth="1"/>
    <col min="9485" max="9485" width="5.85546875" style="322" bestFit="1" customWidth="1"/>
    <col min="9486" max="9486" width="10.28515625" style="322" bestFit="1" customWidth="1"/>
    <col min="9487" max="9487" width="7.28515625" style="322" bestFit="1" customWidth="1"/>
    <col min="9488" max="9488" width="4.7109375" style="322" customWidth="1"/>
    <col min="9489" max="9728" width="11.42578125" style="322"/>
    <col min="9729" max="9729" width="9.140625" style="322" customWidth="1"/>
    <col min="9730" max="9730" width="8.7109375" style="322" bestFit="1" customWidth="1"/>
    <col min="9731" max="9731" width="12.140625" style="322" bestFit="1" customWidth="1"/>
    <col min="9732" max="9733" width="10.28515625" style="322" bestFit="1" customWidth="1"/>
    <col min="9734" max="9734" width="8.7109375" style="322" bestFit="1" customWidth="1"/>
    <col min="9735" max="9735" width="7.28515625" style="322" bestFit="1" customWidth="1"/>
    <col min="9736" max="9736" width="6.140625" style="322" customWidth="1"/>
    <col min="9737" max="9737" width="10" style="322" customWidth="1"/>
    <col min="9738" max="9738" width="15.85546875" style="322" bestFit="1" customWidth="1"/>
    <col min="9739" max="9739" width="8.7109375" style="322" bestFit="1" customWidth="1"/>
    <col min="9740" max="9740" width="7.85546875" style="322" bestFit="1" customWidth="1"/>
    <col min="9741" max="9741" width="5.85546875" style="322" bestFit="1" customWidth="1"/>
    <col min="9742" max="9742" width="10.28515625" style="322" bestFit="1" customWidth="1"/>
    <col min="9743" max="9743" width="7.28515625" style="322" bestFit="1" customWidth="1"/>
    <col min="9744" max="9744" width="4.7109375" style="322" customWidth="1"/>
    <col min="9745" max="9984" width="11.42578125" style="322"/>
    <col min="9985" max="9985" width="9.140625" style="322" customWidth="1"/>
    <col min="9986" max="9986" width="8.7109375" style="322" bestFit="1" customWidth="1"/>
    <col min="9987" max="9987" width="12.140625" style="322" bestFit="1" customWidth="1"/>
    <col min="9988" max="9989" width="10.28515625" style="322" bestFit="1" customWidth="1"/>
    <col min="9990" max="9990" width="8.7109375" style="322" bestFit="1" customWidth="1"/>
    <col min="9991" max="9991" width="7.28515625" style="322" bestFit="1" customWidth="1"/>
    <col min="9992" max="9992" width="6.140625" style="322" customWidth="1"/>
    <col min="9993" max="9993" width="10" style="322" customWidth="1"/>
    <col min="9994" max="9994" width="15.85546875" style="322" bestFit="1" customWidth="1"/>
    <col min="9995" max="9995" width="8.7109375" style="322" bestFit="1" customWidth="1"/>
    <col min="9996" max="9996" width="7.85546875" style="322" bestFit="1" customWidth="1"/>
    <col min="9997" max="9997" width="5.85546875" style="322" bestFit="1" customWidth="1"/>
    <col min="9998" max="9998" width="10.28515625" style="322" bestFit="1" customWidth="1"/>
    <col min="9999" max="9999" width="7.28515625" style="322" bestFit="1" customWidth="1"/>
    <col min="10000" max="10000" width="4.7109375" style="322" customWidth="1"/>
    <col min="10001" max="10240" width="11.42578125" style="322"/>
    <col min="10241" max="10241" width="9.140625" style="322" customWidth="1"/>
    <col min="10242" max="10242" width="8.7109375" style="322" bestFit="1" customWidth="1"/>
    <col min="10243" max="10243" width="12.140625" style="322" bestFit="1" customWidth="1"/>
    <col min="10244" max="10245" width="10.28515625" style="322" bestFit="1" customWidth="1"/>
    <col min="10246" max="10246" width="8.7109375" style="322" bestFit="1" customWidth="1"/>
    <col min="10247" max="10247" width="7.28515625" style="322" bestFit="1" customWidth="1"/>
    <col min="10248" max="10248" width="6.140625" style="322" customWidth="1"/>
    <col min="10249" max="10249" width="10" style="322" customWidth="1"/>
    <col min="10250" max="10250" width="15.85546875" style="322" bestFit="1" customWidth="1"/>
    <col min="10251" max="10251" width="8.7109375" style="322" bestFit="1" customWidth="1"/>
    <col min="10252" max="10252" width="7.85546875" style="322" bestFit="1" customWidth="1"/>
    <col min="10253" max="10253" width="5.85546875" style="322" bestFit="1" customWidth="1"/>
    <col min="10254" max="10254" width="10.28515625" style="322" bestFit="1" customWidth="1"/>
    <col min="10255" max="10255" width="7.28515625" style="322" bestFit="1" customWidth="1"/>
    <col min="10256" max="10256" width="4.7109375" style="322" customWidth="1"/>
    <col min="10257" max="10496" width="11.42578125" style="322"/>
    <col min="10497" max="10497" width="9.140625" style="322" customWidth="1"/>
    <col min="10498" max="10498" width="8.7109375" style="322" bestFit="1" customWidth="1"/>
    <col min="10499" max="10499" width="12.140625" style="322" bestFit="1" customWidth="1"/>
    <col min="10500" max="10501" width="10.28515625" style="322" bestFit="1" customWidth="1"/>
    <col min="10502" max="10502" width="8.7109375" style="322" bestFit="1" customWidth="1"/>
    <col min="10503" max="10503" width="7.28515625" style="322" bestFit="1" customWidth="1"/>
    <col min="10504" max="10504" width="6.140625" style="322" customWidth="1"/>
    <col min="10505" max="10505" width="10" style="322" customWidth="1"/>
    <col min="10506" max="10506" width="15.85546875" style="322" bestFit="1" customWidth="1"/>
    <col min="10507" max="10507" width="8.7109375" style="322" bestFit="1" customWidth="1"/>
    <col min="10508" max="10508" width="7.85546875" style="322" bestFit="1" customWidth="1"/>
    <col min="10509" max="10509" width="5.85546875" style="322" bestFit="1" customWidth="1"/>
    <col min="10510" max="10510" width="10.28515625" style="322" bestFit="1" customWidth="1"/>
    <col min="10511" max="10511" width="7.28515625" style="322" bestFit="1" customWidth="1"/>
    <col min="10512" max="10512" width="4.7109375" style="322" customWidth="1"/>
    <col min="10513" max="10752" width="11.42578125" style="322"/>
    <col min="10753" max="10753" width="9.140625" style="322" customWidth="1"/>
    <col min="10754" max="10754" width="8.7109375" style="322" bestFit="1" customWidth="1"/>
    <col min="10755" max="10755" width="12.140625" style="322" bestFit="1" customWidth="1"/>
    <col min="10756" max="10757" width="10.28515625" style="322" bestFit="1" customWidth="1"/>
    <col min="10758" max="10758" width="8.7109375" style="322" bestFit="1" customWidth="1"/>
    <col min="10759" max="10759" width="7.28515625" style="322" bestFit="1" customWidth="1"/>
    <col min="10760" max="10760" width="6.140625" style="322" customWidth="1"/>
    <col min="10761" max="10761" width="10" style="322" customWidth="1"/>
    <col min="10762" max="10762" width="15.85546875" style="322" bestFit="1" customWidth="1"/>
    <col min="10763" max="10763" width="8.7109375" style="322" bestFit="1" customWidth="1"/>
    <col min="10764" max="10764" width="7.85546875" style="322" bestFit="1" customWidth="1"/>
    <col min="10765" max="10765" width="5.85546875" style="322" bestFit="1" customWidth="1"/>
    <col min="10766" max="10766" width="10.28515625" style="322" bestFit="1" customWidth="1"/>
    <col min="10767" max="10767" width="7.28515625" style="322" bestFit="1" customWidth="1"/>
    <col min="10768" max="10768" width="4.7109375" style="322" customWidth="1"/>
    <col min="10769" max="11008" width="11.42578125" style="322"/>
    <col min="11009" max="11009" width="9.140625" style="322" customWidth="1"/>
    <col min="11010" max="11010" width="8.7109375" style="322" bestFit="1" customWidth="1"/>
    <col min="11011" max="11011" width="12.140625" style="322" bestFit="1" customWidth="1"/>
    <col min="11012" max="11013" width="10.28515625" style="322" bestFit="1" customWidth="1"/>
    <col min="11014" max="11014" width="8.7109375" style="322" bestFit="1" customWidth="1"/>
    <col min="11015" max="11015" width="7.28515625" style="322" bestFit="1" customWidth="1"/>
    <col min="11016" max="11016" width="6.140625" style="322" customWidth="1"/>
    <col min="11017" max="11017" width="10" style="322" customWidth="1"/>
    <col min="11018" max="11018" width="15.85546875" style="322" bestFit="1" customWidth="1"/>
    <col min="11019" max="11019" width="8.7109375" style="322" bestFit="1" customWidth="1"/>
    <col min="11020" max="11020" width="7.85546875" style="322" bestFit="1" customWidth="1"/>
    <col min="11021" max="11021" width="5.85546875" style="322" bestFit="1" customWidth="1"/>
    <col min="11022" max="11022" width="10.28515625" style="322" bestFit="1" customWidth="1"/>
    <col min="11023" max="11023" width="7.28515625" style="322" bestFit="1" customWidth="1"/>
    <col min="11024" max="11024" width="4.7109375" style="322" customWidth="1"/>
    <col min="11025" max="11264" width="11.42578125" style="322"/>
    <col min="11265" max="11265" width="9.140625" style="322" customWidth="1"/>
    <col min="11266" max="11266" width="8.7109375" style="322" bestFit="1" customWidth="1"/>
    <col min="11267" max="11267" width="12.140625" style="322" bestFit="1" customWidth="1"/>
    <col min="11268" max="11269" width="10.28515625" style="322" bestFit="1" customWidth="1"/>
    <col min="11270" max="11270" width="8.7109375" style="322" bestFit="1" customWidth="1"/>
    <col min="11271" max="11271" width="7.28515625" style="322" bestFit="1" customWidth="1"/>
    <col min="11272" max="11272" width="6.140625" style="322" customWidth="1"/>
    <col min="11273" max="11273" width="10" style="322" customWidth="1"/>
    <col min="11274" max="11274" width="15.85546875" style="322" bestFit="1" customWidth="1"/>
    <col min="11275" max="11275" width="8.7109375" style="322" bestFit="1" customWidth="1"/>
    <col min="11276" max="11276" width="7.85546875" style="322" bestFit="1" customWidth="1"/>
    <col min="11277" max="11277" width="5.85546875" style="322" bestFit="1" customWidth="1"/>
    <col min="11278" max="11278" width="10.28515625" style="322" bestFit="1" customWidth="1"/>
    <col min="11279" max="11279" width="7.28515625" style="322" bestFit="1" customWidth="1"/>
    <col min="11280" max="11280" width="4.7109375" style="322" customWidth="1"/>
    <col min="11281" max="11520" width="11.42578125" style="322"/>
    <col min="11521" max="11521" width="9.140625" style="322" customWidth="1"/>
    <col min="11522" max="11522" width="8.7109375" style="322" bestFit="1" customWidth="1"/>
    <col min="11523" max="11523" width="12.140625" style="322" bestFit="1" customWidth="1"/>
    <col min="11524" max="11525" width="10.28515625" style="322" bestFit="1" customWidth="1"/>
    <col min="11526" max="11526" width="8.7109375" style="322" bestFit="1" customWidth="1"/>
    <col min="11527" max="11527" width="7.28515625" style="322" bestFit="1" customWidth="1"/>
    <col min="11528" max="11528" width="6.140625" style="322" customWidth="1"/>
    <col min="11529" max="11529" width="10" style="322" customWidth="1"/>
    <col min="11530" max="11530" width="15.85546875" style="322" bestFit="1" customWidth="1"/>
    <col min="11531" max="11531" width="8.7109375" style="322" bestFit="1" customWidth="1"/>
    <col min="11532" max="11532" width="7.85546875" style="322" bestFit="1" customWidth="1"/>
    <col min="11533" max="11533" width="5.85546875" style="322" bestFit="1" customWidth="1"/>
    <col min="11534" max="11534" width="10.28515625" style="322" bestFit="1" customWidth="1"/>
    <col min="11535" max="11535" width="7.28515625" style="322" bestFit="1" customWidth="1"/>
    <col min="11536" max="11536" width="4.7109375" style="322" customWidth="1"/>
    <col min="11537" max="11776" width="11.42578125" style="322"/>
    <col min="11777" max="11777" width="9.140625" style="322" customWidth="1"/>
    <col min="11778" max="11778" width="8.7109375" style="322" bestFit="1" customWidth="1"/>
    <col min="11779" max="11779" width="12.140625" style="322" bestFit="1" customWidth="1"/>
    <col min="11780" max="11781" width="10.28515625" style="322" bestFit="1" customWidth="1"/>
    <col min="11782" max="11782" width="8.7109375" style="322" bestFit="1" customWidth="1"/>
    <col min="11783" max="11783" width="7.28515625" style="322" bestFit="1" customWidth="1"/>
    <col min="11784" max="11784" width="6.140625" style="322" customWidth="1"/>
    <col min="11785" max="11785" width="10" style="322" customWidth="1"/>
    <col min="11786" max="11786" width="15.85546875" style="322" bestFit="1" customWidth="1"/>
    <col min="11787" max="11787" width="8.7109375" style="322" bestFit="1" customWidth="1"/>
    <col min="11788" max="11788" width="7.85546875" style="322" bestFit="1" customWidth="1"/>
    <col min="11789" max="11789" width="5.85546875" style="322" bestFit="1" customWidth="1"/>
    <col min="11790" max="11790" width="10.28515625" style="322" bestFit="1" customWidth="1"/>
    <col min="11791" max="11791" width="7.28515625" style="322" bestFit="1" customWidth="1"/>
    <col min="11792" max="11792" width="4.7109375" style="322" customWidth="1"/>
    <col min="11793" max="12032" width="11.42578125" style="322"/>
    <col min="12033" max="12033" width="9.140625" style="322" customWidth="1"/>
    <col min="12034" max="12034" width="8.7109375" style="322" bestFit="1" customWidth="1"/>
    <col min="12035" max="12035" width="12.140625" style="322" bestFit="1" customWidth="1"/>
    <col min="12036" max="12037" width="10.28515625" style="322" bestFit="1" customWidth="1"/>
    <col min="12038" max="12038" width="8.7109375" style="322" bestFit="1" customWidth="1"/>
    <col min="12039" max="12039" width="7.28515625" style="322" bestFit="1" customWidth="1"/>
    <col min="12040" max="12040" width="6.140625" style="322" customWidth="1"/>
    <col min="12041" max="12041" width="10" style="322" customWidth="1"/>
    <col min="12042" max="12042" width="15.85546875" style="322" bestFit="1" customWidth="1"/>
    <col min="12043" max="12043" width="8.7109375" style="322" bestFit="1" customWidth="1"/>
    <col min="12044" max="12044" width="7.85546875" style="322" bestFit="1" customWidth="1"/>
    <col min="12045" max="12045" width="5.85546875" style="322" bestFit="1" customWidth="1"/>
    <col min="12046" max="12046" width="10.28515625" style="322" bestFit="1" customWidth="1"/>
    <col min="12047" max="12047" width="7.28515625" style="322" bestFit="1" customWidth="1"/>
    <col min="12048" max="12048" width="4.7109375" style="322" customWidth="1"/>
    <col min="12049" max="12288" width="11.42578125" style="322"/>
    <col min="12289" max="12289" width="9.140625" style="322" customWidth="1"/>
    <col min="12290" max="12290" width="8.7109375" style="322" bestFit="1" customWidth="1"/>
    <col min="12291" max="12291" width="12.140625" style="322" bestFit="1" customWidth="1"/>
    <col min="12292" max="12293" width="10.28515625" style="322" bestFit="1" customWidth="1"/>
    <col min="12294" max="12294" width="8.7109375" style="322" bestFit="1" customWidth="1"/>
    <col min="12295" max="12295" width="7.28515625" style="322" bestFit="1" customWidth="1"/>
    <col min="12296" max="12296" width="6.140625" style="322" customWidth="1"/>
    <col min="12297" max="12297" width="10" style="322" customWidth="1"/>
    <col min="12298" max="12298" width="15.85546875" style="322" bestFit="1" customWidth="1"/>
    <col min="12299" max="12299" width="8.7109375" style="322" bestFit="1" customWidth="1"/>
    <col min="12300" max="12300" width="7.85546875" style="322" bestFit="1" customWidth="1"/>
    <col min="12301" max="12301" width="5.85546875" style="322" bestFit="1" customWidth="1"/>
    <col min="12302" max="12302" width="10.28515625" style="322" bestFit="1" customWidth="1"/>
    <col min="12303" max="12303" width="7.28515625" style="322" bestFit="1" customWidth="1"/>
    <col min="12304" max="12304" width="4.7109375" style="322" customWidth="1"/>
    <col min="12305" max="12544" width="11.42578125" style="322"/>
    <col min="12545" max="12545" width="9.140625" style="322" customWidth="1"/>
    <col min="12546" max="12546" width="8.7109375" style="322" bestFit="1" customWidth="1"/>
    <col min="12547" max="12547" width="12.140625" style="322" bestFit="1" customWidth="1"/>
    <col min="12548" max="12549" width="10.28515625" style="322" bestFit="1" customWidth="1"/>
    <col min="12550" max="12550" width="8.7109375" style="322" bestFit="1" customWidth="1"/>
    <col min="12551" max="12551" width="7.28515625" style="322" bestFit="1" customWidth="1"/>
    <col min="12552" max="12552" width="6.140625" style="322" customWidth="1"/>
    <col min="12553" max="12553" width="10" style="322" customWidth="1"/>
    <col min="12554" max="12554" width="15.85546875" style="322" bestFit="1" customWidth="1"/>
    <col min="12555" max="12555" width="8.7109375" style="322" bestFit="1" customWidth="1"/>
    <col min="12556" max="12556" width="7.85546875" style="322" bestFit="1" customWidth="1"/>
    <col min="12557" max="12557" width="5.85546875" style="322" bestFit="1" customWidth="1"/>
    <col min="12558" max="12558" width="10.28515625" style="322" bestFit="1" customWidth="1"/>
    <col min="12559" max="12559" width="7.28515625" style="322" bestFit="1" customWidth="1"/>
    <col min="12560" max="12560" width="4.7109375" style="322" customWidth="1"/>
    <col min="12561" max="12800" width="11.42578125" style="322"/>
    <col min="12801" max="12801" width="9.140625" style="322" customWidth="1"/>
    <col min="12802" max="12802" width="8.7109375" style="322" bestFit="1" customWidth="1"/>
    <col min="12803" max="12803" width="12.140625" style="322" bestFit="1" customWidth="1"/>
    <col min="12804" max="12805" width="10.28515625" style="322" bestFit="1" customWidth="1"/>
    <col min="12806" max="12806" width="8.7109375" style="322" bestFit="1" customWidth="1"/>
    <col min="12807" max="12807" width="7.28515625" style="322" bestFit="1" customWidth="1"/>
    <col min="12808" max="12808" width="6.140625" style="322" customWidth="1"/>
    <col min="12809" max="12809" width="10" style="322" customWidth="1"/>
    <col min="12810" max="12810" width="15.85546875" style="322" bestFit="1" customWidth="1"/>
    <col min="12811" max="12811" width="8.7109375" style="322" bestFit="1" customWidth="1"/>
    <col min="12812" max="12812" width="7.85546875" style="322" bestFit="1" customWidth="1"/>
    <col min="12813" max="12813" width="5.85546875" style="322" bestFit="1" customWidth="1"/>
    <col min="12814" max="12814" width="10.28515625" style="322" bestFit="1" customWidth="1"/>
    <col min="12815" max="12815" width="7.28515625" style="322" bestFit="1" customWidth="1"/>
    <col min="12816" max="12816" width="4.7109375" style="322" customWidth="1"/>
    <col min="12817" max="13056" width="11.42578125" style="322"/>
    <col min="13057" max="13057" width="9.140625" style="322" customWidth="1"/>
    <col min="13058" max="13058" width="8.7109375" style="322" bestFit="1" customWidth="1"/>
    <col min="13059" max="13059" width="12.140625" style="322" bestFit="1" customWidth="1"/>
    <col min="13060" max="13061" width="10.28515625" style="322" bestFit="1" customWidth="1"/>
    <col min="13062" max="13062" width="8.7109375" style="322" bestFit="1" customWidth="1"/>
    <col min="13063" max="13063" width="7.28515625" style="322" bestFit="1" customWidth="1"/>
    <col min="13064" max="13064" width="6.140625" style="322" customWidth="1"/>
    <col min="13065" max="13065" width="10" style="322" customWidth="1"/>
    <col min="13066" max="13066" width="15.85546875" style="322" bestFit="1" customWidth="1"/>
    <col min="13067" max="13067" width="8.7109375" style="322" bestFit="1" customWidth="1"/>
    <col min="13068" max="13068" width="7.85546875" style="322" bestFit="1" customWidth="1"/>
    <col min="13069" max="13069" width="5.85546875" style="322" bestFit="1" customWidth="1"/>
    <col min="13070" max="13070" width="10.28515625" style="322" bestFit="1" customWidth="1"/>
    <col min="13071" max="13071" width="7.28515625" style="322" bestFit="1" customWidth="1"/>
    <col min="13072" max="13072" width="4.7109375" style="322" customWidth="1"/>
    <col min="13073" max="13312" width="11.42578125" style="322"/>
    <col min="13313" max="13313" width="9.140625" style="322" customWidth="1"/>
    <col min="13314" max="13314" width="8.7109375" style="322" bestFit="1" customWidth="1"/>
    <col min="13315" max="13315" width="12.140625" style="322" bestFit="1" customWidth="1"/>
    <col min="13316" max="13317" width="10.28515625" style="322" bestFit="1" customWidth="1"/>
    <col min="13318" max="13318" width="8.7109375" style="322" bestFit="1" customWidth="1"/>
    <col min="13319" max="13319" width="7.28515625" style="322" bestFit="1" customWidth="1"/>
    <col min="13320" max="13320" width="6.140625" style="322" customWidth="1"/>
    <col min="13321" max="13321" width="10" style="322" customWidth="1"/>
    <col min="13322" max="13322" width="15.85546875" style="322" bestFit="1" customWidth="1"/>
    <col min="13323" max="13323" width="8.7109375" style="322" bestFit="1" customWidth="1"/>
    <col min="13324" max="13324" width="7.85546875" style="322" bestFit="1" customWidth="1"/>
    <col min="13325" max="13325" width="5.85546875" style="322" bestFit="1" customWidth="1"/>
    <col min="13326" max="13326" width="10.28515625" style="322" bestFit="1" customWidth="1"/>
    <col min="13327" max="13327" width="7.28515625" style="322" bestFit="1" customWidth="1"/>
    <col min="13328" max="13328" width="4.7109375" style="322" customWidth="1"/>
    <col min="13329" max="13568" width="11.42578125" style="322"/>
    <col min="13569" max="13569" width="9.140625" style="322" customWidth="1"/>
    <col min="13570" max="13570" width="8.7109375" style="322" bestFit="1" customWidth="1"/>
    <col min="13571" max="13571" width="12.140625" style="322" bestFit="1" customWidth="1"/>
    <col min="13572" max="13573" width="10.28515625" style="322" bestFit="1" customWidth="1"/>
    <col min="13574" max="13574" width="8.7109375" style="322" bestFit="1" customWidth="1"/>
    <col min="13575" max="13575" width="7.28515625" style="322" bestFit="1" customWidth="1"/>
    <col min="13576" max="13576" width="6.140625" style="322" customWidth="1"/>
    <col min="13577" max="13577" width="10" style="322" customWidth="1"/>
    <col min="13578" max="13578" width="15.85546875" style="322" bestFit="1" customWidth="1"/>
    <col min="13579" max="13579" width="8.7109375" style="322" bestFit="1" customWidth="1"/>
    <col min="13580" max="13580" width="7.85546875" style="322" bestFit="1" customWidth="1"/>
    <col min="13581" max="13581" width="5.85546875" style="322" bestFit="1" customWidth="1"/>
    <col min="13582" max="13582" width="10.28515625" style="322" bestFit="1" customWidth="1"/>
    <col min="13583" max="13583" width="7.28515625" style="322" bestFit="1" customWidth="1"/>
    <col min="13584" max="13584" width="4.7109375" style="322" customWidth="1"/>
    <col min="13585" max="13824" width="11.42578125" style="322"/>
    <col min="13825" max="13825" width="9.140625" style="322" customWidth="1"/>
    <col min="13826" max="13826" width="8.7109375" style="322" bestFit="1" customWidth="1"/>
    <col min="13827" max="13827" width="12.140625" style="322" bestFit="1" customWidth="1"/>
    <col min="13828" max="13829" width="10.28515625" style="322" bestFit="1" customWidth="1"/>
    <col min="13830" max="13830" width="8.7109375" style="322" bestFit="1" customWidth="1"/>
    <col min="13831" max="13831" width="7.28515625" style="322" bestFit="1" customWidth="1"/>
    <col min="13832" max="13832" width="6.140625" style="322" customWidth="1"/>
    <col min="13833" max="13833" width="10" style="322" customWidth="1"/>
    <col min="13834" max="13834" width="15.85546875" style="322" bestFit="1" customWidth="1"/>
    <col min="13835" max="13835" width="8.7109375" style="322" bestFit="1" customWidth="1"/>
    <col min="13836" max="13836" width="7.85546875" style="322" bestFit="1" customWidth="1"/>
    <col min="13837" max="13837" width="5.85546875" style="322" bestFit="1" customWidth="1"/>
    <col min="13838" max="13838" width="10.28515625" style="322" bestFit="1" customWidth="1"/>
    <col min="13839" max="13839" width="7.28515625" style="322" bestFit="1" customWidth="1"/>
    <col min="13840" max="13840" width="4.7109375" style="322" customWidth="1"/>
    <col min="13841" max="14080" width="11.42578125" style="322"/>
    <col min="14081" max="14081" width="9.140625" style="322" customWidth="1"/>
    <col min="14082" max="14082" width="8.7109375" style="322" bestFit="1" customWidth="1"/>
    <col min="14083" max="14083" width="12.140625" style="322" bestFit="1" customWidth="1"/>
    <col min="14084" max="14085" width="10.28515625" style="322" bestFit="1" customWidth="1"/>
    <col min="14086" max="14086" width="8.7109375" style="322" bestFit="1" customWidth="1"/>
    <col min="14087" max="14087" width="7.28515625" style="322" bestFit="1" customWidth="1"/>
    <col min="14088" max="14088" width="6.140625" style="322" customWidth="1"/>
    <col min="14089" max="14089" width="10" style="322" customWidth="1"/>
    <col min="14090" max="14090" width="15.85546875" style="322" bestFit="1" customWidth="1"/>
    <col min="14091" max="14091" width="8.7109375" style="322" bestFit="1" customWidth="1"/>
    <col min="14092" max="14092" width="7.85546875" style="322" bestFit="1" customWidth="1"/>
    <col min="14093" max="14093" width="5.85546875" style="322" bestFit="1" customWidth="1"/>
    <col min="14094" max="14094" width="10.28515625" style="322" bestFit="1" customWidth="1"/>
    <col min="14095" max="14095" width="7.28515625" style="322" bestFit="1" customWidth="1"/>
    <col min="14096" max="14096" width="4.7109375" style="322" customWidth="1"/>
    <col min="14097" max="14336" width="11.42578125" style="322"/>
    <col min="14337" max="14337" width="9.140625" style="322" customWidth="1"/>
    <col min="14338" max="14338" width="8.7109375" style="322" bestFit="1" customWidth="1"/>
    <col min="14339" max="14339" width="12.140625" style="322" bestFit="1" customWidth="1"/>
    <col min="14340" max="14341" width="10.28515625" style="322" bestFit="1" customWidth="1"/>
    <col min="14342" max="14342" width="8.7109375" style="322" bestFit="1" customWidth="1"/>
    <col min="14343" max="14343" width="7.28515625" style="322" bestFit="1" customWidth="1"/>
    <col min="14344" max="14344" width="6.140625" style="322" customWidth="1"/>
    <col min="14345" max="14345" width="10" style="322" customWidth="1"/>
    <col min="14346" max="14346" width="15.85546875" style="322" bestFit="1" customWidth="1"/>
    <col min="14347" max="14347" width="8.7109375" style="322" bestFit="1" customWidth="1"/>
    <col min="14348" max="14348" width="7.85546875" style="322" bestFit="1" customWidth="1"/>
    <col min="14349" max="14349" width="5.85546875" style="322" bestFit="1" customWidth="1"/>
    <col min="14350" max="14350" width="10.28515625" style="322" bestFit="1" customWidth="1"/>
    <col min="14351" max="14351" width="7.28515625" style="322" bestFit="1" customWidth="1"/>
    <col min="14352" max="14352" width="4.7109375" style="322" customWidth="1"/>
    <col min="14353" max="14592" width="11.42578125" style="322"/>
    <col min="14593" max="14593" width="9.140625" style="322" customWidth="1"/>
    <col min="14594" max="14594" width="8.7109375" style="322" bestFit="1" customWidth="1"/>
    <col min="14595" max="14595" width="12.140625" style="322" bestFit="1" customWidth="1"/>
    <col min="14596" max="14597" width="10.28515625" style="322" bestFit="1" customWidth="1"/>
    <col min="14598" max="14598" width="8.7109375" style="322" bestFit="1" customWidth="1"/>
    <col min="14599" max="14599" width="7.28515625" style="322" bestFit="1" customWidth="1"/>
    <col min="14600" max="14600" width="6.140625" style="322" customWidth="1"/>
    <col min="14601" max="14601" width="10" style="322" customWidth="1"/>
    <col min="14602" max="14602" width="15.85546875" style="322" bestFit="1" customWidth="1"/>
    <col min="14603" max="14603" width="8.7109375" style="322" bestFit="1" customWidth="1"/>
    <col min="14604" max="14604" width="7.85546875" style="322" bestFit="1" customWidth="1"/>
    <col min="14605" max="14605" width="5.85546875" style="322" bestFit="1" customWidth="1"/>
    <col min="14606" max="14606" width="10.28515625" style="322" bestFit="1" customWidth="1"/>
    <col min="14607" max="14607" width="7.28515625" style="322" bestFit="1" customWidth="1"/>
    <col min="14608" max="14608" width="4.7109375" style="322" customWidth="1"/>
    <col min="14609" max="14848" width="11.42578125" style="322"/>
    <col min="14849" max="14849" width="9.140625" style="322" customWidth="1"/>
    <col min="14850" max="14850" width="8.7109375" style="322" bestFit="1" customWidth="1"/>
    <col min="14851" max="14851" width="12.140625" style="322" bestFit="1" customWidth="1"/>
    <col min="14852" max="14853" width="10.28515625" style="322" bestFit="1" customWidth="1"/>
    <col min="14854" max="14854" width="8.7109375" style="322" bestFit="1" customWidth="1"/>
    <col min="14855" max="14855" width="7.28515625" style="322" bestFit="1" customWidth="1"/>
    <col min="14856" max="14856" width="6.140625" style="322" customWidth="1"/>
    <col min="14857" max="14857" width="10" style="322" customWidth="1"/>
    <col min="14858" max="14858" width="15.85546875" style="322" bestFit="1" customWidth="1"/>
    <col min="14859" max="14859" width="8.7109375" style="322" bestFit="1" customWidth="1"/>
    <col min="14860" max="14860" width="7.85546875" style="322" bestFit="1" customWidth="1"/>
    <col min="14861" max="14861" width="5.85546875" style="322" bestFit="1" customWidth="1"/>
    <col min="14862" max="14862" width="10.28515625" style="322" bestFit="1" customWidth="1"/>
    <col min="14863" max="14863" width="7.28515625" style="322" bestFit="1" customWidth="1"/>
    <col min="14864" max="14864" width="4.7109375" style="322" customWidth="1"/>
    <col min="14865" max="15104" width="11.42578125" style="322"/>
    <col min="15105" max="15105" width="9.140625" style="322" customWidth="1"/>
    <col min="15106" max="15106" width="8.7109375" style="322" bestFit="1" customWidth="1"/>
    <col min="15107" max="15107" width="12.140625" style="322" bestFit="1" customWidth="1"/>
    <col min="15108" max="15109" width="10.28515625" style="322" bestFit="1" customWidth="1"/>
    <col min="15110" max="15110" width="8.7109375" style="322" bestFit="1" customWidth="1"/>
    <col min="15111" max="15111" width="7.28515625" style="322" bestFit="1" customWidth="1"/>
    <col min="15112" max="15112" width="6.140625" style="322" customWidth="1"/>
    <col min="15113" max="15113" width="10" style="322" customWidth="1"/>
    <col min="15114" max="15114" width="15.85546875" style="322" bestFit="1" customWidth="1"/>
    <col min="15115" max="15115" width="8.7109375" style="322" bestFit="1" customWidth="1"/>
    <col min="15116" max="15116" width="7.85546875" style="322" bestFit="1" customWidth="1"/>
    <col min="15117" max="15117" width="5.85546875" style="322" bestFit="1" customWidth="1"/>
    <col min="15118" max="15118" width="10.28515625" style="322" bestFit="1" customWidth="1"/>
    <col min="15119" max="15119" width="7.28515625" style="322" bestFit="1" customWidth="1"/>
    <col min="15120" max="15120" width="4.7109375" style="322" customWidth="1"/>
    <col min="15121" max="15360" width="11.42578125" style="322"/>
    <col min="15361" max="15361" width="9.140625" style="322" customWidth="1"/>
    <col min="15362" max="15362" width="8.7109375" style="322" bestFit="1" customWidth="1"/>
    <col min="15363" max="15363" width="12.140625" style="322" bestFit="1" customWidth="1"/>
    <col min="15364" max="15365" width="10.28515625" style="322" bestFit="1" customWidth="1"/>
    <col min="15366" max="15366" width="8.7109375" style="322" bestFit="1" customWidth="1"/>
    <col min="15367" max="15367" width="7.28515625" style="322" bestFit="1" customWidth="1"/>
    <col min="15368" max="15368" width="6.140625" style="322" customWidth="1"/>
    <col min="15369" max="15369" width="10" style="322" customWidth="1"/>
    <col min="15370" max="15370" width="15.85546875" style="322" bestFit="1" customWidth="1"/>
    <col min="15371" max="15371" width="8.7109375" style="322" bestFit="1" customWidth="1"/>
    <col min="15372" max="15372" width="7.85546875" style="322" bestFit="1" customWidth="1"/>
    <col min="15373" max="15373" width="5.85546875" style="322" bestFit="1" customWidth="1"/>
    <col min="15374" max="15374" width="10.28515625" style="322" bestFit="1" customWidth="1"/>
    <col min="15375" max="15375" width="7.28515625" style="322" bestFit="1" customWidth="1"/>
    <col min="15376" max="15376" width="4.7109375" style="322" customWidth="1"/>
    <col min="15377" max="15616" width="11.42578125" style="322"/>
    <col min="15617" max="15617" width="9.140625" style="322" customWidth="1"/>
    <col min="15618" max="15618" width="8.7109375" style="322" bestFit="1" customWidth="1"/>
    <col min="15619" max="15619" width="12.140625" style="322" bestFit="1" customWidth="1"/>
    <col min="15620" max="15621" width="10.28515625" style="322" bestFit="1" customWidth="1"/>
    <col min="15622" max="15622" width="8.7109375" style="322" bestFit="1" customWidth="1"/>
    <col min="15623" max="15623" width="7.28515625" style="322" bestFit="1" customWidth="1"/>
    <col min="15624" max="15624" width="6.140625" style="322" customWidth="1"/>
    <col min="15625" max="15625" width="10" style="322" customWidth="1"/>
    <col min="15626" max="15626" width="15.85546875" style="322" bestFit="1" customWidth="1"/>
    <col min="15627" max="15627" width="8.7109375" style="322" bestFit="1" customWidth="1"/>
    <col min="15628" max="15628" width="7.85546875" style="322" bestFit="1" customWidth="1"/>
    <col min="15629" max="15629" width="5.85546875" style="322" bestFit="1" customWidth="1"/>
    <col min="15630" max="15630" width="10.28515625" style="322" bestFit="1" customWidth="1"/>
    <col min="15631" max="15631" width="7.28515625" style="322" bestFit="1" customWidth="1"/>
    <col min="15632" max="15632" width="4.7109375" style="322" customWidth="1"/>
    <col min="15633" max="15872" width="11.42578125" style="322"/>
    <col min="15873" max="15873" width="9.140625" style="322" customWidth="1"/>
    <col min="15874" max="15874" width="8.7109375" style="322" bestFit="1" customWidth="1"/>
    <col min="15875" max="15875" width="12.140625" style="322" bestFit="1" customWidth="1"/>
    <col min="15876" max="15877" width="10.28515625" style="322" bestFit="1" customWidth="1"/>
    <col min="15878" max="15878" width="8.7109375" style="322" bestFit="1" customWidth="1"/>
    <col min="15879" max="15879" width="7.28515625" style="322" bestFit="1" customWidth="1"/>
    <col min="15880" max="15880" width="6.140625" style="322" customWidth="1"/>
    <col min="15881" max="15881" width="10" style="322" customWidth="1"/>
    <col min="15882" max="15882" width="15.85546875" style="322" bestFit="1" customWidth="1"/>
    <col min="15883" max="15883" width="8.7109375" style="322" bestFit="1" customWidth="1"/>
    <col min="15884" max="15884" width="7.85546875" style="322" bestFit="1" customWidth="1"/>
    <col min="15885" max="15885" width="5.85546875" style="322" bestFit="1" customWidth="1"/>
    <col min="15886" max="15886" width="10.28515625" style="322" bestFit="1" customWidth="1"/>
    <col min="15887" max="15887" width="7.28515625" style="322" bestFit="1" customWidth="1"/>
    <col min="15888" max="15888" width="4.7109375" style="322" customWidth="1"/>
    <col min="15889" max="16128" width="11.42578125" style="322"/>
    <col min="16129" max="16129" width="9.140625" style="322" customWidth="1"/>
    <col min="16130" max="16130" width="8.7109375" style="322" bestFit="1" customWidth="1"/>
    <col min="16131" max="16131" width="12.140625" style="322" bestFit="1" customWidth="1"/>
    <col min="16132" max="16133" width="10.28515625" style="322" bestFit="1" customWidth="1"/>
    <col min="16134" max="16134" width="8.7109375" style="322" bestFit="1" customWidth="1"/>
    <col min="16135" max="16135" width="7.28515625" style="322" bestFit="1" customWidth="1"/>
    <col min="16136" max="16136" width="6.140625" style="322" customWidth="1"/>
    <col min="16137" max="16137" width="10" style="322" customWidth="1"/>
    <col min="16138" max="16138" width="15.85546875" style="322" bestFit="1" customWidth="1"/>
    <col min="16139" max="16139" width="8.7109375" style="322" bestFit="1" customWidth="1"/>
    <col min="16140" max="16140" width="7.85546875" style="322" bestFit="1" customWidth="1"/>
    <col min="16141" max="16141" width="5.85546875" style="322" bestFit="1" customWidth="1"/>
    <col min="16142" max="16142" width="10.28515625" style="322" bestFit="1" customWidth="1"/>
    <col min="16143" max="16143" width="7.28515625" style="322" bestFit="1" customWidth="1"/>
    <col min="16144" max="16144" width="4.7109375" style="322" customWidth="1"/>
    <col min="16145" max="16384" width="11.42578125" style="322"/>
  </cols>
  <sheetData>
    <row r="1" spans="1:15" ht="24" customHeight="1">
      <c r="A1" s="1268" t="s">
        <v>981</v>
      </c>
      <c r="B1" s="1268"/>
      <c r="C1" s="1268"/>
      <c r="D1" s="1268"/>
      <c r="E1" s="1268"/>
      <c r="F1" s="1268"/>
      <c r="G1" s="1268"/>
      <c r="H1" s="1268"/>
      <c r="I1" s="1268"/>
      <c r="J1" s="1268"/>
      <c r="K1" s="1268"/>
      <c r="L1" s="1268"/>
      <c r="M1" s="1268"/>
      <c r="N1" s="1268"/>
      <c r="O1" s="1268"/>
    </row>
    <row r="2" spans="1:15" ht="24" customHeight="1">
      <c r="A2" s="1268" t="s">
        <v>689</v>
      </c>
      <c r="B2" s="1268"/>
      <c r="C2" s="1268"/>
      <c r="D2" s="1268"/>
      <c r="E2" s="1268"/>
      <c r="F2" s="1268"/>
      <c r="G2" s="1268"/>
      <c r="H2" s="1268"/>
      <c r="I2" s="1268"/>
      <c r="J2" s="1268"/>
      <c r="K2" s="1268"/>
      <c r="L2" s="1268"/>
      <c r="M2" s="1268"/>
      <c r="N2" s="1268"/>
      <c r="O2" s="1268"/>
    </row>
    <row r="3" spans="1:15" ht="24" customHeight="1">
      <c r="A3" s="1268" t="s">
        <v>1492</v>
      </c>
      <c r="B3" s="1268"/>
      <c r="C3" s="1268"/>
      <c r="D3" s="1268"/>
      <c r="E3" s="1268"/>
      <c r="F3" s="1268"/>
      <c r="G3" s="1268"/>
      <c r="H3" s="1268"/>
      <c r="I3" s="1268"/>
      <c r="J3" s="1268"/>
      <c r="K3" s="1268"/>
      <c r="L3" s="1268"/>
      <c r="M3" s="1268"/>
      <c r="N3" s="1268"/>
      <c r="O3" s="1268"/>
    </row>
    <row r="4" spans="1:15" ht="24" customHeight="1" thickBot="1">
      <c r="A4" s="1288" t="s">
        <v>1216</v>
      </c>
      <c r="B4" s="1288"/>
      <c r="C4" s="1288"/>
      <c r="D4" s="1288"/>
      <c r="E4" s="1288"/>
      <c r="F4" s="1288"/>
      <c r="G4" s="1288"/>
      <c r="H4" s="1288"/>
      <c r="I4" s="1288"/>
      <c r="J4" s="1288"/>
      <c r="K4" s="1288"/>
      <c r="L4" s="1288"/>
      <c r="M4" s="1288"/>
      <c r="N4" s="1288"/>
      <c r="O4" s="1288"/>
    </row>
    <row r="5" spans="1:15" s="248" customFormat="1" ht="18" customHeight="1" thickTop="1" thickBot="1">
      <c r="A5" s="157"/>
      <c r="B5" s="1292" t="s">
        <v>1376</v>
      </c>
      <c r="C5" s="1292"/>
      <c r="D5" s="1292"/>
      <c r="E5" s="1292"/>
      <c r="F5" s="1292"/>
      <c r="G5" s="1292"/>
      <c r="H5" s="104"/>
      <c r="I5" s="321"/>
      <c r="J5" s="1292" t="s">
        <v>690</v>
      </c>
      <c r="K5" s="1292"/>
      <c r="L5" s="1292"/>
      <c r="M5" s="1292"/>
      <c r="N5" s="1292"/>
      <c r="O5" s="1292"/>
    </row>
    <row r="6" spans="1:15" s="248" customFormat="1" ht="18" customHeight="1" thickTop="1" thickBot="1">
      <c r="A6" s="467" t="s">
        <v>691</v>
      </c>
      <c r="B6" s="468" t="s">
        <v>692</v>
      </c>
      <c r="C6" s="468" t="s">
        <v>693</v>
      </c>
      <c r="D6" s="468" t="s">
        <v>694</v>
      </c>
      <c r="E6" s="468" t="s">
        <v>6</v>
      </c>
      <c r="F6" s="405" t="s">
        <v>634</v>
      </c>
      <c r="G6" s="469"/>
      <c r="H6" s="104"/>
      <c r="I6" s="105" t="s">
        <v>691</v>
      </c>
      <c r="J6" s="470" t="s">
        <v>2</v>
      </c>
      <c r="K6" s="470" t="s">
        <v>3</v>
      </c>
      <c r="L6" s="470" t="s">
        <v>4</v>
      </c>
      <c r="M6" s="470" t="s">
        <v>695</v>
      </c>
      <c r="N6" s="470" t="s">
        <v>6</v>
      </c>
      <c r="O6" s="470" t="s">
        <v>634</v>
      </c>
    </row>
    <row r="7" spans="1:15" s="248" customFormat="1" ht="18" customHeight="1" thickTop="1">
      <c r="A7" s="39" t="s">
        <v>993</v>
      </c>
      <c r="B7" s="421">
        <v>75602.856090000001</v>
      </c>
      <c r="C7" s="421">
        <v>453672.82772</v>
      </c>
      <c r="D7" s="421">
        <v>2039483.23578</v>
      </c>
      <c r="E7" s="421">
        <v>2568758.9195900001</v>
      </c>
      <c r="F7" s="419">
        <v>0.75774830622483746</v>
      </c>
      <c r="G7" s="238"/>
      <c r="H7" s="104"/>
      <c r="I7" s="471" t="s">
        <v>993</v>
      </c>
      <c r="J7" s="420">
        <v>68841.195640000005</v>
      </c>
      <c r="K7" s="420">
        <v>6761.6604500000003</v>
      </c>
      <c r="L7" s="420">
        <v>0</v>
      </c>
      <c r="M7" s="420">
        <v>0</v>
      </c>
      <c r="N7" s="420">
        <v>75602.856090000001</v>
      </c>
      <c r="O7" s="419">
        <v>0.8748850211911644</v>
      </c>
    </row>
    <row r="8" spans="1:15" s="248" customFormat="1" ht="18" customHeight="1">
      <c r="A8" s="39" t="s">
        <v>994</v>
      </c>
      <c r="B8" s="421">
        <v>10811.763269999999</v>
      </c>
      <c r="C8" s="421">
        <v>180803.28764</v>
      </c>
      <c r="D8" s="421">
        <v>629615.68501999998</v>
      </c>
      <c r="E8" s="421">
        <v>821230.73592999997</v>
      </c>
      <c r="F8" s="419">
        <v>0.24225169377516259</v>
      </c>
      <c r="G8" s="238"/>
      <c r="H8" s="104"/>
      <c r="I8" s="471" t="s">
        <v>994</v>
      </c>
      <c r="J8" s="420">
        <v>10536.302800000001</v>
      </c>
      <c r="K8" s="420">
        <v>275.46046999999999</v>
      </c>
      <c r="L8" s="420">
        <v>0</v>
      </c>
      <c r="M8" s="420">
        <v>0</v>
      </c>
      <c r="N8" s="420">
        <v>10811.763269999999</v>
      </c>
      <c r="O8" s="419">
        <v>0.12511497880883565</v>
      </c>
    </row>
    <row r="9" spans="1:15" s="248" customFormat="1" ht="18" customHeight="1" thickBot="1">
      <c r="A9" s="39"/>
      <c r="B9" s="420"/>
      <c r="C9" s="420"/>
      <c r="D9" s="420"/>
      <c r="E9" s="420"/>
      <c r="F9" s="472"/>
      <c r="G9" s="238"/>
      <c r="H9" s="104"/>
      <c r="I9" s="473"/>
      <c r="J9" s="474"/>
      <c r="K9" s="474"/>
      <c r="L9" s="473"/>
      <c r="M9" s="474"/>
      <c r="N9" s="474"/>
      <c r="O9" s="475"/>
    </row>
    <row r="10" spans="1:15" s="248" customFormat="1" ht="18" customHeight="1" thickTop="1" thickBot="1">
      <c r="A10" s="467" t="s">
        <v>708</v>
      </c>
      <c r="B10" s="476">
        <v>86414.619359999997</v>
      </c>
      <c r="C10" s="476">
        <v>634476.11536000005</v>
      </c>
      <c r="D10" s="476">
        <v>2669098.9208</v>
      </c>
      <c r="E10" s="476">
        <v>3389989.65552</v>
      </c>
      <c r="F10" s="476"/>
      <c r="G10" s="469"/>
      <c r="H10" s="104"/>
      <c r="I10" s="476"/>
      <c r="J10" s="477">
        <v>79377.498439999996</v>
      </c>
      <c r="K10" s="477">
        <v>7037.1209200000003</v>
      </c>
      <c r="L10" s="476">
        <v>0</v>
      </c>
      <c r="M10" s="477">
        <v>0</v>
      </c>
      <c r="N10" s="477">
        <v>86414.619359999997</v>
      </c>
      <c r="O10" s="478"/>
    </row>
    <row r="11" spans="1:15" s="248" customFormat="1" ht="18" customHeight="1" thickTop="1" thickBot="1">
      <c r="A11" s="39"/>
      <c r="B11" s="420"/>
      <c r="C11" s="420"/>
      <c r="D11" s="420"/>
      <c r="E11" s="420"/>
      <c r="F11" s="420"/>
      <c r="G11" s="420"/>
      <c r="H11" s="104"/>
      <c r="I11" s="420"/>
      <c r="J11" s="474"/>
      <c r="K11" s="474"/>
      <c r="L11" s="473"/>
      <c r="M11" s="474"/>
      <c r="N11" s="474"/>
      <c r="O11" s="418"/>
    </row>
    <row r="12" spans="1:15" s="248" customFormat="1" ht="18" customHeight="1" thickTop="1" thickBot="1">
      <c r="A12" s="479"/>
      <c r="B12" s="1291" t="s">
        <v>709</v>
      </c>
      <c r="C12" s="1291"/>
      <c r="D12" s="1291"/>
      <c r="E12" s="1291"/>
      <c r="F12" s="1291"/>
      <c r="G12" s="1291"/>
      <c r="H12" s="104"/>
      <c r="I12" s="480"/>
      <c r="J12" s="1291" t="s">
        <v>710</v>
      </c>
      <c r="K12" s="1291"/>
      <c r="L12" s="1291"/>
      <c r="M12" s="1291"/>
      <c r="N12" s="1291"/>
      <c r="O12" s="1291"/>
    </row>
    <row r="13" spans="1:15" s="248" customFormat="1" ht="18" customHeight="1" thickTop="1" thickBot="1">
      <c r="A13" s="467" t="s">
        <v>691</v>
      </c>
      <c r="B13" s="476" t="s">
        <v>2</v>
      </c>
      <c r="C13" s="476" t="s">
        <v>3</v>
      </c>
      <c r="D13" s="476" t="s">
        <v>4</v>
      </c>
      <c r="E13" s="476" t="s">
        <v>695</v>
      </c>
      <c r="F13" s="476" t="s">
        <v>6</v>
      </c>
      <c r="G13" s="476" t="s">
        <v>634</v>
      </c>
      <c r="H13" s="104"/>
      <c r="I13" s="481" t="s">
        <v>691</v>
      </c>
      <c r="J13" s="470" t="s">
        <v>2</v>
      </c>
      <c r="K13" s="470" t="s">
        <v>3</v>
      </c>
      <c r="L13" s="470" t="s">
        <v>4</v>
      </c>
      <c r="M13" s="470" t="s">
        <v>695</v>
      </c>
      <c r="N13" s="470" t="s">
        <v>6</v>
      </c>
      <c r="O13" s="470" t="s">
        <v>634</v>
      </c>
    </row>
    <row r="14" spans="1:15" s="248" customFormat="1" ht="18" customHeight="1" thickTop="1">
      <c r="A14" s="39" t="s">
        <v>993</v>
      </c>
      <c r="B14" s="421">
        <v>427379.20224999997</v>
      </c>
      <c r="C14" s="421">
        <v>26283.188280000002</v>
      </c>
      <c r="D14" s="421">
        <v>0</v>
      </c>
      <c r="E14" s="421">
        <v>10.437190000000001</v>
      </c>
      <c r="F14" s="421">
        <v>453672.82772</v>
      </c>
      <c r="G14" s="419">
        <v>0.71503531297247847</v>
      </c>
      <c r="H14" s="104"/>
      <c r="I14" s="471" t="s">
        <v>993</v>
      </c>
      <c r="J14" s="421">
        <v>2001968.2494000001</v>
      </c>
      <c r="K14" s="421">
        <v>37514.986380000002</v>
      </c>
      <c r="L14" s="421">
        <v>0</v>
      </c>
      <c r="M14" s="421">
        <v>0</v>
      </c>
      <c r="N14" s="421">
        <v>2039483.23578</v>
      </c>
      <c r="O14" s="419">
        <v>0.76410927294096409</v>
      </c>
    </row>
    <row r="15" spans="1:15" s="248" customFormat="1" ht="18" customHeight="1">
      <c r="A15" s="39" t="s">
        <v>994</v>
      </c>
      <c r="B15" s="421">
        <v>156426.93183000002</v>
      </c>
      <c r="C15" s="421">
        <v>24376.355809999997</v>
      </c>
      <c r="D15" s="421">
        <v>0</v>
      </c>
      <c r="E15" s="421">
        <v>0</v>
      </c>
      <c r="F15" s="421">
        <v>180803.28764</v>
      </c>
      <c r="G15" s="419">
        <v>0.28496468702752142</v>
      </c>
      <c r="H15" s="104"/>
      <c r="I15" s="471" t="s">
        <v>994</v>
      </c>
      <c r="J15" s="421">
        <v>551397.00270000007</v>
      </c>
      <c r="K15" s="421">
        <v>78218.682319999993</v>
      </c>
      <c r="L15" s="421">
        <v>0</v>
      </c>
      <c r="M15" s="421">
        <v>0</v>
      </c>
      <c r="N15" s="421">
        <v>629615.68501999998</v>
      </c>
      <c r="O15" s="419">
        <v>0.23589072705903585</v>
      </c>
    </row>
    <row r="16" spans="1:15" s="248" customFormat="1" ht="18" customHeight="1" thickBot="1">
      <c r="A16" s="39"/>
      <c r="B16" s="420"/>
      <c r="C16" s="420"/>
      <c r="D16" s="420"/>
      <c r="E16" s="420"/>
      <c r="F16" s="420"/>
      <c r="G16" s="419"/>
      <c r="H16" s="473"/>
      <c r="I16" s="420"/>
      <c r="J16" s="474"/>
      <c r="K16" s="474"/>
      <c r="L16" s="473"/>
      <c r="M16" s="474"/>
      <c r="N16" s="474"/>
      <c r="O16" s="482"/>
    </row>
    <row r="17" spans="1:15" s="248" customFormat="1" ht="18" customHeight="1" thickTop="1" thickBot="1">
      <c r="A17" s="467" t="s">
        <v>711</v>
      </c>
      <c r="B17" s="476">
        <v>583806.13407999999</v>
      </c>
      <c r="C17" s="476">
        <v>50659.544090000003</v>
      </c>
      <c r="D17" s="476">
        <v>0</v>
      </c>
      <c r="E17" s="476">
        <v>10.437190000000001</v>
      </c>
      <c r="F17" s="476">
        <v>634476.11536000005</v>
      </c>
      <c r="G17" s="476"/>
      <c r="H17" s="473"/>
      <c r="I17" s="481"/>
      <c r="J17" s="483">
        <v>2553365.2520999997</v>
      </c>
      <c r="K17" s="476">
        <v>115733.66870000001</v>
      </c>
      <c r="L17" s="476">
        <v>0</v>
      </c>
      <c r="M17" s="476">
        <v>0</v>
      </c>
      <c r="N17" s="476">
        <v>2669098.9208</v>
      </c>
      <c r="O17" s="483"/>
    </row>
    <row r="18" spans="1:15" s="248" customFormat="1" ht="18" customHeight="1" thickTop="1" thickBot="1">
      <c r="A18" s="154"/>
      <c r="B18" s="154"/>
      <c r="C18" s="154"/>
      <c r="D18" s="154"/>
      <c r="E18" s="154"/>
      <c r="F18" s="154"/>
      <c r="G18" s="154"/>
      <c r="H18" s="154"/>
      <c r="I18" s="154"/>
      <c r="J18" s="154"/>
      <c r="K18" s="154"/>
      <c r="L18" s="154"/>
      <c r="M18" s="154"/>
      <c r="N18" s="154"/>
      <c r="O18" s="154"/>
    </row>
    <row r="19" spans="1:15" s="248" customFormat="1" ht="18" customHeight="1" thickTop="1">
      <c r="A19" s="679" t="s">
        <v>1444</v>
      </c>
      <c r="B19" s="680"/>
      <c r="C19" s="680"/>
      <c r="D19" s="680"/>
      <c r="E19" s="680"/>
      <c r="F19" s="679"/>
      <c r="G19" s="680"/>
      <c r="H19" s="680"/>
      <c r="I19" s="680"/>
      <c r="J19" s="680"/>
      <c r="L19" s="418"/>
      <c r="M19" s="418"/>
      <c r="N19" s="418"/>
      <c r="O19" s="418"/>
    </row>
    <row r="20" spans="1:15" s="248" customFormat="1" ht="18" customHeight="1">
      <c r="A20" s="679" t="s">
        <v>1437</v>
      </c>
      <c r="B20" s="680"/>
      <c r="C20" s="680"/>
      <c r="D20" s="680"/>
      <c r="E20" s="680"/>
      <c r="F20" s="673"/>
      <c r="G20" s="679"/>
      <c r="H20" s="679"/>
      <c r="I20" s="679"/>
      <c r="J20" s="681"/>
      <c r="K20" s="418"/>
      <c r="L20" s="418"/>
      <c r="M20" s="418"/>
      <c r="N20" s="418"/>
      <c r="O20" s="418"/>
    </row>
    <row r="21" spans="1:15" s="248" customFormat="1" ht="18" customHeight="1">
      <c r="A21" s="679" t="s">
        <v>1438</v>
      </c>
      <c r="B21" s="680"/>
      <c r="C21" s="680"/>
      <c r="D21" s="680"/>
      <c r="E21" s="680"/>
      <c r="F21" s="673"/>
      <c r="G21" s="679"/>
      <c r="H21" s="679"/>
      <c r="I21" s="679"/>
      <c r="J21" s="681"/>
      <c r="K21" s="418"/>
      <c r="L21" s="418"/>
      <c r="M21" s="418"/>
      <c r="N21" s="418"/>
      <c r="O21" s="418"/>
    </row>
    <row r="22" spans="1:15" s="248" customFormat="1" ht="18" customHeight="1">
      <c r="A22" s="679" t="s">
        <v>1439</v>
      </c>
      <c r="B22" s="680"/>
      <c r="C22" s="680"/>
      <c r="D22" s="680"/>
      <c r="E22" s="680"/>
      <c r="F22" s="673"/>
      <c r="G22" s="679"/>
      <c r="H22" s="679"/>
      <c r="I22" s="679"/>
      <c r="J22" s="681"/>
      <c r="K22" s="418"/>
      <c r="L22" s="418"/>
      <c r="M22" s="418"/>
      <c r="N22" s="418"/>
      <c r="O22" s="418"/>
    </row>
    <row r="23" spans="1:15" s="248" customFormat="1" ht="13.5" customHeight="1">
      <c r="A23" s="107"/>
      <c r="B23" s="337"/>
      <c r="C23" s="337"/>
      <c r="D23" s="337"/>
      <c r="E23" s="337"/>
      <c r="F23" s="342"/>
      <c r="G23" s="155"/>
      <c r="H23" s="155"/>
      <c r="I23" s="155"/>
      <c r="J23" s="343"/>
      <c r="K23" s="337"/>
      <c r="L23" s="337"/>
      <c r="M23" s="337"/>
      <c r="N23" s="337"/>
      <c r="O23" s="337"/>
    </row>
    <row r="24" spans="1:15" s="248" customFormat="1" ht="40.5" customHeight="1">
      <c r="A24" s="104"/>
      <c r="B24" s="328"/>
      <c r="C24" s="328"/>
      <c r="D24" s="328"/>
      <c r="E24" s="328"/>
      <c r="F24" s="335"/>
      <c r="J24" s="332"/>
      <c r="K24" s="328"/>
      <c r="L24" s="333"/>
      <c r="M24" s="328"/>
      <c r="N24" s="328"/>
      <c r="O24" s="328"/>
    </row>
    <row r="25" spans="1:15" s="248" customFormat="1" ht="39" customHeight="1">
      <c r="A25" s="104"/>
      <c r="B25" s="333"/>
      <c r="C25" s="333"/>
      <c r="D25" s="333"/>
      <c r="E25" s="333"/>
      <c r="F25" s="335"/>
      <c r="J25" s="332"/>
      <c r="K25" s="344"/>
      <c r="L25" s="344"/>
      <c r="M25" s="344"/>
      <c r="N25" s="344"/>
      <c r="O25" s="344"/>
    </row>
    <row r="26" spans="1:15" s="248" customFormat="1" ht="12" customHeight="1">
      <c r="A26" s="104"/>
      <c r="B26" s="328"/>
      <c r="C26" s="328"/>
      <c r="D26" s="328"/>
      <c r="E26" s="328"/>
      <c r="F26" s="328"/>
      <c r="G26" s="328"/>
      <c r="J26" s="328"/>
      <c r="K26" s="328"/>
      <c r="L26" s="333"/>
      <c r="M26" s="328"/>
      <c r="N26" s="328"/>
      <c r="O26" s="328"/>
    </row>
    <row r="27" spans="1:15" s="248" customFormat="1" ht="9" customHeight="1">
      <c r="A27" s="104"/>
      <c r="B27" s="331"/>
      <c r="C27" s="331"/>
      <c r="D27" s="331"/>
      <c r="E27" s="331"/>
      <c r="F27" s="331"/>
      <c r="G27" s="331"/>
      <c r="J27" s="328"/>
      <c r="K27" s="331"/>
      <c r="L27" s="331"/>
      <c r="M27" s="331"/>
      <c r="N27" s="331"/>
      <c r="O27" s="331"/>
    </row>
    <row r="28" spans="1:15" s="248" customFormat="1" ht="9" customHeight="1">
      <c r="A28" s="104"/>
      <c r="B28" s="331"/>
      <c r="C28" s="331"/>
      <c r="D28" s="331"/>
      <c r="E28" s="331"/>
      <c r="F28" s="331"/>
      <c r="G28" s="331"/>
      <c r="J28" s="333"/>
      <c r="K28" s="331"/>
      <c r="L28" s="331"/>
      <c r="M28" s="331"/>
      <c r="N28" s="331"/>
      <c r="O28" s="331"/>
    </row>
    <row r="29" spans="1:15" s="248" customFormat="1" ht="9" customHeight="1">
      <c r="A29" s="104"/>
      <c r="B29" s="330"/>
      <c r="C29" s="330"/>
      <c r="D29" s="330"/>
      <c r="E29" s="330"/>
      <c r="F29" s="330"/>
      <c r="G29" s="334"/>
      <c r="J29" s="332"/>
      <c r="K29" s="330"/>
      <c r="L29" s="330"/>
      <c r="M29" s="330"/>
      <c r="N29" s="330"/>
      <c r="O29" s="330"/>
    </row>
    <row r="30" spans="1:15" s="248" customFormat="1" ht="9" customHeight="1">
      <c r="A30" s="104"/>
      <c r="B30" s="330"/>
      <c r="C30" s="330"/>
      <c r="D30" s="330"/>
      <c r="E30" s="330"/>
      <c r="F30" s="330"/>
      <c r="G30" s="334"/>
      <c r="J30" s="332"/>
      <c r="K30" s="330"/>
      <c r="L30" s="330"/>
      <c r="M30" s="330"/>
      <c r="N30" s="330"/>
      <c r="O30" s="330"/>
    </row>
    <row r="31" spans="1:15" s="248" customFormat="1" ht="9" customHeight="1">
      <c r="A31" s="104"/>
      <c r="B31" s="330"/>
      <c r="C31" s="330"/>
      <c r="D31" s="330"/>
      <c r="E31" s="330"/>
      <c r="F31" s="330"/>
      <c r="G31" s="334"/>
      <c r="J31" s="332"/>
      <c r="K31" s="330"/>
      <c r="L31" s="330"/>
      <c r="M31" s="330"/>
      <c r="N31" s="330"/>
      <c r="O31" s="330"/>
    </row>
    <row r="32" spans="1:15" s="248" customFormat="1" ht="9" customHeight="1">
      <c r="A32" s="104"/>
      <c r="B32" s="330"/>
      <c r="C32" s="330"/>
      <c r="D32" s="330"/>
      <c r="E32" s="330"/>
      <c r="F32" s="330"/>
      <c r="G32" s="334"/>
      <c r="J32" s="332"/>
      <c r="K32" s="330"/>
      <c r="L32" s="330"/>
      <c r="M32" s="330"/>
      <c r="N32" s="330"/>
      <c r="O32" s="330"/>
    </row>
    <row r="33" spans="1:15" s="248" customFormat="1" ht="9" customHeight="1">
      <c r="A33" s="104"/>
      <c r="B33" s="330"/>
      <c r="C33" s="330"/>
      <c r="D33" s="330"/>
      <c r="E33" s="330"/>
      <c r="F33" s="330"/>
      <c r="G33" s="334"/>
      <c r="J33" s="332"/>
      <c r="K33" s="330"/>
      <c r="L33" s="330"/>
      <c r="M33" s="330"/>
      <c r="N33" s="330"/>
      <c r="O33" s="330"/>
    </row>
    <row r="34" spans="1:15" s="248" customFormat="1" ht="9" customHeight="1">
      <c r="A34" s="104"/>
      <c r="B34" s="330"/>
      <c r="C34" s="330"/>
      <c r="D34" s="330"/>
      <c r="E34" s="330"/>
      <c r="F34" s="330"/>
      <c r="G34" s="334"/>
      <c r="J34" s="332"/>
      <c r="K34" s="330"/>
      <c r="L34" s="330"/>
      <c r="M34" s="330"/>
      <c r="N34" s="330"/>
      <c r="O34" s="330"/>
    </row>
    <row r="35" spans="1:15" s="248" customFormat="1" ht="9" customHeight="1">
      <c r="A35" s="104"/>
      <c r="B35" s="330"/>
      <c r="C35" s="330"/>
      <c r="D35" s="330"/>
      <c r="E35" s="330"/>
      <c r="F35" s="330"/>
      <c r="G35" s="334"/>
      <c r="J35" s="332"/>
      <c r="K35" s="330"/>
      <c r="L35" s="330"/>
      <c r="M35" s="330"/>
      <c r="N35" s="330"/>
      <c r="O35" s="330"/>
    </row>
    <row r="36" spans="1:15" s="248" customFormat="1" ht="9" customHeight="1">
      <c r="A36" s="104"/>
      <c r="B36" s="330"/>
      <c r="C36" s="330"/>
      <c r="D36" s="330"/>
      <c r="E36" s="330"/>
      <c r="F36" s="330"/>
      <c r="G36" s="334"/>
      <c r="J36" s="332"/>
      <c r="K36" s="330"/>
      <c r="L36" s="330"/>
      <c r="M36" s="330"/>
      <c r="N36" s="330"/>
      <c r="O36" s="330"/>
    </row>
    <row r="37" spans="1:15" s="248" customFormat="1" ht="9" customHeight="1">
      <c r="A37" s="104"/>
      <c r="B37" s="330"/>
      <c r="C37" s="330"/>
      <c r="D37" s="330"/>
      <c r="E37" s="330"/>
      <c r="F37" s="330"/>
      <c r="G37" s="334"/>
      <c r="J37" s="332"/>
      <c r="K37" s="330"/>
      <c r="L37" s="330"/>
      <c r="M37" s="330"/>
      <c r="N37" s="330"/>
      <c r="O37" s="330"/>
    </row>
    <row r="38" spans="1:15" s="248" customFormat="1" ht="9" customHeight="1">
      <c r="A38" s="104"/>
      <c r="B38" s="330"/>
      <c r="C38" s="330"/>
      <c r="D38" s="330"/>
      <c r="E38" s="330"/>
      <c r="F38" s="330"/>
      <c r="G38" s="334"/>
      <c r="J38" s="332"/>
      <c r="K38" s="330"/>
      <c r="L38" s="330"/>
      <c r="M38" s="330"/>
      <c r="N38" s="330"/>
      <c r="O38" s="330"/>
    </row>
    <row r="39" spans="1:15" s="248" customFormat="1" ht="9" customHeight="1">
      <c r="A39" s="104"/>
      <c r="B39" s="330"/>
      <c r="C39" s="330"/>
      <c r="D39" s="330"/>
      <c r="E39" s="330"/>
      <c r="F39" s="330"/>
      <c r="G39" s="334"/>
      <c r="J39" s="332"/>
      <c r="K39" s="330"/>
      <c r="L39" s="330"/>
      <c r="M39" s="330"/>
      <c r="N39" s="330"/>
      <c r="O39" s="330"/>
    </row>
    <row r="40" spans="1:15" s="248" customFormat="1" ht="9" customHeight="1">
      <c r="A40" s="104"/>
      <c r="B40" s="330"/>
      <c r="C40" s="330"/>
      <c r="D40" s="330"/>
      <c r="E40" s="330"/>
      <c r="F40" s="330"/>
      <c r="G40" s="334"/>
      <c r="J40" s="332"/>
      <c r="K40" s="330"/>
      <c r="L40" s="330"/>
      <c r="M40" s="330"/>
      <c r="N40" s="330"/>
      <c r="O40" s="330"/>
    </row>
    <row r="41" spans="1:15" s="248" customFormat="1" ht="9" customHeight="1">
      <c r="A41" s="104"/>
      <c r="B41" s="330"/>
      <c r="C41" s="330"/>
      <c r="D41" s="330"/>
      <c r="E41" s="330"/>
      <c r="F41" s="330"/>
      <c r="G41" s="334"/>
      <c r="J41" s="332"/>
      <c r="K41" s="330"/>
      <c r="L41" s="330"/>
      <c r="M41" s="330"/>
      <c r="N41" s="330"/>
      <c r="O41" s="330"/>
    </row>
    <row r="42" spans="1:15" s="248" customFormat="1" ht="9" customHeight="1">
      <c r="A42" s="104"/>
      <c r="B42" s="330"/>
      <c r="C42" s="330"/>
      <c r="D42" s="330"/>
      <c r="E42" s="330"/>
      <c r="F42" s="330"/>
      <c r="G42" s="334"/>
      <c r="J42" s="332"/>
      <c r="K42" s="330"/>
      <c r="L42" s="330"/>
      <c r="M42" s="344"/>
      <c r="N42" s="330"/>
      <c r="O42" s="330"/>
    </row>
    <row r="43" spans="1:15" s="248" customFormat="1" ht="9" customHeight="1">
      <c r="A43" s="104"/>
      <c r="B43" s="344"/>
      <c r="C43" s="344"/>
      <c r="D43" s="344"/>
      <c r="E43" s="344"/>
      <c r="F43" s="344"/>
      <c r="G43" s="336"/>
      <c r="J43" s="332"/>
      <c r="K43" s="344"/>
      <c r="L43" s="344"/>
      <c r="M43" s="344"/>
      <c r="N43" s="344"/>
      <c r="O43" s="344"/>
    </row>
    <row r="44" spans="1:15" s="155" customFormat="1" ht="9" customHeight="1">
      <c r="A44" s="107"/>
      <c r="B44" s="337"/>
      <c r="C44" s="337"/>
      <c r="D44" s="337"/>
      <c r="E44" s="337"/>
      <c r="F44" s="337"/>
      <c r="G44" s="337"/>
      <c r="H44" s="337"/>
      <c r="I44" s="337"/>
      <c r="J44" s="337"/>
      <c r="K44" s="337"/>
      <c r="L44" s="338"/>
      <c r="M44" s="345"/>
      <c r="N44" s="337"/>
      <c r="O44" s="337"/>
    </row>
    <row r="45" spans="1:15" s="158" customFormat="1" ht="9" customHeight="1">
      <c r="A45" s="106"/>
      <c r="B45" s="282"/>
      <c r="C45" s="282"/>
      <c r="D45" s="282"/>
      <c r="E45" s="282"/>
      <c r="F45" s="282"/>
      <c r="G45" s="282"/>
      <c r="H45" s="282"/>
      <c r="I45" s="282"/>
      <c r="J45" s="282"/>
      <c r="K45" s="282"/>
      <c r="L45" s="283"/>
      <c r="M45" s="284"/>
      <c r="N45" s="282"/>
      <c r="O45" s="282"/>
    </row>
    <row r="46" spans="1:15" s="69" customFormat="1" ht="9" customHeight="1">
      <c r="A46" s="26"/>
      <c r="B46" s="285"/>
      <c r="C46" s="285"/>
      <c r="D46" s="285"/>
      <c r="E46" s="286"/>
      <c r="F46" s="286"/>
      <c r="G46" s="286"/>
      <c r="H46" s="286"/>
      <c r="I46" s="286"/>
      <c r="J46" s="286"/>
      <c r="K46" s="286"/>
      <c r="L46" s="287"/>
      <c r="M46" s="288"/>
      <c r="N46" s="286"/>
      <c r="O46" s="286"/>
    </row>
    <row r="47" spans="1:15" s="69" customFormat="1" ht="9" customHeight="1">
      <c r="B47" s="286"/>
      <c r="C47" s="286"/>
      <c r="D47" s="286"/>
      <c r="E47" s="286"/>
      <c r="F47" s="286"/>
      <c r="G47" s="286"/>
      <c r="H47" s="286"/>
      <c r="I47" s="286"/>
      <c r="J47" s="286"/>
      <c r="K47" s="286"/>
      <c r="L47" s="287"/>
      <c r="M47" s="288"/>
      <c r="N47" s="286"/>
      <c r="O47" s="286"/>
    </row>
    <row r="48" spans="1:15" ht="9" customHeight="1">
      <c r="A48" s="69"/>
    </row>
    <row r="49" spans="1:1" ht="9" customHeight="1">
      <c r="A49" s="69"/>
    </row>
    <row r="50" spans="1:1" ht="9" customHeight="1">
      <c r="A50" s="69"/>
    </row>
  </sheetData>
  <mergeCells count="8">
    <mergeCell ref="J12:O12"/>
    <mergeCell ref="B12:G12"/>
    <mergeCell ref="A1:O1"/>
    <mergeCell ref="A2:O2"/>
    <mergeCell ref="A3:O3"/>
    <mergeCell ref="A4:O4"/>
    <mergeCell ref="B5:G5"/>
    <mergeCell ref="J5:O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7"/>
  <sheetViews>
    <sheetView showGridLines="0" zoomScaleNormal="100" workbookViewId="0">
      <selection sqref="A1:E1"/>
    </sheetView>
  </sheetViews>
  <sheetFormatPr defaultColWidth="11.42578125" defaultRowHeight="15"/>
  <cols>
    <col min="1" max="1" width="75" style="278" customWidth="1"/>
    <col min="2" max="4" width="17.28515625" style="322" customWidth="1"/>
    <col min="5" max="5" width="17.28515625" style="39" customWidth="1"/>
    <col min="6" max="6" width="2.5703125" style="322" customWidth="1"/>
    <col min="7" max="256" width="9.140625" style="322" customWidth="1"/>
    <col min="257" max="257" width="75.5703125" style="322" customWidth="1"/>
    <col min="258" max="261" width="17.28515625" style="322" customWidth="1"/>
    <col min="262" max="262" width="2.5703125" style="322" customWidth="1"/>
    <col min="263" max="512" width="9.140625" style="322" customWidth="1"/>
    <col min="513" max="513" width="75.5703125" style="322" customWidth="1"/>
    <col min="514" max="517" width="17.28515625" style="322" customWidth="1"/>
    <col min="518" max="518" width="2.5703125" style="322" customWidth="1"/>
    <col min="519" max="768" width="9.140625" style="322" customWidth="1"/>
    <col min="769" max="769" width="75.5703125" style="322" customWidth="1"/>
    <col min="770" max="773" width="17.28515625" style="322" customWidth="1"/>
    <col min="774" max="774" width="2.5703125" style="322" customWidth="1"/>
    <col min="775" max="1024" width="9.140625" style="322" customWidth="1"/>
    <col min="1025" max="1025" width="75.5703125" style="322" customWidth="1"/>
    <col min="1026" max="1029" width="17.28515625" style="322" customWidth="1"/>
    <col min="1030" max="1030" width="2.5703125" style="322" customWidth="1"/>
    <col min="1031" max="1280" width="9.140625" style="322" customWidth="1"/>
    <col min="1281" max="1281" width="75.5703125" style="322" customWidth="1"/>
    <col min="1282" max="1285" width="17.28515625" style="322" customWidth="1"/>
    <col min="1286" max="1286" width="2.5703125" style="322" customWidth="1"/>
    <col min="1287" max="1536" width="9.140625" style="322" customWidth="1"/>
    <col min="1537" max="1537" width="75.5703125" style="322" customWidth="1"/>
    <col min="1538" max="1541" width="17.28515625" style="322" customWidth="1"/>
    <col min="1542" max="1542" width="2.5703125" style="322" customWidth="1"/>
    <col min="1543" max="1792" width="9.140625" style="322" customWidth="1"/>
    <col min="1793" max="1793" width="75.5703125" style="322" customWidth="1"/>
    <col min="1794" max="1797" width="17.28515625" style="322" customWidth="1"/>
    <col min="1798" max="1798" width="2.5703125" style="322" customWidth="1"/>
    <col min="1799" max="2048" width="9.140625" style="322" customWidth="1"/>
    <col min="2049" max="2049" width="75.5703125" style="322" customWidth="1"/>
    <col min="2050" max="2053" width="17.28515625" style="322" customWidth="1"/>
    <col min="2054" max="2054" width="2.5703125" style="322" customWidth="1"/>
    <col min="2055" max="2304" width="9.140625" style="322" customWidth="1"/>
    <col min="2305" max="2305" width="75.5703125" style="322" customWidth="1"/>
    <col min="2306" max="2309" width="17.28515625" style="322" customWidth="1"/>
    <col min="2310" max="2310" width="2.5703125" style="322" customWidth="1"/>
    <col min="2311" max="2560" width="9.140625" style="322" customWidth="1"/>
    <col min="2561" max="2561" width="75.5703125" style="322" customWidth="1"/>
    <col min="2562" max="2565" width="17.28515625" style="322" customWidth="1"/>
    <col min="2566" max="2566" width="2.5703125" style="322" customWidth="1"/>
    <col min="2567" max="2816" width="9.140625" style="322" customWidth="1"/>
    <col min="2817" max="2817" width="75.5703125" style="322" customWidth="1"/>
    <col min="2818" max="2821" width="17.28515625" style="322" customWidth="1"/>
    <col min="2822" max="2822" width="2.5703125" style="322" customWidth="1"/>
    <col min="2823" max="3072" width="9.140625" style="322" customWidth="1"/>
    <col min="3073" max="3073" width="75.5703125" style="322" customWidth="1"/>
    <col min="3074" max="3077" width="17.28515625" style="322" customWidth="1"/>
    <col min="3078" max="3078" width="2.5703125" style="322" customWidth="1"/>
    <col min="3079" max="3328" width="9.140625" style="322" customWidth="1"/>
    <col min="3329" max="3329" width="75.5703125" style="322" customWidth="1"/>
    <col min="3330" max="3333" width="17.28515625" style="322" customWidth="1"/>
    <col min="3334" max="3334" width="2.5703125" style="322" customWidth="1"/>
    <col min="3335" max="3584" width="9.140625" style="322" customWidth="1"/>
    <col min="3585" max="3585" width="75.5703125" style="322" customWidth="1"/>
    <col min="3586" max="3589" width="17.28515625" style="322" customWidth="1"/>
    <col min="3590" max="3590" width="2.5703125" style="322" customWidth="1"/>
    <col min="3591" max="3840" width="9.140625" style="322" customWidth="1"/>
    <col min="3841" max="3841" width="75.5703125" style="322" customWidth="1"/>
    <col min="3842" max="3845" width="17.28515625" style="322" customWidth="1"/>
    <col min="3846" max="3846" width="2.5703125" style="322" customWidth="1"/>
    <col min="3847" max="4096" width="9.140625" style="322" customWidth="1"/>
    <col min="4097" max="4097" width="75.5703125" style="322" customWidth="1"/>
    <col min="4098" max="4101" width="17.28515625" style="322" customWidth="1"/>
    <col min="4102" max="4102" width="2.5703125" style="322" customWidth="1"/>
    <col min="4103" max="4352" width="9.140625" style="322" customWidth="1"/>
    <col min="4353" max="4353" width="75.5703125" style="322" customWidth="1"/>
    <col min="4354" max="4357" width="17.28515625" style="322" customWidth="1"/>
    <col min="4358" max="4358" width="2.5703125" style="322" customWidth="1"/>
    <col min="4359" max="4608" width="9.140625" style="322" customWidth="1"/>
    <col min="4609" max="4609" width="75.5703125" style="322" customWidth="1"/>
    <col min="4610" max="4613" width="17.28515625" style="322" customWidth="1"/>
    <col min="4614" max="4614" width="2.5703125" style="322" customWidth="1"/>
    <col min="4615" max="4864" width="9.140625" style="322" customWidth="1"/>
    <col min="4865" max="4865" width="75.5703125" style="322" customWidth="1"/>
    <col min="4866" max="4869" width="17.28515625" style="322" customWidth="1"/>
    <col min="4870" max="4870" width="2.5703125" style="322" customWidth="1"/>
    <col min="4871" max="5120" width="9.140625" style="322" customWidth="1"/>
    <col min="5121" max="5121" width="75.5703125" style="322" customWidth="1"/>
    <col min="5122" max="5125" width="17.28515625" style="322" customWidth="1"/>
    <col min="5126" max="5126" width="2.5703125" style="322" customWidth="1"/>
    <col min="5127" max="5376" width="9.140625" style="322" customWidth="1"/>
    <col min="5377" max="5377" width="75.5703125" style="322" customWidth="1"/>
    <col min="5378" max="5381" width="17.28515625" style="322" customWidth="1"/>
    <col min="5382" max="5382" width="2.5703125" style="322" customWidth="1"/>
    <col min="5383" max="5632" width="9.140625" style="322" customWidth="1"/>
    <col min="5633" max="5633" width="75.5703125" style="322" customWidth="1"/>
    <col min="5634" max="5637" width="17.28515625" style="322" customWidth="1"/>
    <col min="5638" max="5638" width="2.5703125" style="322" customWidth="1"/>
    <col min="5639" max="5888" width="9.140625" style="322" customWidth="1"/>
    <col min="5889" max="5889" width="75.5703125" style="322" customWidth="1"/>
    <col min="5890" max="5893" width="17.28515625" style="322" customWidth="1"/>
    <col min="5894" max="5894" width="2.5703125" style="322" customWidth="1"/>
    <col min="5895" max="6144" width="9.140625" style="322" customWidth="1"/>
    <col min="6145" max="6145" width="75.5703125" style="322" customWidth="1"/>
    <col min="6146" max="6149" width="17.28515625" style="322" customWidth="1"/>
    <col min="6150" max="6150" width="2.5703125" style="322" customWidth="1"/>
    <col min="6151" max="6400" width="9.140625" style="322" customWidth="1"/>
    <col min="6401" max="6401" width="75.5703125" style="322" customWidth="1"/>
    <col min="6402" max="6405" width="17.28515625" style="322" customWidth="1"/>
    <col min="6406" max="6406" width="2.5703125" style="322" customWidth="1"/>
    <col min="6407" max="6656" width="9.140625" style="322" customWidth="1"/>
    <col min="6657" max="6657" width="75.5703125" style="322" customWidth="1"/>
    <col min="6658" max="6661" width="17.28515625" style="322" customWidth="1"/>
    <col min="6662" max="6662" width="2.5703125" style="322" customWidth="1"/>
    <col min="6663" max="6912" width="9.140625" style="322" customWidth="1"/>
    <col min="6913" max="6913" width="75.5703125" style="322" customWidth="1"/>
    <col min="6914" max="6917" width="17.28515625" style="322" customWidth="1"/>
    <col min="6918" max="6918" width="2.5703125" style="322" customWidth="1"/>
    <col min="6919" max="7168" width="9.140625" style="322" customWidth="1"/>
    <col min="7169" max="7169" width="75.5703125" style="322" customWidth="1"/>
    <col min="7170" max="7173" width="17.28515625" style="322" customWidth="1"/>
    <col min="7174" max="7174" width="2.5703125" style="322" customWidth="1"/>
    <col min="7175" max="7424" width="9.140625" style="322" customWidth="1"/>
    <col min="7425" max="7425" width="75.5703125" style="322" customWidth="1"/>
    <col min="7426" max="7429" width="17.28515625" style="322" customWidth="1"/>
    <col min="7430" max="7430" width="2.5703125" style="322" customWidth="1"/>
    <col min="7431" max="7680" width="9.140625" style="322" customWidth="1"/>
    <col min="7681" max="7681" width="75.5703125" style="322" customWidth="1"/>
    <col min="7682" max="7685" width="17.28515625" style="322" customWidth="1"/>
    <col min="7686" max="7686" width="2.5703125" style="322" customWidth="1"/>
    <col min="7687" max="7936" width="9.140625" style="322" customWidth="1"/>
    <col min="7937" max="7937" width="75.5703125" style="322" customWidth="1"/>
    <col min="7938" max="7941" width="17.28515625" style="322" customWidth="1"/>
    <col min="7942" max="7942" width="2.5703125" style="322" customWidth="1"/>
    <col min="7943" max="8192" width="9.140625" style="322" customWidth="1"/>
    <col min="8193" max="8193" width="75.5703125" style="322" customWidth="1"/>
    <col min="8194" max="8197" width="17.28515625" style="322" customWidth="1"/>
    <col min="8198" max="8198" width="2.5703125" style="322" customWidth="1"/>
    <col min="8199" max="8448" width="9.140625" style="322" customWidth="1"/>
    <col min="8449" max="8449" width="75.5703125" style="322" customWidth="1"/>
    <col min="8450" max="8453" width="17.28515625" style="322" customWidth="1"/>
    <col min="8454" max="8454" width="2.5703125" style="322" customWidth="1"/>
    <col min="8455" max="8704" width="9.140625" style="322" customWidth="1"/>
    <col min="8705" max="8705" width="75.5703125" style="322" customWidth="1"/>
    <col min="8706" max="8709" width="17.28515625" style="322" customWidth="1"/>
    <col min="8710" max="8710" width="2.5703125" style="322" customWidth="1"/>
    <col min="8711" max="8960" width="9.140625" style="322" customWidth="1"/>
    <col min="8961" max="8961" width="75.5703125" style="322" customWidth="1"/>
    <col min="8962" max="8965" width="17.28515625" style="322" customWidth="1"/>
    <col min="8966" max="8966" width="2.5703125" style="322" customWidth="1"/>
    <col min="8967" max="9216" width="9.140625" style="322" customWidth="1"/>
    <col min="9217" max="9217" width="75.5703125" style="322" customWidth="1"/>
    <col min="9218" max="9221" width="17.28515625" style="322" customWidth="1"/>
    <col min="9222" max="9222" width="2.5703125" style="322" customWidth="1"/>
    <col min="9223" max="9472" width="9.140625" style="322" customWidth="1"/>
    <col min="9473" max="9473" width="75.5703125" style="322" customWidth="1"/>
    <col min="9474" max="9477" width="17.28515625" style="322" customWidth="1"/>
    <col min="9478" max="9478" width="2.5703125" style="322" customWidth="1"/>
    <col min="9479" max="9728" width="9.140625" style="322" customWidth="1"/>
    <col min="9729" max="9729" width="75.5703125" style="322" customWidth="1"/>
    <col min="9730" max="9733" width="17.28515625" style="322" customWidth="1"/>
    <col min="9734" max="9734" width="2.5703125" style="322" customWidth="1"/>
    <col min="9735" max="9984" width="9.140625" style="322" customWidth="1"/>
    <col min="9985" max="9985" width="75.5703125" style="322" customWidth="1"/>
    <col min="9986" max="9989" width="17.28515625" style="322" customWidth="1"/>
    <col min="9990" max="9990" width="2.5703125" style="322" customWidth="1"/>
    <col min="9991" max="10240" width="9.140625" style="322" customWidth="1"/>
    <col min="10241" max="10241" width="75.5703125" style="322" customWidth="1"/>
    <col min="10242" max="10245" width="17.28515625" style="322" customWidth="1"/>
    <col min="10246" max="10246" width="2.5703125" style="322" customWidth="1"/>
    <col min="10247" max="10496" width="9.140625" style="322" customWidth="1"/>
    <col min="10497" max="10497" width="75.5703125" style="322" customWidth="1"/>
    <col min="10498" max="10501" width="17.28515625" style="322" customWidth="1"/>
    <col min="10502" max="10502" width="2.5703125" style="322" customWidth="1"/>
    <col min="10503" max="10752" width="9.140625" style="322" customWidth="1"/>
    <col min="10753" max="10753" width="75.5703125" style="322" customWidth="1"/>
    <col min="10754" max="10757" width="17.28515625" style="322" customWidth="1"/>
    <col min="10758" max="10758" width="2.5703125" style="322" customWidth="1"/>
    <col min="10759" max="11008" width="9.140625" style="322" customWidth="1"/>
    <col min="11009" max="11009" width="75.5703125" style="322" customWidth="1"/>
    <col min="11010" max="11013" width="17.28515625" style="322" customWidth="1"/>
    <col min="11014" max="11014" width="2.5703125" style="322" customWidth="1"/>
    <col min="11015" max="11264" width="9.140625" style="322" customWidth="1"/>
    <col min="11265" max="11265" width="75.5703125" style="322" customWidth="1"/>
    <col min="11266" max="11269" width="17.28515625" style="322" customWidth="1"/>
    <col min="11270" max="11270" width="2.5703125" style="322" customWidth="1"/>
    <col min="11271" max="11520" width="9.140625" style="322" customWidth="1"/>
    <col min="11521" max="11521" width="75.5703125" style="322" customWidth="1"/>
    <col min="11522" max="11525" width="17.28515625" style="322" customWidth="1"/>
    <col min="11526" max="11526" width="2.5703125" style="322" customWidth="1"/>
    <col min="11527" max="11776" width="9.140625" style="322" customWidth="1"/>
    <col min="11777" max="11777" width="75.5703125" style="322" customWidth="1"/>
    <col min="11778" max="11781" width="17.28515625" style="322" customWidth="1"/>
    <col min="11782" max="11782" width="2.5703125" style="322" customWidth="1"/>
    <col min="11783" max="12032" width="9.140625" style="322" customWidth="1"/>
    <col min="12033" max="12033" width="75.5703125" style="322" customWidth="1"/>
    <col min="12034" max="12037" width="17.28515625" style="322" customWidth="1"/>
    <col min="12038" max="12038" width="2.5703125" style="322" customWidth="1"/>
    <col min="12039" max="12288" width="9.140625" style="322" customWidth="1"/>
    <col min="12289" max="12289" width="75.5703125" style="322" customWidth="1"/>
    <col min="12290" max="12293" width="17.28515625" style="322" customWidth="1"/>
    <col min="12294" max="12294" width="2.5703125" style="322" customWidth="1"/>
    <col min="12295" max="12544" width="9.140625" style="322" customWidth="1"/>
    <col min="12545" max="12545" width="75.5703125" style="322" customWidth="1"/>
    <col min="12546" max="12549" width="17.28515625" style="322" customWidth="1"/>
    <col min="12550" max="12550" width="2.5703125" style="322" customWidth="1"/>
    <col min="12551" max="12800" width="9.140625" style="322" customWidth="1"/>
    <col min="12801" max="12801" width="75.5703125" style="322" customWidth="1"/>
    <col min="12802" max="12805" width="17.28515625" style="322" customWidth="1"/>
    <col min="12806" max="12806" width="2.5703125" style="322" customWidth="1"/>
    <col min="12807" max="13056" width="9.140625" style="322" customWidth="1"/>
    <col min="13057" max="13057" width="75.5703125" style="322" customWidth="1"/>
    <col min="13058" max="13061" width="17.28515625" style="322" customWidth="1"/>
    <col min="13062" max="13062" width="2.5703125" style="322" customWidth="1"/>
    <col min="13063" max="13312" width="9.140625" style="322" customWidth="1"/>
    <col min="13313" max="13313" width="75.5703125" style="322" customWidth="1"/>
    <col min="13314" max="13317" width="17.28515625" style="322" customWidth="1"/>
    <col min="13318" max="13318" width="2.5703125" style="322" customWidth="1"/>
    <col min="13319" max="13568" width="9.140625" style="322" customWidth="1"/>
    <col min="13569" max="13569" width="75.5703125" style="322" customWidth="1"/>
    <col min="13570" max="13573" width="17.28515625" style="322" customWidth="1"/>
    <col min="13574" max="13574" width="2.5703125" style="322" customWidth="1"/>
    <col min="13575" max="13824" width="9.140625" style="322" customWidth="1"/>
    <col min="13825" max="13825" width="75.5703125" style="322" customWidth="1"/>
    <col min="13826" max="13829" width="17.28515625" style="322" customWidth="1"/>
    <col min="13830" max="13830" width="2.5703125" style="322" customWidth="1"/>
    <col min="13831" max="14080" width="9.140625" style="322" customWidth="1"/>
    <col min="14081" max="14081" width="75.5703125" style="322" customWidth="1"/>
    <col min="14082" max="14085" width="17.28515625" style="322" customWidth="1"/>
    <col min="14086" max="14086" width="2.5703125" style="322" customWidth="1"/>
    <col min="14087" max="14336" width="9.140625" style="322" customWidth="1"/>
    <col min="14337" max="14337" width="75.5703125" style="322" customWidth="1"/>
    <col min="14338" max="14341" width="17.28515625" style="322" customWidth="1"/>
    <col min="14342" max="14342" width="2.5703125" style="322" customWidth="1"/>
    <col min="14343" max="14592" width="9.140625" style="322" customWidth="1"/>
    <col min="14593" max="14593" width="75.5703125" style="322" customWidth="1"/>
    <col min="14594" max="14597" width="17.28515625" style="322" customWidth="1"/>
    <col min="14598" max="14598" width="2.5703125" style="322" customWidth="1"/>
    <col min="14599" max="14848" width="9.140625" style="322" customWidth="1"/>
    <col min="14849" max="14849" width="75.5703125" style="322" customWidth="1"/>
    <col min="14850" max="14853" width="17.28515625" style="322" customWidth="1"/>
    <col min="14854" max="14854" width="2.5703125" style="322" customWidth="1"/>
    <col min="14855" max="15104" width="9.140625" style="322" customWidth="1"/>
    <col min="15105" max="15105" width="75.5703125" style="322" customWidth="1"/>
    <col min="15106" max="15109" width="17.28515625" style="322" customWidth="1"/>
    <col min="15110" max="15110" width="2.5703125" style="322" customWidth="1"/>
    <col min="15111" max="15360" width="9.140625" style="322" customWidth="1"/>
    <col min="15361" max="15361" width="75.5703125" style="322" customWidth="1"/>
    <col min="15362" max="15365" width="17.28515625" style="322" customWidth="1"/>
    <col min="15366" max="15366" width="2.5703125" style="322" customWidth="1"/>
    <col min="15367" max="15616" width="9.140625" style="322" customWidth="1"/>
    <col min="15617" max="15617" width="75.5703125" style="322" customWidth="1"/>
    <col min="15618" max="15621" width="17.28515625" style="322" customWidth="1"/>
    <col min="15622" max="15622" width="2.5703125" style="322" customWidth="1"/>
    <col min="15623" max="15872" width="9.140625" style="322" customWidth="1"/>
    <col min="15873" max="15873" width="75.5703125" style="322" customWidth="1"/>
    <col min="15874" max="15877" width="17.28515625" style="322" customWidth="1"/>
    <col min="15878" max="15878" width="2.5703125" style="322" customWidth="1"/>
    <col min="15879" max="16128" width="9.140625" style="322" customWidth="1"/>
    <col min="16129" max="16129" width="75.5703125" style="322" customWidth="1"/>
    <col min="16130" max="16133" width="17.28515625" style="322" customWidth="1"/>
    <col min="16134" max="16134" width="2.5703125" style="322" customWidth="1"/>
    <col min="16135" max="16384" width="9.140625" style="322" customWidth="1"/>
  </cols>
  <sheetData>
    <row r="1" spans="1:5" s="29" customFormat="1" ht="24" customHeight="1">
      <c r="A1" s="1298" t="s">
        <v>981</v>
      </c>
      <c r="B1" s="1298"/>
      <c r="C1" s="1298"/>
      <c r="D1" s="1298"/>
      <c r="E1" s="1298"/>
    </row>
    <row r="2" spans="1:5" s="29" customFormat="1" ht="24" customHeight="1">
      <c r="A2" s="1298" t="s">
        <v>712</v>
      </c>
      <c r="B2" s="1298"/>
      <c r="C2" s="1298"/>
      <c r="D2" s="1298"/>
      <c r="E2" s="1298"/>
    </row>
    <row r="3" spans="1:5" s="29" customFormat="1" ht="24" customHeight="1">
      <c r="A3" s="1298" t="s">
        <v>1492</v>
      </c>
      <c r="B3" s="1298"/>
      <c r="C3" s="1298"/>
      <c r="D3" s="1298"/>
      <c r="E3" s="1298"/>
    </row>
    <row r="4" spans="1:5" s="30" customFormat="1" ht="24" customHeight="1">
      <c r="A4" s="1299" t="s">
        <v>1216</v>
      </c>
      <c r="B4" s="1299"/>
      <c r="C4" s="1299"/>
      <c r="D4" s="1299"/>
      <c r="E4" s="1299"/>
    </row>
    <row r="5" spans="1:5" ht="2.25" customHeight="1" thickBot="1">
      <c r="A5" s="484"/>
      <c r="B5" s="485"/>
      <c r="C5" s="485"/>
      <c r="D5" s="485"/>
      <c r="E5" s="486"/>
    </row>
    <row r="6" spans="1:5" ht="14.25" hidden="1" customHeight="1" thickBot="1">
      <c r="A6" s="487"/>
      <c r="B6" s="488"/>
      <c r="C6" s="489"/>
      <c r="D6" s="489"/>
      <c r="E6" s="490"/>
    </row>
    <row r="7" spans="1:5" ht="24" customHeight="1" thickTop="1" thickBot="1">
      <c r="A7" s="682" t="s">
        <v>713</v>
      </c>
      <c r="B7" s="683" t="s">
        <v>985</v>
      </c>
      <c r="C7" s="683" t="s">
        <v>986</v>
      </c>
      <c r="D7" s="684" t="s">
        <v>300</v>
      </c>
      <c r="E7" s="683" t="s">
        <v>714</v>
      </c>
    </row>
    <row r="8" spans="1:5" ht="24" customHeight="1" thickTop="1">
      <c r="A8" s="685" t="s">
        <v>715</v>
      </c>
      <c r="B8" s="686">
        <v>0</v>
      </c>
      <c r="C8" s="686">
        <v>0</v>
      </c>
      <c r="D8" s="686">
        <v>0</v>
      </c>
      <c r="E8" s="687">
        <v>0</v>
      </c>
    </row>
    <row r="9" spans="1:5" ht="24" customHeight="1">
      <c r="A9" s="685" t="s">
        <v>716</v>
      </c>
      <c r="B9" s="686">
        <v>55901.354599999999</v>
      </c>
      <c r="C9" s="686">
        <v>0</v>
      </c>
      <c r="D9" s="686">
        <v>55901.354599999999</v>
      </c>
      <c r="E9" s="687">
        <v>1.5271544737946988E-2</v>
      </c>
    </row>
    <row r="10" spans="1:5" ht="24" customHeight="1">
      <c r="A10" s="685" t="s">
        <v>717</v>
      </c>
      <c r="B10" s="686">
        <v>1835523.82433</v>
      </c>
      <c r="C10" s="686">
        <v>225945.77035000001</v>
      </c>
      <c r="D10" s="686">
        <v>2061469.5946800001</v>
      </c>
      <c r="E10" s="687">
        <v>0.56316748254742766</v>
      </c>
    </row>
    <row r="11" spans="1:5" ht="24" customHeight="1">
      <c r="A11" s="685" t="s">
        <v>718</v>
      </c>
      <c r="B11" s="686">
        <v>185217.82406000001</v>
      </c>
      <c r="C11" s="686">
        <v>338705.26481999998</v>
      </c>
      <c r="D11" s="686">
        <v>523923.08888</v>
      </c>
      <c r="E11" s="687">
        <v>0.14312917725028251</v>
      </c>
    </row>
    <row r="12" spans="1:5" ht="24" customHeight="1">
      <c r="A12" s="685" t="s">
        <v>719</v>
      </c>
      <c r="B12" s="686">
        <v>141248.85347999999</v>
      </c>
      <c r="C12" s="686">
        <v>73910.691569999995</v>
      </c>
      <c r="D12" s="686">
        <v>215159.54504999999</v>
      </c>
      <c r="E12" s="687">
        <v>5.8778872918893367E-2</v>
      </c>
    </row>
    <row r="13" spans="1:5" ht="24" customHeight="1">
      <c r="A13" s="685" t="s">
        <v>720</v>
      </c>
      <c r="B13" s="686">
        <v>128513.56948000001</v>
      </c>
      <c r="C13" s="686">
        <v>99203.342099999994</v>
      </c>
      <c r="D13" s="686">
        <v>227716.91158000001</v>
      </c>
      <c r="E13" s="687">
        <v>6.2209387011546387E-2</v>
      </c>
    </row>
    <row r="14" spans="1:5" ht="24" customHeight="1">
      <c r="A14" s="685" t="s">
        <v>721</v>
      </c>
      <c r="B14" s="686">
        <v>38229.01281</v>
      </c>
      <c r="C14" s="686">
        <v>35513.280439999995</v>
      </c>
      <c r="D14" s="686">
        <v>73742.293249999988</v>
      </c>
      <c r="E14" s="687">
        <v>2.0145464067988453E-2</v>
      </c>
    </row>
    <row r="15" spans="1:5" ht="24" customHeight="1">
      <c r="A15" s="685" t="s">
        <v>722</v>
      </c>
      <c r="B15" s="686">
        <v>35620.15855</v>
      </c>
      <c r="C15" s="686">
        <v>25436.213170000003</v>
      </c>
      <c r="D15" s="686">
        <v>61056.371720000003</v>
      </c>
      <c r="E15" s="687">
        <v>1.667983037138605E-2</v>
      </c>
    </row>
    <row r="16" spans="1:5" ht="24" customHeight="1">
      <c r="A16" s="685" t="s">
        <v>723</v>
      </c>
      <c r="B16" s="686">
        <v>24995.386409999999</v>
      </c>
      <c r="C16" s="686">
        <v>16789.416730000001</v>
      </c>
      <c r="D16" s="686">
        <v>41784.803140000004</v>
      </c>
      <c r="E16" s="687">
        <v>1.141508099552954E-2</v>
      </c>
    </row>
    <row r="17" spans="1:5" ht="24" customHeight="1">
      <c r="A17" s="685" t="s">
        <v>724</v>
      </c>
      <c r="B17" s="686">
        <v>55662.702239999999</v>
      </c>
      <c r="C17" s="686">
        <v>16199.69361</v>
      </c>
      <c r="D17" s="686">
        <v>71862.395850000001</v>
      </c>
      <c r="E17" s="687">
        <v>1.9631899818029295E-2</v>
      </c>
    </row>
    <row r="18" spans="1:5" ht="24" customHeight="1">
      <c r="A18" s="685" t="s">
        <v>725</v>
      </c>
      <c r="B18" s="686">
        <v>81636.084010000006</v>
      </c>
      <c r="C18" s="686">
        <v>19380.189600000002</v>
      </c>
      <c r="D18" s="686">
        <v>101016.27361</v>
      </c>
      <c r="E18" s="687">
        <v>2.759637137121913E-2</v>
      </c>
    </row>
    <row r="19" spans="1:5" ht="24" customHeight="1">
      <c r="A19" s="685" t="s">
        <v>726</v>
      </c>
      <c r="B19" s="686">
        <v>121466.8875</v>
      </c>
      <c r="C19" s="686">
        <v>17624.295870000002</v>
      </c>
      <c r="D19" s="686">
        <v>139091.18336999998</v>
      </c>
      <c r="E19" s="687">
        <v>3.7997956305140107E-2</v>
      </c>
    </row>
    <row r="20" spans="1:5" ht="24" customHeight="1">
      <c r="A20" s="685" t="s">
        <v>727</v>
      </c>
      <c r="B20" s="686">
        <v>24961.218049999999</v>
      </c>
      <c r="C20" s="686">
        <v>3183.7663399999997</v>
      </c>
      <c r="D20" s="686">
        <v>28144.984389999998</v>
      </c>
      <c r="E20" s="687">
        <v>7.6888546142798589E-3</v>
      </c>
    </row>
    <row r="21" spans="1:5" ht="24" customHeight="1" thickBot="1">
      <c r="A21" s="685" t="s">
        <v>728</v>
      </c>
      <c r="B21" s="686">
        <v>55564.845890000004</v>
      </c>
      <c r="C21" s="686">
        <v>4057.5197000000003</v>
      </c>
      <c r="D21" s="686">
        <v>59622.365590000001</v>
      </c>
      <c r="E21" s="687">
        <v>1.628807799033042E-2</v>
      </c>
    </row>
    <row r="22" spans="1:5" ht="24" customHeight="1" thickTop="1" thickBot="1">
      <c r="A22" s="682" t="s">
        <v>6</v>
      </c>
      <c r="B22" s="688">
        <v>2784541.7214099998</v>
      </c>
      <c r="C22" s="688">
        <v>875949.44430000009</v>
      </c>
      <c r="D22" s="688">
        <v>3660491.1657100008</v>
      </c>
      <c r="E22" s="689">
        <v>1</v>
      </c>
    </row>
    <row r="23" spans="1:5" ht="24" customHeight="1" thickTop="1" thickBot="1">
      <c r="A23" s="690" t="s">
        <v>729</v>
      </c>
      <c r="B23" s="687">
        <v>0.76070166416312079</v>
      </c>
      <c r="C23" s="687">
        <v>0.2392983358368789</v>
      </c>
      <c r="D23" s="687">
        <v>1</v>
      </c>
      <c r="E23" s="499"/>
    </row>
    <row r="24" spans="1:5" ht="24" customHeight="1" thickTop="1" thickBot="1">
      <c r="A24" s="691" t="s">
        <v>730</v>
      </c>
      <c r="B24" s="683" t="s">
        <v>985</v>
      </c>
      <c r="C24" s="683" t="s">
        <v>986</v>
      </c>
      <c r="D24" s="684" t="s">
        <v>300</v>
      </c>
      <c r="E24" s="683" t="s">
        <v>634</v>
      </c>
    </row>
    <row r="25" spans="1:5" ht="24" customHeight="1" thickTop="1">
      <c r="A25" s="685" t="s">
        <v>715</v>
      </c>
      <c r="B25" s="686">
        <v>0</v>
      </c>
      <c r="C25" s="686">
        <v>0</v>
      </c>
      <c r="D25" s="686">
        <v>0</v>
      </c>
      <c r="E25" s="687">
        <v>0</v>
      </c>
    </row>
    <row r="26" spans="1:5" ht="24" customHeight="1">
      <c r="A26" s="685" t="s">
        <v>716</v>
      </c>
      <c r="B26" s="686">
        <v>6</v>
      </c>
      <c r="C26" s="686">
        <v>0</v>
      </c>
      <c r="D26" s="686">
        <v>6</v>
      </c>
      <c r="E26" s="687">
        <v>1.3961540609467786E-5</v>
      </c>
    </row>
    <row r="27" spans="1:5" ht="24" customHeight="1">
      <c r="A27" s="685" t="s">
        <v>717</v>
      </c>
      <c r="B27" s="686">
        <v>406</v>
      </c>
      <c r="C27" s="686">
        <v>54</v>
      </c>
      <c r="D27" s="686">
        <v>460</v>
      </c>
      <c r="E27" s="687">
        <v>1.0703847800591969E-3</v>
      </c>
    </row>
    <row r="28" spans="1:5" ht="24" customHeight="1">
      <c r="A28" s="685" t="s">
        <v>718</v>
      </c>
      <c r="B28" s="686">
        <v>83</v>
      </c>
      <c r="C28" s="686">
        <v>150</v>
      </c>
      <c r="D28" s="686">
        <v>233</v>
      </c>
      <c r="E28" s="687">
        <v>5.4217316033433236E-4</v>
      </c>
    </row>
    <row r="29" spans="1:5" ht="24" customHeight="1">
      <c r="A29" s="685" t="s">
        <v>719</v>
      </c>
      <c r="B29" s="686">
        <v>139</v>
      </c>
      <c r="C29" s="686">
        <v>79</v>
      </c>
      <c r="D29" s="686">
        <v>218</v>
      </c>
      <c r="E29" s="687">
        <v>5.0726930881066288E-4</v>
      </c>
    </row>
    <row r="30" spans="1:5" ht="24" customHeight="1">
      <c r="A30" s="685" t="s">
        <v>720</v>
      </c>
      <c r="B30" s="686">
        <v>260</v>
      </c>
      <c r="C30" s="686">
        <v>196</v>
      </c>
      <c r="D30" s="686">
        <v>456</v>
      </c>
      <c r="E30" s="687">
        <v>1.0610770863195517E-3</v>
      </c>
    </row>
    <row r="31" spans="1:5" ht="24" customHeight="1">
      <c r="A31" s="685" t="s">
        <v>721</v>
      </c>
      <c r="B31" s="686">
        <v>149</v>
      </c>
      <c r="C31" s="686">
        <v>132</v>
      </c>
      <c r="D31" s="686">
        <v>281</v>
      </c>
      <c r="E31" s="687">
        <v>6.5386548521007459E-4</v>
      </c>
    </row>
    <row r="32" spans="1:5" ht="24" customHeight="1">
      <c r="A32" s="685" t="s">
        <v>722</v>
      </c>
      <c r="B32" s="686">
        <v>215</v>
      </c>
      <c r="C32" s="686">
        <v>151</v>
      </c>
      <c r="D32" s="686">
        <v>366</v>
      </c>
      <c r="E32" s="687">
        <v>8.5165397717753492E-4</v>
      </c>
    </row>
    <row r="33" spans="1:5" ht="24" customHeight="1">
      <c r="A33" s="685" t="s">
        <v>723</v>
      </c>
      <c r="B33" s="686">
        <v>214</v>
      </c>
      <c r="C33" s="686">
        <v>140</v>
      </c>
      <c r="D33" s="686">
        <v>354</v>
      </c>
      <c r="E33" s="687">
        <v>8.2373089595859936E-4</v>
      </c>
    </row>
    <row r="34" spans="1:5" ht="24" customHeight="1">
      <c r="A34" s="685" t="s">
        <v>724</v>
      </c>
      <c r="B34" s="686">
        <v>678</v>
      </c>
      <c r="C34" s="686">
        <v>191</v>
      </c>
      <c r="D34" s="686">
        <v>869</v>
      </c>
      <c r="E34" s="687">
        <v>2.0220964649379177E-3</v>
      </c>
    </row>
    <row r="35" spans="1:5" ht="24" customHeight="1">
      <c r="A35" s="685" t="s">
        <v>725</v>
      </c>
      <c r="B35" s="686">
        <v>1716</v>
      </c>
      <c r="C35" s="686">
        <v>399</v>
      </c>
      <c r="D35" s="686">
        <v>2115</v>
      </c>
      <c r="E35" s="687">
        <v>4.9214430648373943E-3</v>
      </c>
    </row>
    <row r="36" spans="1:5" ht="24" customHeight="1">
      <c r="A36" s="685" t="s">
        <v>726</v>
      </c>
      <c r="B36" s="686">
        <v>7952</v>
      </c>
      <c r="C36" s="686">
        <v>1112</v>
      </c>
      <c r="D36" s="686">
        <v>9064</v>
      </c>
      <c r="E36" s="687">
        <v>2.1091234014036002E-2</v>
      </c>
    </row>
    <row r="37" spans="1:5" ht="24" customHeight="1">
      <c r="A37" s="685" t="s">
        <v>727</v>
      </c>
      <c r="B37" s="686">
        <v>5118</v>
      </c>
      <c r="C37" s="686">
        <v>611</v>
      </c>
      <c r="D37" s="686">
        <v>5729</v>
      </c>
      <c r="E37" s="687">
        <v>1.3330944358606824E-2</v>
      </c>
    </row>
    <row r="38" spans="1:5" ht="24" customHeight="1" thickBot="1">
      <c r="A38" s="685" t="s">
        <v>728</v>
      </c>
      <c r="B38" s="686">
        <v>390217</v>
      </c>
      <c r="C38" s="686">
        <v>19384</v>
      </c>
      <c r="D38" s="686">
        <v>409601</v>
      </c>
      <c r="E38" s="687">
        <v>0.95311016586310249</v>
      </c>
    </row>
    <row r="39" spans="1:5" ht="24" customHeight="1" thickTop="1" thickBot="1">
      <c r="A39" s="682" t="s">
        <v>6</v>
      </c>
      <c r="B39" s="688">
        <v>407153</v>
      </c>
      <c r="C39" s="688">
        <v>22599</v>
      </c>
      <c r="D39" s="688">
        <v>429752</v>
      </c>
      <c r="E39" s="689">
        <v>1</v>
      </c>
    </row>
    <row r="40" spans="1:5" ht="24" customHeight="1" thickTop="1">
      <c r="A40" s="690" t="s">
        <v>729</v>
      </c>
      <c r="B40" s="687">
        <v>0.94741385729443961</v>
      </c>
      <c r="C40" s="687">
        <v>5.2586142705560418E-2</v>
      </c>
      <c r="D40" s="687">
        <v>1</v>
      </c>
      <c r="E40" s="692"/>
    </row>
    <row r="41" spans="1:5" ht="9" customHeight="1" thickBot="1">
      <c r="A41" s="491"/>
      <c r="B41" s="492"/>
      <c r="C41" s="492"/>
      <c r="D41" s="493"/>
      <c r="E41" s="493"/>
    </row>
    <row r="42" spans="1:5" s="69" customFormat="1" ht="38.25" customHeight="1" thickTop="1">
      <c r="A42" s="1300" t="s">
        <v>1485</v>
      </c>
      <c r="B42" s="1301"/>
      <c r="C42" s="1301"/>
      <c r="D42" s="1301"/>
      <c r="E42" s="1301"/>
    </row>
    <row r="43" spans="1:5" ht="9" customHeight="1">
      <c r="A43" s="82"/>
      <c r="B43" s="34"/>
      <c r="C43" s="34"/>
      <c r="D43" s="34"/>
      <c r="E43" s="34"/>
    </row>
    <row r="44" spans="1:5" ht="33" customHeight="1">
      <c r="A44" s="1298" t="s">
        <v>981</v>
      </c>
      <c r="B44" s="1298"/>
      <c r="C44" s="1298"/>
      <c r="D44" s="1298"/>
      <c r="E44" s="1298"/>
    </row>
    <row r="45" spans="1:5" ht="33" customHeight="1">
      <c r="A45" s="1298" t="s">
        <v>732</v>
      </c>
      <c r="B45" s="1298"/>
      <c r="C45" s="1298"/>
      <c r="D45" s="1298"/>
      <c r="E45" s="1298"/>
    </row>
    <row r="46" spans="1:5" ht="33" customHeight="1">
      <c r="A46" s="1298" t="s">
        <v>1492</v>
      </c>
      <c r="B46" s="1298"/>
      <c r="C46" s="1298"/>
      <c r="D46" s="1298"/>
      <c r="E46" s="1298"/>
    </row>
    <row r="47" spans="1:5" ht="33" customHeight="1">
      <c r="A47" s="1299" t="s">
        <v>1216</v>
      </c>
      <c r="B47" s="1299"/>
      <c r="C47" s="1299"/>
      <c r="D47" s="1299"/>
      <c r="E47" s="1299"/>
    </row>
    <row r="48" spans="1:5" ht="21.75" customHeight="1">
      <c r="A48" s="494"/>
      <c r="B48" s="495"/>
      <c r="C48" s="495"/>
      <c r="D48" s="495"/>
      <c r="E48" s="495"/>
    </row>
    <row r="49" spans="1:5" ht="8.25" customHeight="1" thickBot="1">
      <c r="A49" s="487"/>
      <c r="B49" s="488"/>
      <c r="C49" s="489"/>
      <c r="D49" s="489"/>
      <c r="E49" s="490"/>
    </row>
    <row r="50" spans="1:5" ht="24" customHeight="1" thickTop="1" thickBot="1">
      <c r="A50" s="682" t="s">
        <v>713</v>
      </c>
      <c r="B50" s="683" t="s">
        <v>985</v>
      </c>
      <c r="C50" s="683" t="s">
        <v>986</v>
      </c>
      <c r="D50" s="684" t="s">
        <v>300</v>
      </c>
      <c r="E50" s="683" t="s">
        <v>714</v>
      </c>
    </row>
    <row r="51" spans="1:5" ht="24" customHeight="1" thickTop="1">
      <c r="A51" s="685" t="s">
        <v>715</v>
      </c>
      <c r="B51" s="686">
        <v>0</v>
      </c>
      <c r="C51" s="686">
        <v>0</v>
      </c>
      <c r="D51" s="686">
        <v>0</v>
      </c>
      <c r="E51" s="687">
        <v>0</v>
      </c>
    </row>
    <row r="52" spans="1:5" ht="24" customHeight="1">
      <c r="A52" s="685" t="s">
        <v>716</v>
      </c>
      <c r="B52" s="686">
        <v>16943.086829999997</v>
      </c>
      <c r="C52" s="686">
        <v>0</v>
      </c>
      <c r="D52" s="686">
        <v>16943.086829999997</v>
      </c>
      <c r="E52" s="687">
        <v>0.19606736630355415</v>
      </c>
    </row>
    <row r="53" spans="1:5" ht="24" customHeight="1">
      <c r="A53" s="685" t="s">
        <v>717</v>
      </c>
      <c r="B53" s="686">
        <v>18467.482370000002</v>
      </c>
      <c r="C53" s="686">
        <v>0</v>
      </c>
      <c r="D53" s="686">
        <v>18467.482370000002</v>
      </c>
      <c r="E53" s="687">
        <v>0.21370784833209874</v>
      </c>
    </row>
    <row r="54" spans="1:5" ht="24" customHeight="1">
      <c r="A54" s="685" t="s">
        <v>718</v>
      </c>
      <c r="B54" s="686">
        <v>15700.588009999999</v>
      </c>
      <c r="C54" s="686">
        <v>3564.1135099999997</v>
      </c>
      <c r="D54" s="686">
        <v>19264.701519999999</v>
      </c>
      <c r="E54" s="687">
        <v>0.22293336081843576</v>
      </c>
    </row>
    <row r="55" spans="1:5" ht="24" customHeight="1">
      <c r="A55" s="685" t="s">
        <v>719</v>
      </c>
      <c r="B55" s="686">
        <v>5447.7675799999997</v>
      </c>
      <c r="C55" s="686">
        <v>1888.6699199999998</v>
      </c>
      <c r="D55" s="686">
        <v>7336.4375</v>
      </c>
      <c r="E55" s="687">
        <v>8.4898105823827105E-2</v>
      </c>
    </row>
    <row r="56" spans="1:5" ht="24" customHeight="1">
      <c r="A56" s="685" t="s">
        <v>720</v>
      </c>
      <c r="B56" s="686">
        <v>7193.4612200000001</v>
      </c>
      <c r="C56" s="686">
        <v>794.5763199999999</v>
      </c>
      <c r="D56" s="686">
        <v>7988.0375400000003</v>
      </c>
      <c r="E56" s="687">
        <v>9.2438497076493001E-2</v>
      </c>
    </row>
    <row r="57" spans="1:5" ht="24" customHeight="1">
      <c r="A57" s="685" t="s">
        <v>721</v>
      </c>
      <c r="B57" s="686">
        <v>3252.4858399999998</v>
      </c>
      <c r="C57" s="686">
        <v>1994.0819799999999</v>
      </c>
      <c r="D57" s="686">
        <v>5246.5678200000002</v>
      </c>
      <c r="E57" s="687">
        <v>6.0713891448573767E-2</v>
      </c>
    </row>
    <row r="58" spans="1:5" ht="24" customHeight="1">
      <c r="A58" s="685" t="s">
        <v>722</v>
      </c>
      <c r="B58" s="686">
        <v>1911.08763</v>
      </c>
      <c r="C58" s="686">
        <v>645.11509000000001</v>
      </c>
      <c r="D58" s="686">
        <v>2556.2027200000002</v>
      </c>
      <c r="E58" s="687">
        <v>2.9580674411758393E-2</v>
      </c>
    </row>
    <row r="59" spans="1:5" ht="24" customHeight="1">
      <c r="A59" s="685" t="s">
        <v>723</v>
      </c>
      <c r="B59" s="686">
        <v>1989.3527900000001</v>
      </c>
      <c r="C59" s="686">
        <v>476.8623</v>
      </c>
      <c r="D59" s="686">
        <v>2466.2150900000001</v>
      </c>
      <c r="E59" s="687">
        <v>2.853932711825587E-2</v>
      </c>
    </row>
    <row r="60" spans="1:5" ht="24" customHeight="1">
      <c r="A60" s="685" t="s">
        <v>724</v>
      </c>
      <c r="B60" s="686">
        <v>1370.5074</v>
      </c>
      <c r="C60" s="686">
        <v>438.09285999999997</v>
      </c>
      <c r="D60" s="686">
        <v>1808.6002599999999</v>
      </c>
      <c r="E60" s="687">
        <v>2.0929332017955746E-2</v>
      </c>
    </row>
    <row r="61" spans="1:5" ht="24" customHeight="1">
      <c r="A61" s="685" t="s">
        <v>725</v>
      </c>
      <c r="B61" s="686">
        <v>1249.7673799999998</v>
      </c>
      <c r="C61" s="686">
        <v>487.81957</v>
      </c>
      <c r="D61" s="686">
        <v>1737.5869499999999</v>
      </c>
      <c r="E61" s="687">
        <v>2.0107557756636103E-2</v>
      </c>
    </row>
    <row r="62" spans="1:5" ht="24" customHeight="1">
      <c r="A62" s="685" t="s">
        <v>726</v>
      </c>
      <c r="B62" s="686">
        <v>1273.20867</v>
      </c>
      <c r="C62" s="686">
        <v>369.91822999999999</v>
      </c>
      <c r="D62" s="686">
        <v>1643.1269</v>
      </c>
      <c r="E62" s="687">
        <v>1.9014455100064165E-2</v>
      </c>
    </row>
    <row r="63" spans="1:5" ht="24" customHeight="1">
      <c r="A63" s="685" t="s">
        <v>727</v>
      </c>
      <c r="B63" s="686">
        <v>210.85792999999998</v>
      </c>
      <c r="C63" s="686">
        <v>73.546149999999997</v>
      </c>
      <c r="D63" s="686">
        <v>284.40407999999996</v>
      </c>
      <c r="E63" s="687">
        <v>3.2911570064582691E-3</v>
      </c>
    </row>
    <row r="64" spans="1:5" ht="24" customHeight="1" thickBot="1">
      <c r="A64" s="685" t="s">
        <v>728</v>
      </c>
      <c r="B64" s="686">
        <v>593.20245</v>
      </c>
      <c r="C64" s="686">
        <v>78.967339999999993</v>
      </c>
      <c r="D64" s="686">
        <v>672.16979000000003</v>
      </c>
      <c r="E64" s="687">
        <v>7.7784267858888798E-3</v>
      </c>
    </row>
    <row r="65" spans="1:5" ht="24" customHeight="1" thickTop="1" thickBot="1">
      <c r="A65" s="682" t="s">
        <v>6</v>
      </c>
      <c r="B65" s="688">
        <v>75602.85609999999</v>
      </c>
      <c r="C65" s="688">
        <v>10811.763269999998</v>
      </c>
      <c r="D65" s="688">
        <v>86414.61937</v>
      </c>
      <c r="E65" s="689">
        <v>1</v>
      </c>
    </row>
    <row r="66" spans="1:5" ht="24" customHeight="1" thickTop="1" thickBot="1">
      <c r="A66" s="690" t="s">
        <v>729</v>
      </c>
      <c r="B66" s="687">
        <v>0.87488502120564271</v>
      </c>
      <c r="C66" s="687">
        <v>0.12511497879435718</v>
      </c>
      <c r="D66" s="687">
        <v>1</v>
      </c>
      <c r="E66" s="687">
        <v>1.1572116006416889E-5</v>
      </c>
    </row>
    <row r="67" spans="1:5" ht="24" customHeight="1" thickTop="1" thickBot="1">
      <c r="A67" s="682" t="s">
        <v>733</v>
      </c>
      <c r="B67" s="683" t="s">
        <v>985</v>
      </c>
      <c r="C67" s="683" t="s">
        <v>986</v>
      </c>
      <c r="D67" s="684" t="s">
        <v>300</v>
      </c>
      <c r="E67" s="683" t="s">
        <v>634</v>
      </c>
    </row>
    <row r="68" spans="1:5" ht="24" customHeight="1" thickTop="1">
      <c r="A68" s="685" t="s">
        <v>715</v>
      </c>
      <c r="B68" s="686">
        <v>0</v>
      </c>
      <c r="C68" s="686">
        <v>0</v>
      </c>
      <c r="D68" s="686">
        <v>0</v>
      </c>
      <c r="E68" s="687">
        <v>0</v>
      </c>
    </row>
    <row r="69" spans="1:5" ht="24" customHeight="1">
      <c r="A69" s="685" t="s">
        <v>716</v>
      </c>
      <c r="B69" s="686">
        <v>2</v>
      </c>
      <c r="C69" s="686">
        <v>0</v>
      </c>
      <c r="D69" s="686">
        <v>2</v>
      </c>
      <c r="E69" s="687">
        <v>9.4876660341555979E-4</v>
      </c>
    </row>
    <row r="70" spans="1:5" ht="24" customHeight="1">
      <c r="A70" s="685" t="s">
        <v>717</v>
      </c>
      <c r="B70" s="686">
        <v>4</v>
      </c>
      <c r="C70" s="686">
        <v>0</v>
      </c>
      <c r="D70" s="686">
        <v>4</v>
      </c>
      <c r="E70" s="687">
        <v>1.8975332068311196E-3</v>
      </c>
    </row>
    <row r="71" spans="1:5" ht="24" customHeight="1">
      <c r="A71" s="685" t="s">
        <v>718</v>
      </c>
      <c r="B71" s="686">
        <v>6</v>
      </c>
      <c r="C71" s="686">
        <v>2</v>
      </c>
      <c r="D71" s="686">
        <v>8</v>
      </c>
      <c r="E71" s="687">
        <v>3.7950664136622392E-3</v>
      </c>
    </row>
    <row r="72" spans="1:5" ht="24" customHeight="1">
      <c r="A72" s="685" t="s">
        <v>719</v>
      </c>
      <c r="B72" s="686">
        <v>5</v>
      </c>
      <c r="C72" s="686">
        <v>2</v>
      </c>
      <c r="D72" s="686">
        <v>7</v>
      </c>
      <c r="E72" s="687">
        <v>3.3206831119544592E-3</v>
      </c>
    </row>
    <row r="73" spans="1:5" ht="24" customHeight="1">
      <c r="A73" s="685" t="s">
        <v>720</v>
      </c>
      <c r="B73" s="686">
        <v>14</v>
      </c>
      <c r="C73" s="686">
        <v>2</v>
      </c>
      <c r="D73" s="686">
        <v>16</v>
      </c>
      <c r="E73" s="687">
        <v>7.5901328273244783E-3</v>
      </c>
    </row>
    <row r="74" spans="1:5" ht="24" customHeight="1">
      <c r="A74" s="685" t="s">
        <v>721</v>
      </c>
      <c r="B74" s="686">
        <v>12</v>
      </c>
      <c r="C74" s="686">
        <v>8</v>
      </c>
      <c r="D74" s="686">
        <v>20</v>
      </c>
      <c r="E74" s="687">
        <v>9.4876660341555973E-3</v>
      </c>
    </row>
    <row r="75" spans="1:5" ht="24" customHeight="1">
      <c r="A75" s="685" t="s">
        <v>722</v>
      </c>
      <c r="B75" s="686">
        <v>11</v>
      </c>
      <c r="C75" s="686">
        <v>4</v>
      </c>
      <c r="D75" s="686">
        <v>15</v>
      </c>
      <c r="E75" s="687">
        <v>7.1157495256166979E-3</v>
      </c>
    </row>
    <row r="76" spans="1:5" ht="24" customHeight="1">
      <c r="A76" s="685" t="s">
        <v>723</v>
      </c>
      <c r="B76" s="686">
        <v>17</v>
      </c>
      <c r="C76" s="686">
        <v>4</v>
      </c>
      <c r="D76" s="686">
        <v>21</v>
      </c>
      <c r="E76" s="687">
        <v>9.9620493358633776E-3</v>
      </c>
    </row>
    <row r="77" spans="1:5" ht="24" customHeight="1">
      <c r="A77" s="685" t="s">
        <v>724</v>
      </c>
      <c r="B77" s="686">
        <v>17</v>
      </c>
      <c r="C77" s="686">
        <v>5</v>
      </c>
      <c r="D77" s="686">
        <v>22</v>
      </c>
      <c r="E77" s="687">
        <v>1.0436432637571158E-2</v>
      </c>
    </row>
    <row r="78" spans="1:5" ht="24" customHeight="1">
      <c r="A78" s="685" t="s">
        <v>725</v>
      </c>
      <c r="B78" s="686">
        <v>26</v>
      </c>
      <c r="C78" s="686">
        <v>10</v>
      </c>
      <c r="D78" s="686">
        <v>36</v>
      </c>
      <c r="E78" s="687">
        <v>1.7077798861480076E-2</v>
      </c>
    </row>
    <row r="79" spans="1:5" ht="24" customHeight="1">
      <c r="A79" s="685" t="s">
        <v>726</v>
      </c>
      <c r="B79" s="686">
        <v>72</v>
      </c>
      <c r="C79" s="686">
        <v>22</v>
      </c>
      <c r="D79" s="686">
        <v>94</v>
      </c>
      <c r="E79" s="687">
        <v>4.4592030360531311E-2</v>
      </c>
    </row>
    <row r="80" spans="1:5" ht="24" customHeight="1">
      <c r="A80" s="685" t="s">
        <v>727</v>
      </c>
      <c r="B80" s="686">
        <v>44</v>
      </c>
      <c r="C80" s="686">
        <v>15</v>
      </c>
      <c r="D80" s="686">
        <v>59</v>
      </c>
      <c r="E80" s="687">
        <v>2.7988614800759013E-2</v>
      </c>
    </row>
    <row r="81" spans="1:5" ht="24" customHeight="1" thickBot="1">
      <c r="A81" s="685" t="s">
        <v>728</v>
      </c>
      <c r="B81" s="686">
        <v>1645</v>
      </c>
      <c r="C81" s="686">
        <v>159</v>
      </c>
      <c r="D81" s="686">
        <v>1804</v>
      </c>
      <c r="E81" s="687">
        <v>0.85578747628083496</v>
      </c>
    </row>
    <row r="82" spans="1:5" ht="24" customHeight="1" thickTop="1" thickBot="1">
      <c r="A82" s="682" t="s">
        <v>6</v>
      </c>
      <c r="B82" s="688">
        <v>1875</v>
      </c>
      <c r="C82" s="688">
        <v>233</v>
      </c>
      <c r="D82" s="688">
        <v>2108</v>
      </c>
      <c r="E82" s="689">
        <v>1</v>
      </c>
    </row>
    <row r="83" spans="1:5" ht="24" customHeight="1" thickTop="1">
      <c r="A83" s="690" t="s">
        <v>729</v>
      </c>
      <c r="B83" s="687">
        <v>0.88946869070208734</v>
      </c>
      <c r="C83" s="687">
        <v>0.11053130929791272</v>
      </c>
      <c r="D83" s="687">
        <v>1</v>
      </c>
      <c r="E83" s="687">
        <v>4.743833017077799E-4</v>
      </c>
    </row>
    <row r="84" spans="1:5" ht="21.75" customHeight="1" thickBot="1">
      <c r="A84" s="493"/>
      <c r="B84" s="493"/>
      <c r="C84" s="493"/>
      <c r="D84" s="493"/>
      <c r="E84" s="493"/>
    </row>
    <row r="85" spans="1:5" ht="21.75" customHeight="1" thickTop="1">
      <c r="A85" s="1303" t="s">
        <v>1486</v>
      </c>
      <c r="B85" s="1303"/>
      <c r="C85" s="1303"/>
      <c r="D85" s="496"/>
      <c r="E85" s="497"/>
    </row>
    <row r="86" spans="1:5" ht="21.75" customHeight="1">
      <c r="A86" s="82"/>
      <c r="B86" s="34"/>
      <c r="C86" s="34"/>
      <c r="D86" s="34"/>
      <c r="E86" s="34"/>
    </row>
    <row r="87" spans="1:5" ht="34.5" customHeight="1">
      <c r="A87" s="1298" t="s">
        <v>981</v>
      </c>
      <c r="B87" s="1298"/>
      <c r="C87" s="1298"/>
      <c r="D87" s="1298"/>
      <c r="E87" s="1298"/>
    </row>
    <row r="88" spans="1:5" ht="29.25" customHeight="1">
      <c r="A88" s="1298" t="s">
        <v>1379</v>
      </c>
      <c r="B88" s="1298"/>
      <c r="C88" s="1298"/>
      <c r="D88" s="1298"/>
      <c r="E88" s="1298"/>
    </row>
    <row r="89" spans="1:5" ht="31.5" customHeight="1">
      <c r="A89" s="1298" t="s">
        <v>1492</v>
      </c>
      <c r="B89" s="1298"/>
      <c r="C89" s="1298"/>
      <c r="D89" s="1298"/>
      <c r="E89" s="1298"/>
    </row>
    <row r="90" spans="1:5" ht="35.25" customHeight="1">
      <c r="A90" s="1299" t="s">
        <v>1216</v>
      </c>
      <c r="B90" s="1299"/>
      <c r="C90" s="1299"/>
      <c r="D90" s="1299"/>
      <c r="E90" s="1299"/>
    </row>
    <row r="91" spans="1:5" ht="21.75" customHeight="1">
      <c r="A91" s="494"/>
      <c r="B91" s="495"/>
      <c r="C91" s="495"/>
      <c r="D91" s="495"/>
      <c r="E91" s="495"/>
    </row>
    <row r="92" spans="1:5" ht="6" customHeight="1" thickBot="1">
      <c r="A92" s="487"/>
      <c r="B92" s="488"/>
      <c r="C92" s="489"/>
      <c r="D92" s="489"/>
      <c r="E92" s="490"/>
    </row>
    <row r="93" spans="1:5" ht="24" customHeight="1" thickTop="1" thickBot="1">
      <c r="A93" s="682" t="s">
        <v>713</v>
      </c>
      <c r="B93" s="683" t="s">
        <v>985</v>
      </c>
      <c r="C93" s="683" t="s">
        <v>986</v>
      </c>
      <c r="D93" s="684" t="s">
        <v>300</v>
      </c>
      <c r="E93" s="683" t="s">
        <v>714</v>
      </c>
    </row>
    <row r="94" spans="1:5" ht="24" customHeight="1" thickTop="1">
      <c r="A94" s="685" t="s">
        <v>715</v>
      </c>
      <c r="B94" s="686">
        <v>0</v>
      </c>
      <c r="C94" s="686">
        <v>0</v>
      </c>
      <c r="D94" s="686">
        <v>0</v>
      </c>
      <c r="E94" s="687">
        <v>0</v>
      </c>
    </row>
    <row r="95" spans="1:5" ht="24" customHeight="1">
      <c r="A95" s="685" t="s">
        <v>716</v>
      </c>
      <c r="B95" s="686">
        <v>7958.2677699999995</v>
      </c>
      <c r="C95" s="686">
        <v>0</v>
      </c>
      <c r="D95" s="686">
        <v>7958.2677699999995</v>
      </c>
      <c r="E95" s="687">
        <v>1.2649909194253236E-2</v>
      </c>
    </row>
    <row r="96" spans="1:5" ht="24" customHeight="1">
      <c r="A96" s="685" t="s">
        <v>717</v>
      </c>
      <c r="B96" s="686">
        <v>3824.6681400000002</v>
      </c>
      <c r="C96" s="686">
        <v>5695.7703499999998</v>
      </c>
      <c r="D96" s="686">
        <v>9520.4384900000005</v>
      </c>
      <c r="E96" s="687">
        <v>1.5133027169802481E-2</v>
      </c>
    </row>
    <row r="97" spans="1:5" ht="24" customHeight="1">
      <c r="A97" s="685" t="s">
        <v>718</v>
      </c>
      <c r="B97" s="686">
        <v>21479.1986</v>
      </c>
      <c r="C97" s="686">
        <v>13324.70919</v>
      </c>
      <c r="D97" s="686">
        <v>34803.907789999997</v>
      </c>
      <c r="E97" s="687">
        <v>5.5321872280839679E-2</v>
      </c>
    </row>
    <row r="98" spans="1:5" ht="24" customHeight="1">
      <c r="A98" s="685" t="s">
        <v>719</v>
      </c>
      <c r="B98" s="686">
        <v>16576.096289999998</v>
      </c>
      <c r="C98" s="686">
        <v>21928.060819999999</v>
      </c>
      <c r="D98" s="686">
        <v>38504.15711</v>
      </c>
      <c r="E98" s="687">
        <v>6.1203531361292723E-2</v>
      </c>
    </row>
    <row r="99" spans="1:5" ht="24" customHeight="1">
      <c r="A99" s="685" t="s">
        <v>720</v>
      </c>
      <c r="B99" s="686">
        <v>25373.94137</v>
      </c>
      <c r="C99" s="686">
        <v>31996.894370000002</v>
      </c>
      <c r="D99" s="686">
        <v>57370.835740000002</v>
      </c>
      <c r="E99" s="687">
        <v>9.1192692113879217E-2</v>
      </c>
    </row>
    <row r="100" spans="1:5" ht="24" customHeight="1">
      <c r="A100" s="685" t="s">
        <v>721</v>
      </c>
      <c r="B100" s="686">
        <v>31478.11177</v>
      </c>
      <c r="C100" s="686">
        <v>21919.403140000002</v>
      </c>
      <c r="D100" s="686">
        <v>53397.514909999998</v>
      </c>
      <c r="E100" s="687">
        <v>8.4876977544861273E-2</v>
      </c>
    </row>
    <row r="101" spans="1:5" ht="24" customHeight="1">
      <c r="A101" s="685" t="s">
        <v>722</v>
      </c>
      <c r="B101" s="686">
        <v>29423.52795</v>
      </c>
      <c r="C101" s="686">
        <v>14324.377369999998</v>
      </c>
      <c r="D101" s="686">
        <v>43747.905319999998</v>
      </c>
      <c r="E101" s="687">
        <v>6.953862897437893E-2</v>
      </c>
    </row>
    <row r="102" spans="1:5" ht="24" customHeight="1">
      <c r="A102" s="685" t="s">
        <v>723</v>
      </c>
      <c r="B102" s="686">
        <v>22288.42283</v>
      </c>
      <c r="C102" s="686">
        <v>12709.607410000001</v>
      </c>
      <c r="D102" s="686">
        <v>34998.03024</v>
      </c>
      <c r="E102" s="687">
        <v>5.5630435832109325E-2</v>
      </c>
    </row>
    <row r="103" spans="1:5" ht="24" customHeight="1">
      <c r="A103" s="685" t="s">
        <v>724</v>
      </c>
      <c r="B103" s="686">
        <v>46234.858090000002</v>
      </c>
      <c r="C103" s="686">
        <v>12659.202569999999</v>
      </c>
      <c r="D103" s="686">
        <v>58894.060660000003</v>
      </c>
      <c r="E103" s="687">
        <v>9.3613904553231916E-2</v>
      </c>
    </row>
    <row r="104" spans="1:5" ht="24" customHeight="1">
      <c r="A104" s="685" t="s">
        <v>725</v>
      </c>
      <c r="B104" s="686">
        <v>67851.583830000003</v>
      </c>
      <c r="C104" s="686">
        <v>16506.48115</v>
      </c>
      <c r="D104" s="686">
        <v>84358.064979999996</v>
      </c>
      <c r="E104" s="687">
        <v>0.13408971558139893</v>
      </c>
    </row>
    <row r="105" spans="1:5" ht="24" customHeight="1">
      <c r="A105" s="685" t="s">
        <v>726</v>
      </c>
      <c r="B105" s="686">
        <v>107410.19057999999</v>
      </c>
      <c r="C105" s="686">
        <v>14943.04268</v>
      </c>
      <c r="D105" s="686">
        <v>122353.23325999999</v>
      </c>
      <c r="E105" s="687">
        <v>0.19448419368305381</v>
      </c>
    </row>
    <row r="106" spans="1:5" ht="24" customHeight="1">
      <c r="A106" s="685" t="s">
        <v>727</v>
      </c>
      <c r="B106" s="686">
        <v>23757.87428</v>
      </c>
      <c r="C106" s="686">
        <v>2275.9007099999999</v>
      </c>
      <c r="D106" s="686">
        <v>26033.774989999998</v>
      </c>
      <c r="E106" s="687">
        <v>4.1381478875159902E-2</v>
      </c>
    </row>
    <row r="107" spans="1:5" ht="24" customHeight="1" thickBot="1">
      <c r="A107" s="685" t="s">
        <v>728</v>
      </c>
      <c r="B107" s="686">
        <v>53298.888030000002</v>
      </c>
      <c r="C107" s="686">
        <v>3877.5133900000001</v>
      </c>
      <c r="D107" s="686">
        <v>57176.401420000002</v>
      </c>
      <c r="E107" s="687">
        <v>9.0883632835738554E-2</v>
      </c>
    </row>
    <row r="108" spans="1:5" ht="24" customHeight="1" thickTop="1" thickBot="1">
      <c r="A108" s="682" t="s">
        <v>6</v>
      </c>
      <c r="B108" s="688">
        <v>456955.62953000003</v>
      </c>
      <c r="C108" s="688">
        <v>172160.96315000003</v>
      </c>
      <c r="D108" s="688">
        <v>629116.59268</v>
      </c>
      <c r="E108" s="689">
        <v>1</v>
      </c>
    </row>
    <row r="109" spans="1:5" ht="24" customHeight="1" thickTop="1" thickBot="1">
      <c r="A109" s="690" t="s">
        <v>729</v>
      </c>
      <c r="B109" s="687">
        <v>0.72634490148065511</v>
      </c>
      <c r="C109" s="687">
        <v>0.273655098519345</v>
      </c>
      <c r="D109" s="687">
        <v>1</v>
      </c>
      <c r="E109" s="687">
        <v>1.5895304807334016E-6</v>
      </c>
    </row>
    <row r="110" spans="1:5" ht="24" customHeight="1" thickTop="1" thickBot="1">
      <c r="A110" s="682" t="s">
        <v>733</v>
      </c>
      <c r="B110" s="683" t="s">
        <v>985</v>
      </c>
      <c r="C110" s="683" t="s">
        <v>986</v>
      </c>
      <c r="D110" s="684" t="s">
        <v>300</v>
      </c>
      <c r="E110" s="683" t="s">
        <v>634</v>
      </c>
    </row>
    <row r="111" spans="1:5" ht="24" customHeight="1" thickTop="1">
      <c r="A111" s="685" t="s">
        <v>715</v>
      </c>
      <c r="B111" s="686">
        <v>0</v>
      </c>
      <c r="C111" s="686">
        <v>0</v>
      </c>
      <c r="D111" s="686">
        <v>0</v>
      </c>
      <c r="E111" s="687">
        <v>0</v>
      </c>
    </row>
    <row r="112" spans="1:5" ht="24" customHeight="1">
      <c r="A112" s="685" t="s">
        <v>716</v>
      </c>
      <c r="B112" s="686">
        <v>1</v>
      </c>
      <c r="C112" s="686">
        <v>0</v>
      </c>
      <c r="D112" s="686">
        <v>1</v>
      </c>
      <c r="E112" s="687">
        <v>2.3675419469244447E-6</v>
      </c>
    </row>
    <row r="113" spans="1:5" ht="24" customHeight="1">
      <c r="A113" s="685" t="s">
        <v>717</v>
      </c>
      <c r="B113" s="686">
        <v>1</v>
      </c>
      <c r="C113" s="686">
        <v>1</v>
      </c>
      <c r="D113" s="686">
        <v>2</v>
      </c>
      <c r="E113" s="687">
        <v>4.7350838938488893E-6</v>
      </c>
    </row>
    <row r="114" spans="1:5" ht="24" customHeight="1">
      <c r="A114" s="685" t="s">
        <v>718</v>
      </c>
      <c r="B114" s="686">
        <v>10</v>
      </c>
      <c r="C114" s="686">
        <v>6</v>
      </c>
      <c r="D114" s="686">
        <v>16</v>
      </c>
      <c r="E114" s="687">
        <v>3.7880671150791115E-5</v>
      </c>
    </row>
    <row r="115" spans="1:5" ht="24" customHeight="1">
      <c r="A115" s="685" t="s">
        <v>719</v>
      </c>
      <c r="B115" s="686">
        <v>18</v>
      </c>
      <c r="C115" s="686">
        <v>25</v>
      </c>
      <c r="D115" s="686">
        <v>43</v>
      </c>
      <c r="E115" s="687">
        <v>1.0180430371775112E-4</v>
      </c>
    </row>
    <row r="116" spans="1:5" ht="24" customHeight="1">
      <c r="A116" s="685" t="s">
        <v>720</v>
      </c>
      <c r="B116" s="686">
        <v>57</v>
      </c>
      <c r="C116" s="686">
        <v>66</v>
      </c>
      <c r="D116" s="686">
        <v>123</v>
      </c>
      <c r="E116" s="687">
        <v>2.9120765947170671E-4</v>
      </c>
    </row>
    <row r="117" spans="1:5" ht="24" customHeight="1">
      <c r="A117" s="685" t="s">
        <v>721</v>
      </c>
      <c r="B117" s="686">
        <v>124</v>
      </c>
      <c r="C117" s="686">
        <v>83</v>
      </c>
      <c r="D117" s="686">
        <v>207</v>
      </c>
      <c r="E117" s="687">
        <v>4.9008118301336007E-4</v>
      </c>
    </row>
    <row r="118" spans="1:5" ht="24" customHeight="1">
      <c r="A118" s="685" t="s">
        <v>722</v>
      </c>
      <c r="B118" s="686">
        <v>179</v>
      </c>
      <c r="C118" s="686">
        <v>86</v>
      </c>
      <c r="D118" s="686">
        <v>265</v>
      </c>
      <c r="E118" s="687">
        <v>6.2739861593497787E-4</v>
      </c>
    </row>
    <row r="119" spans="1:5" ht="24" customHeight="1">
      <c r="A119" s="685" t="s">
        <v>723</v>
      </c>
      <c r="B119" s="686">
        <v>191</v>
      </c>
      <c r="C119" s="686">
        <v>108</v>
      </c>
      <c r="D119" s="686">
        <v>299</v>
      </c>
      <c r="E119" s="687">
        <v>7.0789504213040891E-4</v>
      </c>
    </row>
    <row r="120" spans="1:5" ht="24" customHeight="1">
      <c r="A120" s="685" t="s">
        <v>724</v>
      </c>
      <c r="B120" s="686">
        <v>554</v>
      </c>
      <c r="C120" s="686">
        <v>149</v>
      </c>
      <c r="D120" s="686">
        <v>703</v>
      </c>
      <c r="E120" s="687">
        <v>1.6643819886878845E-3</v>
      </c>
    </row>
    <row r="121" spans="1:5" ht="24" customHeight="1">
      <c r="A121" s="685" t="s">
        <v>725</v>
      </c>
      <c r="B121" s="686">
        <v>1424</v>
      </c>
      <c r="C121" s="686">
        <v>342</v>
      </c>
      <c r="D121" s="686">
        <v>1766</v>
      </c>
      <c r="E121" s="687">
        <v>4.1810790782685694E-3</v>
      </c>
    </row>
    <row r="122" spans="1:5" ht="24" customHeight="1">
      <c r="A122" s="685" t="s">
        <v>726</v>
      </c>
      <c r="B122" s="686">
        <v>7092</v>
      </c>
      <c r="C122" s="686">
        <v>941</v>
      </c>
      <c r="D122" s="686">
        <v>8033</v>
      </c>
      <c r="E122" s="687">
        <v>1.9018464459644065E-2</v>
      </c>
    </row>
    <row r="123" spans="1:5" ht="24" customHeight="1">
      <c r="A123" s="685" t="s">
        <v>727</v>
      </c>
      <c r="B123" s="686">
        <v>4872</v>
      </c>
      <c r="C123" s="686">
        <v>467</v>
      </c>
      <c r="D123" s="686">
        <v>5339</v>
      </c>
      <c r="E123" s="687">
        <v>1.264030645462961E-2</v>
      </c>
    </row>
    <row r="124" spans="1:5" ht="24" customHeight="1" thickBot="1">
      <c r="A124" s="685" t="s">
        <v>728</v>
      </c>
      <c r="B124" s="686">
        <v>386419</v>
      </c>
      <c r="C124" s="686">
        <v>19163</v>
      </c>
      <c r="D124" s="686">
        <v>405582</v>
      </c>
      <c r="E124" s="687">
        <v>0.96023239791751014</v>
      </c>
    </row>
    <row r="125" spans="1:5" ht="24" customHeight="1" thickTop="1" thickBot="1">
      <c r="A125" s="682" t="s">
        <v>6</v>
      </c>
      <c r="B125" s="688">
        <v>400942</v>
      </c>
      <c r="C125" s="688">
        <v>21437</v>
      </c>
      <c r="D125" s="688">
        <v>422379</v>
      </c>
      <c r="E125" s="689">
        <v>1</v>
      </c>
    </row>
    <row r="126" spans="1:5" ht="24" customHeight="1" thickTop="1">
      <c r="A126" s="690" t="s">
        <v>729</v>
      </c>
      <c r="B126" s="687">
        <v>0.94924700328378064</v>
      </c>
      <c r="C126" s="687">
        <v>5.0752996716219322E-2</v>
      </c>
      <c r="D126" s="687">
        <v>1</v>
      </c>
      <c r="E126" s="687">
        <v>2.3675419469244447E-6</v>
      </c>
    </row>
    <row r="127" spans="1:5" ht="21.75" customHeight="1" thickBot="1">
      <c r="A127" s="491"/>
      <c r="B127" s="492"/>
      <c r="C127" s="492"/>
      <c r="D127" s="493"/>
      <c r="E127" s="493"/>
    </row>
    <row r="128" spans="1:5" ht="21.75" customHeight="1" thickTop="1">
      <c r="A128" s="695" t="s">
        <v>1440</v>
      </c>
      <c r="B128" s="498"/>
      <c r="C128" s="498"/>
      <c r="D128" s="496"/>
      <c r="E128" s="497"/>
    </row>
    <row r="129" spans="1:5" ht="21.75" customHeight="1">
      <c r="A129" s="82"/>
      <c r="B129" s="34"/>
      <c r="C129" s="34"/>
      <c r="D129" s="34"/>
      <c r="E129" s="34"/>
    </row>
    <row r="130" spans="1:5" ht="32.25" customHeight="1">
      <c r="A130" s="1302" t="s">
        <v>981</v>
      </c>
      <c r="B130" s="1302"/>
      <c r="C130" s="1302"/>
      <c r="D130" s="1302"/>
      <c r="E130" s="1302"/>
    </row>
    <row r="131" spans="1:5" ht="32.25" customHeight="1">
      <c r="A131" s="1302" t="s">
        <v>736</v>
      </c>
      <c r="B131" s="1302"/>
      <c r="C131" s="1302"/>
      <c r="D131" s="1302"/>
      <c r="E131" s="1302"/>
    </row>
    <row r="132" spans="1:5" ht="32.25" customHeight="1">
      <c r="A132" s="1302" t="s">
        <v>1492</v>
      </c>
      <c r="B132" s="1302"/>
      <c r="C132" s="1302"/>
      <c r="D132" s="1302"/>
      <c r="E132" s="1302"/>
    </row>
    <row r="133" spans="1:5" ht="32.25" customHeight="1">
      <c r="A133" s="1304" t="s">
        <v>1216</v>
      </c>
      <c r="B133" s="1304"/>
      <c r="C133" s="1304"/>
      <c r="D133" s="1304"/>
      <c r="E133" s="1304"/>
    </row>
    <row r="134" spans="1:5" ht="8.25" customHeight="1" thickBot="1">
      <c r="A134" s="487"/>
      <c r="B134" s="488"/>
      <c r="C134" s="489"/>
      <c r="D134" s="489"/>
      <c r="E134" s="490"/>
    </row>
    <row r="135" spans="1:5" ht="24" customHeight="1" thickTop="1" thickBot="1">
      <c r="A135" s="682" t="s">
        <v>713</v>
      </c>
      <c r="B135" s="683" t="s">
        <v>985</v>
      </c>
      <c r="C135" s="683" t="s">
        <v>986</v>
      </c>
      <c r="D135" s="684" t="s">
        <v>300</v>
      </c>
      <c r="E135" s="693" t="s">
        <v>714</v>
      </c>
    </row>
    <row r="136" spans="1:5" ht="24" customHeight="1" thickTop="1">
      <c r="A136" s="685" t="s">
        <v>715</v>
      </c>
      <c r="B136" s="686">
        <v>0</v>
      </c>
      <c r="C136" s="686">
        <v>0</v>
      </c>
      <c r="D136" s="686">
        <v>0</v>
      </c>
      <c r="E136" s="419">
        <v>0</v>
      </c>
    </row>
    <row r="137" spans="1:5" ht="24" customHeight="1">
      <c r="A137" s="685" t="s">
        <v>716</v>
      </c>
      <c r="B137" s="686">
        <v>31000</v>
      </c>
      <c r="C137" s="686">
        <v>0</v>
      </c>
      <c r="D137" s="686">
        <v>31000</v>
      </c>
      <c r="E137" s="419">
        <v>1.0679937858343487E-2</v>
      </c>
    </row>
    <row r="138" spans="1:5" ht="24" customHeight="1">
      <c r="A138" s="685" t="s">
        <v>717</v>
      </c>
      <c r="B138" s="686">
        <v>1813231.6738199999</v>
      </c>
      <c r="C138" s="686">
        <v>220250</v>
      </c>
      <c r="D138" s="686">
        <v>2033481.6738199999</v>
      </c>
      <c r="E138" s="419">
        <v>0.70056315846702899</v>
      </c>
    </row>
    <row r="139" spans="1:5" ht="24" customHeight="1">
      <c r="A139" s="685" t="s">
        <v>718</v>
      </c>
      <c r="B139" s="686">
        <v>148038.03744999997</v>
      </c>
      <c r="C139" s="686">
        <v>310353.42612000002</v>
      </c>
      <c r="D139" s="686">
        <v>458391.46357000002</v>
      </c>
      <c r="E139" s="419">
        <v>0.15792233373299105</v>
      </c>
    </row>
    <row r="140" spans="1:5" ht="24" customHeight="1">
      <c r="A140" s="685" t="s">
        <v>719</v>
      </c>
      <c r="B140" s="686">
        <v>119224.98961</v>
      </c>
      <c r="C140" s="686">
        <v>45324.460829999996</v>
      </c>
      <c r="D140" s="686">
        <v>164549.45043999999</v>
      </c>
      <c r="E140" s="419">
        <v>5.6689609849153909E-2</v>
      </c>
    </row>
    <row r="141" spans="1:5" ht="24" customHeight="1">
      <c r="A141" s="685" t="s">
        <v>720</v>
      </c>
      <c r="B141" s="686">
        <v>95946.166890000008</v>
      </c>
      <c r="C141" s="686">
        <v>53172.806549999994</v>
      </c>
      <c r="D141" s="686">
        <v>149118.97344</v>
      </c>
      <c r="E141" s="419">
        <v>5.1373592575457191E-2</v>
      </c>
    </row>
    <row r="142" spans="1:5" ht="24" customHeight="1">
      <c r="A142" s="685" t="s">
        <v>721</v>
      </c>
      <c r="B142" s="686">
        <v>3186.4152000000004</v>
      </c>
      <c r="C142" s="686">
        <v>8650.4346100000002</v>
      </c>
      <c r="D142" s="686">
        <v>11836.84981</v>
      </c>
      <c r="E142" s="419">
        <v>4.077961948688545E-3</v>
      </c>
    </row>
    <row r="143" spans="1:5" ht="24" customHeight="1">
      <c r="A143" s="685" t="s">
        <v>722</v>
      </c>
      <c r="B143" s="686">
        <v>4285.5429699999995</v>
      </c>
      <c r="C143" s="686">
        <v>7037.2887599999995</v>
      </c>
      <c r="D143" s="686">
        <v>11322.831729999998</v>
      </c>
      <c r="E143" s="419">
        <v>3.9008754598993502E-3</v>
      </c>
    </row>
    <row r="144" spans="1:5" ht="24" customHeight="1">
      <c r="A144" s="685" t="s">
        <v>723</v>
      </c>
      <c r="B144" s="686">
        <v>592.07279000000005</v>
      </c>
      <c r="C144" s="686">
        <v>3104.49802</v>
      </c>
      <c r="D144" s="686">
        <v>3696.5708100000002</v>
      </c>
      <c r="E144" s="419">
        <v>1.2735208561214983E-3</v>
      </c>
    </row>
    <row r="145" spans="1:5" ht="24" customHeight="1">
      <c r="A145" s="685" t="s">
        <v>724</v>
      </c>
      <c r="B145" s="686">
        <v>7980.6246600000004</v>
      </c>
      <c r="C145" s="686">
        <v>1785.9066799999998</v>
      </c>
      <c r="D145" s="686">
        <v>9766.5313399999995</v>
      </c>
      <c r="E145" s="419">
        <v>3.3647079936375526E-3</v>
      </c>
    </row>
    <row r="146" spans="1:5" ht="24" customHeight="1">
      <c r="A146" s="685" t="s">
        <v>725</v>
      </c>
      <c r="B146" s="686">
        <v>12296.13235</v>
      </c>
      <c r="C146" s="686">
        <v>1354.2986899999999</v>
      </c>
      <c r="D146" s="686">
        <v>13650.431039999999</v>
      </c>
      <c r="E146" s="419">
        <v>4.7027662982839693E-3</v>
      </c>
    </row>
    <row r="147" spans="1:5" ht="24" customHeight="1">
      <c r="A147" s="685" t="s">
        <v>726</v>
      </c>
      <c r="B147" s="686">
        <v>12651.84737</v>
      </c>
      <c r="C147" s="686">
        <v>449.41039000000001</v>
      </c>
      <c r="D147" s="686">
        <v>13101.25776</v>
      </c>
      <c r="E147" s="419">
        <v>4.5135683465464642E-3</v>
      </c>
    </row>
    <row r="148" spans="1:5" ht="24" customHeight="1">
      <c r="A148" s="685" t="s">
        <v>727</v>
      </c>
      <c r="B148" s="686">
        <v>992.48583999999994</v>
      </c>
      <c r="C148" s="686">
        <v>17.91994</v>
      </c>
      <c r="D148" s="686">
        <v>1010.4057799999999</v>
      </c>
      <c r="E148" s="419">
        <v>3.4809906264874447E-4</v>
      </c>
    </row>
    <row r="149" spans="1:5" ht="24" customHeight="1" thickBot="1">
      <c r="A149" s="685" t="s">
        <v>728</v>
      </c>
      <c r="B149" s="686">
        <v>1672.75541</v>
      </c>
      <c r="C149" s="686">
        <v>39.416919999999998</v>
      </c>
      <c r="D149" s="686">
        <v>1712.1723299999999</v>
      </c>
      <c r="E149" s="419">
        <v>5.8986755119919923E-4</v>
      </c>
    </row>
    <row r="150" spans="1:5" ht="24" customHeight="1" thickTop="1" thickBot="1">
      <c r="A150" s="682" t="s">
        <v>6</v>
      </c>
      <c r="B150" s="688">
        <v>2251098.7443600008</v>
      </c>
      <c r="C150" s="688">
        <v>651539.86751000001</v>
      </c>
      <c r="D150" s="688">
        <v>2902638.6118700001</v>
      </c>
      <c r="E150" s="667">
        <v>1</v>
      </c>
    </row>
    <row r="151" spans="1:5" ht="24" customHeight="1" thickTop="1" thickBot="1">
      <c r="A151" s="690" t="s">
        <v>729</v>
      </c>
      <c r="B151" s="687">
        <v>0.77553531299225353</v>
      </c>
      <c r="C151" s="687">
        <v>0.22446468700774672</v>
      </c>
      <c r="D151" s="687">
        <v>1</v>
      </c>
      <c r="E151" s="687">
        <v>3.4451412446269311E-7</v>
      </c>
    </row>
    <row r="152" spans="1:5" ht="24" customHeight="1" thickTop="1" thickBot="1">
      <c r="A152" s="682" t="s">
        <v>733</v>
      </c>
      <c r="B152" s="683" t="s">
        <v>985</v>
      </c>
      <c r="C152" s="683" t="s">
        <v>986</v>
      </c>
      <c r="D152" s="684" t="s">
        <v>300</v>
      </c>
      <c r="E152" s="693" t="s">
        <v>634</v>
      </c>
    </row>
    <row r="153" spans="1:5" ht="24" customHeight="1" thickTop="1">
      <c r="A153" s="685" t="s">
        <v>715</v>
      </c>
      <c r="B153" s="686">
        <v>0</v>
      </c>
      <c r="C153" s="686">
        <v>0</v>
      </c>
      <c r="D153" s="686">
        <v>0</v>
      </c>
      <c r="E153" s="687">
        <v>0</v>
      </c>
    </row>
    <row r="154" spans="1:5" ht="24" customHeight="1">
      <c r="A154" s="685" t="s">
        <v>716</v>
      </c>
      <c r="B154" s="686">
        <v>3</v>
      </c>
      <c r="C154" s="686">
        <v>0</v>
      </c>
      <c r="D154" s="686">
        <v>3</v>
      </c>
      <c r="E154" s="687">
        <v>6.1766522544780733E-4</v>
      </c>
    </row>
    <row r="155" spans="1:5" ht="24" customHeight="1">
      <c r="A155" s="685" t="s">
        <v>717</v>
      </c>
      <c r="B155" s="686">
        <v>401</v>
      </c>
      <c r="C155" s="686">
        <v>53</v>
      </c>
      <c r="D155" s="686">
        <v>454</v>
      </c>
      <c r="E155" s="687">
        <v>9.3473337451101507E-2</v>
      </c>
    </row>
    <row r="156" spans="1:5" ht="24" customHeight="1">
      <c r="A156" s="685" t="s">
        <v>718</v>
      </c>
      <c r="B156" s="686">
        <v>67</v>
      </c>
      <c r="C156" s="686">
        <v>137</v>
      </c>
      <c r="D156" s="686">
        <v>204</v>
      </c>
      <c r="E156" s="687">
        <v>4.2001235330450894E-2</v>
      </c>
    </row>
    <row r="157" spans="1:5" ht="24" customHeight="1">
      <c r="A157" s="685" t="s">
        <v>719</v>
      </c>
      <c r="B157" s="686">
        <v>116</v>
      </c>
      <c r="C157" s="686">
        <v>47</v>
      </c>
      <c r="D157" s="686">
        <v>163</v>
      </c>
      <c r="E157" s="687">
        <v>3.3559810582664197E-2</v>
      </c>
    </row>
    <row r="158" spans="1:5" ht="24" customHeight="1">
      <c r="A158" s="685" t="s">
        <v>720</v>
      </c>
      <c r="B158" s="686">
        <v>189</v>
      </c>
      <c r="C158" s="686">
        <v>102</v>
      </c>
      <c r="D158" s="686">
        <v>291</v>
      </c>
      <c r="E158" s="687">
        <v>5.991352686843731E-2</v>
      </c>
    </row>
    <row r="159" spans="1:5" ht="24" customHeight="1">
      <c r="A159" s="685" t="s">
        <v>721</v>
      </c>
      <c r="B159" s="686">
        <v>12</v>
      </c>
      <c r="C159" s="686">
        <v>30</v>
      </c>
      <c r="D159" s="686">
        <v>42</v>
      </c>
      <c r="E159" s="687">
        <v>8.6473131562693015E-3</v>
      </c>
    </row>
    <row r="160" spans="1:5" ht="24" customHeight="1">
      <c r="A160" s="685" t="s">
        <v>722</v>
      </c>
      <c r="B160" s="686">
        <v>25</v>
      </c>
      <c r="C160" s="686">
        <v>40</v>
      </c>
      <c r="D160" s="686">
        <v>65</v>
      </c>
      <c r="E160" s="687">
        <v>1.3382746551369158E-2</v>
      </c>
    </row>
    <row r="161" spans="1:5" ht="24" customHeight="1">
      <c r="A161" s="685" t="s">
        <v>723</v>
      </c>
      <c r="B161" s="686">
        <v>5</v>
      </c>
      <c r="C161" s="686">
        <v>24</v>
      </c>
      <c r="D161" s="686">
        <v>29</v>
      </c>
      <c r="E161" s="687">
        <v>5.9707638459954703E-3</v>
      </c>
    </row>
    <row r="162" spans="1:5" ht="24" customHeight="1">
      <c r="A162" s="685" t="s">
        <v>724</v>
      </c>
      <c r="B162" s="686">
        <v>106</v>
      </c>
      <c r="C162" s="686">
        <v>21</v>
      </c>
      <c r="D162" s="686">
        <v>127</v>
      </c>
      <c r="E162" s="687">
        <v>2.614782787729051E-2</v>
      </c>
    </row>
    <row r="163" spans="1:5" ht="24" customHeight="1">
      <c r="A163" s="685" t="s">
        <v>725</v>
      </c>
      <c r="B163" s="686">
        <v>261</v>
      </c>
      <c r="C163" s="686">
        <v>27</v>
      </c>
      <c r="D163" s="686">
        <v>288</v>
      </c>
      <c r="E163" s="687">
        <v>5.92958616429895E-2</v>
      </c>
    </row>
    <row r="164" spans="1:5" ht="24" customHeight="1">
      <c r="A164" s="685" t="s">
        <v>726</v>
      </c>
      <c r="B164" s="686">
        <v>781</v>
      </c>
      <c r="C164" s="686">
        <v>27</v>
      </c>
      <c r="D164" s="686">
        <v>808</v>
      </c>
      <c r="E164" s="687">
        <v>0.16635783405394278</v>
      </c>
    </row>
    <row r="165" spans="1:5" ht="24" customHeight="1">
      <c r="A165" s="685" t="s">
        <v>727</v>
      </c>
      <c r="B165" s="686">
        <v>202</v>
      </c>
      <c r="C165" s="686">
        <v>4</v>
      </c>
      <c r="D165" s="686">
        <v>206</v>
      </c>
      <c r="E165" s="687">
        <v>4.24130121474161E-2</v>
      </c>
    </row>
    <row r="166" spans="1:5" ht="24" customHeight="1" thickBot="1">
      <c r="A166" s="685" t="s">
        <v>728</v>
      </c>
      <c r="B166" s="686">
        <v>2153</v>
      </c>
      <c r="C166" s="686">
        <v>24</v>
      </c>
      <c r="D166" s="686">
        <v>2177</v>
      </c>
      <c r="E166" s="687">
        <v>0.44821906526662547</v>
      </c>
    </row>
    <row r="167" spans="1:5" ht="24" customHeight="1" thickTop="1" thickBot="1">
      <c r="A167" s="682" t="s">
        <v>6</v>
      </c>
      <c r="B167" s="688">
        <v>4321</v>
      </c>
      <c r="C167" s="688">
        <v>536</v>
      </c>
      <c r="D167" s="688">
        <v>4857</v>
      </c>
      <c r="E167" s="689">
        <v>1</v>
      </c>
    </row>
    <row r="168" spans="1:5" ht="21.75" customHeight="1" thickTop="1">
      <c r="A168" s="690" t="s">
        <v>729</v>
      </c>
      <c r="B168" s="687">
        <v>0.88964381305332507</v>
      </c>
      <c r="C168" s="687">
        <v>0.1103561869466749</v>
      </c>
      <c r="D168" s="687">
        <v>1</v>
      </c>
      <c r="E168" s="687">
        <v>2.0588840848260242E-4</v>
      </c>
    </row>
    <row r="169" spans="1:5" ht="21.75" customHeight="1" thickBot="1">
      <c r="A169" s="491"/>
      <c r="B169" s="492"/>
      <c r="C169" s="500"/>
      <c r="D169" s="493"/>
      <c r="E169" s="493"/>
    </row>
    <row r="170" spans="1:5" ht="17.25" customHeight="1" thickTop="1">
      <c r="A170" s="694" t="s">
        <v>1441</v>
      </c>
      <c r="B170" s="498"/>
      <c r="C170" s="501"/>
      <c r="D170" s="496"/>
      <c r="E170" s="502"/>
    </row>
    <row r="171" spans="1:5" ht="21.75" customHeight="1">
      <c r="A171" s="82"/>
      <c r="B171" s="34"/>
      <c r="C171" s="34"/>
      <c r="D171" s="34"/>
      <c r="E171" s="34"/>
    </row>
    <row r="172" spans="1:5" ht="28.5" customHeight="1">
      <c r="A172" s="1298" t="s">
        <v>981</v>
      </c>
      <c r="B172" s="1298"/>
      <c r="C172" s="1298"/>
      <c r="D172" s="1298"/>
      <c r="E172" s="1298"/>
    </row>
    <row r="173" spans="1:5" ht="29.25" customHeight="1">
      <c r="A173" s="1298" t="s">
        <v>739</v>
      </c>
      <c r="B173" s="1298"/>
      <c r="C173" s="1298"/>
      <c r="D173" s="1298"/>
      <c r="E173" s="1298"/>
    </row>
    <row r="174" spans="1:5" ht="27" customHeight="1">
      <c r="A174" s="1298" t="s">
        <v>1492</v>
      </c>
      <c r="B174" s="1298"/>
      <c r="C174" s="1298"/>
      <c r="D174" s="1298"/>
      <c r="E174" s="1298"/>
    </row>
    <row r="175" spans="1:5" ht="39" customHeight="1">
      <c r="A175" s="1299" t="s">
        <v>1216</v>
      </c>
      <c r="B175" s="1299"/>
      <c r="C175" s="1299"/>
      <c r="D175" s="1299"/>
      <c r="E175" s="1299"/>
    </row>
    <row r="176" spans="1:5" ht="21.75" customHeight="1">
      <c r="A176" s="494"/>
      <c r="B176" s="495"/>
      <c r="C176" s="495"/>
      <c r="D176" s="495"/>
      <c r="E176" s="495"/>
    </row>
    <row r="177" spans="1:5" ht="3.75" customHeight="1" thickBot="1">
      <c r="A177" s="487"/>
      <c r="B177" s="488"/>
      <c r="C177" s="489"/>
      <c r="D177" s="489"/>
      <c r="E177" s="490"/>
    </row>
    <row r="178" spans="1:5" ht="24" customHeight="1" thickTop="1" thickBot="1">
      <c r="A178" s="682" t="s">
        <v>713</v>
      </c>
      <c r="B178" s="683" t="s">
        <v>985</v>
      </c>
      <c r="C178" s="683" t="s">
        <v>986</v>
      </c>
      <c r="D178" s="684" t="s">
        <v>300</v>
      </c>
      <c r="E178" s="683" t="s">
        <v>714</v>
      </c>
    </row>
    <row r="179" spans="1:5" ht="24" customHeight="1" thickTop="1">
      <c r="A179" s="685" t="s">
        <v>715</v>
      </c>
      <c r="B179" s="686">
        <v>0</v>
      </c>
      <c r="C179" s="686">
        <v>0</v>
      </c>
      <c r="D179" s="686">
        <v>0</v>
      </c>
      <c r="E179" s="687">
        <v>0</v>
      </c>
    </row>
    <row r="180" spans="1:5" ht="24" customHeight="1">
      <c r="A180" s="685" t="s">
        <v>716</v>
      </c>
      <c r="B180" s="686">
        <v>0</v>
      </c>
      <c r="C180" s="686">
        <v>0</v>
      </c>
      <c r="D180" s="686">
        <v>0</v>
      </c>
      <c r="E180" s="687">
        <v>0</v>
      </c>
    </row>
    <row r="181" spans="1:5" ht="24" customHeight="1">
      <c r="A181" s="685" t="s">
        <v>717</v>
      </c>
      <c r="B181" s="686">
        <v>0</v>
      </c>
      <c r="C181" s="686">
        <v>0</v>
      </c>
      <c r="D181" s="686">
        <v>0</v>
      </c>
      <c r="E181" s="687">
        <v>0</v>
      </c>
    </row>
    <row r="182" spans="1:5" ht="24" customHeight="1">
      <c r="A182" s="685" t="s">
        <v>718</v>
      </c>
      <c r="B182" s="686">
        <v>0</v>
      </c>
      <c r="C182" s="686">
        <v>11463.016</v>
      </c>
      <c r="D182" s="686">
        <v>11463.016</v>
      </c>
      <c r="E182" s="687">
        <v>0.27085662966169388</v>
      </c>
    </row>
    <row r="183" spans="1:5" ht="24" customHeight="1">
      <c r="A183" s="685" t="s">
        <v>719</v>
      </c>
      <c r="B183" s="686">
        <v>0</v>
      </c>
      <c r="C183" s="686">
        <v>4769.5</v>
      </c>
      <c r="D183" s="686">
        <v>4769.5</v>
      </c>
      <c r="E183" s="687">
        <v>0.11269727750283601</v>
      </c>
    </row>
    <row r="184" spans="1:5" ht="24" customHeight="1">
      <c r="A184" s="685" t="s">
        <v>720</v>
      </c>
      <c r="B184" s="686">
        <v>0</v>
      </c>
      <c r="C184" s="686">
        <v>13239.064859999999</v>
      </c>
      <c r="D184" s="686">
        <v>13239.064859999999</v>
      </c>
      <c r="E184" s="687">
        <v>0.31282242717380532</v>
      </c>
    </row>
    <row r="185" spans="1:5" ht="24" customHeight="1">
      <c r="A185" s="685" t="s">
        <v>721</v>
      </c>
      <c r="B185" s="686">
        <v>312</v>
      </c>
      <c r="C185" s="686">
        <v>2949.3607099999999</v>
      </c>
      <c r="D185" s="686">
        <v>3261.3607099999999</v>
      </c>
      <c r="E185" s="687">
        <v>7.7061845680200497E-2</v>
      </c>
    </row>
    <row r="186" spans="1:5" ht="24" customHeight="1">
      <c r="A186" s="685" t="s">
        <v>722</v>
      </c>
      <c r="B186" s="686">
        <v>0</v>
      </c>
      <c r="C186" s="686">
        <v>3429.4319500000001</v>
      </c>
      <c r="D186" s="686">
        <v>3429.4319500000001</v>
      </c>
      <c r="E186" s="687">
        <v>8.1033157384682253E-2</v>
      </c>
    </row>
    <row r="187" spans="1:5" ht="24" customHeight="1">
      <c r="A187" s="685" t="s">
        <v>723</v>
      </c>
      <c r="B187" s="686">
        <v>125.538</v>
      </c>
      <c r="C187" s="686">
        <v>498.44900000000001</v>
      </c>
      <c r="D187" s="686">
        <v>623.98699999999997</v>
      </c>
      <c r="E187" s="687">
        <v>1.4744026857566228E-2</v>
      </c>
    </row>
    <row r="188" spans="1:5" ht="24" customHeight="1">
      <c r="A188" s="685" t="s">
        <v>724</v>
      </c>
      <c r="B188" s="686">
        <v>76.712090000000003</v>
      </c>
      <c r="C188" s="686">
        <v>1316.4915000000001</v>
      </c>
      <c r="D188" s="686">
        <v>1393.2035900000001</v>
      </c>
      <c r="E188" s="687">
        <v>3.2919646000666186E-2</v>
      </c>
    </row>
    <row r="189" spans="1:5" ht="24" customHeight="1">
      <c r="A189" s="685" t="s">
        <v>725</v>
      </c>
      <c r="B189" s="686">
        <v>238.60045000000002</v>
      </c>
      <c r="C189" s="686">
        <v>1031.5901899999999</v>
      </c>
      <c r="D189" s="686">
        <v>1270.1906399999998</v>
      </c>
      <c r="E189" s="687">
        <v>3.0013004935021459E-2</v>
      </c>
    </row>
    <row r="190" spans="1:5" ht="24" customHeight="1">
      <c r="A190" s="685" t="s">
        <v>726</v>
      </c>
      <c r="B190" s="686">
        <v>131.64088000000001</v>
      </c>
      <c r="C190" s="686">
        <v>1861.9245700000001</v>
      </c>
      <c r="D190" s="686">
        <v>1993.5654500000001</v>
      </c>
      <c r="E190" s="687">
        <v>4.7105440557441272E-2</v>
      </c>
    </row>
    <row r="191" spans="1:5" ht="24" customHeight="1">
      <c r="A191" s="685" t="s">
        <v>727</v>
      </c>
      <c r="B191" s="686">
        <v>0</v>
      </c>
      <c r="C191" s="686">
        <v>816.39954</v>
      </c>
      <c r="D191" s="686">
        <v>816.39954</v>
      </c>
      <c r="E191" s="687">
        <v>1.9290492821588776E-2</v>
      </c>
    </row>
    <row r="192" spans="1:5" ht="24" customHeight="1" thickBot="1">
      <c r="A192" s="685" t="s">
        <v>728</v>
      </c>
      <c r="B192" s="686">
        <v>0</v>
      </c>
      <c r="C192" s="686">
        <v>61.622050000000002</v>
      </c>
      <c r="D192" s="686">
        <v>61.622050000000002</v>
      </c>
      <c r="E192" s="687">
        <v>1.4560514244980889E-3</v>
      </c>
    </row>
    <row r="193" spans="1:5" ht="24" customHeight="1" thickTop="1" thickBot="1">
      <c r="A193" s="682" t="s">
        <v>6</v>
      </c>
      <c r="B193" s="688">
        <v>884.49142000000006</v>
      </c>
      <c r="C193" s="688">
        <v>41436.850370000007</v>
      </c>
      <c r="D193" s="688">
        <v>42321.341789999999</v>
      </c>
      <c r="E193" s="689">
        <v>1</v>
      </c>
    </row>
    <row r="194" spans="1:5" ht="24" customHeight="1" thickTop="1" thickBot="1">
      <c r="A194" s="690" t="s">
        <v>729</v>
      </c>
      <c r="B194" s="687">
        <v>2.0899418179812869E-2</v>
      </c>
      <c r="C194" s="687">
        <v>0.97910058182018733</v>
      </c>
      <c r="D194" s="687">
        <v>1</v>
      </c>
      <c r="E194" s="687">
        <v>2.3628740434602369E-5</v>
      </c>
    </row>
    <row r="195" spans="1:5" ht="24" customHeight="1" thickTop="1" thickBot="1">
      <c r="A195" s="682" t="s">
        <v>733</v>
      </c>
      <c r="B195" s="683" t="s">
        <v>985</v>
      </c>
      <c r="C195" s="683" t="s">
        <v>986</v>
      </c>
      <c r="D195" s="684" t="s">
        <v>300</v>
      </c>
      <c r="E195" s="683" t="s">
        <v>634</v>
      </c>
    </row>
    <row r="196" spans="1:5" ht="24" customHeight="1" thickTop="1">
      <c r="A196" s="685" t="s">
        <v>715</v>
      </c>
      <c r="B196" s="686">
        <v>0</v>
      </c>
      <c r="C196" s="686">
        <v>0</v>
      </c>
      <c r="D196" s="686">
        <v>0</v>
      </c>
      <c r="E196" s="687">
        <v>0</v>
      </c>
    </row>
    <row r="197" spans="1:5" ht="24" customHeight="1">
      <c r="A197" s="685" t="s">
        <v>716</v>
      </c>
      <c r="B197" s="686">
        <v>0</v>
      </c>
      <c r="C197" s="686">
        <v>0</v>
      </c>
      <c r="D197" s="686">
        <v>0</v>
      </c>
      <c r="E197" s="687">
        <v>0</v>
      </c>
    </row>
    <row r="198" spans="1:5" ht="24" customHeight="1">
      <c r="A198" s="685" t="s">
        <v>717</v>
      </c>
      <c r="B198" s="686">
        <v>0</v>
      </c>
      <c r="C198" s="686">
        <v>0</v>
      </c>
      <c r="D198" s="686">
        <v>0</v>
      </c>
      <c r="E198" s="687">
        <v>0</v>
      </c>
    </row>
    <row r="199" spans="1:5" ht="24" customHeight="1">
      <c r="A199" s="685" t="s">
        <v>718</v>
      </c>
      <c r="B199" s="686">
        <v>0</v>
      </c>
      <c r="C199" s="686">
        <v>5</v>
      </c>
      <c r="D199" s="686">
        <v>5</v>
      </c>
      <c r="E199" s="687">
        <v>1.2254901960784314E-2</v>
      </c>
    </row>
    <row r="200" spans="1:5" ht="24" customHeight="1">
      <c r="A200" s="685" t="s">
        <v>719</v>
      </c>
      <c r="B200" s="686">
        <v>0</v>
      </c>
      <c r="C200" s="686">
        <v>5</v>
      </c>
      <c r="D200" s="686">
        <v>5</v>
      </c>
      <c r="E200" s="687">
        <v>1.2254901960784314E-2</v>
      </c>
    </row>
    <row r="201" spans="1:5" ht="24" customHeight="1">
      <c r="A201" s="685" t="s">
        <v>720</v>
      </c>
      <c r="B201" s="686">
        <v>0</v>
      </c>
      <c r="C201" s="686">
        <v>26</v>
      </c>
      <c r="D201" s="686">
        <v>26</v>
      </c>
      <c r="E201" s="687">
        <v>6.3725490196078427E-2</v>
      </c>
    </row>
    <row r="202" spans="1:5" ht="24" customHeight="1">
      <c r="A202" s="685" t="s">
        <v>721</v>
      </c>
      <c r="B202" s="686">
        <v>1</v>
      </c>
      <c r="C202" s="686">
        <v>11</v>
      </c>
      <c r="D202" s="686">
        <v>12</v>
      </c>
      <c r="E202" s="687">
        <v>2.9411764705882353E-2</v>
      </c>
    </row>
    <row r="203" spans="1:5" ht="24" customHeight="1">
      <c r="A203" s="685" t="s">
        <v>722</v>
      </c>
      <c r="B203" s="686">
        <v>0</v>
      </c>
      <c r="C203" s="686">
        <v>21</v>
      </c>
      <c r="D203" s="686">
        <v>21</v>
      </c>
      <c r="E203" s="687">
        <v>5.1470588235294115E-2</v>
      </c>
    </row>
    <row r="204" spans="1:5" ht="24" customHeight="1">
      <c r="A204" s="685" t="s">
        <v>723</v>
      </c>
      <c r="B204" s="686">
        <v>1</v>
      </c>
      <c r="C204" s="686">
        <v>4</v>
      </c>
      <c r="D204" s="686">
        <v>5</v>
      </c>
      <c r="E204" s="687">
        <v>1.2254901960784314E-2</v>
      </c>
    </row>
    <row r="205" spans="1:5" ht="24" customHeight="1">
      <c r="A205" s="685" t="s">
        <v>724</v>
      </c>
      <c r="B205" s="686">
        <v>1</v>
      </c>
      <c r="C205" s="686">
        <v>16</v>
      </c>
      <c r="D205" s="686">
        <v>17</v>
      </c>
      <c r="E205" s="687">
        <v>4.1666666666666664E-2</v>
      </c>
    </row>
    <row r="206" spans="1:5" ht="24" customHeight="1">
      <c r="A206" s="685" t="s">
        <v>725</v>
      </c>
      <c r="B206" s="686">
        <v>5</v>
      </c>
      <c r="C206" s="686">
        <v>20</v>
      </c>
      <c r="D206" s="686">
        <v>25</v>
      </c>
      <c r="E206" s="687">
        <v>6.1274509803921566E-2</v>
      </c>
    </row>
    <row r="207" spans="1:5" ht="24" customHeight="1">
      <c r="A207" s="685" t="s">
        <v>726</v>
      </c>
      <c r="B207" s="686">
        <v>7</v>
      </c>
      <c r="C207" s="686">
        <v>122</v>
      </c>
      <c r="D207" s="686">
        <v>129</v>
      </c>
      <c r="E207" s="687">
        <v>0.31617647058823528</v>
      </c>
    </row>
    <row r="208" spans="1:5" ht="24" customHeight="1">
      <c r="A208" s="685" t="s">
        <v>727</v>
      </c>
      <c r="B208" s="686">
        <v>0</v>
      </c>
      <c r="C208" s="686">
        <v>125</v>
      </c>
      <c r="D208" s="686">
        <v>125</v>
      </c>
      <c r="E208" s="687">
        <v>0.30637254901960786</v>
      </c>
    </row>
    <row r="209" spans="1:5" ht="24" customHeight="1" thickBot="1">
      <c r="A209" s="685" t="s">
        <v>728</v>
      </c>
      <c r="B209" s="686">
        <v>0</v>
      </c>
      <c r="C209" s="686">
        <v>38</v>
      </c>
      <c r="D209" s="686">
        <v>38</v>
      </c>
      <c r="E209" s="687">
        <v>9.3137254901960786E-2</v>
      </c>
    </row>
    <row r="210" spans="1:5" ht="24" customHeight="1" thickTop="1" thickBot="1">
      <c r="A210" s="682" t="s">
        <v>6</v>
      </c>
      <c r="B210" s="688">
        <v>15</v>
      </c>
      <c r="C210" s="688">
        <v>393</v>
      </c>
      <c r="D210" s="688">
        <v>408</v>
      </c>
      <c r="E210" s="689">
        <v>1</v>
      </c>
    </row>
    <row r="211" spans="1:5" ht="24" customHeight="1" thickTop="1">
      <c r="A211" s="690" t="s">
        <v>729</v>
      </c>
      <c r="B211" s="687">
        <v>3.6764705882352942E-2</v>
      </c>
      <c r="C211" s="687">
        <v>0.96323529411764708</v>
      </c>
      <c r="D211" s="687">
        <v>1</v>
      </c>
      <c r="E211" s="687">
        <v>2.4509803921568627E-3</v>
      </c>
    </row>
    <row r="212" spans="1:5" ht="7.5" customHeight="1" thickBot="1">
      <c r="A212" s="491"/>
      <c r="B212" s="492"/>
      <c r="C212" s="492"/>
      <c r="D212" s="493"/>
      <c r="E212" s="493"/>
    </row>
    <row r="213" spans="1:5" ht="21.75" customHeight="1" thickTop="1">
      <c r="A213" s="694" t="s">
        <v>1442</v>
      </c>
      <c r="B213" s="498"/>
      <c r="C213" s="498"/>
      <c r="D213" s="496"/>
      <c r="E213" s="497"/>
    </row>
    <row r="214" spans="1:5" ht="21.75" customHeight="1">
      <c r="A214" s="353"/>
      <c r="B214" s="41"/>
      <c r="C214" s="41"/>
    </row>
    <row r="215" spans="1:5" ht="21.75" customHeight="1">
      <c r="A215" s="353"/>
      <c r="B215" s="41"/>
      <c r="C215" s="41"/>
    </row>
    <row r="216" spans="1:5" ht="21.75" customHeight="1">
      <c r="A216" s="353"/>
      <c r="B216" s="41"/>
      <c r="C216" s="41"/>
    </row>
    <row r="217" spans="1:5" ht="21.75" customHeight="1">
      <c r="A217" s="353"/>
      <c r="B217" s="41"/>
      <c r="C217" s="41"/>
    </row>
    <row r="218" spans="1:5" ht="21.75" customHeight="1">
      <c r="A218" s="353"/>
      <c r="B218" s="41"/>
      <c r="C218" s="41"/>
    </row>
    <row r="219" spans="1:5" ht="21.75" customHeight="1">
      <c r="A219" s="353"/>
      <c r="B219" s="41"/>
      <c r="C219" s="41"/>
    </row>
    <row r="220" spans="1:5" ht="21.75" customHeight="1">
      <c r="A220" s="353"/>
      <c r="B220" s="41"/>
      <c r="C220" s="41"/>
    </row>
    <row r="221" spans="1:5" ht="21.75" customHeight="1">
      <c r="A221" s="353"/>
      <c r="B221" s="41"/>
      <c r="C221" s="41"/>
    </row>
    <row r="222" spans="1:5" ht="21.75" customHeight="1">
      <c r="A222" s="353"/>
      <c r="B222" s="41"/>
      <c r="C222" s="41"/>
    </row>
    <row r="223" spans="1:5" ht="21.75" customHeight="1">
      <c r="A223" s="353"/>
      <c r="B223" s="41"/>
      <c r="C223" s="41"/>
    </row>
    <row r="224" spans="1:5" ht="21.75" customHeight="1">
      <c r="A224" s="353"/>
      <c r="B224" s="41"/>
      <c r="C224" s="41"/>
    </row>
    <row r="225" spans="1:3" ht="21.75" customHeight="1">
      <c r="A225" s="353"/>
      <c r="B225" s="41"/>
      <c r="C225" s="41"/>
    </row>
    <row r="226" spans="1:3" ht="21.75" customHeight="1">
      <c r="A226" s="353"/>
      <c r="B226" s="41"/>
      <c r="C226" s="41"/>
    </row>
    <row r="227" spans="1:3" ht="21.75" customHeight="1">
      <c r="A227" s="353"/>
      <c r="B227" s="41"/>
      <c r="C227" s="41"/>
    </row>
    <row r="228" spans="1:3" ht="21.75" customHeight="1">
      <c r="A228" s="353"/>
      <c r="B228" s="41"/>
      <c r="C228" s="41"/>
    </row>
    <row r="229" spans="1:3" ht="21.75" customHeight="1">
      <c r="A229" s="353"/>
      <c r="B229" s="41"/>
      <c r="C229" s="41"/>
    </row>
    <row r="230" spans="1:3" ht="21.75" customHeight="1">
      <c r="A230" s="353"/>
      <c r="B230" s="41"/>
      <c r="C230" s="41"/>
    </row>
    <row r="231" spans="1:3" ht="21.75" customHeight="1">
      <c r="A231" s="353"/>
      <c r="B231" s="41"/>
      <c r="C231" s="41"/>
    </row>
    <row r="232" spans="1:3" ht="21.75" customHeight="1">
      <c r="A232" s="353"/>
      <c r="B232" s="41"/>
      <c r="C232" s="41"/>
    </row>
    <row r="233" spans="1:3" ht="21.75" customHeight="1">
      <c r="A233" s="353"/>
      <c r="B233" s="41"/>
      <c r="C233" s="41"/>
    </row>
    <row r="234" spans="1:3" ht="21.75" customHeight="1">
      <c r="A234" s="353"/>
      <c r="B234" s="41"/>
      <c r="C234" s="41"/>
    </row>
    <row r="235" spans="1:3" ht="21.75" customHeight="1">
      <c r="A235" s="353"/>
      <c r="B235" s="41"/>
      <c r="C235" s="41"/>
    </row>
    <row r="236" spans="1:3" ht="21.75" customHeight="1">
      <c r="A236" s="353"/>
      <c r="B236" s="41"/>
      <c r="C236" s="41"/>
    </row>
    <row r="237" spans="1:3" ht="21.75" customHeight="1">
      <c r="A237" s="353"/>
      <c r="B237" s="41"/>
      <c r="C237" s="41"/>
    </row>
    <row r="238" spans="1:3" ht="21.75" customHeight="1">
      <c r="A238" s="353"/>
      <c r="B238" s="41"/>
      <c r="C238" s="41"/>
    </row>
    <row r="239" spans="1:3" ht="21.75" customHeight="1">
      <c r="A239" s="353"/>
      <c r="B239" s="41"/>
      <c r="C239" s="41"/>
    </row>
    <row r="240" spans="1:3" ht="21.75" customHeight="1">
      <c r="A240" s="353"/>
      <c r="B240" s="41"/>
      <c r="C240" s="41"/>
    </row>
    <row r="241" spans="1:3" ht="21.75" customHeight="1">
      <c r="A241" s="353"/>
      <c r="B241" s="41"/>
      <c r="C241" s="41"/>
    </row>
    <row r="242" spans="1:3" ht="21.75" customHeight="1">
      <c r="A242" s="353"/>
      <c r="B242" s="41"/>
      <c r="C242" s="41"/>
    </row>
    <row r="243" spans="1:3" ht="21.75" customHeight="1">
      <c r="A243" s="353"/>
      <c r="B243" s="41"/>
      <c r="C243" s="41"/>
    </row>
    <row r="244" spans="1:3" ht="21.75" customHeight="1">
      <c r="A244" s="353"/>
      <c r="B244" s="41"/>
      <c r="C244" s="41"/>
    </row>
    <row r="245" spans="1:3" ht="21.75" customHeight="1">
      <c r="A245" s="353"/>
      <c r="B245" s="41"/>
      <c r="C245" s="41"/>
    </row>
    <row r="246" spans="1:3" ht="21.75" customHeight="1">
      <c r="A246" s="353"/>
      <c r="B246" s="41"/>
      <c r="C246" s="41"/>
    </row>
    <row r="247" spans="1:3" ht="21.75" customHeight="1">
      <c r="A247" s="353"/>
      <c r="B247" s="41"/>
      <c r="C247" s="41"/>
    </row>
    <row r="248" spans="1:3" ht="21.75" customHeight="1">
      <c r="A248" s="353"/>
      <c r="B248" s="41"/>
      <c r="C248" s="41"/>
    </row>
    <row r="249" spans="1:3" ht="21.75" customHeight="1">
      <c r="A249" s="353"/>
      <c r="B249" s="41"/>
      <c r="C249" s="41"/>
    </row>
    <row r="250" spans="1:3" ht="21.75" customHeight="1">
      <c r="A250" s="353"/>
      <c r="B250" s="41"/>
      <c r="C250" s="41"/>
    </row>
    <row r="251" spans="1:3" ht="21.75" customHeight="1">
      <c r="A251" s="353"/>
      <c r="B251" s="41"/>
      <c r="C251" s="41"/>
    </row>
    <row r="252" spans="1:3" ht="21.75" customHeight="1">
      <c r="A252" s="353"/>
      <c r="B252" s="41"/>
      <c r="C252" s="41"/>
    </row>
    <row r="253" spans="1:3" ht="21.75" customHeight="1">
      <c r="A253" s="353"/>
      <c r="B253" s="41"/>
      <c r="C253" s="41"/>
    </row>
    <row r="254" spans="1:3" ht="21.75" customHeight="1">
      <c r="A254" s="353"/>
      <c r="B254" s="41"/>
      <c r="C254" s="41"/>
    </row>
    <row r="255" spans="1:3" ht="21.75" customHeight="1">
      <c r="A255" s="353"/>
      <c r="B255" s="41"/>
      <c r="C255" s="41"/>
    </row>
    <row r="256" spans="1:3" ht="21.75" customHeight="1">
      <c r="A256" s="353"/>
      <c r="B256" s="41"/>
      <c r="C256" s="41"/>
    </row>
    <row r="257" spans="1:3" ht="21.75" customHeight="1">
      <c r="A257" s="353"/>
      <c r="B257" s="41"/>
      <c r="C257" s="41"/>
    </row>
    <row r="258" spans="1:3" ht="21.75" customHeight="1">
      <c r="A258" s="353"/>
      <c r="B258" s="41"/>
      <c r="C258" s="41"/>
    </row>
    <row r="259" spans="1:3" ht="21.75" customHeight="1">
      <c r="A259" s="353"/>
      <c r="B259" s="41"/>
      <c r="C259" s="41"/>
    </row>
    <row r="260" spans="1:3" ht="21.75" customHeight="1">
      <c r="A260" s="353"/>
      <c r="B260" s="41"/>
      <c r="C260" s="41"/>
    </row>
    <row r="261" spans="1:3" ht="21.75" customHeight="1">
      <c r="A261" s="353"/>
      <c r="B261" s="41"/>
      <c r="C261" s="41"/>
    </row>
    <row r="262" spans="1:3" ht="21.75" customHeight="1">
      <c r="A262" s="353"/>
      <c r="B262" s="41"/>
      <c r="C262" s="41"/>
    </row>
    <row r="263" spans="1:3" ht="21.75" customHeight="1">
      <c r="A263" s="353"/>
      <c r="B263" s="41"/>
      <c r="C263" s="41"/>
    </row>
    <row r="264" spans="1:3" ht="21.75" customHeight="1">
      <c r="A264" s="353"/>
    </row>
    <row r="265" spans="1:3" ht="21.75" customHeight="1">
      <c r="A265" s="353"/>
    </row>
    <row r="266" spans="1:3" ht="21.75" customHeight="1">
      <c r="A266" s="353"/>
    </row>
    <row r="267" spans="1:3" ht="21.75" customHeight="1">
      <c r="A267" s="353"/>
    </row>
    <row r="268" spans="1:3" ht="21.75" customHeight="1">
      <c r="A268" s="353"/>
    </row>
    <row r="269" spans="1:3" ht="21.75" customHeight="1">
      <c r="A269" s="353"/>
    </row>
    <row r="270" spans="1:3" ht="21.75" customHeight="1">
      <c r="A270" s="353"/>
    </row>
    <row r="271" spans="1:3" ht="21.75" customHeight="1">
      <c r="A271" s="353"/>
    </row>
    <row r="272" spans="1:3" ht="21.75" customHeight="1">
      <c r="A272" s="353"/>
    </row>
    <row r="273" spans="1:1" ht="21.75" customHeight="1">
      <c r="A273" s="353"/>
    </row>
    <row r="274" spans="1:1" ht="21.75" customHeight="1">
      <c r="A274" s="353"/>
    </row>
    <row r="275" spans="1:1" ht="21.75" customHeight="1">
      <c r="A275" s="353"/>
    </row>
    <row r="276" spans="1:1" ht="21.75" customHeight="1">
      <c r="A276" s="353"/>
    </row>
    <row r="277" spans="1:1" ht="21.75" customHeight="1">
      <c r="A277" s="353"/>
    </row>
    <row r="278" spans="1:1" ht="21.75" customHeight="1">
      <c r="A278" s="353"/>
    </row>
    <row r="279" spans="1:1" ht="21.75" customHeight="1">
      <c r="A279" s="353"/>
    </row>
    <row r="280" spans="1:1" ht="21.75" customHeight="1">
      <c r="A280" s="353"/>
    </row>
    <row r="281" spans="1:1" ht="21.75" customHeight="1">
      <c r="A281" s="353"/>
    </row>
    <row r="282" spans="1:1" ht="21.75" customHeight="1">
      <c r="A282" s="353"/>
    </row>
    <row r="283" spans="1:1" ht="21.75" customHeight="1">
      <c r="A283" s="353"/>
    </row>
    <row r="284" spans="1:1" ht="21.75" customHeight="1">
      <c r="A284" s="353"/>
    </row>
    <row r="285" spans="1:1" ht="21.75" customHeight="1">
      <c r="A285" s="353"/>
    </row>
    <row r="286" spans="1:1" ht="21.75" customHeight="1">
      <c r="A286" s="353"/>
    </row>
    <row r="287" spans="1:1" ht="21.75" customHeight="1">
      <c r="A287" s="353"/>
    </row>
    <row r="288" spans="1:1" ht="21.75" customHeight="1">
      <c r="A288" s="353"/>
    </row>
    <row r="289" spans="1:1" ht="21.75" customHeight="1">
      <c r="A289" s="353"/>
    </row>
    <row r="290" spans="1:1" ht="21.75" customHeight="1">
      <c r="A290" s="353"/>
    </row>
    <row r="291" spans="1:1" ht="21.75" customHeight="1">
      <c r="A291" s="353"/>
    </row>
    <row r="292" spans="1:1" ht="15.75">
      <c r="A292" s="353"/>
    </row>
    <row r="293" spans="1:1" ht="15.75">
      <c r="A293" s="353"/>
    </row>
    <row r="294" spans="1:1" ht="15.75">
      <c r="A294" s="353"/>
    </row>
    <row r="295" spans="1:1" ht="15.75">
      <c r="A295" s="353"/>
    </row>
    <row r="296" spans="1:1" ht="15.75">
      <c r="A296" s="353"/>
    </row>
    <row r="297" spans="1:1" ht="15.75">
      <c r="A297" s="353"/>
    </row>
    <row r="298" spans="1:1" ht="15.75">
      <c r="A298" s="353"/>
    </row>
    <row r="299" spans="1:1" ht="15.75">
      <c r="A299" s="353"/>
    </row>
    <row r="300" spans="1:1" ht="15.75">
      <c r="A300" s="353"/>
    </row>
    <row r="301" spans="1:1" ht="15.75">
      <c r="A301" s="353"/>
    </row>
    <row r="302" spans="1:1" ht="15.75">
      <c r="A302" s="353"/>
    </row>
    <row r="303" spans="1:1" ht="15.75">
      <c r="A303" s="353"/>
    </row>
    <row r="304" spans="1:1" ht="15.75">
      <c r="A304" s="353"/>
    </row>
    <row r="305" spans="1:1" ht="15.75">
      <c r="A305" s="353"/>
    </row>
    <row r="306" spans="1:1" ht="15.75">
      <c r="A306" s="353"/>
    </row>
    <row r="307" spans="1:1" ht="15.75">
      <c r="A307" s="353"/>
    </row>
    <row r="308" spans="1:1" ht="15.75">
      <c r="A308" s="353"/>
    </row>
    <row r="309" spans="1:1" ht="15.75">
      <c r="A309" s="353"/>
    </row>
    <row r="310" spans="1:1" ht="15.75">
      <c r="A310" s="353"/>
    </row>
    <row r="311" spans="1:1" ht="15.75">
      <c r="A311" s="353"/>
    </row>
    <row r="312" spans="1:1" ht="15.75">
      <c r="A312" s="353"/>
    </row>
    <row r="313" spans="1:1" ht="15.75">
      <c r="A313" s="353"/>
    </row>
    <row r="314" spans="1:1" ht="15.75">
      <c r="A314" s="353"/>
    </row>
    <row r="315" spans="1:1" ht="15.75">
      <c r="A315" s="353"/>
    </row>
    <row r="316" spans="1:1" ht="15.75">
      <c r="A316" s="353"/>
    </row>
    <row r="317" spans="1:1" ht="15.75">
      <c r="A317" s="353"/>
    </row>
    <row r="318" spans="1:1" ht="15.75">
      <c r="A318" s="353"/>
    </row>
    <row r="319" spans="1:1" ht="15.75">
      <c r="A319" s="353"/>
    </row>
    <row r="320" spans="1:1" ht="15.75">
      <c r="A320" s="353"/>
    </row>
    <row r="321" spans="1:1" ht="15.75">
      <c r="A321" s="353"/>
    </row>
    <row r="322" spans="1:1" ht="15.75">
      <c r="A322" s="353"/>
    </row>
    <row r="323" spans="1:1" ht="15.75">
      <c r="A323" s="353"/>
    </row>
    <row r="324" spans="1:1" ht="15.75">
      <c r="A324" s="353"/>
    </row>
    <row r="325" spans="1:1" ht="15.75">
      <c r="A325" s="353"/>
    </row>
    <row r="326" spans="1:1" ht="15.75">
      <c r="A326" s="353"/>
    </row>
    <row r="327" spans="1:1" ht="15.75">
      <c r="A327" s="353"/>
    </row>
    <row r="328" spans="1:1" ht="15.75">
      <c r="A328" s="353"/>
    </row>
    <row r="329" spans="1:1" ht="15.75">
      <c r="A329" s="353"/>
    </row>
    <row r="330" spans="1:1" ht="15.75">
      <c r="A330" s="353"/>
    </row>
    <row r="331" spans="1:1" ht="15.75">
      <c r="A331" s="353"/>
    </row>
    <row r="332" spans="1:1" ht="15.75">
      <c r="A332" s="353"/>
    </row>
    <row r="333" spans="1:1" ht="15.75">
      <c r="A333" s="353"/>
    </row>
    <row r="334" spans="1:1" ht="15.75">
      <c r="A334" s="353"/>
    </row>
    <row r="335" spans="1:1" ht="15.75">
      <c r="A335" s="353"/>
    </row>
    <row r="336" spans="1:1" ht="15.75">
      <c r="A336" s="353"/>
    </row>
    <row r="337" spans="1:1" ht="15.75">
      <c r="A337" s="353"/>
    </row>
    <row r="338" spans="1:1" ht="15.75">
      <c r="A338" s="353"/>
    </row>
    <row r="339" spans="1:1" ht="15.75">
      <c r="A339" s="353"/>
    </row>
    <row r="340" spans="1:1" ht="15.75">
      <c r="A340" s="353"/>
    </row>
    <row r="341" spans="1:1" ht="15.75">
      <c r="A341" s="353"/>
    </row>
    <row r="342" spans="1:1" ht="15.75">
      <c r="A342" s="353"/>
    </row>
    <row r="343" spans="1:1" ht="15.75">
      <c r="A343" s="353"/>
    </row>
    <row r="344" spans="1:1" ht="15.75">
      <c r="A344" s="353"/>
    </row>
    <row r="345" spans="1:1" ht="15.75">
      <c r="A345" s="353"/>
    </row>
    <row r="346" spans="1:1" ht="15.75">
      <c r="A346" s="353"/>
    </row>
    <row r="347" spans="1:1" ht="15.75">
      <c r="A347" s="353"/>
    </row>
    <row r="348" spans="1:1" ht="15.75">
      <c r="A348" s="353"/>
    </row>
    <row r="349" spans="1:1" ht="15.75">
      <c r="A349" s="353"/>
    </row>
    <row r="350" spans="1:1" ht="15.75">
      <c r="A350" s="353"/>
    </row>
    <row r="351" spans="1:1" ht="15.75">
      <c r="A351" s="353"/>
    </row>
    <row r="352" spans="1:1" ht="15.75">
      <c r="A352" s="353"/>
    </row>
    <row r="353" spans="1:1" ht="15.75">
      <c r="A353" s="353"/>
    </row>
    <row r="354" spans="1:1" ht="15.75">
      <c r="A354" s="353"/>
    </row>
    <row r="355" spans="1:1" ht="15.75">
      <c r="A355" s="353"/>
    </row>
    <row r="356" spans="1:1" ht="15.75">
      <c r="A356" s="353"/>
    </row>
    <row r="357" spans="1:1" ht="15.75">
      <c r="A357" s="353"/>
    </row>
    <row r="358" spans="1:1" ht="15.75">
      <c r="A358" s="353"/>
    </row>
    <row r="359" spans="1:1" ht="15.75">
      <c r="A359" s="353"/>
    </row>
    <row r="360" spans="1:1" ht="15.75">
      <c r="A360" s="353"/>
    </row>
    <row r="361" spans="1:1" ht="15.75">
      <c r="A361" s="353"/>
    </row>
    <row r="362" spans="1:1" ht="15.75">
      <c r="A362" s="353"/>
    </row>
    <row r="363" spans="1:1" ht="15.75">
      <c r="A363" s="353"/>
    </row>
    <row r="364" spans="1:1" ht="15.75">
      <c r="A364" s="353"/>
    </row>
    <row r="365" spans="1:1" ht="15.75">
      <c r="A365" s="353"/>
    </row>
    <row r="366" spans="1:1" ht="15.75">
      <c r="A366" s="353"/>
    </row>
    <row r="367" spans="1:1" ht="15.75">
      <c r="A367" s="353"/>
    </row>
    <row r="368" spans="1:1" ht="15.75">
      <c r="A368" s="353"/>
    </row>
    <row r="369" spans="1:1" ht="15.75">
      <c r="A369" s="353"/>
    </row>
    <row r="370" spans="1:1" ht="15.75">
      <c r="A370" s="353"/>
    </row>
    <row r="371" spans="1:1" ht="15.75">
      <c r="A371" s="353"/>
    </row>
    <row r="372" spans="1:1" ht="15.75">
      <c r="A372" s="353"/>
    </row>
    <row r="373" spans="1:1" ht="15.75">
      <c r="A373" s="353"/>
    </row>
    <row r="374" spans="1:1" ht="15.75">
      <c r="A374" s="353"/>
    </row>
    <row r="375" spans="1:1" ht="15.75">
      <c r="A375" s="353"/>
    </row>
    <row r="376" spans="1:1" ht="15.75">
      <c r="A376" s="353"/>
    </row>
    <row r="377" spans="1:1" ht="15.75">
      <c r="A377" s="353"/>
    </row>
    <row r="378" spans="1:1" ht="15.75">
      <c r="A378" s="353"/>
    </row>
    <row r="379" spans="1:1" ht="15.75">
      <c r="A379" s="353"/>
    </row>
    <row r="380" spans="1:1" ht="15.75">
      <c r="A380" s="353"/>
    </row>
    <row r="381" spans="1:1" ht="15.75">
      <c r="A381" s="353"/>
    </row>
    <row r="382" spans="1:1" ht="15.75">
      <c r="A382" s="353"/>
    </row>
    <row r="383" spans="1:1" ht="15.75">
      <c r="A383" s="353"/>
    </row>
    <row r="384" spans="1:1" ht="15.75">
      <c r="A384" s="353"/>
    </row>
    <row r="385" spans="1:1" ht="15.75">
      <c r="A385" s="353"/>
    </row>
    <row r="386" spans="1:1" ht="15.75">
      <c r="A386" s="353"/>
    </row>
    <row r="387" spans="1:1" ht="15.75">
      <c r="A387" s="353"/>
    </row>
    <row r="388" spans="1:1" ht="15.75">
      <c r="A388" s="353"/>
    </row>
    <row r="389" spans="1:1" ht="15.75">
      <c r="A389" s="353"/>
    </row>
    <row r="390" spans="1:1" ht="15.75">
      <c r="A390" s="353"/>
    </row>
    <row r="391" spans="1:1" ht="15.75">
      <c r="A391" s="353"/>
    </row>
    <row r="392" spans="1:1" ht="15.75">
      <c r="A392" s="353"/>
    </row>
    <row r="393" spans="1:1" ht="15.75">
      <c r="A393" s="353"/>
    </row>
    <row r="394" spans="1:1" ht="15.75">
      <c r="A394" s="353"/>
    </row>
    <row r="395" spans="1:1" ht="15.75">
      <c r="A395" s="353"/>
    </row>
    <row r="396" spans="1:1" ht="15.75">
      <c r="A396" s="353"/>
    </row>
    <row r="397" spans="1:1" ht="15.75">
      <c r="A397" s="353"/>
    </row>
    <row r="398" spans="1:1" ht="15.75">
      <c r="A398" s="353"/>
    </row>
    <row r="399" spans="1:1" ht="15.75">
      <c r="A399" s="353"/>
    </row>
    <row r="400" spans="1:1" ht="15.75">
      <c r="A400" s="353"/>
    </row>
    <row r="401" spans="1:1" ht="15.75">
      <c r="A401" s="353"/>
    </row>
    <row r="402" spans="1:1" ht="15.75">
      <c r="A402" s="353"/>
    </row>
    <row r="403" spans="1:1" ht="15.75">
      <c r="A403" s="353"/>
    </row>
    <row r="404" spans="1:1" ht="15.75">
      <c r="A404" s="353"/>
    </row>
    <row r="405" spans="1:1" ht="15.75">
      <c r="A405" s="353"/>
    </row>
    <row r="406" spans="1:1" ht="15.75">
      <c r="A406" s="353"/>
    </row>
    <row r="407" spans="1:1" ht="15.75">
      <c r="A407" s="353"/>
    </row>
    <row r="408" spans="1:1" ht="15.75">
      <c r="A408" s="353"/>
    </row>
    <row r="409" spans="1:1" ht="15.75">
      <c r="A409" s="353"/>
    </row>
    <row r="410" spans="1:1" ht="15.75">
      <c r="A410" s="353"/>
    </row>
    <row r="411" spans="1:1" ht="15.75">
      <c r="A411" s="353"/>
    </row>
    <row r="412" spans="1:1" ht="15.75">
      <c r="A412" s="353"/>
    </row>
    <row r="413" spans="1:1" ht="15.75">
      <c r="A413" s="353"/>
    </row>
    <row r="414" spans="1:1" ht="15.75">
      <c r="A414" s="353"/>
    </row>
    <row r="415" spans="1:1" ht="15.75">
      <c r="A415" s="353"/>
    </row>
    <row r="416" spans="1:1" ht="15.75">
      <c r="A416" s="353"/>
    </row>
    <row r="417" spans="1:1" ht="15.75">
      <c r="A417" s="353"/>
    </row>
    <row r="418" spans="1:1" ht="15.75">
      <c r="A418" s="353"/>
    </row>
    <row r="419" spans="1:1" ht="15.75">
      <c r="A419" s="353"/>
    </row>
    <row r="420" spans="1:1" ht="15.75">
      <c r="A420" s="353"/>
    </row>
    <row r="421" spans="1:1" ht="15.75">
      <c r="A421" s="353"/>
    </row>
    <row r="422" spans="1:1" ht="15.75">
      <c r="A422" s="353"/>
    </row>
    <row r="423" spans="1:1" ht="15.75">
      <c r="A423" s="353"/>
    </row>
    <row r="424" spans="1:1" ht="15.75">
      <c r="A424" s="353"/>
    </row>
    <row r="425" spans="1:1" ht="15.75">
      <c r="A425" s="353"/>
    </row>
    <row r="426" spans="1:1" ht="15.75">
      <c r="A426" s="353"/>
    </row>
    <row r="427" spans="1:1" ht="15.75">
      <c r="A427" s="353"/>
    </row>
    <row r="428" spans="1:1" ht="15.75">
      <c r="A428" s="353"/>
    </row>
    <row r="429" spans="1:1" ht="15.75">
      <c r="A429" s="353"/>
    </row>
    <row r="430" spans="1:1" ht="15.75">
      <c r="A430" s="353"/>
    </row>
    <row r="431" spans="1:1" ht="15.75">
      <c r="A431" s="353"/>
    </row>
    <row r="432" spans="1:1" ht="15.75">
      <c r="A432" s="353"/>
    </row>
    <row r="433" spans="1:1" ht="15.75">
      <c r="A433" s="353"/>
    </row>
    <row r="434" spans="1:1" ht="15.75">
      <c r="A434" s="353"/>
    </row>
    <row r="435" spans="1:1" ht="15.75">
      <c r="A435" s="353"/>
    </row>
    <row r="436" spans="1:1" ht="15.75">
      <c r="A436" s="353"/>
    </row>
    <row r="437" spans="1:1" ht="15.75">
      <c r="A437" s="353"/>
    </row>
    <row r="438" spans="1:1" ht="15.75">
      <c r="A438" s="353"/>
    </row>
    <row r="439" spans="1:1" ht="15.75">
      <c r="A439" s="353"/>
    </row>
    <row r="440" spans="1:1" ht="15.75">
      <c r="A440" s="353"/>
    </row>
    <row r="441" spans="1:1" ht="15.75">
      <c r="A441" s="353"/>
    </row>
    <row r="442" spans="1:1" ht="15.75">
      <c r="A442" s="353"/>
    </row>
    <row r="443" spans="1:1" ht="15.75">
      <c r="A443" s="353"/>
    </row>
    <row r="444" spans="1:1" ht="15.75">
      <c r="A444" s="353"/>
    </row>
    <row r="445" spans="1:1" ht="15.75">
      <c r="A445" s="353"/>
    </row>
    <row r="446" spans="1:1" ht="15.75">
      <c r="A446" s="353"/>
    </row>
    <row r="447" spans="1:1" ht="15.75">
      <c r="A447" s="353"/>
    </row>
    <row r="448" spans="1:1" ht="15.75">
      <c r="A448" s="353"/>
    </row>
    <row r="449" spans="1:1" ht="15.75">
      <c r="A449" s="353"/>
    </row>
    <row r="450" spans="1:1" ht="15.75">
      <c r="A450" s="353"/>
    </row>
    <row r="451" spans="1:1" ht="15.75">
      <c r="A451" s="353"/>
    </row>
    <row r="452" spans="1:1" ht="15.75">
      <c r="A452" s="353"/>
    </row>
    <row r="453" spans="1:1" ht="15.75">
      <c r="A453" s="353"/>
    </row>
    <row r="454" spans="1:1" ht="15.75">
      <c r="A454" s="353"/>
    </row>
    <row r="455" spans="1:1" ht="15.75">
      <c r="A455" s="353"/>
    </row>
    <row r="456" spans="1:1" ht="15.75">
      <c r="A456" s="353"/>
    </row>
    <row r="457" spans="1:1" ht="15.75">
      <c r="A457" s="353"/>
    </row>
    <row r="458" spans="1:1" ht="15.75">
      <c r="A458" s="353"/>
    </row>
    <row r="459" spans="1:1" ht="15.75">
      <c r="A459" s="353"/>
    </row>
    <row r="460" spans="1:1" ht="15.75">
      <c r="A460" s="353"/>
    </row>
    <row r="461" spans="1:1" ht="15.75">
      <c r="A461" s="353"/>
    </row>
    <row r="462" spans="1:1" ht="15.75">
      <c r="A462" s="353"/>
    </row>
    <row r="463" spans="1:1" ht="15.75">
      <c r="A463" s="353"/>
    </row>
    <row r="464" spans="1:1" ht="15.75">
      <c r="A464" s="353"/>
    </row>
    <row r="465" spans="1:1" ht="15.75">
      <c r="A465" s="353"/>
    </row>
    <row r="466" spans="1:1" ht="15.75">
      <c r="A466" s="353"/>
    </row>
    <row r="467" spans="1:1" ht="15.75">
      <c r="A467" s="353"/>
    </row>
    <row r="468" spans="1:1" ht="15.75">
      <c r="A468" s="353"/>
    </row>
    <row r="469" spans="1:1" ht="15.75">
      <c r="A469" s="353"/>
    </row>
    <row r="470" spans="1:1" ht="15.75">
      <c r="A470" s="353"/>
    </row>
    <row r="471" spans="1:1" ht="15.75">
      <c r="A471" s="353"/>
    </row>
    <row r="472" spans="1:1" ht="15.75">
      <c r="A472" s="353"/>
    </row>
    <row r="473" spans="1:1" ht="15.75">
      <c r="A473" s="353"/>
    </row>
    <row r="474" spans="1:1" ht="15.75">
      <c r="A474" s="353"/>
    </row>
    <row r="475" spans="1:1" ht="15.75">
      <c r="A475" s="353"/>
    </row>
    <row r="476" spans="1:1" ht="15.75">
      <c r="A476" s="353"/>
    </row>
    <row r="477" spans="1:1" ht="15.75">
      <c r="A477" s="353"/>
    </row>
    <row r="478" spans="1:1" ht="15.75">
      <c r="A478" s="353"/>
    </row>
    <row r="479" spans="1:1" ht="15.75">
      <c r="A479" s="353"/>
    </row>
    <row r="480" spans="1:1" ht="15.75">
      <c r="A480" s="353"/>
    </row>
    <row r="481" spans="1:1" ht="15.75">
      <c r="A481" s="353"/>
    </row>
    <row r="482" spans="1:1" ht="15.75">
      <c r="A482" s="353"/>
    </row>
    <row r="483" spans="1:1" ht="15.75">
      <c r="A483" s="353"/>
    </row>
    <row r="484" spans="1:1" ht="15.75">
      <c r="A484" s="353"/>
    </row>
    <row r="485" spans="1:1" ht="15.75">
      <c r="A485" s="353"/>
    </row>
    <row r="486" spans="1:1" ht="15.75">
      <c r="A486" s="353"/>
    </row>
    <row r="487" spans="1:1" ht="15.75">
      <c r="A487" s="353"/>
    </row>
    <row r="488" spans="1:1" ht="15.75">
      <c r="A488" s="353"/>
    </row>
    <row r="489" spans="1:1" ht="15.75">
      <c r="A489" s="353"/>
    </row>
    <row r="490" spans="1:1" ht="15.75">
      <c r="A490" s="353"/>
    </row>
    <row r="491" spans="1:1" ht="15.75">
      <c r="A491" s="353"/>
    </row>
    <row r="492" spans="1:1" ht="15.75">
      <c r="A492" s="353"/>
    </row>
    <row r="493" spans="1:1" ht="15.75">
      <c r="A493" s="353"/>
    </row>
    <row r="494" spans="1:1" ht="15.75">
      <c r="A494" s="353"/>
    </row>
    <row r="495" spans="1:1" ht="15.75">
      <c r="A495" s="353"/>
    </row>
    <row r="496" spans="1:1" ht="15.75">
      <c r="A496" s="353"/>
    </row>
    <row r="497" spans="1:1" ht="15.75">
      <c r="A497" s="353"/>
    </row>
    <row r="498" spans="1:1" ht="15.75">
      <c r="A498" s="353"/>
    </row>
    <row r="499" spans="1:1" ht="15.75">
      <c r="A499" s="353"/>
    </row>
    <row r="500" spans="1:1" ht="15.75">
      <c r="A500" s="353"/>
    </row>
    <row r="501" spans="1:1" ht="15.75">
      <c r="A501" s="353"/>
    </row>
    <row r="502" spans="1:1" ht="15.75">
      <c r="A502" s="353"/>
    </row>
    <row r="503" spans="1:1" ht="15.75">
      <c r="A503" s="353"/>
    </row>
    <row r="504" spans="1:1" ht="15.75">
      <c r="A504" s="353"/>
    </row>
    <row r="505" spans="1:1" ht="15.75">
      <c r="A505" s="353"/>
    </row>
    <row r="506" spans="1:1" ht="15.75">
      <c r="A506" s="353"/>
    </row>
    <row r="507" spans="1:1" ht="15.75">
      <c r="A507" s="353"/>
    </row>
    <row r="508" spans="1:1" ht="15.75">
      <c r="A508" s="353"/>
    </row>
    <row r="509" spans="1:1" ht="15.75">
      <c r="A509" s="353"/>
    </row>
    <row r="510" spans="1:1" ht="15.75">
      <c r="A510" s="353"/>
    </row>
    <row r="511" spans="1:1" ht="15.75">
      <c r="A511" s="353"/>
    </row>
    <row r="512" spans="1:1" ht="15.75">
      <c r="A512" s="353"/>
    </row>
    <row r="513" spans="1:1" ht="15.75">
      <c r="A513" s="353"/>
    </row>
    <row r="514" spans="1:1" ht="15.75">
      <c r="A514" s="353"/>
    </row>
    <row r="515" spans="1:1" ht="15.75">
      <c r="A515" s="353"/>
    </row>
    <row r="516" spans="1:1" ht="15.75">
      <c r="A516" s="353"/>
    </row>
    <row r="517" spans="1:1" ht="15.75">
      <c r="A517" s="353"/>
    </row>
    <row r="518" spans="1:1" ht="15.75">
      <c r="A518" s="353"/>
    </row>
    <row r="519" spans="1:1" ht="15.75">
      <c r="A519" s="353"/>
    </row>
    <row r="520" spans="1:1" ht="15.75">
      <c r="A520" s="353"/>
    </row>
    <row r="521" spans="1:1" ht="15.75">
      <c r="A521" s="353"/>
    </row>
    <row r="522" spans="1:1" ht="15.75">
      <c r="A522" s="353"/>
    </row>
    <row r="523" spans="1:1" ht="15.75">
      <c r="A523" s="353"/>
    </row>
    <row r="524" spans="1:1" ht="15.75">
      <c r="A524" s="353"/>
    </row>
    <row r="525" spans="1:1" ht="15.75">
      <c r="A525" s="353"/>
    </row>
    <row r="526" spans="1:1" ht="15.75">
      <c r="A526" s="353"/>
    </row>
    <row r="527" spans="1:1" ht="15.75">
      <c r="A527" s="353"/>
    </row>
    <row r="528" spans="1:1" ht="15.75">
      <c r="A528" s="353"/>
    </row>
    <row r="529" spans="1:1" ht="15.75">
      <c r="A529" s="353"/>
    </row>
    <row r="530" spans="1:1" ht="15.75">
      <c r="A530" s="353"/>
    </row>
    <row r="531" spans="1:1" ht="15.75">
      <c r="A531" s="353"/>
    </row>
    <row r="532" spans="1:1" ht="15.75">
      <c r="A532" s="353"/>
    </row>
    <row r="533" spans="1:1" ht="15.75">
      <c r="A533" s="353"/>
    </row>
    <row r="534" spans="1:1" ht="15.75">
      <c r="A534" s="353"/>
    </row>
    <row r="535" spans="1:1" ht="15.75">
      <c r="A535" s="353"/>
    </row>
    <row r="536" spans="1:1" ht="15.75">
      <c r="A536" s="353"/>
    </row>
    <row r="537" spans="1:1" ht="15.75">
      <c r="A537" s="353"/>
    </row>
    <row r="538" spans="1:1" ht="15.75">
      <c r="A538" s="353"/>
    </row>
    <row r="539" spans="1:1" ht="15.75">
      <c r="A539" s="353"/>
    </row>
    <row r="540" spans="1:1" ht="15.75">
      <c r="A540" s="353"/>
    </row>
    <row r="541" spans="1:1" ht="15.75">
      <c r="A541" s="353"/>
    </row>
    <row r="542" spans="1:1" ht="15.75">
      <c r="A542" s="353"/>
    </row>
    <row r="543" spans="1:1" ht="15.75">
      <c r="A543" s="353"/>
    </row>
    <row r="544" spans="1:1" ht="15.75">
      <c r="A544" s="353"/>
    </row>
    <row r="545" spans="1:1" ht="15.75">
      <c r="A545" s="353"/>
    </row>
    <row r="546" spans="1:1" ht="15.75">
      <c r="A546" s="353"/>
    </row>
    <row r="547" spans="1:1" ht="15.75">
      <c r="A547" s="353"/>
    </row>
    <row r="548" spans="1:1" ht="15.75">
      <c r="A548" s="353"/>
    </row>
    <row r="549" spans="1:1" ht="15.75">
      <c r="A549" s="353"/>
    </row>
    <row r="550" spans="1:1" ht="15.75">
      <c r="A550" s="353"/>
    </row>
    <row r="551" spans="1:1" ht="15.75">
      <c r="A551" s="353"/>
    </row>
    <row r="552" spans="1:1" ht="15.75">
      <c r="A552" s="353"/>
    </row>
    <row r="553" spans="1:1" ht="15.75">
      <c r="A553" s="353"/>
    </row>
    <row r="554" spans="1:1" ht="15.75">
      <c r="A554" s="353"/>
    </row>
    <row r="555" spans="1:1" ht="15.75">
      <c r="A555" s="353"/>
    </row>
    <row r="556" spans="1:1" ht="15.75">
      <c r="A556" s="353"/>
    </row>
    <row r="557" spans="1:1" ht="15.75">
      <c r="A557" s="353"/>
    </row>
    <row r="558" spans="1:1" ht="15.75">
      <c r="A558" s="353"/>
    </row>
    <row r="559" spans="1:1" ht="15.75">
      <c r="A559" s="353"/>
    </row>
    <row r="560" spans="1:1" ht="15.75">
      <c r="A560" s="353"/>
    </row>
    <row r="561" spans="1:1" ht="15.75">
      <c r="A561" s="353"/>
    </row>
    <row r="562" spans="1:1" ht="15.75">
      <c r="A562" s="353"/>
    </row>
    <row r="563" spans="1:1" ht="15.75">
      <c r="A563" s="353"/>
    </row>
    <row r="564" spans="1:1" ht="15.75">
      <c r="A564" s="353"/>
    </row>
    <row r="565" spans="1:1" ht="15.75">
      <c r="A565" s="353"/>
    </row>
    <row r="566" spans="1:1" ht="15.75">
      <c r="A566" s="353"/>
    </row>
    <row r="567" spans="1:1" ht="15.75">
      <c r="A567" s="353"/>
    </row>
    <row r="568" spans="1:1" ht="15.75">
      <c r="A568" s="353"/>
    </row>
    <row r="569" spans="1:1" ht="15.75">
      <c r="A569" s="353"/>
    </row>
    <row r="570" spans="1:1" ht="15.75">
      <c r="A570" s="353"/>
    </row>
    <row r="571" spans="1:1" ht="15.75">
      <c r="A571" s="353"/>
    </row>
    <row r="572" spans="1:1" ht="15.75">
      <c r="A572" s="353"/>
    </row>
    <row r="573" spans="1:1" ht="15.75">
      <c r="A573" s="353"/>
    </row>
    <row r="574" spans="1:1" ht="15.75">
      <c r="A574" s="353"/>
    </row>
    <row r="575" spans="1:1" ht="15.75">
      <c r="A575" s="353"/>
    </row>
    <row r="576" spans="1:1" ht="15.75">
      <c r="A576" s="353"/>
    </row>
    <row r="577" spans="1:1" ht="15.75">
      <c r="A577" s="353"/>
    </row>
    <row r="578" spans="1:1" ht="15.75">
      <c r="A578" s="353"/>
    </row>
    <row r="579" spans="1:1" ht="15.75">
      <c r="A579" s="353"/>
    </row>
    <row r="580" spans="1:1" ht="15.75">
      <c r="A580" s="353"/>
    </row>
    <row r="581" spans="1:1" ht="15.75">
      <c r="A581" s="353"/>
    </row>
    <row r="582" spans="1:1" ht="15.75">
      <c r="A582" s="353"/>
    </row>
    <row r="583" spans="1:1" ht="15.75">
      <c r="A583" s="353"/>
    </row>
    <row r="584" spans="1:1" ht="15.75">
      <c r="A584" s="353"/>
    </row>
    <row r="585" spans="1:1" ht="15.75">
      <c r="A585" s="353"/>
    </row>
    <row r="586" spans="1:1" ht="15.75">
      <c r="A586" s="353"/>
    </row>
    <row r="587" spans="1:1" ht="15.75">
      <c r="A587" s="353"/>
    </row>
    <row r="588" spans="1:1" ht="15.75">
      <c r="A588" s="353"/>
    </row>
    <row r="589" spans="1:1" ht="15.75">
      <c r="A589" s="353"/>
    </row>
    <row r="590" spans="1:1" ht="15.75">
      <c r="A590" s="353"/>
    </row>
    <row r="591" spans="1:1" ht="15.75">
      <c r="A591" s="353"/>
    </row>
    <row r="592" spans="1:1" ht="15.75">
      <c r="A592" s="353"/>
    </row>
    <row r="593" spans="1:1" ht="15.75">
      <c r="A593" s="353"/>
    </row>
    <row r="594" spans="1:1" ht="15.75">
      <c r="A594" s="353"/>
    </row>
    <row r="595" spans="1:1" ht="15.75">
      <c r="A595" s="353"/>
    </row>
    <row r="596" spans="1:1" ht="15.75">
      <c r="A596" s="353"/>
    </row>
    <row r="597" spans="1:1" ht="15.75">
      <c r="A597" s="353"/>
    </row>
    <row r="598" spans="1:1" ht="15.75">
      <c r="A598" s="353"/>
    </row>
    <row r="599" spans="1:1" ht="15.75">
      <c r="A599" s="353"/>
    </row>
    <row r="600" spans="1:1" ht="15.75">
      <c r="A600" s="353"/>
    </row>
    <row r="601" spans="1:1" ht="15.75">
      <c r="A601" s="353"/>
    </row>
    <row r="602" spans="1:1" ht="15.75">
      <c r="A602" s="353"/>
    </row>
    <row r="603" spans="1:1" ht="15.75">
      <c r="A603" s="353"/>
    </row>
    <row r="604" spans="1:1" ht="15.75">
      <c r="A604" s="353"/>
    </row>
    <row r="605" spans="1:1" ht="15.75">
      <c r="A605" s="353"/>
    </row>
    <row r="606" spans="1:1" ht="15.75">
      <c r="A606" s="353"/>
    </row>
    <row r="607" spans="1:1" ht="15.75">
      <c r="A607" s="353"/>
    </row>
    <row r="608" spans="1:1" ht="15.75">
      <c r="A608" s="353"/>
    </row>
    <row r="609" spans="1:1" ht="15.75">
      <c r="A609" s="353"/>
    </row>
    <row r="610" spans="1:1" ht="15.75">
      <c r="A610" s="353"/>
    </row>
    <row r="611" spans="1:1" ht="15.75">
      <c r="A611" s="353"/>
    </row>
    <row r="612" spans="1:1" ht="15.75">
      <c r="A612" s="353"/>
    </row>
    <row r="613" spans="1:1" ht="15.75">
      <c r="A613" s="353"/>
    </row>
    <row r="614" spans="1:1" ht="15.75">
      <c r="A614" s="353"/>
    </row>
    <row r="615" spans="1:1" ht="15.75">
      <c r="A615" s="353"/>
    </row>
    <row r="616" spans="1:1" ht="15.75">
      <c r="A616" s="353"/>
    </row>
    <row r="617" spans="1:1" ht="15.75">
      <c r="A617" s="353"/>
    </row>
    <row r="618" spans="1:1" ht="15.75">
      <c r="A618" s="353"/>
    </row>
    <row r="619" spans="1:1" ht="15.75">
      <c r="A619" s="353"/>
    </row>
    <row r="620" spans="1:1" ht="15.75">
      <c r="A620" s="353"/>
    </row>
    <row r="621" spans="1:1" ht="15.75">
      <c r="A621" s="353"/>
    </row>
    <row r="622" spans="1:1" ht="15.75">
      <c r="A622" s="353"/>
    </row>
    <row r="623" spans="1:1" ht="15.75">
      <c r="A623" s="353"/>
    </row>
    <row r="624" spans="1:1" ht="15.75">
      <c r="A624" s="353"/>
    </row>
    <row r="625" spans="1:1" ht="15.75">
      <c r="A625" s="353"/>
    </row>
    <row r="626" spans="1:1" ht="15.75">
      <c r="A626" s="353"/>
    </row>
    <row r="627" spans="1:1" ht="15.75">
      <c r="A627" s="353"/>
    </row>
    <row r="628" spans="1:1" ht="15.75">
      <c r="A628" s="353"/>
    </row>
    <row r="629" spans="1:1" ht="15.75">
      <c r="A629" s="353"/>
    </row>
    <row r="630" spans="1:1" ht="15.75">
      <c r="A630" s="353"/>
    </row>
    <row r="631" spans="1:1" ht="15.75">
      <c r="A631" s="353"/>
    </row>
    <row r="632" spans="1:1" ht="15.75">
      <c r="A632" s="353"/>
    </row>
    <row r="633" spans="1:1" ht="15.75">
      <c r="A633" s="353"/>
    </row>
    <row r="634" spans="1:1" ht="15.75">
      <c r="A634" s="353"/>
    </row>
    <row r="635" spans="1:1" ht="15.75">
      <c r="A635" s="353"/>
    </row>
    <row r="636" spans="1:1" ht="15.75">
      <c r="A636" s="353"/>
    </row>
    <row r="637" spans="1:1" ht="15.75">
      <c r="A637" s="353"/>
    </row>
    <row r="638" spans="1:1" ht="15.75">
      <c r="A638" s="353"/>
    </row>
    <row r="639" spans="1:1" ht="15.75">
      <c r="A639" s="353"/>
    </row>
    <row r="640" spans="1:1" ht="15.75">
      <c r="A640" s="353"/>
    </row>
    <row r="641" spans="1:1" ht="15.75">
      <c r="A641" s="353"/>
    </row>
    <row r="642" spans="1:1" ht="15.75">
      <c r="A642" s="353"/>
    </row>
    <row r="643" spans="1:1" ht="15.75">
      <c r="A643" s="353"/>
    </row>
    <row r="644" spans="1:1" ht="15.75">
      <c r="A644" s="353"/>
    </row>
    <row r="645" spans="1:1" ht="15.75">
      <c r="A645" s="353"/>
    </row>
    <row r="646" spans="1:1" ht="15.75">
      <c r="A646" s="353"/>
    </row>
    <row r="647" spans="1:1" ht="15.75">
      <c r="A647" s="353"/>
    </row>
  </sheetData>
  <mergeCells count="22">
    <mergeCell ref="A175:E175"/>
    <mergeCell ref="A172:E172"/>
    <mergeCell ref="A173:E173"/>
    <mergeCell ref="A174:E174"/>
    <mergeCell ref="A133:E133"/>
    <mergeCell ref="A132:E132"/>
    <mergeCell ref="A130:E130"/>
    <mergeCell ref="A131:E131"/>
    <mergeCell ref="A44:E44"/>
    <mergeCell ref="A87:E87"/>
    <mergeCell ref="A45:E45"/>
    <mergeCell ref="A46:E46"/>
    <mergeCell ref="A47:E47"/>
    <mergeCell ref="A89:E89"/>
    <mergeCell ref="A90:E90"/>
    <mergeCell ref="A88:E88"/>
    <mergeCell ref="A85:C85"/>
    <mergeCell ref="A1:E1"/>
    <mergeCell ref="A2:E2"/>
    <mergeCell ref="A3:E3"/>
    <mergeCell ref="A4:E4"/>
    <mergeCell ref="A42:E42"/>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showGridLines="0" topLeftCell="C1" zoomScaleNormal="100" workbookViewId="0"/>
  </sheetViews>
  <sheetFormatPr defaultColWidth="9.140625" defaultRowHeight="15"/>
  <cols>
    <col min="1" max="2" width="31.140625" style="322" hidden="1" customWidth="1"/>
    <col min="3" max="3" width="63.28515625" style="35" customWidth="1"/>
    <col min="4" max="11" width="15" style="322" customWidth="1"/>
    <col min="12" max="13" width="15" style="354" customWidth="1"/>
    <col min="14" max="14" width="15" style="322" customWidth="1"/>
    <col min="15" max="15" width="15" style="955" customWidth="1"/>
    <col min="16" max="16" width="15" style="322" customWidth="1"/>
    <col min="17" max="17" width="14.140625" style="322" hidden="1" customWidth="1"/>
    <col min="18" max="18" width="3.42578125" style="82" customWidth="1"/>
    <col min="19" max="19" width="9.140625" style="322" customWidth="1"/>
    <col min="20" max="20" width="21.28515625" style="322" customWidth="1"/>
    <col min="21" max="21" width="12.42578125" style="322" customWidth="1"/>
    <col min="22" max="258" width="9.140625" style="322"/>
    <col min="259" max="260" width="0" style="322" hidden="1" customWidth="1"/>
    <col min="261" max="261" width="117.28515625" style="322" customWidth="1"/>
    <col min="262" max="266" width="17.28515625" style="322" customWidth="1"/>
    <col min="267" max="267" width="19" style="322" customWidth="1"/>
    <col min="268" max="268" width="17.28515625" style="322" customWidth="1"/>
    <col min="269" max="269" width="19.5703125" style="322" customWidth="1"/>
    <col min="270" max="270" width="17.28515625" style="322" customWidth="1"/>
    <col min="271" max="271" width="19.5703125" style="322" customWidth="1"/>
    <col min="272" max="272" width="17.28515625" style="322" customWidth="1"/>
    <col min="273" max="273" width="0" style="322" hidden="1" customWidth="1"/>
    <col min="274" max="274" width="3.42578125" style="322" customWidth="1"/>
    <col min="275" max="275" width="9.140625" style="322" customWidth="1"/>
    <col min="276" max="276" width="21.28515625" style="322" customWidth="1"/>
    <col min="277" max="277" width="12.42578125" style="322" customWidth="1"/>
    <col min="278" max="514" width="9.140625" style="322"/>
    <col min="515" max="516" width="0" style="322" hidden="1" customWidth="1"/>
    <col min="517" max="517" width="117.28515625" style="322" customWidth="1"/>
    <col min="518" max="522" width="17.28515625" style="322" customWidth="1"/>
    <col min="523" max="523" width="19" style="322" customWidth="1"/>
    <col min="524" max="524" width="17.28515625" style="322" customWidth="1"/>
    <col min="525" max="525" width="19.5703125" style="322" customWidth="1"/>
    <col min="526" max="526" width="17.28515625" style="322" customWidth="1"/>
    <col min="527" max="527" width="19.5703125" style="322" customWidth="1"/>
    <col min="528" max="528" width="17.28515625" style="322" customWidth="1"/>
    <col min="529" max="529" width="0" style="322" hidden="1" customWidth="1"/>
    <col min="530" max="530" width="3.42578125" style="322" customWidth="1"/>
    <col min="531" max="531" width="9.140625" style="322" customWidth="1"/>
    <col min="532" max="532" width="21.28515625" style="322" customWidth="1"/>
    <col min="533" max="533" width="12.42578125" style="322" customWidth="1"/>
    <col min="534" max="770" width="9.140625" style="322"/>
    <col min="771" max="772" width="0" style="322" hidden="1" customWidth="1"/>
    <col min="773" max="773" width="117.28515625" style="322" customWidth="1"/>
    <col min="774" max="778" width="17.28515625" style="322" customWidth="1"/>
    <col min="779" max="779" width="19" style="322" customWidth="1"/>
    <col min="780" max="780" width="17.28515625" style="322" customWidth="1"/>
    <col min="781" max="781" width="19.5703125" style="322" customWidth="1"/>
    <col min="782" max="782" width="17.28515625" style="322" customWidth="1"/>
    <col min="783" max="783" width="19.5703125" style="322" customWidth="1"/>
    <col min="784" max="784" width="17.28515625" style="322" customWidth="1"/>
    <col min="785" max="785" width="0" style="322" hidden="1" customWidth="1"/>
    <col min="786" max="786" width="3.42578125" style="322" customWidth="1"/>
    <col min="787" max="787" width="9.140625" style="322" customWidth="1"/>
    <col min="788" max="788" width="21.28515625" style="322" customWidth="1"/>
    <col min="789" max="789" width="12.42578125" style="322" customWidth="1"/>
    <col min="790" max="1026" width="9.140625" style="322"/>
    <col min="1027" max="1028" width="0" style="322" hidden="1" customWidth="1"/>
    <col min="1029" max="1029" width="117.28515625" style="322" customWidth="1"/>
    <col min="1030" max="1034" width="17.28515625" style="322" customWidth="1"/>
    <col min="1035" max="1035" width="19" style="322" customWidth="1"/>
    <col min="1036" max="1036" width="17.28515625" style="322" customWidth="1"/>
    <col min="1037" max="1037" width="19.5703125" style="322" customWidth="1"/>
    <col min="1038" max="1038" width="17.28515625" style="322" customWidth="1"/>
    <col min="1039" max="1039" width="19.5703125" style="322" customWidth="1"/>
    <col min="1040" max="1040" width="17.28515625" style="322" customWidth="1"/>
    <col min="1041" max="1041" width="0" style="322" hidden="1" customWidth="1"/>
    <col min="1042" max="1042" width="3.42578125" style="322" customWidth="1"/>
    <col min="1043" max="1043" width="9.140625" style="322" customWidth="1"/>
    <col min="1044" max="1044" width="21.28515625" style="322" customWidth="1"/>
    <col min="1045" max="1045" width="12.42578125" style="322" customWidth="1"/>
    <col min="1046" max="1282" width="9.140625" style="322"/>
    <col min="1283" max="1284" width="0" style="322" hidden="1" customWidth="1"/>
    <col min="1285" max="1285" width="117.28515625" style="322" customWidth="1"/>
    <col min="1286" max="1290" width="17.28515625" style="322" customWidth="1"/>
    <col min="1291" max="1291" width="19" style="322" customWidth="1"/>
    <col min="1292" max="1292" width="17.28515625" style="322" customWidth="1"/>
    <col min="1293" max="1293" width="19.5703125" style="322" customWidth="1"/>
    <col min="1294" max="1294" width="17.28515625" style="322" customWidth="1"/>
    <col min="1295" max="1295" width="19.5703125" style="322" customWidth="1"/>
    <col min="1296" max="1296" width="17.28515625" style="322" customWidth="1"/>
    <col min="1297" max="1297" width="0" style="322" hidden="1" customWidth="1"/>
    <col min="1298" max="1298" width="3.42578125" style="322" customWidth="1"/>
    <col min="1299" max="1299" width="9.140625" style="322" customWidth="1"/>
    <col min="1300" max="1300" width="21.28515625" style="322" customWidth="1"/>
    <col min="1301" max="1301" width="12.42578125" style="322" customWidth="1"/>
    <col min="1302" max="1538" width="9.140625" style="322"/>
    <col min="1539" max="1540" width="0" style="322" hidden="1" customWidth="1"/>
    <col min="1541" max="1541" width="117.28515625" style="322" customWidth="1"/>
    <col min="1542" max="1546" width="17.28515625" style="322" customWidth="1"/>
    <col min="1547" max="1547" width="19" style="322" customWidth="1"/>
    <col min="1548" max="1548" width="17.28515625" style="322" customWidth="1"/>
    <col min="1549" max="1549" width="19.5703125" style="322" customWidth="1"/>
    <col min="1550" max="1550" width="17.28515625" style="322" customWidth="1"/>
    <col min="1551" max="1551" width="19.5703125" style="322" customWidth="1"/>
    <col min="1552" max="1552" width="17.28515625" style="322" customWidth="1"/>
    <col min="1553" max="1553" width="0" style="322" hidden="1" customWidth="1"/>
    <col min="1554" max="1554" width="3.42578125" style="322" customWidth="1"/>
    <col min="1555" max="1555" width="9.140625" style="322" customWidth="1"/>
    <col min="1556" max="1556" width="21.28515625" style="322" customWidth="1"/>
    <col min="1557" max="1557" width="12.42578125" style="322" customWidth="1"/>
    <col min="1558" max="1794" width="9.140625" style="322"/>
    <col min="1795" max="1796" width="0" style="322" hidden="1" customWidth="1"/>
    <col min="1797" max="1797" width="117.28515625" style="322" customWidth="1"/>
    <col min="1798" max="1802" width="17.28515625" style="322" customWidth="1"/>
    <col min="1803" max="1803" width="19" style="322" customWidth="1"/>
    <col min="1804" max="1804" width="17.28515625" style="322" customWidth="1"/>
    <col min="1805" max="1805" width="19.5703125" style="322" customWidth="1"/>
    <col min="1806" max="1806" width="17.28515625" style="322" customWidth="1"/>
    <col min="1807" max="1807" width="19.5703125" style="322" customWidth="1"/>
    <col min="1808" max="1808" width="17.28515625" style="322" customWidth="1"/>
    <col min="1809" max="1809" width="0" style="322" hidden="1" customWidth="1"/>
    <col min="1810" max="1810" width="3.42578125" style="322" customWidth="1"/>
    <col min="1811" max="1811" width="9.140625" style="322" customWidth="1"/>
    <col min="1812" max="1812" width="21.28515625" style="322" customWidth="1"/>
    <col min="1813" max="1813" width="12.42578125" style="322" customWidth="1"/>
    <col min="1814" max="2050" width="9.140625" style="322"/>
    <col min="2051" max="2052" width="0" style="322" hidden="1" customWidth="1"/>
    <col min="2053" max="2053" width="117.28515625" style="322" customWidth="1"/>
    <col min="2054" max="2058" width="17.28515625" style="322" customWidth="1"/>
    <col min="2059" max="2059" width="19" style="322" customWidth="1"/>
    <col min="2060" max="2060" width="17.28515625" style="322" customWidth="1"/>
    <col min="2061" max="2061" width="19.5703125" style="322" customWidth="1"/>
    <col min="2062" max="2062" width="17.28515625" style="322" customWidth="1"/>
    <col min="2063" max="2063" width="19.5703125" style="322" customWidth="1"/>
    <col min="2064" max="2064" width="17.28515625" style="322" customWidth="1"/>
    <col min="2065" max="2065" width="0" style="322" hidden="1" customWidth="1"/>
    <col min="2066" max="2066" width="3.42578125" style="322" customWidth="1"/>
    <col min="2067" max="2067" width="9.140625" style="322" customWidth="1"/>
    <col min="2068" max="2068" width="21.28515625" style="322" customWidth="1"/>
    <col min="2069" max="2069" width="12.42578125" style="322" customWidth="1"/>
    <col min="2070" max="2306" width="9.140625" style="322"/>
    <col min="2307" max="2308" width="0" style="322" hidden="1" customWidth="1"/>
    <col min="2309" max="2309" width="117.28515625" style="322" customWidth="1"/>
    <col min="2310" max="2314" width="17.28515625" style="322" customWidth="1"/>
    <col min="2315" max="2315" width="19" style="322" customWidth="1"/>
    <col min="2316" max="2316" width="17.28515625" style="322" customWidth="1"/>
    <col min="2317" max="2317" width="19.5703125" style="322" customWidth="1"/>
    <col min="2318" max="2318" width="17.28515625" style="322" customWidth="1"/>
    <col min="2319" max="2319" width="19.5703125" style="322" customWidth="1"/>
    <col min="2320" max="2320" width="17.28515625" style="322" customWidth="1"/>
    <col min="2321" max="2321" width="0" style="322" hidden="1" customWidth="1"/>
    <col min="2322" max="2322" width="3.42578125" style="322" customWidth="1"/>
    <col min="2323" max="2323" width="9.140625" style="322" customWidth="1"/>
    <col min="2324" max="2324" width="21.28515625" style="322" customWidth="1"/>
    <col min="2325" max="2325" width="12.42578125" style="322" customWidth="1"/>
    <col min="2326" max="2562" width="9.140625" style="322"/>
    <col min="2563" max="2564" width="0" style="322" hidden="1" customWidth="1"/>
    <col min="2565" max="2565" width="117.28515625" style="322" customWidth="1"/>
    <col min="2566" max="2570" width="17.28515625" style="322" customWidth="1"/>
    <col min="2571" max="2571" width="19" style="322" customWidth="1"/>
    <col min="2572" max="2572" width="17.28515625" style="322" customWidth="1"/>
    <col min="2573" max="2573" width="19.5703125" style="322" customWidth="1"/>
    <col min="2574" max="2574" width="17.28515625" style="322" customWidth="1"/>
    <col min="2575" max="2575" width="19.5703125" style="322" customWidth="1"/>
    <col min="2576" max="2576" width="17.28515625" style="322" customWidth="1"/>
    <col min="2577" max="2577" width="0" style="322" hidden="1" customWidth="1"/>
    <col min="2578" max="2578" width="3.42578125" style="322" customWidth="1"/>
    <col min="2579" max="2579" width="9.140625" style="322" customWidth="1"/>
    <col min="2580" max="2580" width="21.28515625" style="322" customWidth="1"/>
    <col min="2581" max="2581" width="12.42578125" style="322" customWidth="1"/>
    <col min="2582" max="2818" width="9.140625" style="322"/>
    <col min="2819" max="2820" width="0" style="322" hidden="1" customWidth="1"/>
    <col min="2821" max="2821" width="117.28515625" style="322" customWidth="1"/>
    <col min="2822" max="2826" width="17.28515625" style="322" customWidth="1"/>
    <col min="2827" max="2827" width="19" style="322" customWidth="1"/>
    <col min="2828" max="2828" width="17.28515625" style="322" customWidth="1"/>
    <col min="2829" max="2829" width="19.5703125" style="322" customWidth="1"/>
    <col min="2830" max="2830" width="17.28515625" style="322" customWidth="1"/>
    <col min="2831" max="2831" width="19.5703125" style="322" customWidth="1"/>
    <col min="2832" max="2832" width="17.28515625" style="322" customWidth="1"/>
    <col min="2833" max="2833" width="0" style="322" hidden="1" customWidth="1"/>
    <col min="2834" max="2834" width="3.42578125" style="322" customWidth="1"/>
    <col min="2835" max="2835" width="9.140625" style="322" customWidth="1"/>
    <col min="2836" max="2836" width="21.28515625" style="322" customWidth="1"/>
    <col min="2837" max="2837" width="12.42578125" style="322" customWidth="1"/>
    <col min="2838" max="3074" width="9.140625" style="322"/>
    <col min="3075" max="3076" width="0" style="322" hidden="1" customWidth="1"/>
    <col min="3077" max="3077" width="117.28515625" style="322" customWidth="1"/>
    <col min="3078" max="3082" width="17.28515625" style="322" customWidth="1"/>
    <col min="3083" max="3083" width="19" style="322" customWidth="1"/>
    <col min="3084" max="3084" width="17.28515625" style="322" customWidth="1"/>
    <col min="3085" max="3085" width="19.5703125" style="322" customWidth="1"/>
    <col min="3086" max="3086" width="17.28515625" style="322" customWidth="1"/>
    <col min="3087" max="3087" width="19.5703125" style="322" customWidth="1"/>
    <col min="3088" max="3088" width="17.28515625" style="322" customWidth="1"/>
    <col min="3089" max="3089" width="0" style="322" hidden="1" customWidth="1"/>
    <col min="3090" max="3090" width="3.42578125" style="322" customWidth="1"/>
    <col min="3091" max="3091" width="9.140625" style="322" customWidth="1"/>
    <col min="3092" max="3092" width="21.28515625" style="322" customWidth="1"/>
    <col min="3093" max="3093" width="12.42578125" style="322" customWidth="1"/>
    <col min="3094" max="3330" width="9.140625" style="322"/>
    <col min="3331" max="3332" width="0" style="322" hidden="1" customWidth="1"/>
    <col min="3333" max="3333" width="117.28515625" style="322" customWidth="1"/>
    <col min="3334" max="3338" width="17.28515625" style="322" customWidth="1"/>
    <col min="3339" max="3339" width="19" style="322" customWidth="1"/>
    <col min="3340" max="3340" width="17.28515625" style="322" customWidth="1"/>
    <col min="3341" max="3341" width="19.5703125" style="322" customWidth="1"/>
    <col min="3342" max="3342" width="17.28515625" style="322" customWidth="1"/>
    <col min="3343" max="3343" width="19.5703125" style="322" customWidth="1"/>
    <col min="3344" max="3344" width="17.28515625" style="322" customWidth="1"/>
    <col min="3345" max="3345" width="0" style="322" hidden="1" customWidth="1"/>
    <col min="3346" max="3346" width="3.42578125" style="322" customWidth="1"/>
    <col min="3347" max="3347" width="9.140625" style="322" customWidth="1"/>
    <col min="3348" max="3348" width="21.28515625" style="322" customWidth="1"/>
    <col min="3349" max="3349" width="12.42578125" style="322" customWidth="1"/>
    <col min="3350" max="3586" width="9.140625" style="322"/>
    <col min="3587" max="3588" width="0" style="322" hidden="1" customWidth="1"/>
    <col min="3589" max="3589" width="117.28515625" style="322" customWidth="1"/>
    <col min="3590" max="3594" width="17.28515625" style="322" customWidth="1"/>
    <col min="3595" max="3595" width="19" style="322" customWidth="1"/>
    <col min="3596" max="3596" width="17.28515625" style="322" customWidth="1"/>
    <col min="3597" max="3597" width="19.5703125" style="322" customWidth="1"/>
    <col min="3598" max="3598" width="17.28515625" style="322" customWidth="1"/>
    <col min="3599" max="3599" width="19.5703125" style="322" customWidth="1"/>
    <col min="3600" max="3600" width="17.28515625" style="322" customWidth="1"/>
    <col min="3601" max="3601" width="0" style="322" hidden="1" customWidth="1"/>
    <col min="3602" max="3602" width="3.42578125" style="322" customWidth="1"/>
    <col min="3603" max="3603" width="9.140625" style="322" customWidth="1"/>
    <col min="3604" max="3604" width="21.28515625" style="322" customWidth="1"/>
    <col min="3605" max="3605" width="12.42578125" style="322" customWidth="1"/>
    <col min="3606" max="3842" width="9.140625" style="322"/>
    <col min="3843" max="3844" width="0" style="322" hidden="1" customWidth="1"/>
    <col min="3845" max="3845" width="117.28515625" style="322" customWidth="1"/>
    <col min="3846" max="3850" width="17.28515625" style="322" customWidth="1"/>
    <col min="3851" max="3851" width="19" style="322" customWidth="1"/>
    <col min="3852" max="3852" width="17.28515625" style="322" customWidth="1"/>
    <col min="3853" max="3853" width="19.5703125" style="322" customWidth="1"/>
    <col min="3854" max="3854" width="17.28515625" style="322" customWidth="1"/>
    <col min="3855" max="3855" width="19.5703125" style="322" customWidth="1"/>
    <col min="3856" max="3856" width="17.28515625" style="322" customWidth="1"/>
    <col min="3857" max="3857" width="0" style="322" hidden="1" customWidth="1"/>
    <col min="3858" max="3858" width="3.42578125" style="322" customWidth="1"/>
    <col min="3859" max="3859" width="9.140625" style="322" customWidth="1"/>
    <col min="3860" max="3860" width="21.28515625" style="322" customWidth="1"/>
    <col min="3861" max="3861" width="12.42578125" style="322" customWidth="1"/>
    <col min="3862" max="4098" width="9.140625" style="322"/>
    <col min="4099" max="4100" width="0" style="322" hidden="1" customWidth="1"/>
    <col min="4101" max="4101" width="117.28515625" style="322" customWidth="1"/>
    <col min="4102" max="4106" width="17.28515625" style="322" customWidth="1"/>
    <col min="4107" max="4107" width="19" style="322" customWidth="1"/>
    <col min="4108" max="4108" width="17.28515625" style="322" customWidth="1"/>
    <col min="4109" max="4109" width="19.5703125" style="322" customWidth="1"/>
    <col min="4110" max="4110" width="17.28515625" style="322" customWidth="1"/>
    <col min="4111" max="4111" width="19.5703125" style="322" customWidth="1"/>
    <col min="4112" max="4112" width="17.28515625" style="322" customWidth="1"/>
    <col min="4113" max="4113" width="0" style="322" hidden="1" customWidth="1"/>
    <col min="4114" max="4114" width="3.42578125" style="322" customWidth="1"/>
    <col min="4115" max="4115" width="9.140625" style="322" customWidth="1"/>
    <col min="4116" max="4116" width="21.28515625" style="322" customWidth="1"/>
    <col min="4117" max="4117" width="12.42578125" style="322" customWidth="1"/>
    <col min="4118" max="4354" width="9.140625" style="322"/>
    <col min="4355" max="4356" width="0" style="322" hidden="1" customWidth="1"/>
    <col min="4357" max="4357" width="117.28515625" style="322" customWidth="1"/>
    <col min="4358" max="4362" width="17.28515625" style="322" customWidth="1"/>
    <col min="4363" max="4363" width="19" style="322" customWidth="1"/>
    <col min="4364" max="4364" width="17.28515625" style="322" customWidth="1"/>
    <col min="4365" max="4365" width="19.5703125" style="322" customWidth="1"/>
    <col min="4366" max="4366" width="17.28515625" style="322" customWidth="1"/>
    <col min="4367" max="4367" width="19.5703125" style="322" customWidth="1"/>
    <col min="4368" max="4368" width="17.28515625" style="322" customWidth="1"/>
    <col min="4369" max="4369" width="0" style="322" hidden="1" customWidth="1"/>
    <col min="4370" max="4370" width="3.42578125" style="322" customWidth="1"/>
    <col min="4371" max="4371" width="9.140625" style="322" customWidth="1"/>
    <col min="4372" max="4372" width="21.28515625" style="322" customWidth="1"/>
    <col min="4373" max="4373" width="12.42578125" style="322" customWidth="1"/>
    <col min="4374" max="4610" width="9.140625" style="322"/>
    <col min="4611" max="4612" width="0" style="322" hidden="1" customWidth="1"/>
    <col min="4613" max="4613" width="117.28515625" style="322" customWidth="1"/>
    <col min="4614" max="4618" width="17.28515625" style="322" customWidth="1"/>
    <col min="4619" max="4619" width="19" style="322" customWidth="1"/>
    <col min="4620" max="4620" width="17.28515625" style="322" customWidth="1"/>
    <col min="4621" max="4621" width="19.5703125" style="322" customWidth="1"/>
    <col min="4622" max="4622" width="17.28515625" style="322" customWidth="1"/>
    <col min="4623" max="4623" width="19.5703125" style="322" customWidth="1"/>
    <col min="4624" max="4624" width="17.28515625" style="322" customWidth="1"/>
    <col min="4625" max="4625" width="0" style="322" hidden="1" customWidth="1"/>
    <col min="4626" max="4626" width="3.42578125" style="322" customWidth="1"/>
    <col min="4627" max="4627" width="9.140625" style="322" customWidth="1"/>
    <col min="4628" max="4628" width="21.28515625" style="322" customWidth="1"/>
    <col min="4629" max="4629" width="12.42578125" style="322" customWidth="1"/>
    <col min="4630" max="4866" width="9.140625" style="322"/>
    <col min="4867" max="4868" width="0" style="322" hidden="1" customWidth="1"/>
    <col min="4869" max="4869" width="117.28515625" style="322" customWidth="1"/>
    <col min="4870" max="4874" width="17.28515625" style="322" customWidth="1"/>
    <col min="4875" max="4875" width="19" style="322" customWidth="1"/>
    <col min="4876" max="4876" width="17.28515625" style="322" customWidth="1"/>
    <col min="4877" max="4877" width="19.5703125" style="322" customWidth="1"/>
    <col min="4878" max="4878" width="17.28515625" style="322" customWidth="1"/>
    <col min="4879" max="4879" width="19.5703125" style="322" customWidth="1"/>
    <col min="4880" max="4880" width="17.28515625" style="322" customWidth="1"/>
    <col min="4881" max="4881" width="0" style="322" hidden="1" customWidth="1"/>
    <col min="4882" max="4882" width="3.42578125" style="322" customWidth="1"/>
    <col min="4883" max="4883" width="9.140625" style="322" customWidth="1"/>
    <col min="4884" max="4884" width="21.28515625" style="322" customWidth="1"/>
    <col min="4885" max="4885" width="12.42578125" style="322" customWidth="1"/>
    <col min="4886" max="5122" width="9.140625" style="322"/>
    <col min="5123" max="5124" width="0" style="322" hidden="1" customWidth="1"/>
    <col min="5125" max="5125" width="117.28515625" style="322" customWidth="1"/>
    <col min="5126" max="5130" width="17.28515625" style="322" customWidth="1"/>
    <col min="5131" max="5131" width="19" style="322" customWidth="1"/>
    <col min="5132" max="5132" width="17.28515625" style="322" customWidth="1"/>
    <col min="5133" max="5133" width="19.5703125" style="322" customWidth="1"/>
    <col min="5134" max="5134" width="17.28515625" style="322" customWidth="1"/>
    <col min="5135" max="5135" width="19.5703125" style="322" customWidth="1"/>
    <col min="5136" max="5136" width="17.28515625" style="322" customWidth="1"/>
    <col min="5137" max="5137" width="0" style="322" hidden="1" customWidth="1"/>
    <col min="5138" max="5138" width="3.42578125" style="322" customWidth="1"/>
    <col min="5139" max="5139" width="9.140625" style="322" customWidth="1"/>
    <col min="5140" max="5140" width="21.28515625" style="322" customWidth="1"/>
    <col min="5141" max="5141" width="12.42578125" style="322" customWidth="1"/>
    <col min="5142" max="5378" width="9.140625" style="322"/>
    <col min="5379" max="5380" width="0" style="322" hidden="1" customWidth="1"/>
    <col min="5381" max="5381" width="117.28515625" style="322" customWidth="1"/>
    <col min="5382" max="5386" width="17.28515625" style="322" customWidth="1"/>
    <col min="5387" max="5387" width="19" style="322" customWidth="1"/>
    <col min="5388" max="5388" width="17.28515625" style="322" customWidth="1"/>
    <col min="5389" max="5389" width="19.5703125" style="322" customWidth="1"/>
    <col min="5390" max="5390" width="17.28515625" style="322" customWidth="1"/>
    <col min="5391" max="5391" width="19.5703125" style="322" customWidth="1"/>
    <col min="5392" max="5392" width="17.28515625" style="322" customWidth="1"/>
    <col min="5393" max="5393" width="0" style="322" hidden="1" customWidth="1"/>
    <col min="5394" max="5394" width="3.42578125" style="322" customWidth="1"/>
    <col min="5395" max="5395" width="9.140625" style="322" customWidth="1"/>
    <col min="5396" max="5396" width="21.28515625" style="322" customWidth="1"/>
    <col min="5397" max="5397" width="12.42578125" style="322" customWidth="1"/>
    <col min="5398" max="5634" width="9.140625" style="322"/>
    <col min="5635" max="5636" width="0" style="322" hidden="1" customWidth="1"/>
    <col min="5637" max="5637" width="117.28515625" style="322" customWidth="1"/>
    <col min="5638" max="5642" width="17.28515625" style="322" customWidth="1"/>
    <col min="5643" max="5643" width="19" style="322" customWidth="1"/>
    <col min="5644" max="5644" width="17.28515625" style="322" customWidth="1"/>
    <col min="5645" max="5645" width="19.5703125" style="322" customWidth="1"/>
    <col min="5646" max="5646" width="17.28515625" style="322" customWidth="1"/>
    <col min="5647" max="5647" width="19.5703125" style="322" customWidth="1"/>
    <col min="5648" max="5648" width="17.28515625" style="322" customWidth="1"/>
    <col min="5649" max="5649" width="0" style="322" hidden="1" customWidth="1"/>
    <col min="5650" max="5650" width="3.42578125" style="322" customWidth="1"/>
    <col min="5651" max="5651" width="9.140625" style="322" customWidth="1"/>
    <col min="5652" max="5652" width="21.28515625" style="322" customWidth="1"/>
    <col min="5653" max="5653" width="12.42578125" style="322" customWidth="1"/>
    <col min="5654" max="5890" width="9.140625" style="322"/>
    <col min="5891" max="5892" width="0" style="322" hidden="1" customWidth="1"/>
    <col min="5893" max="5893" width="117.28515625" style="322" customWidth="1"/>
    <col min="5894" max="5898" width="17.28515625" style="322" customWidth="1"/>
    <col min="5899" max="5899" width="19" style="322" customWidth="1"/>
    <col min="5900" max="5900" width="17.28515625" style="322" customWidth="1"/>
    <col min="5901" max="5901" width="19.5703125" style="322" customWidth="1"/>
    <col min="5902" max="5902" width="17.28515625" style="322" customWidth="1"/>
    <col min="5903" max="5903" width="19.5703125" style="322" customWidth="1"/>
    <col min="5904" max="5904" width="17.28515625" style="322" customWidth="1"/>
    <col min="5905" max="5905" width="0" style="322" hidden="1" customWidth="1"/>
    <col min="5906" max="5906" width="3.42578125" style="322" customWidth="1"/>
    <col min="5907" max="5907" width="9.140625" style="322" customWidth="1"/>
    <col min="5908" max="5908" width="21.28515625" style="322" customWidth="1"/>
    <col min="5909" max="5909" width="12.42578125" style="322" customWidth="1"/>
    <col min="5910" max="6146" width="9.140625" style="322"/>
    <col min="6147" max="6148" width="0" style="322" hidden="1" customWidth="1"/>
    <col min="6149" max="6149" width="117.28515625" style="322" customWidth="1"/>
    <col min="6150" max="6154" width="17.28515625" style="322" customWidth="1"/>
    <col min="6155" max="6155" width="19" style="322" customWidth="1"/>
    <col min="6156" max="6156" width="17.28515625" style="322" customWidth="1"/>
    <col min="6157" max="6157" width="19.5703125" style="322" customWidth="1"/>
    <col min="6158" max="6158" width="17.28515625" style="322" customWidth="1"/>
    <col min="6159" max="6159" width="19.5703125" style="322" customWidth="1"/>
    <col min="6160" max="6160" width="17.28515625" style="322" customWidth="1"/>
    <col min="6161" max="6161" width="0" style="322" hidden="1" customWidth="1"/>
    <col min="6162" max="6162" width="3.42578125" style="322" customWidth="1"/>
    <col min="6163" max="6163" width="9.140625" style="322" customWidth="1"/>
    <col min="6164" max="6164" width="21.28515625" style="322" customWidth="1"/>
    <col min="6165" max="6165" width="12.42578125" style="322" customWidth="1"/>
    <col min="6166" max="6402" width="9.140625" style="322"/>
    <col min="6403" max="6404" width="0" style="322" hidden="1" customWidth="1"/>
    <col min="6405" max="6405" width="117.28515625" style="322" customWidth="1"/>
    <col min="6406" max="6410" width="17.28515625" style="322" customWidth="1"/>
    <col min="6411" max="6411" width="19" style="322" customWidth="1"/>
    <col min="6412" max="6412" width="17.28515625" style="322" customWidth="1"/>
    <col min="6413" max="6413" width="19.5703125" style="322" customWidth="1"/>
    <col min="6414" max="6414" width="17.28515625" style="322" customWidth="1"/>
    <col min="6415" max="6415" width="19.5703125" style="322" customWidth="1"/>
    <col min="6416" max="6416" width="17.28515625" style="322" customWidth="1"/>
    <col min="6417" max="6417" width="0" style="322" hidden="1" customWidth="1"/>
    <col min="6418" max="6418" width="3.42578125" style="322" customWidth="1"/>
    <col min="6419" max="6419" width="9.140625" style="322" customWidth="1"/>
    <col min="6420" max="6420" width="21.28515625" style="322" customWidth="1"/>
    <col min="6421" max="6421" width="12.42578125" style="322" customWidth="1"/>
    <col min="6422" max="6658" width="9.140625" style="322"/>
    <col min="6659" max="6660" width="0" style="322" hidden="1" customWidth="1"/>
    <col min="6661" max="6661" width="117.28515625" style="322" customWidth="1"/>
    <col min="6662" max="6666" width="17.28515625" style="322" customWidth="1"/>
    <col min="6667" max="6667" width="19" style="322" customWidth="1"/>
    <col min="6668" max="6668" width="17.28515625" style="322" customWidth="1"/>
    <col min="6669" max="6669" width="19.5703125" style="322" customWidth="1"/>
    <col min="6670" max="6670" width="17.28515625" style="322" customWidth="1"/>
    <col min="6671" max="6671" width="19.5703125" style="322" customWidth="1"/>
    <col min="6672" max="6672" width="17.28515625" style="322" customWidth="1"/>
    <col min="6673" max="6673" width="0" style="322" hidden="1" customWidth="1"/>
    <col min="6674" max="6674" width="3.42578125" style="322" customWidth="1"/>
    <col min="6675" max="6675" width="9.140625" style="322" customWidth="1"/>
    <col min="6676" max="6676" width="21.28515625" style="322" customWidth="1"/>
    <col min="6677" max="6677" width="12.42578125" style="322" customWidth="1"/>
    <col min="6678" max="6914" width="9.140625" style="322"/>
    <col min="6915" max="6916" width="0" style="322" hidden="1" customWidth="1"/>
    <col min="6917" max="6917" width="117.28515625" style="322" customWidth="1"/>
    <col min="6918" max="6922" width="17.28515625" style="322" customWidth="1"/>
    <col min="6923" max="6923" width="19" style="322" customWidth="1"/>
    <col min="6924" max="6924" width="17.28515625" style="322" customWidth="1"/>
    <col min="6925" max="6925" width="19.5703125" style="322" customWidth="1"/>
    <col min="6926" max="6926" width="17.28515625" style="322" customWidth="1"/>
    <col min="6927" max="6927" width="19.5703125" style="322" customWidth="1"/>
    <col min="6928" max="6928" width="17.28515625" style="322" customWidth="1"/>
    <col min="6929" max="6929" width="0" style="322" hidden="1" customWidth="1"/>
    <col min="6930" max="6930" width="3.42578125" style="322" customWidth="1"/>
    <col min="6931" max="6931" width="9.140625" style="322" customWidth="1"/>
    <col min="6932" max="6932" width="21.28515625" style="322" customWidth="1"/>
    <col min="6933" max="6933" width="12.42578125" style="322" customWidth="1"/>
    <col min="6934" max="7170" width="9.140625" style="322"/>
    <col min="7171" max="7172" width="0" style="322" hidden="1" customWidth="1"/>
    <col min="7173" max="7173" width="117.28515625" style="322" customWidth="1"/>
    <col min="7174" max="7178" width="17.28515625" style="322" customWidth="1"/>
    <col min="7179" max="7179" width="19" style="322" customWidth="1"/>
    <col min="7180" max="7180" width="17.28515625" style="322" customWidth="1"/>
    <col min="7181" max="7181" width="19.5703125" style="322" customWidth="1"/>
    <col min="7182" max="7182" width="17.28515625" style="322" customWidth="1"/>
    <col min="7183" max="7183" width="19.5703125" style="322" customWidth="1"/>
    <col min="7184" max="7184" width="17.28515625" style="322" customWidth="1"/>
    <col min="7185" max="7185" width="0" style="322" hidden="1" customWidth="1"/>
    <col min="7186" max="7186" width="3.42578125" style="322" customWidth="1"/>
    <col min="7187" max="7187" width="9.140625" style="322" customWidth="1"/>
    <col min="7188" max="7188" width="21.28515625" style="322" customWidth="1"/>
    <col min="7189" max="7189" width="12.42578125" style="322" customWidth="1"/>
    <col min="7190" max="7426" width="9.140625" style="322"/>
    <col min="7427" max="7428" width="0" style="322" hidden="1" customWidth="1"/>
    <col min="7429" max="7429" width="117.28515625" style="322" customWidth="1"/>
    <col min="7430" max="7434" width="17.28515625" style="322" customWidth="1"/>
    <col min="7435" max="7435" width="19" style="322" customWidth="1"/>
    <col min="7436" max="7436" width="17.28515625" style="322" customWidth="1"/>
    <col min="7437" max="7437" width="19.5703125" style="322" customWidth="1"/>
    <col min="7438" max="7438" width="17.28515625" style="322" customWidth="1"/>
    <col min="7439" max="7439" width="19.5703125" style="322" customWidth="1"/>
    <col min="7440" max="7440" width="17.28515625" style="322" customWidth="1"/>
    <col min="7441" max="7441" width="0" style="322" hidden="1" customWidth="1"/>
    <col min="7442" max="7442" width="3.42578125" style="322" customWidth="1"/>
    <col min="7443" max="7443" width="9.140625" style="322" customWidth="1"/>
    <col min="7444" max="7444" width="21.28515625" style="322" customWidth="1"/>
    <col min="7445" max="7445" width="12.42578125" style="322" customWidth="1"/>
    <col min="7446" max="7682" width="9.140625" style="322"/>
    <col min="7683" max="7684" width="0" style="322" hidden="1" customWidth="1"/>
    <col min="7685" max="7685" width="117.28515625" style="322" customWidth="1"/>
    <col min="7686" max="7690" width="17.28515625" style="322" customWidth="1"/>
    <col min="7691" max="7691" width="19" style="322" customWidth="1"/>
    <col min="7692" max="7692" width="17.28515625" style="322" customWidth="1"/>
    <col min="7693" max="7693" width="19.5703125" style="322" customWidth="1"/>
    <col min="7694" max="7694" width="17.28515625" style="322" customWidth="1"/>
    <col min="7695" max="7695" width="19.5703125" style="322" customWidth="1"/>
    <col min="7696" max="7696" width="17.28515625" style="322" customWidth="1"/>
    <col min="7697" max="7697" width="0" style="322" hidden="1" customWidth="1"/>
    <col min="7698" max="7698" width="3.42578125" style="322" customWidth="1"/>
    <col min="7699" max="7699" width="9.140625" style="322" customWidth="1"/>
    <col min="7700" max="7700" width="21.28515625" style="322" customWidth="1"/>
    <col min="7701" max="7701" width="12.42578125" style="322" customWidth="1"/>
    <col min="7702" max="7938" width="9.140625" style="322"/>
    <col min="7939" max="7940" width="0" style="322" hidden="1" customWidth="1"/>
    <col min="7941" max="7941" width="117.28515625" style="322" customWidth="1"/>
    <col min="7942" max="7946" width="17.28515625" style="322" customWidth="1"/>
    <col min="7947" max="7947" width="19" style="322" customWidth="1"/>
    <col min="7948" max="7948" width="17.28515625" style="322" customWidth="1"/>
    <col min="7949" max="7949" width="19.5703125" style="322" customWidth="1"/>
    <col min="7950" max="7950" width="17.28515625" style="322" customWidth="1"/>
    <col min="7951" max="7951" width="19.5703125" style="322" customWidth="1"/>
    <col min="7952" max="7952" width="17.28515625" style="322" customWidth="1"/>
    <col min="7953" max="7953" width="0" style="322" hidden="1" customWidth="1"/>
    <col min="7954" max="7954" width="3.42578125" style="322" customWidth="1"/>
    <col min="7955" max="7955" width="9.140625" style="322" customWidth="1"/>
    <col min="7956" max="7956" width="21.28515625" style="322" customWidth="1"/>
    <col min="7957" max="7957" width="12.42578125" style="322" customWidth="1"/>
    <col min="7958" max="8194" width="9.140625" style="322"/>
    <col min="8195" max="8196" width="0" style="322" hidden="1" customWidth="1"/>
    <col min="8197" max="8197" width="117.28515625" style="322" customWidth="1"/>
    <col min="8198" max="8202" width="17.28515625" style="322" customWidth="1"/>
    <col min="8203" max="8203" width="19" style="322" customWidth="1"/>
    <col min="8204" max="8204" width="17.28515625" style="322" customWidth="1"/>
    <col min="8205" max="8205" width="19.5703125" style="322" customWidth="1"/>
    <col min="8206" max="8206" width="17.28515625" style="322" customWidth="1"/>
    <col min="8207" max="8207" width="19.5703125" style="322" customWidth="1"/>
    <col min="8208" max="8208" width="17.28515625" style="322" customWidth="1"/>
    <col min="8209" max="8209" width="0" style="322" hidden="1" customWidth="1"/>
    <col min="8210" max="8210" width="3.42578125" style="322" customWidth="1"/>
    <col min="8211" max="8211" width="9.140625" style="322" customWidth="1"/>
    <col min="8212" max="8212" width="21.28515625" style="322" customWidth="1"/>
    <col min="8213" max="8213" width="12.42578125" style="322" customWidth="1"/>
    <col min="8214" max="8450" width="9.140625" style="322"/>
    <col min="8451" max="8452" width="0" style="322" hidden="1" customWidth="1"/>
    <col min="8453" max="8453" width="117.28515625" style="322" customWidth="1"/>
    <col min="8454" max="8458" width="17.28515625" style="322" customWidth="1"/>
    <col min="8459" max="8459" width="19" style="322" customWidth="1"/>
    <col min="8460" max="8460" width="17.28515625" style="322" customWidth="1"/>
    <col min="8461" max="8461" width="19.5703125" style="322" customWidth="1"/>
    <col min="8462" max="8462" width="17.28515625" style="322" customWidth="1"/>
    <col min="8463" max="8463" width="19.5703125" style="322" customWidth="1"/>
    <col min="8464" max="8464" width="17.28515625" style="322" customWidth="1"/>
    <col min="8465" max="8465" width="0" style="322" hidden="1" customWidth="1"/>
    <col min="8466" max="8466" width="3.42578125" style="322" customWidth="1"/>
    <col min="8467" max="8467" width="9.140625" style="322" customWidth="1"/>
    <col min="8468" max="8468" width="21.28515625" style="322" customWidth="1"/>
    <col min="8469" max="8469" width="12.42578125" style="322" customWidth="1"/>
    <col min="8470" max="8706" width="9.140625" style="322"/>
    <col min="8707" max="8708" width="0" style="322" hidden="1" customWidth="1"/>
    <col min="8709" max="8709" width="117.28515625" style="322" customWidth="1"/>
    <col min="8710" max="8714" width="17.28515625" style="322" customWidth="1"/>
    <col min="8715" max="8715" width="19" style="322" customWidth="1"/>
    <col min="8716" max="8716" width="17.28515625" style="322" customWidth="1"/>
    <col min="8717" max="8717" width="19.5703125" style="322" customWidth="1"/>
    <col min="8718" max="8718" width="17.28515625" style="322" customWidth="1"/>
    <col min="8719" max="8719" width="19.5703125" style="322" customWidth="1"/>
    <col min="8720" max="8720" width="17.28515625" style="322" customWidth="1"/>
    <col min="8721" max="8721" width="0" style="322" hidden="1" customWidth="1"/>
    <col min="8722" max="8722" width="3.42578125" style="322" customWidth="1"/>
    <col min="8723" max="8723" width="9.140625" style="322" customWidth="1"/>
    <col min="8724" max="8724" width="21.28515625" style="322" customWidth="1"/>
    <col min="8725" max="8725" width="12.42578125" style="322" customWidth="1"/>
    <col min="8726" max="8962" width="9.140625" style="322"/>
    <col min="8963" max="8964" width="0" style="322" hidden="1" customWidth="1"/>
    <col min="8965" max="8965" width="117.28515625" style="322" customWidth="1"/>
    <col min="8966" max="8970" width="17.28515625" style="322" customWidth="1"/>
    <col min="8971" max="8971" width="19" style="322" customWidth="1"/>
    <col min="8972" max="8972" width="17.28515625" style="322" customWidth="1"/>
    <col min="8973" max="8973" width="19.5703125" style="322" customWidth="1"/>
    <col min="8974" max="8974" width="17.28515625" style="322" customWidth="1"/>
    <col min="8975" max="8975" width="19.5703125" style="322" customWidth="1"/>
    <col min="8976" max="8976" width="17.28515625" style="322" customWidth="1"/>
    <col min="8977" max="8977" width="0" style="322" hidden="1" customWidth="1"/>
    <col min="8978" max="8978" width="3.42578125" style="322" customWidth="1"/>
    <col min="8979" max="8979" width="9.140625" style="322" customWidth="1"/>
    <col min="8980" max="8980" width="21.28515625" style="322" customWidth="1"/>
    <col min="8981" max="8981" width="12.42578125" style="322" customWidth="1"/>
    <col min="8982" max="9218" width="9.140625" style="322"/>
    <col min="9219" max="9220" width="0" style="322" hidden="1" customWidth="1"/>
    <col min="9221" max="9221" width="117.28515625" style="322" customWidth="1"/>
    <col min="9222" max="9226" width="17.28515625" style="322" customWidth="1"/>
    <col min="9227" max="9227" width="19" style="322" customWidth="1"/>
    <col min="9228" max="9228" width="17.28515625" style="322" customWidth="1"/>
    <col min="9229" max="9229" width="19.5703125" style="322" customWidth="1"/>
    <col min="9230" max="9230" width="17.28515625" style="322" customWidth="1"/>
    <col min="9231" max="9231" width="19.5703125" style="322" customWidth="1"/>
    <col min="9232" max="9232" width="17.28515625" style="322" customWidth="1"/>
    <col min="9233" max="9233" width="0" style="322" hidden="1" customWidth="1"/>
    <col min="9234" max="9234" width="3.42578125" style="322" customWidth="1"/>
    <col min="9235" max="9235" width="9.140625" style="322" customWidth="1"/>
    <col min="9236" max="9236" width="21.28515625" style="322" customWidth="1"/>
    <col min="9237" max="9237" width="12.42578125" style="322" customWidth="1"/>
    <col min="9238" max="9474" width="9.140625" style="322"/>
    <col min="9475" max="9476" width="0" style="322" hidden="1" customWidth="1"/>
    <col min="9477" max="9477" width="117.28515625" style="322" customWidth="1"/>
    <col min="9478" max="9482" width="17.28515625" style="322" customWidth="1"/>
    <col min="9483" max="9483" width="19" style="322" customWidth="1"/>
    <col min="9484" max="9484" width="17.28515625" style="322" customWidth="1"/>
    <col min="9485" max="9485" width="19.5703125" style="322" customWidth="1"/>
    <col min="9486" max="9486" width="17.28515625" style="322" customWidth="1"/>
    <col min="9487" max="9487" width="19.5703125" style="322" customWidth="1"/>
    <col min="9488" max="9488" width="17.28515625" style="322" customWidth="1"/>
    <col min="9489" max="9489" width="0" style="322" hidden="1" customWidth="1"/>
    <col min="9490" max="9490" width="3.42578125" style="322" customWidth="1"/>
    <col min="9491" max="9491" width="9.140625" style="322" customWidth="1"/>
    <col min="9492" max="9492" width="21.28515625" style="322" customWidth="1"/>
    <col min="9493" max="9493" width="12.42578125" style="322" customWidth="1"/>
    <col min="9494" max="9730" width="9.140625" style="322"/>
    <col min="9731" max="9732" width="0" style="322" hidden="1" customWidth="1"/>
    <col min="9733" max="9733" width="117.28515625" style="322" customWidth="1"/>
    <col min="9734" max="9738" width="17.28515625" style="322" customWidth="1"/>
    <col min="9739" max="9739" width="19" style="322" customWidth="1"/>
    <col min="9740" max="9740" width="17.28515625" style="322" customWidth="1"/>
    <col min="9741" max="9741" width="19.5703125" style="322" customWidth="1"/>
    <col min="9742" max="9742" width="17.28515625" style="322" customWidth="1"/>
    <col min="9743" max="9743" width="19.5703125" style="322" customWidth="1"/>
    <col min="9744" max="9744" width="17.28515625" style="322" customWidth="1"/>
    <col min="9745" max="9745" width="0" style="322" hidden="1" customWidth="1"/>
    <col min="9746" max="9746" width="3.42578125" style="322" customWidth="1"/>
    <col min="9747" max="9747" width="9.140625" style="322" customWidth="1"/>
    <col min="9748" max="9748" width="21.28515625" style="322" customWidth="1"/>
    <col min="9749" max="9749" width="12.42578125" style="322" customWidth="1"/>
    <col min="9750" max="9986" width="9.140625" style="322"/>
    <col min="9987" max="9988" width="0" style="322" hidden="1" customWidth="1"/>
    <col min="9989" max="9989" width="117.28515625" style="322" customWidth="1"/>
    <col min="9990" max="9994" width="17.28515625" style="322" customWidth="1"/>
    <col min="9995" max="9995" width="19" style="322" customWidth="1"/>
    <col min="9996" max="9996" width="17.28515625" style="322" customWidth="1"/>
    <col min="9997" max="9997" width="19.5703125" style="322" customWidth="1"/>
    <col min="9998" max="9998" width="17.28515625" style="322" customWidth="1"/>
    <col min="9999" max="9999" width="19.5703125" style="322" customWidth="1"/>
    <col min="10000" max="10000" width="17.28515625" style="322" customWidth="1"/>
    <col min="10001" max="10001" width="0" style="322" hidden="1" customWidth="1"/>
    <col min="10002" max="10002" width="3.42578125" style="322" customWidth="1"/>
    <col min="10003" max="10003" width="9.140625" style="322" customWidth="1"/>
    <col min="10004" max="10004" width="21.28515625" style="322" customWidth="1"/>
    <col min="10005" max="10005" width="12.42578125" style="322" customWidth="1"/>
    <col min="10006" max="10242" width="9.140625" style="322"/>
    <col min="10243" max="10244" width="0" style="322" hidden="1" customWidth="1"/>
    <col min="10245" max="10245" width="117.28515625" style="322" customWidth="1"/>
    <col min="10246" max="10250" width="17.28515625" style="322" customWidth="1"/>
    <col min="10251" max="10251" width="19" style="322" customWidth="1"/>
    <col min="10252" max="10252" width="17.28515625" style="322" customWidth="1"/>
    <col min="10253" max="10253" width="19.5703125" style="322" customWidth="1"/>
    <col min="10254" max="10254" width="17.28515625" style="322" customWidth="1"/>
    <col min="10255" max="10255" width="19.5703125" style="322" customWidth="1"/>
    <col min="10256" max="10256" width="17.28515625" style="322" customWidth="1"/>
    <col min="10257" max="10257" width="0" style="322" hidden="1" customWidth="1"/>
    <col min="10258" max="10258" width="3.42578125" style="322" customWidth="1"/>
    <col min="10259" max="10259" width="9.140625" style="322" customWidth="1"/>
    <col min="10260" max="10260" width="21.28515625" style="322" customWidth="1"/>
    <col min="10261" max="10261" width="12.42578125" style="322" customWidth="1"/>
    <col min="10262" max="10498" width="9.140625" style="322"/>
    <col min="10499" max="10500" width="0" style="322" hidden="1" customWidth="1"/>
    <col min="10501" max="10501" width="117.28515625" style="322" customWidth="1"/>
    <col min="10502" max="10506" width="17.28515625" style="322" customWidth="1"/>
    <col min="10507" max="10507" width="19" style="322" customWidth="1"/>
    <col min="10508" max="10508" width="17.28515625" style="322" customWidth="1"/>
    <col min="10509" max="10509" width="19.5703125" style="322" customWidth="1"/>
    <col min="10510" max="10510" width="17.28515625" style="322" customWidth="1"/>
    <col min="10511" max="10511" width="19.5703125" style="322" customWidth="1"/>
    <col min="10512" max="10512" width="17.28515625" style="322" customWidth="1"/>
    <col min="10513" max="10513" width="0" style="322" hidden="1" customWidth="1"/>
    <col min="10514" max="10514" width="3.42578125" style="322" customWidth="1"/>
    <col min="10515" max="10515" width="9.140625" style="322" customWidth="1"/>
    <col min="10516" max="10516" width="21.28515625" style="322" customWidth="1"/>
    <col min="10517" max="10517" width="12.42578125" style="322" customWidth="1"/>
    <col min="10518" max="10754" width="9.140625" style="322"/>
    <col min="10755" max="10756" width="0" style="322" hidden="1" customWidth="1"/>
    <col min="10757" max="10757" width="117.28515625" style="322" customWidth="1"/>
    <col min="10758" max="10762" width="17.28515625" style="322" customWidth="1"/>
    <col min="10763" max="10763" width="19" style="322" customWidth="1"/>
    <col min="10764" max="10764" width="17.28515625" style="322" customWidth="1"/>
    <col min="10765" max="10765" width="19.5703125" style="322" customWidth="1"/>
    <col min="10766" max="10766" width="17.28515625" style="322" customWidth="1"/>
    <col min="10767" max="10767" width="19.5703125" style="322" customWidth="1"/>
    <col min="10768" max="10768" width="17.28515625" style="322" customWidth="1"/>
    <col min="10769" max="10769" width="0" style="322" hidden="1" customWidth="1"/>
    <col min="10770" max="10770" width="3.42578125" style="322" customWidth="1"/>
    <col min="10771" max="10771" width="9.140625" style="322" customWidth="1"/>
    <col min="10772" max="10772" width="21.28515625" style="322" customWidth="1"/>
    <col min="10773" max="10773" width="12.42578125" style="322" customWidth="1"/>
    <col min="10774" max="11010" width="9.140625" style="322"/>
    <col min="11011" max="11012" width="0" style="322" hidden="1" customWidth="1"/>
    <col min="11013" max="11013" width="117.28515625" style="322" customWidth="1"/>
    <col min="11014" max="11018" width="17.28515625" style="322" customWidth="1"/>
    <col min="11019" max="11019" width="19" style="322" customWidth="1"/>
    <col min="11020" max="11020" width="17.28515625" style="322" customWidth="1"/>
    <col min="11021" max="11021" width="19.5703125" style="322" customWidth="1"/>
    <col min="11022" max="11022" width="17.28515625" style="322" customWidth="1"/>
    <col min="11023" max="11023" width="19.5703125" style="322" customWidth="1"/>
    <col min="11024" max="11024" width="17.28515625" style="322" customWidth="1"/>
    <col min="11025" max="11025" width="0" style="322" hidden="1" customWidth="1"/>
    <col min="11026" max="11026" width="3.42578125" style="322" customWidth="1"/>
    <col min="11027" max="11027" width="9.140625" style="322" customWidth="1"/>
    <col min="11028" max="11028" width="21.28515625" style="322" customWidth="1"/>
    <col min="11029" max="11029" width="12.42578125" style="322" customWidth="1"/>
    <col min="11030" max="11266" width="9.140625" style="322"/>
    <col min="11267" max="11268" width="0" style="322" hidden="1" customWidth="1"/>
    <col min="11269" max="11269" width="117.28515625" style="322" customWidth="1"/>
    <col min="11270" max="11274" width="17.28515625" style="322" customWidth="1"/>
    <col min="11275" max="11275" width="19" style="322" customWidth="1"/>
    <col min="11276" max="11276" width="17.28515625" style="322" customWidth="1"/>
    <col min="11277" max="11277" width="19.5703125" style="322" customWidth="1"/>
    <col min="11278" max="11278" width="17.28515625" style="322" customWidth="1"/>
    <col min="11279" max="11279" width="19.5703125" style="322" customWidth="1"/>
    <col min="11280" max="11280" width="17.28515625" style="322" customWidth="1"/>
    <col min="11281" max="11281" width="0" style="322" hidden="1" customWidth="1"/>
    <col min="11282" max="11282" width="3.42578125" style="322" customWidth="1"/>
    <col min="11283" max="11283" width="9.140625" style="322" customWidth="1"/>
    <col min="11284" max="11284" width="21.28515625" style="322" customWidth="1"/>
    <col min="11285" max="11285" width="12.42578125" style="322" customWidth="1"/>
    <col min="11286" max="11522" width="9.140625" style="322"/>
    <col min="11523" max="11524" width="0" style="322" hidden="1" customWidth="1"/>
    <col min="11525" max="11525" width="117.28515625" style="322" customWidth="1"/>
    <col min="11526" max="11530" width="17.28515625" style="322" customWidth="1"/>
    <col min="11531" max="11531" width="19" style="322" customWidth="1"/>
    <col min="11532" max="11532" width="17.28515625" style="322" customWidth="1"/>
    <col min="11533" max="11533" width="19.5703125" style="322" customWidth="1"/>
    <col min="11534" max="11534" width="17.28515625" style="322" customWidth="1"/>
    <col min="11535" max="11535" width="19.5703125" style="322" customWidth="1"/>
    <col min="11536" max="11536" width="17.28515625" style="322" customWidth="1"/>
    <col min="11537" max="11537" width="0" style="322" hidden="1" customWidth="1"/>
    <col min="11538" max="11538" width="3.42578125" style="322" customWidth="1"/>
    <col min="11539" max="11539" width="9.140625" style="322" customWidth="1"/>
    <col min="11540" max="11540" width="21.28515625" style="322" customWidth="1"/>
    <col min="11541" max="11541" width="12.42578125" style="322" customWidth="1"/>
    <col min="11542" max="11778" width="9.140625" style="322"/>
    <col min="11779" max="11780" width="0" style="322" hidden="1" customWidth="1"/>
    <col min="11781" max="11781" width="117.28515625" style="322" customWidth="1"/>
    <col min="11782" max="11786" width="17.28515625" style="322" customWidth="1"/>
    <col min="11787" max="11787" width="19" style="322" customWidth="1"/>
    <col min="11788" max="11788" width="17.28515625" style="322" customWidth="1"/>
    <col min="11789" max="11789" width="19.5703125" style="322" customWidth="1"/>
    <col min="11790" max="11790" width="17.28515625" style="322" customWidth="1"/>
    <col min="11791" max="11791" width="19.5703125" style="322" customWidth="1"/>
    <col min="11792" max="11792" width="17.28515625" style="322" customWidth="1"/>
    <col min="11793" max="11793" width="0" style="322" hidden="1" customWidth="1"/>
    <col min="11794" max="11794" width="3.42578125" style="322" customWidth="1"/>
    <col min="11795" max="11795" width="9.140625" style="322" customWidth="1"/>
    <col min="11796" max="11796" width="21.28515625" style="322" customWidth="1"/>
    <col min="11797" max="11797" width="12.42578125" style="322" customWidth="1"/>
    <col min="11798" max="12034" width="9.140625" style="322"/>
    <col min="12035" max="12036" width="0" style="322" hidden="1" customWidth="1"/>
    <col min="12037" max="12037" width="117.28515625" style="322" customWidth="1"/>
    <col min="12038" max="12042" width="17.28515625" style="322" customWidth="1"/>
    <col min="12043" max="12043" width="19" style="322" customWidth="1"/>
    <col min="12044" max="12044" width="17.28515625" style="322" customWidth="1"/>
    <col min="12045" max="12045" width="19.5703125" style="322" customWidth="1"/>
    <col min="12046" max="12046" width="17.28515625" style="322" customWidth="1"/>
    <col min="12047" max="12047" width="19.5703125" style="322" customWidth="1"/>
    <col min="12048" max="12048" width="17.28515625" style="322" customWidth="1"/>
    <col min="12049" max="12049" width="0" style="322" hidden="1" customWidth="1"/>
    <col min="12050" max="12050" width="3.42578125" style="322" customWidth="1"/>
    <col min="12051" max="12051" width="9.140625" style="322" customWidth="1"/>
    <col min="12052" max="12052" width="21.28515625" style="322" customWidth="1"/>
    <col min="12053" max="12053" width="12.42578125" style="322" customWidth="1"/>
    <col min="12054" max="12290" width="9.140625" style="322"/>
    <col min="12291" max="12292" width="0" style="322" hidden="1" customWidth="1"/>
    <col min="12293" max="12293" width="117.28515625" style="322" customWidth="1"/>
    <col min="12294" max="12298" width="17.28515625" style="322" customWidth="1"/>
    <col min="12299" max="12299" width="19" style="322" customWidth="1"/>
    <col min="12300" max="12300" width="17.28515625" style="322" customWidth="1"/>
    <col min="12301" max="12301" width="19.5703125" style="322" customWidth="1"/>
    <col min="12302" max="12302" width="17.28515625" style="322" customWidth="1"/>
    <col min="12303" max="12303" width="19.5703125" style="322" customWidth="1"/>
    <col min="12304" max="12304" width="17.28515625" style="322" customWidth="1"/>
    <col min="12305" max="12305" width="0" style="322" hidden="1" customWidth="1"/>
    <col min="12306" max="12306" width="3.42578125" style="322" customWidth="1"/>
    <col min="12307" max="12307" width="9.140625" style="322" customWidth="1"/>
    <col min="12308" max="12308" width="21.28515625" style="322" customWidth="1"/>
    <col min="12309" max="12309" width="12.42578125" style="322" customWidth="1"/>
    <col min="12310" max="12546" width="9.140625" style="322"/>
    <col min="12547" max="12548" width="0" style="322" hidden="1" customWidth="1"/>
    <col min="12549" max="12549" width="117.28515625" style="322" customWidth="1"/>
    <col min="12550" max="12554" width="17.28515625" style="322" customWidth="1"/>
    <col min="12555" max="12555" width="19" style="322" customWidth="1"/>
    <col min="12556" max="12556" width="17.28515625" style="322" customWidth="1"/>
    <col min="12557" max="12557" width="19.5703125" style="322" customWidth="1"/>
    <col min="12558" max="12558" width="17.28515625" style="322" customWidth="1"/>
    <col min="12559" max="12559" width="19.5703125" style="322" customWidth="1"/>
    <col min="12560" max="12560" width="17.28515625" style="322" customWidth="1"/>
    <col min="12561" max="12561" width="0" style="322" hidden="1" customWidth="1"/>
    <col min="12562" max="12562" width="3.42578125" style="322" customWidth="1"/>
    <col min="12563" max="12563" width="9.140625" style="322" customWidth="1"/>
    <col min="12564" max="12564" width="21.28515625" style="322" customWidth="1"/>
    <col min="12565" max="12565" width="12.42578125" style="322" customWidth="1"/>
    <col min="12566" max="12802" width="9.140625" style="322"/>
    <col min="12803" max="12804" width="0" style="322" hidden="1" customWidth="1"/>
    <col min="12805" max="12805" width="117.28515625" style="322" customWidth="1"/>
    <col min="12806" max="12810" width="17.28515625" style="322" customWidth="1"/>
    <col min="12811" max="12811" width="19" style="322" customWidth="1"/>
    <col min="12812" max="12812" width="17.28515625" style="322" customWidth="1"/>
    <col min="12813" max="12813" width="19.5703125" style="322" customWidth="1"/>
    <col min="12814" max="12814" width="17.28515625" style="322" customWidth="1"/>
    <col min="12815" max="12815" width="19.5703125" style="322" customWidth="1"/>
    <col min="12816" max="12816" width="17.28515625" style="322" customWidth="1"/>
    <col min="12817" max="12817" width="0" style="322" hidden="1" customWidth="1"/>
    <col min="12818" max="12818" width="3.42578125" style="322" customWidth="1"/>
    <col min="12819" max="12819" width="9.140625" style="322" customWidth="1"/>
    <col min="12820" max="12820" width="21.28515625" style="322" customWidth="1"/>
    <col min="12821" max="12821" width="12.42578125" style="322" customWidth="1"/>
    <col min="12822" max="13058" width="9.140625" style="322"/>
    <col min="13059" max="13060" width="0" style="322" hidden="1" customWidth="1"/>
    <col min="13061" max="13061" width="117.28515625" style="322" customWidth="1"/>
    <col min="13062" max="13066" width="17.28515625" style="322" customWidth="1"/>
    <col min="13067" max="13067" width="19" style="322" customWidth="1"/>
    <col min="13068" max="13068" width="17.28515625" style="322" customWidth="1"/>
    <col min="13069" max="13069" width="19.5703125" style="322" customWidth="1"/>
    <col min="13070" max="13070" width="17.28515625" style="322" customWidth="1"/>
    <col min="13071" max="13071" width="19.5703125" style="322" customWidth="1"/>
    <col min="13072" max="13072" width="17.28515625" style="322" customWidth="1"/>
    <col min="13073" max="13073" width="0" style="322" hidden="1" customWidth="1"/>
    <col min="13074" max="13074" width="3.42578125" style="322" customWidth="1"/>
    <col min="13075" max="13075" width="9.140625" style="322" customWidth="1"/>
    <col min="13076" max="13076" width="21.28515625" style="322" customWidth="1"/>
    <col min="13077" max="13077" width="12.42578125" style="322" customWidth="1"/>
    <col min="13078" max="13314" width="9.140625" style="322"/>
    <col min="13315" max="13316" width="0" style="322" hidden="1" customWidth="1"/>
    <col min="13317" max="13317" width="117.28515625" style="322" customWidth="1"/>
    <col min="13318" max="13322" width="17.28515625" style="322" customWidth="1"/>
    <col min="13323" max="13323" width="19" style="322" customWidth="1"/>
    <col min="13324" max="13324" width="17.28515625" style="322" customWidth="1"/>
    <col min="13325" max="13325" width="19.5703125" style="322" customWidth="1"/>
    <col min="13326" max="13326" width="17.28515625" style="322" customWidth="1"/>
    <col min="13327" max="13327" width="19.5703125" style="322" customWidth="1"/>
    <col min="13328" max="13328" width="17.28515625" style="322" customWidth="1"/>
    <col min="13329" max="13329" width="0" style="322" hidden="1" customWidth="1"/>
    <col min="13330" max="13330" width="3.42578125" style="322" customWidth="1"/>
    <col min="13331" max="13331" width="9.140625" style="322" customWidth="1"/>
    <col min="13332" max="13332" width="21.28515625" style="322" customWidth="1"/>
    <col min="13333" max="13333" width="12.42578125" style="322" customWidth="1"/>
    <col min="13334" max="13570" width="9.140625" style="322"/>
    <col min="13571" max="13572" width="0" style="322" hidden="1" customWidth="1"/>
    <col min="13573" max="13573" width="117.28515625" style="322" customWidth="1"/>
    <col min="13574" max="13578" width="17.28515625" style="322" customWidth="1"/>
    <col min="13579" max="13579" width="19" style="322" customWidth="1"/>
    <col min="13580" max="13580" width="17.28515625" style="322" customWidth="1"/>
    <col min="13581" max="13581" width="19.5703125" style="322" customWidth="1"/>
    <col min="13582" max="13582" width="17.28515625" style="322" customWidth="1"/>
    <col min="13583" max="13583" width="19.5703125" style="322" customWidth="1"/>
    <col min="13584" max="13584" width="17.28515625" style="322" customWidth="1"/>
    <col min="13585" max="13585" width="0" style="322" hidden="1" customWidth="1"/>
    <col min="13586" max="13586" width="3.42578125" style="322" customWidth="1"/>
    <col min="13587" max="13587" width="9.140625" style="322" customWidth="1"/>
    <col min="13588" max="13588" width="21.28515625" style="322" customWidth="1"/>
    <col min="13589" max="13589" width="12.42578125" style="322" customWidth="1"/>
    <col min="13590" max="13826" width="9.140625" style="322"/>
    <col min="13827" max="13828" width="0" style="322" hidden="1" customWidth="1"/>
    <col min="13829" max="13829" width="117.28515625" style="322" customWidth="1"/>
    <col min="13830" max="13834" width="17.28515625" style="322" customWidth="1"/>
    <col min="13835" max="13835" width="19" style="322" customWidth="1"/>
    <col min="13836" max="13836" width="17.28515625" style="322" customWidth="1"/>
    <col min="13837" max="13837" width="19.5703125" style="322" customWidth="1"/>
    <col min="13838" max="13838" width="17.28515625" style="322" customWidth="1"/>
    <col min="13839" max="13839" width="19.5703125" style="322" customWidth="1"/>
    <col min="13840" max="13840" width="17.28515625" style="322" customWidth="1"/>
    <col min="13841" max="13841" width="0" style="322" hidden="1" customWidth="1"/>
    <col min="13842" max="13842" width="3.42578125" style="322" customWidth="1"/>
    <col min="13843" max="13843" width="9.140625" style="322" customWidth="1"/>
    <col min="13844" max="13844" width="21.28515625" style="322" customWidth="1"/>
    <col min="13845" max="13845" width="12.42578125" style="322" customWidth="1"/>
    <col min="13846" max="14082" width="9.140625" style="322"/>
    <col min="14083" max="14084" width="0" style="322" hidden="1" customWidth="1"/>
    <col min="14085" max="14085" width="117.28515625" style="322" customWidth="1"/>
    <col min="14086" max="14090" width="17.28515625" style="322" customWidth="1"/>
    <col min="14091" max="14091" width="19" style="322" customWidth="1"/>
    <col min="14092" max="14092" width="17.28515625" style="322" customWidth="1"/>
    <col min="14093" max="14093" width="19.5703125" style="322" customWidth="1"/>
    <col min="14094" max="14094" width="17.28515625" style="322" customWidth="1"/>
    <col min="14095" max="14095" width="19.5703125" style="322" customWidth="1"/>
    <col min="14096" max="14096" width="17.28515625" style="322" customWidth="1"/>
    <col min="14097" max="14097" width="0" style="322" hidden="1" customWidth="1"/>
    <col min="14098" max="14098" width="3.42578125" style="322" customWidth="1"/>
    <col min="14099" max="14099" width="9.140625" style="322" customWidth="1"/>
    <col min="14100" max="14100" width="21.28515625" style="322" customWidth="1"/>
    <col min="14101" max="14101" width="12.42578125" style="322" customWidth="1"/>
    <col min="14102" max="14338" width="9.140625" style="322"/>
    <col min="14339" max="14340" width="0" style="322" hidden="1" customWidth="1"/>
    <col min="14341" max="14341" width="117.28515625" style="322" customWidth="1"/>
    <col min="14342" max="14346" width="17.28515625" style="322" customWidth="1"/>
    <col min="14347" max="14347" width="19" style="322" customWidth="1"/>
    <col min="14348" max="14348" width="17.28515625" style="322" customWidth="1"/>
    <col min="14349" max="14349" width="19.5703125" style="322" customWidth="1"/>
    <col min="14350" max="14350" width="17.28515625" style="322" customWidth="1"/>
    <col min="14351" max="14351" width="19.5703125" style="322" customWidth="1"/>
    <col min="14352" max="14352" width="17.28515625" style="322" customWidth="1"/>
    <col min="14353" max="14353" width="0" style="322" hidden="1" customWidth="1"/>
    <col min="14354" max="14354" width="3.42578125" style="322" customWidth="1"/>
    <col min="14355" max="14355" width="9.140625" style="322" customWidth="1"/>
    <col min="14356" max="14356" width="21.28515625" style="322" customWidth="1"/>
    <col min="14357" max="14357" width="12.42578125" style="322" customWidth="1"/>
    <col min="14358" max="14594" width="9.140625" style="322"/>
    <col min="14595" max="14596" width="0" style="322" hidden="1" customWidth="1"/>
    <col min="14597" max="14597" width="117.28515625" style="322" customWidth="1"/>
    <col min="14598" max="14602" width="17.28515625" style="322" customWidth="1"/>
    <col min="14603" max="14603" width="19" style="322" customWidth="1"/>
    <col min="14604" max="14604" width="17.28515625" style="322" customWidth="1"/>
    <col min="14605" max="14605" width="19.5703125" style="322" customWidth="1"/>
    <col min="14606" max="14606" width="17.28515625" style="322" customWidth="1"/>
    <col min="14607" max="14607" width="19.5703125" style="322" customWidth="1"/>
    <col min="14608" max="14608" width="17.28515625" style="322" customWidth="1"/>
    <col min="14609" max="14609" width="0" style="322" hidden="1" customWidth="1"/>
    <col min="14610" max="14610" width="3.42578125" style="322" customWidth="1"/>
    <col min="14611" max="14611" width="9.140625" style="322" customWidth="1"/>
    <col min="14612" max="14612" width="21.28515625" style="322" customWidth="1"/>
    <col min="14613" max="14613" width="12.42578125" style="322" customWidth="1"/>
    <col min="14614" max="14850" width="9.140625" style="322"/>
    <col min="14851" max="14852" width="0" style="322" hidden="1" customWidth="1"/>
    <col min="14853" max="14853" width="117.28515625" style="322" customWidth="1"/>
    <col min="14854" max="14858" width="17.28515625" style="322" customWidth="1"/>
    <col min="14859" max="14859" width="19" style="322" customWidth="1"/>
    <col min="14860" max="14860" width="17.28515625" style="322" customWidth="1"/>
    <col min="14861" max="14861" width="19.5703125" style="322" customWidth="1"/>
    <col min="14862" max="14862" width="17.28515625" style="322" customWidth="1"/>
    <col min="14863" max="14863" width="19.5703125" style="322" customWidth="1"/>
    <col min="14864" max="14864" width="17.28515625" style="322" customWidth="1"/>
    <col min="14865" max="14865" width="0" style="322" hidden="1" customWidth="1"/>
    <col min="14866" max="14866" width="3.42578125" style="322" customWidth="1"/>
    <col min="14867" max="14867" width="9.140625" style="322" customWidth="1"/>
    <col min="14868" max="14868" width="21.28515625" style="322" customWidth="1"/>
    <col min="14869" max="14869" width="12.42578125" style="322" customWidth="1"/>
    <col min="14870" max="15106" width="9.140625" style="322"/>
    <col min="15107" max="15108" width="0" style="322" hidden="1" customWidth="1"/>
    <col min="15109" max="15109" width="117.28515625" style="322" customWidth="1"/>
    <col min="15110" max="15114" width="17.28515625" style="322" customWidth="1"/>
    <col min="15115" max="15115" width="19" style="322" customWidth="1"/>
    <col min="15116" max="15116" width="17.28515625" style="322" customWidth="1"/>
    <col min="15117" max="15117" width="19.5703125" style="322" customWidth="1"/>
    <col min="15118" max="15118" width="17.28515625" style="322" customWidth="1"/>
    <col min="15119" max="15119" width="19.5703125" style="322" customWidth="1"/>
    <col min="15120" max="15120" width="17.28515625" style="322" customWidth="1"/>
    <col min="15121" max="15121" width="0" style="322" hidden="1" customWidth="1"/>
    <col min="15122" max="15122" width="3.42578125" style="322" customWidth="1"/>
    <col min="15123" max="15123" width="9.140625" style="322" customWidth="1"/>
    <col min="15124" max="15124" width="21.28515625" style="322" customWidth="1"/>
    <col min="15125" max="15125" width="12.42578125" style="322" customWidth="1"/>
    <col min="15126" max="15362" width="9.140625" style="322"/>
    <col min="15363" max="15364" width="0" style="322" hidden="1" customWidth="1"/>
    <col min="15365" max="15365" width="117.28515625" style="322" customWidth="1"/>
    <col min="15366" max="15370" width="17.28515625" style="322" customWidth="1"/>
    <col min="15371" max="15371" width="19" style="322" customWidth="1"/>
    <col min="15372" max="15372" width="17.28515625" style="322" customWidth="1"/>
    <col min="15373" max="15373" width="19.5703125" style="322" customWidth="1"/>
    <col min="15374" max="15374" width="17.28515625" style="322" customWidth="1"/>
    <col min="15375" max="15375" width="19.5703125" style="322" customWidth="1"/>
    <col min="15376" max="15376" width="17.28515625" style="322" customWidth="1"/>
    <col min="15377" max="15377" width="0" style="322" hidden="1" customWidth="1"/>
    <col min="15378" max="15378" width="3.42578125" style="322" customWidth="1"/>
    <col min="15379" max="15379" width="9.140625" style="322" customWidth="1"/>
    <col min="15380" max="15380" width="21.28515625" style="322" customWidth="1"/>
    <col min="15381" max="15381" width="12.42578125" style="322" customWidth="1"/>
    <col min="15382" max="15618" width="9.140625" style="322"/>
    <col min="15619" max="15620" width="0" style="322" hidden="1" customWidth="1"/>
    <col min="15621" max="15621" width="117.28515625" style="322" customWidth="1"/>
    <col min="15622" max="15626" width="17.28515625" style="322" customWidth="1"/>
    <col min="15627" max="15627" width="19" style="322" customWidth="1"/>
    <col min="15628" max="15628" width="17.28515625" style="322" customWidth="1"/>
    <col min="15629" max="15629" width="19.5703125" style="322" customWidth="1"/>
    <col min="15630" max="15630" width="17.28515625" style="322" customWidth="1"/>
    <col min="15631" max="15631" width="19.5703125" style="322" customWidth="1"/>
    <col min="15632" max="15632" width="17.28515625" style="322" customWidth="1"/>
    <col min="15633" max="15633" width="0" style="322" hidden="1" customWidth="1"/>
    <col min="15634" max="15634" width="3.42578125" style="322" customWidth="1"/>
    <col min="15635" max="15635" width="9.140625" style="322" customWidth="1"/>
    <col min="15636" max="15636" width="21.28515625" style="322" customWidth="1"/>
    <col min="15637" max="15637" width="12.42578125" style="322" customWidth="1"/>
    <col min="15638" max="15874" width="9.140625" style="322"/>
    <col min="15875" max="15876" width="0" style="322" hidden="1" customWidth="1"/>
    <col min="15877" max="15877" width="117.28515625" style="322" customWidth="1"/>
    <col min="15878" max="15882" width="17.28515625" style="322" customWidth="1"/>
    <col min="15883" max="15883" width="19" style="322" customWidth="1"/>
    <col min="15884" max="15884" width="17.28515625" style="322" customWidth="1"/>
    <col min="15885" max="15885" width="19.5703125" style="322" customWidth="1"/>
    <col min="15886" max="15886" width="17.28515625" style="322" customWidth="1"/>
    <col min="15887" max="15887" width="19.5703125" style="322" customWidth="1"/>
    <col min="15888" max="15888" width="17.28515625" style="322" customWidth="1"/>
    <col min="15889" max="15889" width="0" style="322" hidden="1" customWidth="1"/>
    <col min="15890" max="15890" width="3.42578125" style="322" customWidth="1"/>
    <col min="15891" max="15891" width="9.140625" style="322" customWidth="1"/>
    <col min="15892" max="15892" width="21.28515625" style="322" customWidth="1"/>
    <col min="15893" max="15893" width="12.42578125" style="322" customWidth="1"/>
    <col min="15894" max="16130" width="9.140625" style="322"/>
    <col min="16131" max="16132" width="0" style="322" hidden="1" customWidth="1"/>
    <col min="16133" max="16133" width="117.28515625" style="322" customWidth="1"/>
    <col min="16134" max="16138" width="17.28515625" style="322" customWidth="1"/>
    <col min="16139" max="16139" width="19" style="322" customWidth="1"/>
    <col min="16140" max="16140" width="17.28515625" style="322" customWidth="1"/>
    <col min="16141" max="16141" width="19.5703125" style="322" customWidth="1"/>
    <col min="16142" max="16142" width="17.28515625" style="322" customWidth="1"/>
    <col min="16143" max="16143" width="19.5703125" style="322" customWidth="1"/>
    <col min="16144" max="16144" width="17.28515625" style="322" customWidth="1"/>
    <col min="16145" max="16145" width="0" style="322" hidden="1" customWidth="1"/>
    <col min="16146" max="16146" width="3.42578125" style="322" customWidth="1"/>
    <col min="16147" max="16147" width="9.140625" style="322" customWidth="1"/>
    <col min="16148" max="16148" width="21.28515625" style="322" customWidth="1"/>
    <col min="16149" max="16149" width="12.42578125" style="322" customWidth="1"/>
    <col min="16150" max="16384" width="9.140625" style="322"/>
  </cols>
  <sheetData>
    <row r="1" spans="1:20" s="38" customFormat="1" ht="24" customHeight="1">
      <c r="C1" s="1276" t="s">
        <v>0</v>
      </c>
      <c r="D1" s="1276"/>
      <c r="E1" s="1276"/>
      <c r="F1" s="1276"/>
      <c r="G1" s="1276"/>
      <c r="H1" s="1276"/>
      <c r="I1" s="1276"/>
      <c r="J1" s="1276"/>
      <c r="K1" s="1276"/>
      <c r="L1" s="1276"/>
      <c r="M1" s="1276"/>
      <c r="N1" s="1276"/>
      <c r="O1" s="1276"/>
      <c r="P1" s="1276"/>
      <c r="Q1" s="951"/>
      <c r="R1" s="199"/>
    </row>
    <row r="2" spans="1:20" s="38" customFormat="1" ht="24" customHeight="1">
      <c r="A2" s="38" t="s">
        <v>1323</v>
      </c>
      <c r="C2" s="1276" t="s">
        <v>651</v>
      </c>
      <c r="D2" s="1276"/>
      <c r="E2" s="1276"/>
      <c r="F2" s="1276"/>
      <c r="G2" s="1276"/>
      <c r="H2" s="1276"/>
      <c r="I2" s="1276"/>
      <c r="J2" s="1276"/>
      <c r="K2" s="1276"/>
      <c r="L2" s="1276"/>
      <c r="M2" s="1276"/>
      <c r="N2" s="1276"/>
      <c r="O2" s="1276"/>
      <c r="P2" s="1276"/>
      <c r="Q2" s="1276"/>
      <c r="R2" s="199"/>
    </row>
    <row r="3" spans="1:20" s="200" customFormat="1" ht="24" customHeight="1" thickBot="1">
      <c r="C3" s="1305" t="s">
        <v>1216</v>
      </c>
      <c r="D3" s="1305"/>
      <c r="E3" s="1305"/>
      <c r="F3" s="1305"/>
      <c r="G3" s="1305"/>
      <c r="H3" s="1305"/>
      <c r="I3" s="1305"/>
      <c r="J3" s="1305"/>
      <c r="K3" s="1305"/>
      <c r="L3" s="1305"/>
      <c r="M3" s="1305"/>
      <c r="N3" s="1305"/>
      <c r="O3" s="1305"/>
      <c r="P3" s="1305"/>
      <c r="Q3" s="1305"/>
      <c r="R3" s="201"/>
    </row>
    <row r="4" spans="1:20" s="40" customFormat="1" ht="17.45" customHeight="1" thickTop="1" thickBot="1">
      <c r="C4" s="503"/>
      <c r="D4" s="976" t="s">
        <v>652</v>
      </c>
      <c r="E4" s="1306" t="s">
        <v>653</v>
      </c>
      <c r="F4" s="1306"/>
      <c r="G4" s="1306" t="s">
        <v>1123</v>
      </c>
      <c r="H4" s="1306"/>
      <c r="I4" s="1306" t="s">
        <v>1210</v>
      </c>
      <c r="J4" s="1306"/>
      <c r="K4" s="1306" t="s">
        <v>1254</v>
      </c>
      <c r="L4" s="1306"/>
      <c r="M4" s="1306" t="s">
        <v>1326</v>
      </c>
      <c r="N4" s="1306"/>
      <c r="O4" s="1306" t="s">
        <v>1380</v>
      </c>
      <c r="P4" s="1306"/>
      <c r="Q4" s="977"/>
      <c r="R4" s="99"/>
    </row>
    <row r="5" spans="1:20" s="40" customFormat="1" ht="17.45" customHeight="1" thickTop="1">
      <c r="C5" s="883"/>
      <c r="D5" s="954" t="str">
        <f>"DIC"</f>
        <v>DIC</v>
      </c>
      <c r="E5" s="1308" t="str">
        <f>"DIC"</f>
        <v>DIC</v>
      </c>
      <c r="F5" s="1308"/>
      <c r="G5" s="1309" t="s">
        <v>654</v>
      </c>
      <c r="H5" s="1309"/>
      <c r="I5" s="1308" t="str">
        <f>"DIC"</f>
        <v>DIC</v>
      </c>
      <c r="J5" s="1308"/>
      <c r="K5" s="1308" t="str">
        <f>"DIC"</f>
        <v>DIC</v>
      </c>
      <c r="L5" s="1308"/>
      <c r="M5" s="1308" t="str">
        <f>"DIC"</f>
        <v>DIC</v>
      </c>
      <c r="N5" s="1308"/>
      <c r="O5" s="1307" t="s">
        <v>1535</v>
      </c>
      <c r="P5" s="1307"/>
      <c r="Q5" s="1307"/>
      <c r="R5" s="99"/>
    </row>
    <row r="6" spans="1:20" s="21" customFormat="1" ht="17.45" customHeight="1">
      <c r="A6" s="21" t="s">
        <v>459</v>
      </c>
      <c r="B6" s="21" t="s">
        <v>1327</v>
      </c>
      <c r="C6" s="884"/>
      <c r="D6" s="696" t="s">
        <v>748</v>
      </c>
      <c r="E6" s="697" t="s">
        <v>1124</v>
      </c>
      <c r="F6" s="697" t="s">
        <v>1125</v>
      </c>
      <c r="G6" s="697" t="s">
        <v>1124</v>
      </c>
      <c r="H6" s="697" t="s">
        <v>1125</v>
      </c>
      <c r="I6" s="697" t="s">
        <v>1124</v>
      </c>
      <c r="J6" s="697" t="s">
        <v>1125</v>
      </c>
      <c r="K6" s="697" t="s">
        <v>1124</v>
      </c>
      <c r="L6" s="697" t="s">
        <v>1125</v>
      </c>
      <c r="M6" s="697" t="s">
        <v>1124</v>
      </c>
      <c r="N6" s="697" t="s">
        <v>1125</v>
      </c>
      <c r="O6" s="697" t="s">
        <v>1124</v>
      </c>
      <c r="P6" s="697" t="s">
        <v>1125</v>
      </c>
      <c r="Q6" s="504" t="s">
        <v>1125</v>
      </c>
      <c r="R6" s="99"/>
    </row>
    <row r="7" spans="1:20" s="26" customFormat="1" ht="18.95" customHeight="1">
      <c r="A7" s="26" t="s">
        <v>459</v>
      </c>
      <c r="B7" s="1074" t="s">
        <v>1328</v>
      </c>
      <c r="C7" s="1075" t="s">
        <v>655</v>
      </c>
      <c r="D7" s="1076">
        <v>54556080.634240001</v>
      </c>
      <c r="E7" s="1076">
        <v>81017493.941249996</v>
      </c>
      <c r="F7" s="1076">
        <v>7066800.6672499999</v>
      </c>
      <c r="G7" s="1076">
        <v>96931715.502850011</v>
      </c>
      <c r="H7" s="1076">
        <v>7437917.27018</v>
      </c>
      <c r="I7" s="1076">
        <v>113162072.22272</v>
      </c>
      <c r="J7" s="1076">
        <v>7767736.6857000003</v>
      </c>
      <c r="K7" s="1076">
        <v>132510769.02185</v>
      </c>
      <c r="L7" s="1076">
        <v>3714714.13901</v>
      </c>
      <c r="M7" s="1076">
        <v>148422097.56263</v>
      </c>
      <c r="N7" s="1076">
        <v>3954549.5942600002</v>
      </c>
      <c r="O7" s="1076">
        <v>149630626.88326001</v>
      </c>
      <c r="P7" s="1076">
        <v>3956581.84271</v>
      </c>
      <c r="Q7" s="1076">
        <v>3956581.84271</v>
      </c>
      <c r="R7" s="1077"/>
      <c r="T7" s="862"/>
    </row>
    <row r="8" spans="1:20" s="26" customFormat="1" ht="18.95" customHeight="1">
      <c r="A8" s="26" t="s">
        <v>459</v>
      </c>
      <c r="B8" s="1074" t="s">
        <v>1329</v>
      </c>
      <c r="C8" s="1075" t="s">
        <v>656</v>
      </c>
      <c r="D8" s="1076">
        <v>53943147.241530001</v>
      </c>
      <c r="E8" s="1076">
        <v>80285499.772719994</v>
      </c>
      <c r="F8" s="1076">
        <v>6985714.8452099999</v>
      </c>
      <c r="G8" s="1076">
        <v>95850682.265070006</v>
      </c>
      <c r="H8" s="1076">
        <v>7336520.9377499996</v>
      </c>
      <c r="I8" s="1076">
        <v>111464063.88201</v>
      </c>
      <c r="J8" s="1076">
        <v>7609483.82699</v>
      </c>
      <c r="K8" s="1076">
        <v>130122016.95177001</v>
      </c>
      <c r="L8" s="1076">
        <v>3614988.91194</v>
      </c>
      <c r="M8" s="1076">
        <v>144653412.97931001</v>
      </c>
      <c r="N8" s="1076">
        <v>3828572.9947800003</v>
      </c>
      <c r="O8" s="1076">
        <v>145992031.24173</v>
      </c>
      <c r="P8" s="1076">
        <v>3842152.0930900001</v>
      </c>
      <c r="Q8" s="1076">
        <v>3842152.0930900001</v>
      </c>
      <c r="R8" s="1077"/>
      <c r="T8" s="862"/>
    </row>
    <row r="9" spans="1:20" s="26" customFormat="1" ht="18.95" customHeight="1">
      <c r="A9" s="26" t="s">
        <v>459</v>
      </c>
      <c r="B9" s="1078" t="s">
        <v>1331</v>
      </c>
      <c r="C9" s="1075" t="s">
        <v>1330</v>
      </c>
      <c r="D9" s="1076">
        <v>612933.39271000004</v>
      </c>
      <c r="E9" s="1076">
        <v>731994.16853000002</v>
      </c>
      <c r="F9" s="1076">
        <v>81085.822040000014</v>
      </c>
      <c r="G9" s="1076">
        <v>1081033.2377800001</v>
      </c>
      <c r="H9" s="1076">
        <v>101396.33243000001</v>
      </c>
      <c r="I9" s="1076">
        <v>1698008.3407100001</v>
      </c>
      <c r="J9" s="1076">
        <v>158252.85871</v>
      </c>
      <c r="K9" s="1076">
        <v>2388752.07008</v>
      </c>
      <c r="L9" s="1076">
        <v>99725.227069999994</v>
      </c>
      <c r="M9" s="1076">
        <v>3768684.5833200002</v>
      </c>
      <c r="N9" s="1076">
        <v>125976.59948</v>
      </c>
      <c r="O9" s="1076">
        <v>3638595.6415300001</v>
      </c>
      <c r="P9" s="1076">
        <v>114429.74962</v>
      </c>
      <c r="Q9" s="1076">
        <v>114429.74962</v>
      </c>
      <c r="R9" s="1077"/>
      <c r="T9" s="862"/>
    </row>
    <row r="10" spans="1:20" s="26" customFormat="1" ht="18.95" customHeight="1">
      <c r="A10" s="26" t="s">
        <v>459</v>
      </c>
      <c r="B10" s="1078" t="s">
        <v>1332</v>
      </c>
      <c r="C10" s="1075" t="s">
        <v>657</v>
      </c>
      <c r="D10" s="1076">
        <v>210831.18809000001</v>
      </c>
      <c r="E10" s="1076">
        <v>380684.40444000001</v>
      </c>
      <c r="F10" s="1076">
        <v>36153.330419999998</v>
      </c>
      <c r="G10" s="1076">
        <v>448753.43556999997</v>
      </c>
      <c r="H10" s="1076">
        <v>43161.160969999997</v>
      </c>
      <c r="I10" s="1076">
        <v>547044.36848000006</v>
      </c>
      <c r="J10" s="1076">
        <v>61714.799229999997</v>
      </c>
      <c r="K10" s="1076">
        <v>643207.87985000003</v>
      </c>
      <c r="L10" s="1076">
        <v>19395.220530000002</v>
      </c>
      <c r="M10" s="1076">
        <v>674225.55794000009</v>
      </c>
      <c r="N10" s="1076">
        <v>37378.692060000001</v>
      </c>
      <c r="O10" s="1076">
        <v>872378.53125999996</v>
      </c>
      <c r="P10" s="1076">
        <v>58826.697759999995</v>
      </c>
      <c r="Q10" s="1076">
        <v>58826.697759999995</v>
      </c>
      <c r="R10" s="1077"/>
      <c r="T10" s="862"/>
    </row>
    <row r="11" spans="1:20" s="26" customFormat="1" ht="18.95" customHeight="1">
      <c r="A11" s="26" t="s">
        <v>459</v>
      </c>
      <c r="B11" s="1074" t="s">
        <v>1333</v>
      </c>
      <c r="C11" s="1075" t="s">
        <v>658</v>
      </c>
      <c r="D11" s="1076">
        <v>177446.69261000003</v>
      </c>
      <c r="E11" s="1076">
        <v>363225.97944000002</v>
      </c>
      <c r="F11" s="1076">
        <v>34286.930090000002</v>
      </c>
      <c r="G11" s="1076">
        <v>424351.74252999999</v>
      </c>
      <c r="H11" s="1076">
        <v>36131.73429</v>
      </c>
      <c r="I11" s="1076">
        <v>486630.66687000002</v>
      </c>
      <c r="J11" s="1076">
        <v>42613.050329999998</v>
      </c>
      <c r="K11" s="1076">
        <v>576556.10198000004</v>
      </c>
      <c r="L11" s="1076">
        <v>18507.94139</v>
      </c>
      <c r="M11" s="1076">
        <v>591803.66873999999</v>
      </c>
      <c r="N11" s="1076">
        <v>30897.550019999999</v>
      </c>
      <c r="O11" s="1076">
        <v>691517.38512999995</v>
      </c>
      <c r="P11" s="1076">
        <v>41825.705569999998</v>
      </c>
      <c r="Q11" s="1076">
        <v>41825.705569999998</v>
      </c>
      <c r="R11" s="1077"/>
      <c r="T11" s="862"/>
    </row>
    <row r="12" spans="1:20" s="26" customFormat="1" ht="18.95" customHeight="1">
      <c r="A12" s="26" t="s">
        <v>459</v>
      </c>
      <c r="B12" s="1078" t="s">
        <v>1334</v>
      </c>
      <c r="C12" s="1075" t="s">
        <v>659</v>
      </c>
      <c r="D12" s="1076">
        <v>33384.495479999998</v>
      </c>
      <c r="E12" s="1076">
        <v>17458.424999999999</v>
      </c>
      <c r="F12" s="1076">
        <v>1866.4003300000002</v>
      </c>
      <c r="G12" s="1076">
        <v>24401.693039999998</v>
      </c>
      <c r="H12" s="1076">
        <v>7029.4266799999996</v>
      </c>
      <c r="I12" s="1076">
        <v>60413.701609999996</v>
      </c>
      <c r="J12" s="1076">
        <v>19101.748899999999</v>
      </c>
      <c r="K12" s="1076">
        <v>66651.777869999991</v>
      </c>
      <c r="L12" s="1076">
        <v>887.27913999999998</v>
      </c>
      <c r="M12" s="1076">
        <v>82421.889200000005</v>
      </c>
      <c r="N12" s="1076">
        <v>6481.1420399999997</v>
      </c>
      <c r="O12" s="1076">
        <v>180861.14613000001</v>
      </c>
      <c r="P12" s="1076">
        <v>17000.992190000001</v>
      </c>
      <c r="Q12" s="1076">
        <v>17000.992190000001</v>
      </c>
      <c r="R12" s="1077"/>
      <c r="T12" s="862"/>
    </row>
    <row r="13" spans="1:20" s="26" customFormat="1" ht="18.95" customHeight="1">
      <c r="A13" s="26" t="s">
        <v>459</v>
      </c>
      <c r="B13" s="1078" t="s">
        <v>1335</v>
      </c>
      <c r="C13" s="1075" t="s">
        <v>660</v>
      </c>
      <c r="D13" s="1076">
        <v>601153.15524999995</v>
      </c>
      <c r="E13" s="1076">
        <v>837444.99578999996</v>
      </c>
      <c r="F13" s="1076">
        <v>59584.348310000001</v>
      </c>
      <c r="G13" s="1076">
        <v>993613.37585000007</v>
      </c>
      <c r="H13" s="1076">
        <v>91877.342480000007</v>
      </c>
      <c r="I13" s="1076">
        <v>1197544.118</v>
      </c>
      <c r="J13" s="1076">
        <v>129010.67701</v>
      </c>
      <c r="K13" s="1076">
        <v>1568924.8147799999</v>
      </c>
      <c r="L13" s="1076">
        <v>85329.384669999999</v>
      </c>
      <c r="M13" s="1076">
        <v>1848801.8540899998</v>
      </c>
      <c r="N13" s="1076">
        <v>80786.269260000001</v>
      </c>
      <c r="O13" s="1076">
        <v>1921503.78116</v>
      </c>
      <c r="P13" s="1076">
        <v>89812.798920000001</v>
      </c>
      <c r="Q13" s="1076">
        <v>89812.798920000001</v>
      </c>
      <c r="R13" s="1077"/>
      <c r="T13" s="862"/>
    </row>
    <row r="14" spans="1:20" s="26" customFormat="1" ht="18.95" customHeight="1">
      <c r="A14" s="26" t="s">
        <v>459</v>
      </c>
      <c r="B14" s="1074" t="s">
        <v>1336</v>
      </c>
      <c r="C14" s="1075" t="s">
        <v>661</v>
      </c>
      <c r="D14" s="1076">
        <v>413914.75541000004</v>
      </c>
      <c r="E14" s="1076">
        <v>640307.03163999994</v>
      </c>
      <c r="F14" s="1076">
        <v>57251.58928</v>
      </c>
      <c r="G14" s="1076">
        <v>811530.84753000003</v>
      </c>
      <c r="H14" s="1076">
        <v>85577.397980000009</v>
      </c>
      <c r="I14" s="1076">
        <v>1003172.65363</v>
      </c>
      <c r="J14" s="1076">
        <v>120240.91034</v>
      </c>
      <c r="K14" s="1076">
        <v>1303903.9646700001</v>
      </c>
      <c r="L14" s="1076">
        <v>67837.100659999996</v>
      </c>
      <c r="M14" s="1076">
        <v>1520492.22025</v>
      </c>
      <c r="N14" s="1076">
        <v>68028.310649999999</v>
      </c>
      <c r="O14" s="1076">
        <v>1576064.4205399998</v>
      </c>
      <c r="P14" s="1076">
        <v>72226.878209999995</v>
      </c>
      <c r="Q14" s="1076">
        <v>72226.878209999995</v>
      </c>
      <c r="R14" s="1077"/>
      <c r="T14" s="862"/>
    </row>
    <row r="15" spans="1:20" s="26" customFormat="1" ht="18.95" customHeight="1">
      <c r="A15" s="26" t="s">
        <v>459</v>
      </c>
      <c r="B15" s="1078" t="s">
        <v>1046</v>
      </c>
      <c r="C15" s="1075" t="s">
        <v>662</v>
      </c>
      <c r="D15" s="1076">
        <v>187238.39984</v>
      </c>
      <c r="E15" s="1076">
        <v>197137.96415000001</v>
      </c>
      <c r="F15" s="1076">
        <v>2332.7590299999997</v>
      </c>
      <c r="G15" s="1076">
        <v>182082.52831999998</v>
      </c>
      <c r="H15" s="1076">
        <v>6299.9444999999996</v>
      </c>
      <c r="I15" s="1076">
        <v>194371.46437</v>
      </c>
      <c r="J15" s="1076">
        <v>8769.7666699999991</v>
      </c>
      <c r="K15" s="1076">
        <v>265020.85011</v>
      </c>
      <c r="L15" s="1076">
        <v>17492.284010000003</v>
      </c>
      <c r="M15" s="1076">
        <v>328309.63383999997</v>
      </c>
      <c r="N15" s="1076">
        <v>12757.95861</v>
      </c>
      <c r="O15" s="1076">
        <v>345439.36061999999</v>
      </c>
      <c r="P15" s="1076">
        <v>17585.920710000002</v>
      </c>
      <c r="Q15" s="1076">
        <v>17585.920710000002</v>
      </c>
      <c r="R15" s="1077"/>
      <c r="T15" s="862"/>
    </row>
    <row r="16" spans="1:20" s="26" customFormat="1" ht="18.95" customHeight="1">
      <c r="A16" s="26" t="s">
        <v>459</v>
      </c>
      <c r="B16" s="1078" t="s">
        <v>1337</v>
      </c>
      <c r="C16" s="1075" t="s">
        <v>663</v>
      </c>
      <c r="D16" s="1076">
        <v>9696980.0709599983</v>
      </c>
      <c r="E16" s="1076">
        <v>14694168.35413</v>
      </c>
      <c r="F16" s="1076">
        <v>84872.874580000003</v>
      </c>
      <c r="G16" s="1076">
        <v>18672350.202689998</v>
      </c>
      <c r="H16" s="1076">
        <v>80447.576659999992</v>
      </c>
      <c r="I16" s="1076">
        <v>22558357.576439999</v>
      </c>
      <c r="J16" s="1076">
        <v>85233.749079999994</v>
      </c>
      <c r="K16" s="1076">
        <v>21343440.376709998</v>
      </c>
      <c r="L16" s="1076">
        <v>95182.570670000001</v>
      </c>
      <c r="M16" s="1076">
        <v>20933808.35069</v>
      </c>
      <c r="N16" s="1076">
        <v>80332.851340000008</v>
      </c>
      <c r="O16" s="1076">
        <v>21187528.071109999</v>
      </c>
      <c r="P16" s="1076">
        <v>79707.761549999996</v>
      </c>
      <c r="Q16" s="1076">
        <v>79707.761549999996</v>
      </c>
      <c r="R16" s="1077"/>
      <c r="T16" s="862"/>
    </row>
    <row r="17" spans="1:20" s="26" customFormat="1" ht="18.95" customHeight="1">
      <c r="A17" s="26" t="s">
        <v>459</v>
      </c>
      <c r="B17" s="1078" t="s">
        <v>1338</v>
      </c>
      <c r="C17" s="1079" t="s">
        <v>664</v>
      </c>
      <c r="D17" s="1076">
        <v>484659.61911000003</v>
      </c>
      <c r="E17" s="1076">
        <v>745081.75219000003</v>
      </c>
      <c r="F17" s="1076">
        <v>88808.425540000011</v>
      </c>
      <c r="G17" s="1076">
        <v>849462.72996000003</v>
      </c>
      <c r="H17" s="1076">
        <v>87449.688709999988</v>
      </c>
      <c r="I17" s="1076">
        <v>961395.52714000002</v>
      </c>
      <c r="J17" s="1076">
        <v>90918.891090000005</v>
      </c>
      <c r="K17" s="1076">
        <v>1152457.9117399999</v>
      </c>
      <c r="L17" s="1076">
        <v>54117.098310000001</v>
      </c>
      <c r="M17" s="1076">
        <v>1272963.8525</v>
      </c>
      <c r="N17" s="1076">
        <v>54557.941850000003</v>
      </c>
      <c r="O17" s="1076">
        <v>1241194.8816099998</v>
      </c>
      <c r="P17" s="1076">
        <v>50640.905920000005</v>
      </c>
      <c r="Q17" s="1076">
        <v>50640.905920000005</v>
      </c>
      <c r="R17" s="1077"/>
      <c r="T17" s="862"/>
    </row>
    <row r="18" spans="1:20" s="26" customFormat="1" ht="18.95" customHeight="1">
      <c r="A18" s="26" t="s">
        <v>459</v>
      </c>
      <c r="B18" s="1078" t="s">
        <v>1339</v>
      </c>
      <c r="C18" s="1080" t="s">
        <v>1381</v>
      </c>
      <c r="D18" s="1076">
        <v>-1584577.0681099999</v>
      </c>
      <c r="E18" s="1076">
        <v>-2449616.7828099998</v>
      </c>
      <c r="F18" s="1076">
        <v>-233568.00977</v>
      </c>
      <c r="G18" s="1076">
        <v>-2691169.0303400001</v>
      </c>
      <c r="H18" s="1076">
        <v>-264408.22674000001</v>
      </c>
      <c r="I18" s="1076">
        <v>-2967362.5879499996</v>
      </c>
      <c r="J18" s="1076">
        <v>-273391.76207999996</v>
      </c>
      <c r="K18" s="1076">
        <v>-3577678.3459800002</v>
      </c>
      <c r="L18" s="1076">
        <v>-148774.84644999998</v>
      </c>
      <c r="M18" s="1076">
        <v>-3906880.9036099999</v>
      </c>
      <c r="N18" s="1076">
        <v>-149933.93531999999</v>
      </c>
      <c r="O18" s="1076">
        <v>-4023000.9059000001</v>
      </c>
      <c r="P18" s="1076">
        <v>-153591.96158</v>
      </c>
      <c r="Q18" s="1076">
        <v>-153591.96158</v>
      </c>
      <c r="R18" s="1077"/>
      <c r="T18" s="862"/>
    </row>
    <row r="19" spans="1:20" s="26" customFormat="1" ht="18.95" customHeight="1">
      <c r="C19" s="1081" t="s">
        <v>1382</v>
      </c>
      <c r="D19" s="1076">
        <v>63965127.599529997</v>
      </c>
      <c r="E19" s="1076">
        <v>95225256.664990008</v>
      </c>
      <c r="F19" s="1076">
        <v>7102651.6363300001</v>
      </c>
      <c r="G19" s="1076">
        <v>115204726.21658</v>
      </c>
      <c r="H19" s="1076">
        <v>7476444.81226</v>
      </c>
      <c r="I19" s="1076">
        <v>135459051.22483</v>
      </c>
      <c r="J19" s="1076">
        <v>7861223.0400299998</v>
      </c>
      <c r="K19" s="1076">
        <v>153641121.65895</v>
      </c>
      <c r="L19" s="1076">
        <v>3819963.5667399997</v>
      </c>
      <c r="M19" s="1076">
        <v>169245016.27423999</v>
      </c>
      <c r="N19" s="1076">
        <v>4057671.4134499999</v>
      </c>
      <c r="O19" s="1076">
        <v>170830231.24250001</v>
      </c>
      <c r="P19" s="1076">
        <v>4081978.0452800002</v>
      </c>
      <c r="Q19" s="1076">
        <v>4081978.0452800002</v>
      </c>
      <c r="R19" s="869"/>
    </row>
    <row r="20" spans="1:20" s="40" customFormat="1" ht="2.25" customHeight="1" thickBot="1">
      <c r="C20" s="505"/>
      <c r="D20" s="506"/>
      <c r="E20" s="506"/>
      <c r="F20" s="506"/>
      <c r="G20" s="506"/>
      <c r="H20" s="506"/>
      <c r="I20" s="506"/>
      <c r="J20" s="506"/>
      <c r="K20" s="506"/>
      <c r="L20" s="506"/>
      <c r="M20" s="506"/>
      <c r="N20" s="506"/>
      <c r="O20" s="506"/>
      <c r="P20" s="506"/>
      <c r="Q20" s="506"/>
      <c r="R20" s="202"/>
    </row>
    <row r="21" spans="1:20" s="40" customFormat="1" ht="15" customHeight="1" thickTop="1">
      <c r="C21" s="27" t="s">
        <v>1445</v>
      </c>
      <c r="D21" s="90"/>
      <c r="E21" s="90"/>
      <c r="F21" s="90"/>
      <c r="G21" s="90"/>
      <c r="H21" s="90"/>
      <c r="I21" s="90"/>
      <c r="J21" s="90"/>
      <c r="K21" s="90"/>
      <c r="L21" s="90"/>
      <c r="M21" s="90"/>
      <c r="N21" s="90"/>
      <c r="O21" s="90"/>
      <c r="P21" s="90"/>
      <c r="Q21" s="90"/>
      <c r="R21" s="202"/>
    </row>
    <row r="22" spans="1:20" s="40" customFormat="1" ht="15" customHeight="1">
      <c r="C22" s="27" t="s">
        <v>1446</v>
      </c>
      <c r="D22" s="90"/>
      <c r="E22" s="90"/>
      <c r="F22" s="90"/>
      <c r="G22" s="90"/>
      <c r="H22" s="90"/>
      <c r="I22" s="90"/>
      <c r="J22" s="90"/>
      <c r="K22" s="90"/>
      <c r="L22" s="90"/>
      <c r="M22" s="90"/>
      <c r="N22" s="90"/>
      <c r="O22" s="90"/>
      <c r="P22" s="90"/>
      <c r="Q22" s="90"/>
      <c r="R22" s="202"/>
    </row>
    <row r="23" spans="1:20" s="40" customFormat="1" ht="11.25">
      <c r="C23" s="27" t="s">
        <v>1447</v>
      </c>
      <c r="D23" s="90"/>
      <c r="E23" s="90"/>
      <c r="F23" s="90"/>
      <c r="G23" s="90"/>
      <c r="H23" s="90"/>
      <c r="I23" s="90"/>
      <c r="J23" s="90"/>
      <c r="K23" s="90"/>
      <c r="L23" s="90"/>
      <c r="M23" s="90"/>
      <c r="N23" s="90"/>
      <c r="O23" s="90"/>
      <c r="P23" s="90"/>
      <c r="Q23" s="90"/>
      <c r="R23" s="202"/>
    </row>
    <row r="24" spans="1:20">
      <c r="C24" s="26"/>
      <c r="D24" s="90"/>
      <c r="E24" s="90"/>
      <c r="F24" s="90"/>
      <c r="G24" s="90"/>
      <c r="H24" s="90"/>
      <c r="I24" s="90"/>
      <c r="J24" s="90"/>
      <c r="K24" s="90"/>
      <c r="L24" s="90"/>
      <c r="M24" s="90"/>
      <c r="N24" s="90"/>
      <c r="O24" s="90"/>
      <c r="P24" s="90"/>
      <c r="Q24" s="90"/>
    </row>
  </sheetData>
  <mergeCells count="15">
    <mergeCell ref="O5:Q5"/>
    <mergeCell ref="E5:F5"/>
    <mergeCell ref="G5:H5"/>
    <mergeCell ref="I5:J5"/>
    <mergeCell ref="K5:L5"/>
    <mergeCell ref="M5:N5"/>
    <mergeCell ref="C1:P1"/>
    <mergeCell ref="C2:Q2"/>
    <mergeCell ref="C3:Q3"/>
    <mergeCell ref="E4:F4"/>
    <mergeCell ref="G4:H4"/>
    <mergeCell ref="I4:J4"/>
    <mergeCell ref="K4:L4"/>
    <mergeCell ref="M4:N4"/>
    <mergeCell ref="O4:P4"/>
  </mergeCells>
  <pageMargins left="0.7" right="0.7" top="0.75" bottom="0.75" header="0.3" footer="0.3"/>
  <pageSetup scale="37" orientation="portrait" r:id="rId1"/>
  <ignoredErrors>
    <ignoredError sqref="Q4 D4:O4"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8"/>
  <sheetViews>
    <sheetView showGridLines="0" topLeftCell="C1" zoomScaleNormal="100" workbookViewId="0"/>
  </sheetViews>
  <sheetFormatPr defaultColWidth="46.5703125" defaultRowHeight="15"/>
  <cols>
    <col min="1" max="1" width="2.28515625" style="322" hidden="1" customWidth="1"/>
    <col min="2" max="2" width="46.5703125" style="322" hidden="1" customWidth="1"/>
    <col min="3" max="3" width="69" style="35" bestFit="1" customWidth="1"/>
    <col min="4" max="4" width="13.5703125" style="322" bestFit="1" customWidth="1"/>
    <col min="5" max="5" width="14.85546875" style="174" bestFit="1" customWidth="1"/>
    <col min="6" max="6" width="15" style="174" bestFit="1" customWidth="1"/>
    <col min="7" max="7" width="14.85546875" style="174" bestFit="1" customWidth="1"/>
    <col min="8" max="9" width="14.85546875" style="322" bestFit="1" customWidth="1"/>
    <col min="10" max="10" width="15" style="322" bestFit="1" customWidth="1"/>
    <col min="11" max="11" width="14.85546875" style="322" bestFit="1" customWidth="1"/>
    <col min="12" max="12" width="15.140625" style="322" bestFit="1" customWidth="1"/>
    <col min="13" max="13" width="14.85546875" style="322" bestFit="1" customWidth="1"/>
    <col min="14" max="14" width="15" style="322" bestFit="1" customWidth="1"/>
    <col min="15" max="15" width="14.85546875" style="322" bestFit="1" customWidth="1"/>
    <col min="16" max="16" width="11.5703125" style="82" customWidth="1"/>
    <col min="17" max="256" width="46.5703125" style="322"/>
    <col min="257" max="258" width="0" style="322" hidden="1" customWidth="1"/>
    <col min="259" max="259" width="96.5703125" style="322" bestFit="1" customWidth="1"/>
    <col min="260" max="261" width="13.5703125" style="322" bestFit="1" customWidth="1"/>
    <col min="262" max="262" width="15" style="322" bestFit="1" customWidth="1"/>
    <col min="263" max="263" width="12.5703125" style="322" bestFit="1" customWidth="1"/>
    <col min="264" max="264" width="14.85546875" style="322" bestFit="1" customWidth="1"/>
    <col min="265" max="265" width="12.5703125" style="322" bestFit="1" customWidth="1"/>
    <col min="266" max="266" width="15" style="322" bestFit="1" customWidth="1"/>
    <col min="267" max="267" width="12.5703125" style="322" bestFit="1" customWidth="1"/>
    <col min="268" max="268" width="15.140625" style="322" bestFit="1" customWidth="1"/>
    <col min="269" max="269" width="13.7109375" style="322" bestFit="1" customWidth="1"/>
    <col min="270" max="270" width="15" style="322" bestFit="1" customWidth="1"/>
    <col min="271" max="271" width="12.5703125" style="322" bestFit="1" customWidth="1"/>
    <col min="272" max="272" width="46.5703125" style="322" customWidth="1"/>
    <col min="273" max="512" width="46.5703125" style="322"/>
    <col min="513" max="514" width="0" style="322" hidden="1" customWidth="1"/>
    <col min="515" max="515" width="96.5703125" style="322" bestFit="1" customWidth="1"/>
    <col min="516" max="517" width="13.5703125" style="322" bestFit="1" customWidth="1"/>
    <col min="518" max="518" width="15" style="322" bestFit="1" customWidth="1"/>
    <col min="519" max="519" width="12.5703125" style="322" bestFit="1" customWidth="1"/>
    <col min="520" max="520" width="14.85546875" style="322" bestFit="1" customWidth="1"/>
    <col min="521" max="521" width="12.5703125" style="322" bestFit="1" customWidth="1"/>
    <col min="522" max="522" width="15" style="322" bestFit="1" customWidth="1"/>
    <col min="523" max="523" width="12.5703125" style="322" bestFit="1" customWidth="1"/>
    <col min="524" max="524" width="15.140625" style="322" bestFit="1" customWidth="1"/>
    <col min="525" max="525" width="13.7109375" style="322" bestFit="1" customWidth="1"/>
    <col min="526" max="526" width="15" style="322" bestFit="1" customWidth="1"/>
    <col min="527" max="527" width="12.5703125" style="322" bestFit="1" customWidth="1"/>
    <col min="528" max="528" width="46.5703125" style="322" customWidth="1"/>
    <col min="529" max="768" width="46.5703125" style="322"/>
    <col min="769" max="770" width="0" style="322" hidden="1" customWidth="1"/>
    <col min="771" max="771" width="96.5703125" style="322" bestFit="1" customWidth="1"/>
    <col min="772" max="773" width="13.5703125" style="322" bestFit="1" customWidth="1"/>
    <col min="774" max="774" width="15" style="322" bestFit="1" customWidth="1"/>
    <col min="775" max="775" width="12.5703125" style="322" bestFit="1" customWidth="1"/>
    <col min="776" max="776" width="14.85546875" style="322" bestFit="1" customWidth="1"/>
    <col min="777" max="777" width="12.5703125" style="322" bestFit="1" customWidth="1"/>
    <col min="778" max="778" width="15" style="322" bestFit="1" customWidth="1"/>
    <col min="779" max="779" width="12.5703125" style="322" bestFit="1" customWidth="1"/>
    <col min="780" max="780" width="15.140625" style="322" bestFit="1" customWidth="1"/>
    <col min="781" max="781" width="13.7109375" style="322" bestFit="1" customWidth="1"/>
    <col min="782" max="782" width="15" style="322" bestFit="1" customWidth="1"/>
    <col min="783" max="783" width="12.5703125" style="322" bestFit="1" customWidth="1"/>
    <col min="784" max="784" width="46.5703125" style="322" customWidth="1"/>
    <col min="785" max="1024" width="46.5703125" style="322"/>
    <col min="1025" max="1026" width="0" style="322" hidden="1" customWidth="1"/>
    <col min="1027" max="1027" width="96.5703125" style="322" bestFit="1" customWidth="1"/>
    <col min="1028" max="1029" width="13.5703125" style="322" bestFit="1" customWidth="1"/>
    <col min="1030" max="1030" width="15" style="322" bestFit="1" customWidth="1"/>
    <col min="1031" max="1031" width="12.5703125" style="322" bestFit="1" customWidth="1"/>
    <col min="1032" max="1032" width="14.85546875" style="322" bestFit="1" customWidth="1"/>
    <col min="1033" max="1033" width="12.5703125" style="322" bestFit="1" customWidth="1"/>
    <col min="1034" max="1034" width="15" style="322" bestFit="1" customWidth="1"/>
    <col min="1035" max="1035" width="12.5703125" style="322" bestFit="1" customWidth="1"/>
    <col min="1036" max="1036" width="15.140625" style="322" bestFit="1" customWidth="1"/>
    <col min="1037" max="1037" width="13.7109375" style="322" bestFit="1" customWidth="1"/>
    <col min="1038" max="1038" width="15" style="322" bestFit="1" customWidth="1"/>
    <col min="1039" max="1039" width="12.5703125" style="322" bestFit="1" customWidth="1"/>
    <col min="1040" max="1040" width="46.5703125" style="322" customWidth="1"/>
    <col min="1041" max="1280" width="46.5703125" style="322"/>
    <col min="1281" max="1282" width="0" style="322" hidden="1" customWidth="1"/>
    <col min="1283" max="1283" width="96.5703125" style="322" bestFit="1" customWidth="1"/>
    <col min="1284" max="1285" width="13.5703125" style="322" bestFit="1" customWidth="1"/>
    <col min="1286" max="1286" width="15" style="322" bestFit="1" customWidth="1"/>
    <col min="1287" max="1287" width="12.5703125" style="322" bestFit="1" customWidth="1"/>
    <col min="1288" max="1288" width="14.85546875" style="322" bestFit="1" customWidth="1"/>
    <col min="1289" max="1289" width="12.5703125" style="322" bestFit="1" customWidth="1"/>
    <col min="1290" max="1290" width="15" style="322" bestFit="1" customWidth="1"/>
    <col min="1291" max="1291" width="12.5703125" style="322" bestFit="1" customWidth="1"/>
    <col min="1292" max="1292" width="15.140625" style="322" bestFit="1" customWidth="1"/>
    <col min="1293" max="1293" width="13.7109375" style="322" bestFit="1" customWidth="1"/>
    <col min="1294" max="1294" width="15" style="322" bestFit="1" customWidth="1"/>
    <col min="1295" max="1295" width="12.5703125" style="322" bestFit="1" customWidth="1"/>
    <col min="1296" max="1296" width="46.5703125" style="322" customWidth="1"/>
    <col min="1297" max="1536" width="46.5703125" style="322"/>
    <col min="1537" max="1538" width="0" style="322" hidden="1" customWidth="1"/>
    <col min="1539" max="1539" width="96.5703125" style="322" bestFit="1" customWidth="1"/>
    <col min="1540" max="1541" width="13.5703125" style="322" bestFit="1" customWidth="1"/>
    <col min="1542" max="1542" width="15" style="322" bestFit="1" customWidth="1"/>
    <col min="1543" max="1543" width="12.5703125" style="322" bestFit="1" customWidth="1"/>
    <col min="1544" max="1544" width="14.85546875" style="322" bestFit="1" customWidth="1"/>
    <col min="1545" max="1545" width="12.5703125" style="322" bestFit="1" customWidth="1"/>
    <col min="1546" max="1546" width="15" style="322" bestFit="1" customWidth="1"/>
    <col min="1547" max="1547" width="12.5703125" style="322" bestFit="1" customWidth="1"/>
    <col min="1548" max="1548" width="15.140625" style="322" bestFit="1" customWidth="1"/>
    <col min="1549" max="1549" width="13.7109375" style="322" bestFit="1" customWidth="1"/>
    <col min="1550" max="1550" width="15" style="322" bestFit="1" customWidth="1"/>
    <col min="1551" max="1551" width="12.5703125" style="322" bestFit="1" customWidth="1"/>
    <col min="1552" max="1552" width="46.5703125" style="322" customWidth="1"/>
    <col min="1553" max="1792" width="46.5703125" style="322"/>
    <col min="1793" max="1794" width="0" style="322" hidden="1" customWidth="1"/>
    <col min="1795" max="1795" width="96.5703125" style="322" bestFit="1" customWidth="1"/>
    <col min="1796" max="1797" width="13.5703125" style="322" bestFit="1" customWidth="1"/>
    <col min="1798" max="1798" width="15" style="322" bestFit="1" customWidth="1"/>
    <col min="1799" max="1799" width="12.5703125" style="322" bestFit="1" customWidth="1"/>
    <col min="1800" max="1800" width="14.85546875" style="322" bestFit="1" customWidth="1"/>
    <col min="1801" max="1801" width="12.5703125" style="322" bestFit="1" customWidth="1"/>
    <col min="1802" max="1802" width="15" style="322" bestFit="1" customWidth="1"/>
    <col min="1803" max="1803" width="12.5703125" style="322" bestFit="1" customWidth="1"/>
    <col min="1804" max="1804" width="15.140625" style="322" bestFit="1" customWidth="1"/>
    <col min="1805" max="1805" width="13.7109375" style="322" bestFit="1" customWidth="1"/>
    <col min="1806" max="1806" width="15" style="322" bestFit="1" customWidth="1"/>
    <col min="1807" max="1807" width="12.5703125" style="322" bestFit="1" customWidth="1"/>
    <col min="1808" max="1808" width="46.5703125" style="322" customWidth="1"/>
    <col min="1809" max="2048" width="46.5703125" style="322"/>
    <col min="2049" max="2050" width="0" style="322" hidden="1" customWidth="1"/>
    <col min="2051" max="2051" width="96.5703125" style="322" bestFit="1" customWidth="1"/>
    <col min="2052" max="2053" width="13.5703125" style="322" bestFit="1" customWidth="1"/>
    <col min="2054" max="2054" width="15" style="322" bestFit="1" customWidth="1"/>
    <col min="2055" max="2055" width="12.5703125" style="322" bestFit="1" customWidth="1"/>
    <col min="2056" max="2056" width="14.85546875" style="322" bestFit="1" customWidth="1"/>
    <col min="2057" max="2057" width="12.5703125" style="322" bestFit="1" customWidth="1"/>
    <col min="2058" max="2058" width="15" style="322" bestFit="1" customWidth="1"/>
    <col min="2059" max="2059" width="12.5703125" style="322" bestFit="1" customWidth="1"/>
    <col min="2060" max="2060" width="15.140625" style="322" bestFit="1" customWidth="1"/>
    <col min="2061" max="2061" width="13.7109375" style="322" bestFit="1" customWidth="1"/>
    <col min="2062" max="2062" width="15" style="322" bestFit="1" customWidth="1"/>
    <col min="2063" max="2063" width="12.5703125" style="322" bestFit="1" customWidth="1"/>
    <col min="2064" max="2064" width="46.5703125" style="322" customWidth="1"/>
    <col min="2065" max="2304" width="46.5703125" style="322"/>
    <col min="2305" max="2306" width="0" style="322" hidden="1" customWidth="1"/>
    <col min="2307" max="2307" width="96.5703125" style="322" bestFit="1" customWidth="1"/>
    <col min="2308" max="2309" width="13.5703125" style="322" bestFit="1" customWidth="1"/>
    <col min="2310" max="2310" width="15" style="322" bestFit="1" customWidth="1"/>
    <col min="2311" max="2311" width="12.5703125" style="322" bestFit="1" customWidth="1"/>
    <col min="2312" max="2312" width="14.85546875" style="322" bestFit="1" customWidth="1"/>
    <col min="2313" max="2313" width="12.5703125" style="322" bestFit="1" customWidth="1"/>
    <col min="2314" max="2314" width="15" style="322" bestFit="1" customWidth="1"/>
    <col min="2315" max="2315" width="12.5703125" style="322" bestFit="1" customWidth="1"/>
    <col min="2316" max="2316" width="15.140625" style="322" bestFit="1" customWidth="1"/>
    <col min="2317" max="2317" width="13.7109375" style="322" bestFit="1" customWidth="1"/>
    <col min="2318" max="2318" width="15" style="322" bestFit="1" customWidth="1"/>
    <col min="2319" max="2319" width="12.5703125" style="322" bestFit="1" customWidth="1"/>
    <col min="2320" max="2320" width="46.5703125" style="322" customWidth="1"/>
    <col min="2321" max="2560" width="46.5703125" style="322"/>
    <col min="2561" max="2562" width="0" style="322" hidden="1" customWidth="1"/>
    <col min="2563" max="2563" width="96.5703125" style="322" bestFit="1" customWidth="1"/>
    <col min="2564" max="2565" width="13.5703125" style="322" bestFit="1" customWidth="1"/>
    <col min="2566" max="2566" width="15" style="322" bestFit="1" customWidth="1"/>
    <col min="2567" max="2567" width="12.5703125" style="322" bestFit="1" customWidth="1"/>
    <col min="2568" max="2568" width="14.85546875" style="322" bestFit="1" customWidth="1"/>
    <col min="2569" max="2569" width="12.5703125" style="322" bestFit="1" customWidth="1"/>
    <col min="2570" max="2570" width="15" style="322" bestFit="1" customWidth="1"/>
    <col min="2571" max="2571" width="12.5703125" style="322" bestFit="1" customWidth="1"/>
    <col min="2572" max="2572" width="15.140625" style="322" bestFit="1" customWidth="1"/>
    <col min="2573" max="2573" width="13.7109375" style="322" bestFit="1" customWidth="1"/>
    <col min="2574" max="2574" width="15" style="322" bestFit="1" customWidth="1"/>
    <col min="2575" max="2575" width="12.5703125" style="322" bestFit="1" customWidth="1"/>
    <col min="2576" max="2576" width="46.5703125" style="322" customWidth="1"/>
    <col min="2577" max="2816" width="46.5703125" style="322"/>
    <col min="2817" max="2818" width="0" style="322" hidden="1" customWidth="1"/>
    <col min="2819" max="2819" width="96.5703125" style="322" bestFit="1" customWidth="1"/>
    <col min="2820" max="2821" width="13.5703125" style="322" bestFit="1" customWidth="1"/>
    <col min="2822" max="2822" width="15" style="322" bestFit="1" customWidth="1"/>
    <col min="2823" max="2823" width="12.5703125" style="322" bestFit="1" customWidth="1"/>
    <col min="2824" max="2824" width="14.85546875" style="322" bestFit="1" customWidth="1"/>
    <col min="2825" max="2825" width="12.5703125" style="322" bestFit="1" customWidth="1"/>
    <col min="2826" max="2826" width="15" style="322" bestFit="1" customWidth="1"/>
    <col min="2827" max="2827" width="12.5703125" style="322" bestFit="1" customWidth="1"/>
    <col min="2828" max="2828" width="15.140625" style="322" bestFit="1" customWidth="1"/>
    <col min="2829" max="2829" width="13.7109375" style="322" bestFit="1" customWidth="1"/>
    <col min="2830" max="2830" width="15" style="322" bestFit="1" customWidth="1"/>
    <col min="2831" max="2831" width="12.5703125" style="322" bestFit="1" customWidth="1"/>
    <col min="2832" max="2832" width="46.5703125" style="322" customWidth="1"/>
    <col min="2833" max="3072" width="46.5703125" style="322"/>
    <col min="3073" max="3074" width="0" style="322" hidden="1" customWidth="1"/>
    <col min="3075" max="3075" width="96.5703125" style="322" bestFit="1" customWidth="1"/>
    <col min="3076" max="3077" width="13.5703125" style="322" bestFit="1" customWidth="1"/>
    <col min="3078" max="3078" width="15" style="322" bestFit="1" customWidth="1"/>
    <col min="3079" max="3079" width="12.5703125" style="322" bestFit="1" customWidth="1"/>
    <col min="3080" max="3080" width="14.85546875" style="322" bestFit="1" customWidth="1"/>
    <col min="3081" max="3081" width="12.5703125" style="322" bestFit="1" customWidth="1"/>
    <col min="3082" max="3082" width="15" style="322" bestFit="1" customWidth="1"/>
    <col min="3083" max="3083" width="12.5703125" style="322" bestFit="1" customWidth="1"/>
    <col min="3084" max="3084" width="15.140625" style="322" bestFit="1" customWidth="1"/>
    <col min="3085" max="3085" width="13.7109375" style="322" bestFit="1" customWidth="1"/>
    <col min="3086" max="3086" width="15" style="322" bestFit="1" customWidth="1"/>
    <col min="3087" max="3087" width="12.5703125" style="322" bestFit="1" customWidth="1"/>
    <col min="3088" max="3088" width="46.5703125" style="322" customWidth="1"/>
    <col min="3089" max="3328" width="46.5703125" style="322"/>
    <col min="3329" max="3330" width="0" style="322" hidden="1" customWidth="1"/>
    <col min="3331" max="3331" width="96.5703125" style="322" bestFit="1" customWidth="1"/>
    <col min="3332" max="3333" width="13.5703125" style="322" bestFit="1" customWidth="1"/>
    <col min="3334" max="3334" width="15" style="322" bestFit="1" customWidth="1"/>
    <col min="3335" max="3335" width="12.5703125" style="322" bestFit="1" customWidth="1"/>
    <col min="3336" max="3336" width="14.85546875" style="322" bestFit="1" customWidth="1"/>
    <col min="3337" max="3337" width="12.5703125" style="322" bestFit="1" customWidth="1"/>
    <col min="3338" max="3338" width="15" style="322" bestFit="1" customWidth="1"/>
    <col min="3339" max="3339" width="12.5703125" style="322" bestFit="1" customWidth="1"/>
    <col min="3340" max="3340" width="15.140625" style="322" bestFit="1" customWidth="1"/>
    <col min="3341" max="3341" width="13.7109375" style="322" bestFit="1" customWidth="1"/>
    <col min="3342" max="3342" width="15" style="322" bestFit="1" customWidth="1"/>
    <col min="3343" max="3343" width="12.5703125" style="322" bestFit="1" customWidth="1"/>
    <col min="3344" max="3344" width="46.5703125" style="322" customWidth="1"/>
    <col min="3345" max="3584" width="46.5703125" style="322"/>
    <col min="3585" max="3586" width="0" style="322" hidden="1" customWidth="1"/>
    <col min="3587" max="3587" width="96.5703125" style="322" bestFit="1" customWidth="1"/>
    <col min="3588" max="3589" width="13.5703125" style="322" bestFit="1" customWidth="1"/>
    <col min="3590" max="3590" width="15" style="322" bestFit="1" customWidth="1"/>
    <col min="3591" max="3591" width="12.5703125" style="322" bestFit="1" customWidth="1"/>
    <col min="3592" max="3592" width="14.85546875" style="322" bestFit="1" customWidth="1"/>
    <col min="3593" max="3593" width="12.5703125" style="322" bestFit="1" customWidth="1"/>
    <col min="3594" max="3594" width="15" style="322" bestFit="1" customWidth="1"/>
    <col min="3595" max="3595" width="12.5703125" style="322" bestFit="1" customWidth="1"/>
    <col min="3596" max="3596" width="15.140625" style="322" bestFit="1" customWidth="1"/>
    <col min="3597" max="3597" width="13.7109375" style="322" bestFit="1" customWidth="1"/>
    <col min="3598" max="3598" width="15" style="322" bestFit="1" customWidth="1"/>
    <col min="3599" max="3599" width="12.5703125" style="322" bestFit="1" customWidth="1"/>
    <col min="3600" max="3600" width="46.5703125" style="322" customWidth="1"/>
    <col min="3601" max="3840" width="46.5703125" style="322"/>
    <col min="3841" max="3842" width="0" style="322" hidden="1" customWidth="1"/>
    <col min="3843" max="3843" width="96.5703125" style="322" bestFit="1" customWidth="1"/>
    <col min="3844" max="3845" width="13.5703125" style="322" bestFit="1" customWidth="1"/>
    <col min="3846" max="3846" width="15" style="322" bestFit="1" customWidth="1"/>
    <col min="3847" max="3847" width="12.5703125" style="322" bestFit="1" customWidth="1"/>
    <col min="3848" max="3848" width="14.85546875" style="322" bestFit="1" customWidth="1"/>
    <col min="3849" max="3849" width="12.5703125" style="322" bestFit="1" customWidth="1"/>
    <col min="3850" max="3850" width="15" style="322" bestFit="1" customWidth="1"/>
    <col min="3851" max="3851" width="12.5703125" style="322" bestFit="1" customWidth="1"/>
    <col min="3852" max="3852" width="15.140625" style="322" bestFit="1" customWidth="1"/>
    <col min="3853" max="3853" width="13.7109375" style="322" bestFit="1" customWidth="1"/>
    <col min="3854" max="3854" width="15" style="322" bestFit="1" customWidth="1"/>
    <col min="3855" max="3855" width="12.5703125" style="322" bestFit="1" customWidth="1"/>
    <col min="3856" max="3856" width="46.5703125" style="322" customWidth="1"/>
    <col min="3857" max="4096" width="46.5703125" style="322"/>
    <col min="4097" max="4098" width="0" style="322" hidden="1" customWidth="1"/>
    <col min="4099" max="4099" width="96.5703125" style="322" bestFit="1" customWidth="1"/>
    <col min="4100" max="4101" width="13.5703125" style="322" bestFit="1" customWidth="1"/>
    <col min="4102" max="4102" width="15" style="322" bestFit="1" customWidth="1"/>
    <col min="4103" max="4103" width="12.5703125" style="322" bestFit="1" customWidth="1"/>
    <col min="4104" max="4104" width="14.85546875" style="322" bestFit="1" customWidth="1"/>
    <col min="4105" max="4105" width="12.5703125" style="322" bestFit="1" customWidth="1"/>
    <col min="4106" max="4106" width="15" style="322" bestFit="1" customWidth="1"/>
    <col min="4107" max="4107" width="12.5703125" style="322" bestFit="1" customWidth="1"/>
    <col min="4108" max="4108" width="15.140625" style="322" bestFit="1" customWidth="1"/>
    <col min="4109" max="4109" width="13.7109375" style="322" bestFit="1" customWidth="1"/>
    <col min="4110" max="4110" width="15" style="322" bestFit="1" customWidth="1"/>
    <col min="4111" max="4111" width="12.5703125" style="322" bestFit="1" customWidth="1"/>
    <col min="4112" max="4112" width="46.5703125" style="322" customWidth="1"/>
    <col min="4113" max="4352" width="46.5703125" style="322"/>
    <col min="4353" max="4354" width="0" style="322" hidden="1" customWidth="1"/>
    <col min="4355" max="4355" width="96.5703125" style="322" bestFit="1" customWidth="1"/>
    <col min="4356" max="4357" width="13.5703125" style="322" bestFit="1" customWidth="1"/>
    <col min="4358" max="4358" width="15" style="322" bestFit="1" customWidth="1"/>
    <col min="4359" max="4359" width="12.5703125" style="322" bestFit="1" customWidth="1"/>
    <col min="4360" max="4360" width="14.85546875" style="322" bestFit="1" customWidth="1"/>
    <col min="4361" max="4361" width="12.5703125" style="322" bestFit="1" customWidth="1"/>
    <col min="4362" max="4362" width="15" style="322" bestFit="1" customWidth="1"/>
    <col min="4363" max="4363" width="12.5703125" style="322" bestFit="1" customWidth="1"/>
    <col min="4364" max="4364" width="15.140625" style="322" bestFit="1" customWidth="1"/>
    <col min="4365" max="4365" width="13.7109375" style="322" bestFit="1" customWidth="1"/>
    <col min="4366" max="4366" width="15" style="322" bestFit="1" customWidth="1"/>
    <col min="4367" max="4367" width="12.5703125" style="322" bestFit="1" customWidth="1"/>
    <col min="4368" max="4368" width="46.5703125" style="322" customWidth="1"/>
    <col min="4369" max="4608" width="46.5703125" style="322"/>
    <col min="4609" max="4610" width="0" style="322" hidden="1" customWidth="1"/>
    <col min="4611" max="4611" width="96.5703125" style="322" bestFit="1" customWidth="1"/>
    <col min="4612" max="4613" width="13.5703125" style="322" bestFit="1" customWidth="1"/>
    <col min="4614" max="4614" width="15" style="322" bestFit="1" customWidth="1"/>
    <col min="4615" max="4615" width="12.5703125" style="322" bestFit="1" customWidth="1"/>
    <col min="4616" max="4616" width="14.85546875" style="322" bestFit="1" customWidth="1"/>
    <col min="4617" max="4617" width="12.5703125" style="322" bestFit="1" customWidth="1"/>
    <col min="4618" max="4618" width="15" style="322" bestFit="1" customWidth="1"/>
    <col min="4619" max="4619" width="12.5703125" style="322" bestFit="1" customWidth="1"/>
    <col min="4620" max="4620" width="15.140625" style="322" bestFit="1" customWidth="1"/>
    <col min="4621" max="4621" width="13.7109375" style="322" bestFit="1" customWidth="1"/>
    <col min="4622" max="4622" width="15" style="322" bestFit="1" customWidth="1"/>
    <col min="4623" max="4623" width="12.5703125" style="322" bestFit="1" customWidth="1"/>
    <col min="4624" max="4624" width="46.5703125" style="322" customWidth="1"/>
    <col min="4625" max="4864" width="46.5703125" style="322"/>
    <col min="4865" max="4866" width="0" style="322" hidden="1" customWidth="1"/>
    <col min="4867" max="4867" width="96.5703125" style="322" bestFit="1" customWidth="1"/>
    <col min="4868" max="4869" width="13.5703125" style="322" bestFit="1" customWidth="1"/>
    <col min="4870" max="4870" width="15" style="322" bestFit="1" customWidth="1"/>
    <col min="4871" max="4871" width="12.5703125" style="322" bestFit="1" customWidth="1"/>
    <col min="4872" max="4872" width="14.85546875" style="322" bestFit="1" customWidth="1"/>
    <col min="4873" max="4873" width="12.5703125" style="322" bestFit="1" customWidth="1"/>
    <col min="4874" max="4874" width="15" style="322" bestFit="1" customWidth="1"/>
    <col min="4875" max="4875" width="12.5703125" style="322" bestFit="1" customWidth="1"/>
    <col min="4876" max="4876" width="15.140625" style="322" bestFit="1" customWidth="1"/>
    <col min="4877" max="4877" width="13.7109375" style="322" bestFit="1" customWidth="1"/>
    <col min="4878" max="4878" width="15" style="322" bestFit="1" customWidth="1"/>
    <col min="4879" max="4879" width="12.5703125" style="322" bestFit="1" customWidth="1"/>
    <col min="4880" max="4880" width="46.5703125" style="322" customWidth="1"/>
    <col min="4881" max="5120" width="46.5703125" style="322"/>
    <col min="5121" max="5122" width="0" style="322" hidden="1" customWidth="1"/>
    <col min="5123" max="5123" width="96.5703125" style="322" bestFit="1" customWidth="1"/>
    <col min="5124" max="5125" width="13.5703125" style="322" bestFit="1" customWidth="1"/>
    <col min="5126" max="5126" width="15" style="322" bestFit="1" customWidth="1"/>
    <col min="5127" max="5127" width="12.5703125" style="322" bestFit="1" customWidth="1"/>
    <col min="5128" max="5128" width="14.85546875" style="322" bestFit="1" customWidth="1"/>
    <col min="5129" max="5129" width="12.5703125" style="322" bestFit="1" customWidth="1"/>
    <col min="5130" max="5130" width="15" style="322" bestFit="1" customWidth="1"/>
    <col min="5131" max="5131" width="12.5703125" style="322" bestFit="1" customWidth="1"/>
    <col min="5132" max="5132" width="15.140625" style="322" bestFit="1" customWidth="1"/>
    <col min="5133" max="5133" width="13.7109375" style="322" bestFit="1" customWidth="1"/>
    <col min="5134" max="5134" width="15" style="322" bestFit="1" customWidth="1"/>
    <col min="5135" max="5135" width="12.5703125" style="322" bestFit="1" customWidth="1"/>
    <col min="5136" max="5136" width="46.5703125" style="322" customWidth="1"/>
    <col min="5137" max="5376" width="46.5703125" style="322"/>
    <col min="5377" max="5378" width="0" style="322" hidden="1" customWidth="1"/>
    <col min="5379" max="5379" width="96.5703125" style="322" bestFit="1" customWidth="1"/>
    <col min="5380" max="5381" width="13.5703125" style="322" bestFit="1" customWidth="1"/>
    <col min="5382" max="5382" width="15" style="322" bestFit="1" customWidth="1"/>
    <col min="5383" max="5383" width="12.5703125" style="322" bestFit="1" customWidth="1"/>
    <col min="5384" max="5384" width="14.85546875" style="322" bestFit="1" customWidth="1"/>
    <col min="5385" max="5385" width="12.5703125" style="322" bestFit="1" customWidth="1"/>
    <col min="5386" max="5386" width="15" style="322" bestFit="1" customWidth="1"/>
    <col min="5387" max="5387" width="12.5703125" style="322" bestFit="1" customWidth="1"/>
    <col min="5388" max="5388" width="15.140625" style="322" bestFit="1" customWidth="1"/>
    <col min="5389" max="5389" width="13.7109375" style="322" bestFit="1" customWidth="1"/>
    <col min="5390" max="5390" width="15" style="322" bestFit="1" customWidth="1"/>
    <col min="5391" max="5391" width="12.5703125" style="322" bestFit="1" customWidth="1"/>
    <col min="5392" max="5392" width="46.5703125" style="322" customWidth="1"/>
    <col min="5393" max="5632" width="46.5703125" style="322"/>
    <col min="5633" max="5634" width="0" style="322" hidden="1" customWidth="1"/>
    <col min="5635" max="5635" width="96.5703125" style="322" bestFit="1" customWidth="1"/>
    <col min="5636" max="5637" width="13.5703125" style="322" bestFit="1" customWidth="1"/>
    <col min="5638" max="5638" width="15" style="322" bestFit="1" customWidth="1"/>
    <col min="5639" max="5639" width="12.5703125" style="322" bestFit="1" customWidth="1"/>
    <col min="5640" max="5640" width="14.85546875" style="322" bestFit="1" customWidth="1"/>
    <col min="5641" max="5641" width="12.5703125" style="322" bestFit="1" customWidth="1"/>
    <col min="5642" max="5642" width="15" style="322" bestFit="1" customWidth="1"/>
    <col min="5643" max="5643" width="12.5703125" style="322" bestFit="1" customWidth="1"/>
    <col min="5644" max="5644" width="15.140625" style="322" bestFit="1" customWidth="1"/>
    <col min="5645" max="5645" width="13.7109375" style="322" bestFit="1" customWidth="1"/>
    <col min="5646" max="5646" width="15" style="322" bestFit="1" customWidth="1"/>
    <col min="5647" max="5647" width="12.5703125" style="322" bestFit="1" customWidth="1"/>
    <col min="5648" max="5648" width="46.5703125" style="322" customWidth="1"/>
    <col min="5649" max="5888" width="46.5703125" style="322"/>
    <col min="5889" max="5890" width="0" style="322" hidden="1" customWidth="1"/>
    <col min="5891" max="5891" width="96.5703125" style="322" bestFit="1" customWidth="1"/>
    <col min="5892" max="5893" width="13.5703125" style="322" bestFit="1" customWidth="1"/>
    <col min="5894" max="5894" width="15" style="322" bestFit="1" customWidth="1"/>
    <col min="5895" max="5895" width="12.5703125" style="322" bestFit="1" customWidth="1"/>
    <col min="5896" max="5896" width="14.85546875" style="322" bestFit="1" customWidth="1"/>
    <col min="5897" max="5897" width="12.5703125" style="322" bestFit="1" customWidth="1"/>
    <col min="5898" max="5898" width="15" style="322" bestFit="1" customWidth="1"/>
    <col min="5899" max="5899" width="12.5703125" style="322" bestFit="1" customWidth="1"/>
    <col min="5900" max="5900" width="15.140625" style="322" bestFit="1" customWidth="1"/>
    <col min="5901" max="5901" width="13.7109375" style="322" bestFit="1" customWidth="1"/>
    <col min="5902" max="5902" width="15" style="322" bestFit="1" customWidth="1"/>
    <col min="5903" max="5903" width="12.5703125" style="322" bestFit="1" customWidth="1"/>
    <col min="5904" max="5904" width="46.5703125" style="322" customWidth="1"/>
    <col min="5905" max="6144" width="46.5703125" style="322"/>
    <col min="6145" max="6146" width="0" style="322" hidden="1" customWidth="1"/>
    <col min="6147" max="6147" width="96.5703125" style="322" bestFit="1" customWidth="1"/>
    <col min="6148" max="6149" width="13.5703125" style="322" bestFit="1" customWidth="1"/>
    <col min="6150" max="6150" width="15" style="322" bestFit="1" customWidth="1"/>
    <col min="6151" max="6151" width="12.5703125" style="322" bestFit="1" customWidth="1"/>
    <col min="6152" max="6152" width="14.85546875" style="322" bestFit="1" customWidth="1"/>
    <col min="6153" max="6153" width="12.5703125" style="322" bestFit="1" customWidth="1"/>
    <col min="6154" max="6154" width="15" style="322" bestFit="1" customWidth="1"/>
    <col min="6155" max="6155" width="12.5703125" style="322" bestFit="1" customWidth="1"/>
    <col min="6156" max="6156" width="15.140625" style="322" bestFit="1" customWidth="1"/>
    <col min="6157" max="6157" width="13.7109375" style="322" bestFit="1" customWidth="1"/>
    <col min="6158" max="6158" width="15" style="322" bestFit="1" customWidth="1"/>
    <col min="6159" max="6159" width="12.5703125" style="322" bestFit="1" customWidth="1"/>
    <col min="6160" max="6160" width="46.5703125" style="322" customWidth="1"/>
    <col min="6161" max="6400" width="46.5703125" style="322"/>
    <col min="6401" max="6402" width="0" style="322" hidden="1" customWidth="1"/>
    <col min="6403" max="6403" width="96.5703125" style="322" bestFit="1" customWidth="1"/>
    <col min="6404" max="6405" width="13.5703125" style="322" bestFit="1" customWidth="1"/>
    <col min="6406" max="6406" width="15" style="322" bestFit="1" customWidth="1"/>
    <col min="6407" max="6407" width="12.5703125" style="322" bestFit="1" customWidth="1"/>
    <col min="6408" max="6408" width="14.85546875" style="322" bestFit="1" customWidth="1"/>
    <col min="6409" max="6409" width="12.5703125" style="322" bestFit="1" customWidth="1"/>
    <col min="6410" max="6410" width="15" style="322" bestFit="1" customWidth="1"/>
    <col min="6411" max="6411" width="12.5703125" style="322" bestFit="1" customWidth="1"/>
    <col min="6412" max="6412" width="15.140625" style="322" bestFit="1" customWidth="1"/>
    <col min="6413" max="6413" width="13.7109375" style="322" bestFit="1" customWidth="1"/>
    <col min="6414" max="6414" width="15" style="322" bestFit="1" customWidth="1"/>
    <col min="6415" max="6415" width="12.5703125" style="322" bestFit="1" customWidth="1"/>
    <col min="6416" max="6416" width="46.5703125" style="322" customWidth="1"/>
    <col min="6417" max="6656" width="46.5703125" style="322"/>
    <col min="6657" max="6658" width="0" style="322" hidden="1" customWidth="1"/>
    <col min="6659" max="6659" width="96.5703125" style="322" bestFit="1" customWidth="1"/>
    <col min="6660" max="6661" width="13.5703125" style="322" bestFit="1" customWidth="1"/>
    <col min="6662" max="6662" width="15" style="322" bestFit="1" customWidth="1"/>
    <col min="6663" max="6663" width="12.5703125" style="322" bestFit="1" customWidth="1"/>
    <col min="6664" max="6664" width="14.85546875" style="322" bestFit="1" customWidth="1"/>
    <col min="6665" max="6665" width="12.5703125" style="322" bestFit="1" customWidth="1"/>
    <col min="6666" max="6666" width="15" style="322" bestFit="1" customWidth="1"/>
    <col min="6667" max="6667" width="12.5703125" style="322" bestFit="1" customWidth="1"/>
    <col min="6668" max="6668" width="15.140625" style="322" bestFit="1" customWidth="1"/>
    <col min="6669" max="6669" width="13.7109375" style="322" bestFit="1" customWidth="1"/>
    <col min="6670" max="6670" width="15" style="322" bestFit="1" customWidth="1"/>
    <col min="6671" max="6671" width="12.5703125" style="322" bestFit="1" customWidth="1"/>
    <col min="6672" max="6672" width="46.5703125" style="322" customWidth="1"/>
    <col min="6673" max="6912" width="46.5703125" style="322"/>
    <col min="6913" max="6914" width="0" style="322" hidden="1" customWidth="1"/>
    <col min="6915" max="6915" width="96.5703125" style="322" bestFit="1" customWidth="1"/>
    <col min="6916" max="6917" width="13.5703125" style="322" bestFit="1" customWidth="1"/>
    <col min="6918" max="6918" width="15" style="322" bestFit="1" customWidth="1"/>
    <col min="6919" max="6919" width="12.5703125" style="322" bestFit="1" customWidth="1"/>
    <col min="6920" max="6920" width="14.85546875" style="322" bestFit="1" customWidth="1"/>
    <col min="6921" max="6921" width="12.5703125" style="322" bestFit="1" customWidth="1"/>
    <col min="6922" max="6922" width="15" style="322" bestFit="1" customWidth="1"/>
    <col min="6923" max="6923" width="12.5703125" style="322" bestFit="1" customWidth="1"/>
    <col min="6924" max="6924" width="15.140625" style="322" bestFit="1" customWidth="1"/>
    <col min="6925" max="6925" width="13.7109375" style="322" bestFit="1" customWidth="1"/>
    <col min="6926" max="6926" width="15" style="322" bestFit="1" customWidth="1"/>
    <col min="6927" max="6927" width="12.5703125" style="322" bestFit="1" customWidth="1"/>
    <col min="6928" max="6928" width="46.5703125" style="322" customWidth="1"/>
    <col min="6929" max="7168" width="46.5703125" style="322"/>
    <col min="7169" max="7170" width="0" style="322" hidden="1" customWidth="1"/>
    <col min="7171" max="7171" width="96.5703125" style="322" bestFit="1" customWidth="1"/>
    <col min="7172" max="7173" width="13.5703125" style="322" bestFit="1" customWidth="1"/>
    <col min="7174" max="7174" width="15" style="322" bestFit="1" customWidth="1"/>
    <col min="7175" max="7175" width="12.5703125" style="322" bestFit="1" customWidth="1"/>
    <col min="7176" max="7176" width="14.85546875" style="322" bestFit="1" customWidth="1"/>
    <col min="7177" max="7177" width="12.5703125" style="322" bestFit="1" customWidth="1"/>
    <col min="7178" max="7178" width="15" style="322" bestFit="1" customWidth="1"/>
    <col min="7179" max="7179" width="12.5703125" style="322" bestFit="1" customWidth="1"/>
    <col min="7180" max="7180" width="15.140625" style="322" bestFit="1" customWidth="1"/>
    <col min="7181" max="7181" width="13.7109375" style="322" bestFit="1" customWidth="1"/>
    <col min="7182" max="7182" width="15" style="322" bestFit="1" customWidth="1"/>
    <col min="7183" max="7183" width="12.5703125" style="322" bestFit="1" customWidth="1"/>
    <col min="7184" max="7184" width="46.5703125" style="322" customWidth="1"/>
    <col min="7185" max="7424" width="46.5703125" style="322"/>
    <col min="7425" max="7426" width="0" style="322" hidden="1" customWidth="1"/>
    <col min="7427" max="7427" width="96.5703125" style="322" bestFit="1" customWidth="1"/>
    <col min="7428" max="7429" width="13.5703125" style="322" bestFit="1" customWidth="1"/>
    <col min="7430" max="7430" width="15" style="322" bestFit="1" customWidth="1"/>
    <col min="7431" max="7431" width="12.5703125" style="322" bestFit="1" customWidth="1"/>
    <col min="7432" max="7432" width="14.85546875" style="322" bestFit="1" customWidth="1"/>
    <col min="7433" max="7433" width="12.5703125" style="322" bestFit="1" customWidth="1"/>
    <col min="7434" max="7434" width="15" style="322" bestFit="1" customWidth="1"/>
    <col min="7435" max="7435" width="12.5703125" style="322" bestFit="1" customWidth="1"/>
    <col min="7436" max="7436" width="15.140625" style="322" bestFit="1" customWidth="1"/>
    <col min="7437" max="7437" width="13.7109375" style="322" bestFit="1" customWidth="1"/>
    <col min="7438" max="7438" width="15" style="322" bestFit="1" customWidth="1"/>
    <col min="7439" max="7439" width="12.5703125" style="322" bestFit="1" customWidth="1"/>
    <col min="7440" max="7440" width="46.5703125" style="322" customWidth="1"/>
    <col min="7441" max="7680" width="46.5703125" style="322"/>
    <col min="7681" max="7682" width="0" style="322" hidden="1" customWidth="1"/>
    <col min="7683" max="7683" width="96.5703125" style="322" bestFit="1" customWidth="1"/>
    <col min="7684" max="7685" width="13.5703125" style="322" bestFit="1" customWidth="1"/>
    <col min="7686" max="7686" width="15" style="322" bestFit="1" customWidth="1"/>
    <col min="7687" max="7687" width="12.5703125" style="322" bestFit="1" customWidth="1"/>
    <col min="7688" max="7688" width="14.85546875" style="322" bestFit="1" customWidth="1"/>
    <col min="7689" max="7689" width="12.5703125" style="322" bestFit="1" customWidth="1"/>
    <col min="7690" max="7690" width="15" style="322" bestFit="1" customWidth="1"/>
    <col min="7691" max="7691" width="12.5703125" style="322" bestFit="1" customWidth="1"/>
    <col min="7692" max="7692" width="15.140625" style="322" bestFit="1" customWidth="1"/>
    <col min="7693" max="7693" width="13.7109375" style="322" bestFit="1" customWidth="1"/>
    <col min="7694" max="7694" width="15" style="322" bestFit="1" customWidth="1"/>
    <col min="7695" max="7695" width="12.5703125" style="322" bestFit="1" customWidth="1"/>
    <col min="7696" max="7696" width="46.5703125" style="322" customWidth="1"/>
    <col min="7697" max="7936" width="46.5703125" style="322"/>
    <col min="7937" max="7938" width="0" style="322" hidden="1" customWidth="1"/>
    <col min="7939" max="7939" width="96.5703125" style="322" bestFit="1" customWidth="1"/>
    <col min="7940" max="7941" width="13.5703125" style="322" bestFit="1" customWidth="1"/>
    <col min="7942" max="7942" width="15" style="322" bestFit="1" customWidth="1"/>
    <col min="7943" max="7943" width="12.5703125" style="322" bestFit="1" customWidth="1"/>
    <col min="7944" max="7944" width="14.85546875" style="322" bestFit="1" customWidth="1"/>
    <col min="7945" max="7945" width="12.5703125" style="322" bestFit="1" customWidth="1"/>
    <col min="7946" max="7946" width="15" style="322" bestFit="1" customWidth="1"/>
    <col min="7947" max="7947" width="12.5703125" style="322" bestFit="1" customWidth="1"/>
    <col min="7948" max="7948" width="15.140625" style="322" bestFit="1" customWidth="1"/>
    <col min="7949" max="7949" width="13.7109375" style="322" bestFit="1" customWidth="1"/>
    <col min="7950" max="7950" width="15" style="322" bestFit="1" customWidth="1"/>
    <col min="7951" max="7951" width="12.5703125" style="322" bestFit="1" customWidth="1"/>
    <col min="7952" max="7952" width="46.5703125" style="322" customWidth="1"/>
    <col min="7953" max="8192" width="46.5703125" style="322"/>
    <col min="8193" max="8194" width="0" style="322" hidden="1" customWidth="1"/>
    <col min="8195" max="8195" width="96.5703125" style="322" bestFit="1" customWidth="1"/>
    <col min="8196" max="8197" width="13.5703125" style="322" bestFit="1" customWidth="1"/>
    <col min="8198" max="8198" width="15" style="322" bestFit="1" customWidth="1"/>
    <col min="8199" max="8199" width="12.5703125" style="322" bestFit="1" customWidth="1"/>
    <col min="8200" max="8200" width="14.85546875" style="322" bestFit="1" customWidth="1"/>
    <col min="8201" max="8201" width="12.5703125" style="322" bestFit="1" customWidth="1"/>
    <col min="8202" max="8202" width="15" style="322" bestFit="1" customWidth="1"/>
    <col min="8203" max="8203" width="12.5703125" style="322" bestFit="1" customWidth="1"/>
    <col min="8204" max="8204" width="15.140625" style="322" bestFit="1" customWidth="1"/>
    <col min="8205" max="8205" width="13.7109375" style="322" bestFit="1" customWidth="1"/>
    <col min="8206" max="8206" width="15" style="322" bestFit="1" customWidth="1"/>
    <col min="8207" max="8207" width="12.5703125" style="322" bestFit="1" customWidth="1"/>
    <col min="8208" max="8208" width="46.5703125" style="322" customWidth="1"/>
    <col min="8209" max="8448" width="46.5703125" style="322"/>
    <col min="8449" max="8450" width="0" style="322" hidden="1" customWidth="1"/>
    <col min="8451" max="8451" width="96.5703125" style="322" bestFit="1" customWidth="1"/>
    <col min="8452" max="8453" width="13.5703125" style="322" bestFit="1" customWidth="1"/>
    <col min="8454" max="8454" width="15" style="322" bestFit="1" customWidth="1"/>
    <col min="8455" max="8455" width="12.5703125" style="322" bestFit="1" customWidth="1"/>
    <col min="8456" max="8456" width="14.85546875" style="322" bestFit="1" customWidth="1"/>
    <col min="8457" max="8457" width="12.5703125" style="322" bestFit="1" customWidth="1"/>
    <col min="8458" max="8458" width="15" style="322" bestFit="1" customWidth="1"/>
    <col min="8459" max="8459" width="12.5703125" style="322" bestFit="1" customWidth="1"/>
    <col min="8460" max="8460" width="15.140625" style="322" bestFit="1" customWidth="1"/>
    <col min="8461" max="8461" width="13.7109375" style="322" bestFit="1" customWidth="1"/>
    <col min="8462" max="8462" width="15" style="322" bestFit="1" customWidth="1"/>
    <col min="8463" max="8463" width="12.5703125" style="322" bestFit="1" customWidth="1"/>
    <col min="8464" max="8464" width="46.5703125" style="322" customWidth="1"/>
    <col min="8465" max="8704" width="46.5703125" style="322"/>
    <col min="8705" max="8706" width="0" style="322" hidden="1" customWidth="1"/>
    <col min="8707" max="8707" width="96.5703125" style="322" bestFit="1" customWidth="1"/>
    <col min="8708" max="8709" width="13.5703125" style="322" bestFit="1" customWidth="1"/>
    <col min="8710" max="8710" width="15" style="322" bestFit="1" customWidth="1"/>
    <col min="8711" max="8711" width="12.5703125" style="322" bestFit="1" customWidth="1"/>
    <col min="8712" max="8712" width="14.85546875" style="322" bestFit="1" customWidth="1"/>
    <col min="8713" max="8713" width="12.5703125" style="322" bestFit="1" customWidth="1"/>
    <col min="8714" max="8714" width="15" style="322" bestFit="1" customWidth="1"/>
    <col min="8715" max="8715" width="12.5703125" style="322" bestFit="1" customWidth="1"/>
    <col min="8716" max="8716" width="15.140625" style="322" bestFit="1" customWidth="1"/>
    <col min="8717" max="8717" width="13.7109375" style="322" bestFit="1" customWidth="1"/>
    <col min="8718" max="8718" width="15" style="322" bestFit="1" customWidth="1"/>
    <col min="8719" max="8719" width="12.5703125" style="322" bestFit="1" customWidth="1"/>
    <col min="8720" max="8720" width="46.5703125" style="322" customWidth="1"/>
    <col min="8721" max="8960" width="46.5703125" style="322"/>
    <col min="8961" max="8962" width="0" style="322" hidden="1" customWidth="1"/>
    <col min="8963" max="8963" width="96.5703125" style="322" bestFit="1" customWidth="1"/>
    <col min="8964" max="8965" width="13.5703125" style="322" bestFit="1" customWidth="1"/>
    <col min="8966" max="8966" width="15" style="322" bestFit="1" customWidth="1"/>
    <col min="8967" max="8967" width="12.5703125" style="322" bestFit="1" customWidth="1"/>
    <col min="8968" max="8968" width="14.85546875" style="322" bestFit="1" customWidth="1"/>
    <col min="8969" max="8969" width="12.5703125" style="322" bestFit="1" customWidth="1"/>
    <col min="8970" max="8970" width="15" style="322" bestFit="1" customWidth="1"/>
    <col min="8971" max="8971" width="12.5703125" style="322" bestFit="1" customWidth="1"/>
    <col min="8972" max="8972" width="15.140625" style="322" bestFit="1" customWidth="1"/>
    <col min="8973" max="8973" width="13.7109375" style="322" bestFit="1" customWidth="1"/>
    <col min="8974" max="8974" width="15" style="322" bestFit="1" customWidth="1"/>
    <col min="8975" max="8975" width="12.5703125" style="322" bestFit="1" customWidth="1"/>
    <col min="8976" max="8976" width="46.5703125" style="322" customWidth="1"/>
    <col min="8977" max="9216" width="46.5703125" style="322"/>
    <col min="9217" max="9218" width="0" style="322" hidden="1" customWidth="1"/>
    <col min="9219" max="9219" width="96.5703125" style="322" bestFit="1" customWidth="1"/>
    <col min="9220" max="9221" width="13.5703125" style="322" bestFit="1" customWidth="1"/>
    <col min="9222" max="9222" width="15" style="322" bestFit="1" customWidth="1"/>
    <col min="9223" max="9223" width="12.5703125" style="322" bestFit="1" customWidth="1"/>
    <col min="9224" max="9224" width="14.85546875" style="322" bestFit="1" customWidth="1"/>
    <col min="9225" max="9225" width="12.5703125" style="322" bestFit="1" customWidth="1"/>
    <col min="9226" max="9226" width="15" style="322" bestFit="1" customWidth="1"/>
    <col min="9227" max="9227" width="12.5703125" style="322" bestFit="1" customWidth="1"/>
    <col min="9228" max="9228" width="15.140625" style="322" bestFit="1" customWidth="1"/>
    <col min="9229" max="9229" width="13.7109375" style="322" bestFit="1" customWidth="1"/>
    <col min="9230" max="9230" width="15" style="322" bestFit="1" customWidth="1"/>
    <col min="9231" max="9231" width="12.5703125" style="322" bestFit="1" customWidth="1"/>
    <col min="9232" max="9232" width="46.5703125" style="322" customWidth="1"/>
    <col min="9233" max="9472" width="46.5703125" style="322"/>
    <col min="9473" max="9474" width="0" style="322" hidden="1" customWidth="1"/>
    <col min="9475" max="9475" width="96.5703125" style="322" bestFit="1" customWidth="1"/>
    <col min="9476" max="9477" width="13.5703125" style="322" bestFit="1" customWidth="1"/>
    <col min="9478" max="9478" width="15" style="322" bestFit="1" customWidth="1"/>
    <col min="9479" max="9479" width="12.5703125" style="322" bestFit="1" customWidth="1"/>
    <col min="9480" max="9480" width="14.85546875" style="322" bestFit="1" customWidth="1"/>
    <col min="9481" max="9481" width="12.5703125" style="322" bestFit="1" customWidth="1"/>
    <col min="9482" max="9482" width="15" style="322" bestFit="1" customWidth="1"/>
    <col min="9483" max="9483" width="12.5703125" style="322" bestFit="1" customWidth="1"/>
    <col min="9484" max="9484" width="15.140625" style="322" bestFit="1" customWidth="1"/>
    <col min="9485" max="9485" width="13.7109375" style="322" bestFit="1" customWidth="1"/>
    <col min="9486" max="9486" width="15" style="322" bestFit="1" customWidth="1"/>
    <col min="9487" max="9487" width="12.5703125" style="322" bestFit="1" customWidth="1"/>
    <col min="9488" max="9488" width="46.5703125" style="322" customWidth="1"/>
    <col min="9489" max="9728" width="46.5703125" style="322"/>
    <col min="9729" max="9730" width="0" style="322" hidden="1" customWidth="1"/>
    <col min="9731" max="9731" width="96.5703125" style="322" bestFit="1" customWidth="1"/>
    <col min="9732" max="9733" width="13.5703125" style="322" bestFit="1" customWidth="1"/>
    <col min="9734" max="9734" width="15" style="322" bestFit="1" customWidth="1"/>
    <col min="9735" max="9735" width="12.5703125" style="322" bestFit="1" customWidth="1"/>
    <col min="9736" max="9736" width="14.85546875" style="322" bestFit="1" customWidth="1"/>
    <col min="9737" max="9737" width="12.5703125" style="322" bestFit="1" customWidth="1"/>
    <col min="9738" max="9738" width="15" style="322" bestFit="1" customWidth="1"/>
    <col min="9739" max="9739" width="12.5703125" style="322" bestFit="1" customWidth="1"/>
    <col min="9740" max="9740" width="15.140625" style="322" bestFit="1" customWidth="1"/>
    <col min="9741" max="9741" width="13.7109375" style="322" bestFit="1" customWidth="1"/>
    <col min="9742" max="9742" width="15" style="322" bestFit="1" customWidth="1"/>
    <col min="9743" max="9743" width="12.5703125" style="322" bestFit="1" customWidth="1"/>
    <col min="9744" max="9744" width="46.5703125" style="322" customWidth="1"/>
    <col min="9745" max="9984" width="46.5703125" style="322"/>
    <col min="9985" max="9986" width="0" style="322" hidden="1" customWidth="1"/>
    <col min="9987" max="9987" width="96.5703125" style="322" bestFit="1" customWidth="1"/>
    <col min="9988" max="9989" width="13.5703125" style="322" bestFit="1" customWidth="1"/>
    <col min="9990" max="9990" width="15" style="322" bestFit="1" customWidth="1"/>
    <col min="9991" max="9991" width="12.5703125" style="322" bestFit="1" customWidth="1"/>
    <col min="9992" max="9992" width="14.85546875" style="322" bestFit="1" customWidth="1"/>
    <col min="9993" max="9993" width="12.5703125" style="322" bestFit="1" customWidth="1"/>
    <col min="9994" max="9994" width="15" style="322" bestFit="1" customWidth="1"/>
    <col min="9995" max="9995" width="12.5703125" style="322" bestFit="1" customWidth="1"/>
    <col min="9996" max="9996" width="15.140625" style="322" bestFit="1" customWidth="1"/>
    <col min="9997" max="9997" width="13.7109375" style="322" bestFit="1" customWidth="1"/>
    <col min="9998" max="9998" width="15" style="322" bestFit="1" customWidth="1"/>
    <col min="9999" max="9999" width="12.5703125" style="322" bestFit="1" customWidth="1"/>
    <col min="10000" max="10000" width="46.5703125" style="322" customWidth="1"/>
    <col min="10001" max="10240" width="46.5703125" style="322"/>
    <col min="10241" max="10242" width="0" style="322" hidden="1" customWidth="1"/>
    <col min="10243" max="10243" width="96.5703125" style="322" bestFit="1" customWidth="1"/>
    <col min="10244" max="10245" width="13.5703125" style="322" bestFit="1" customWidth="1"/>
    <col min="10246" max="10246" width="15" style="322" bestFit="1" customWidth="1"/>
    <col min="10247" max="10247" width="12.5703125" style="322" bestFit="1" customWidth="1"/>
    <col min="10248" max="10248" width="14.85546875" style="322" bestFit="1" customWidth="1"/>
    <col min="10249" max="10249" width="12.5703125" style="322" bestFit="1" customWidth="1"/>
    <col min="10250" max="10250" width="15" style="322" bestFit="1" customWidth="1"/>
    <col min="10251" max="10251" width="12.5703125" style="322" bestFit="1" customWidth="1"/>
    <col min="10252" max="10252" width="15.140625" style="322" bestFit="1" customWidth="1"/>
    <col min="10253" max="10253" width="13.7109375" style="322" bestFit="1" customWidth="1"/>
    <col min="10254" max="10254" width="15" style="322" bestFit="1" customWidth="1"/>
    <col min="10255" max="10255" width="12.5703125" style="322" bestFit="1" customWidth="1"/>
    <col min="10256" max="10256" width="46.5703125" style="322" customWidth="1"/>
    <col min="10257" max="10496" width="46.5703125" style="322"/>
    <col min="10497" max="10498" width="0" style="322" hidden="1" customWidth="1"/>
    <col min="10499" max="10499" width="96.5703125" style="322" bestFit="1" customWidth="1"/>
    <col min="10500" max="10501" width="13.5703125" style="322" bestFit="1" customWidth="1"/>
    <col min="10502" max="10502" width="15" style="322" bestFit="1" customWidth="1"/>
    <col min="10503" max="10503" width="12.5703125" style="322" bestFit="1" customWidth="1"/>
    <col min="10504" max="10504" width="14.85546875" style="322" bestFit="1" customWidth="1"/>
    <col min="10505" max="10505" width="12.5703125" style="322" bestFit="1" customWidth="1"/>
    <col min="10506" max="10506" width="15" style="322" bestFit="1" customWidth="1"/>
    <col min="10507" max="10507" width="12.5703125" style="322" bestFit="1" customWidth="1"/>
    <col min="10508" max="10508" width="15.140625" style="322" bestFit="1" customWidth="1"/>
    <col min="10509" max="10509" width="13.7109375" style="322" bestFit="1" customWidth="1"/>
    <col min="10510" max="10510" width="15" style="322" bestFit="1" customWidth="1"/>
    <col min="10511" max="10511" width="12.5703125" style="322" bestFit="1" customWidth="1"/>
    <col min="10512" max="10512" width="46.5703125" style="322" customWidth="1"/>
    <col min="10513" max="10752" width="46.5703125" style="322"/>
    <col min="10753" max="10754" width="0" style="322" hidden="1" customWidth="1"/>
    <col min="10755" max="10755" width="96.5703125" style="322" bestFit="1" customWidth="1"/>
    <col min="10756" max="10757" width="13.5703125" style="322" bestFit="1" customWidth="1"/>
    <col min="10758" max="10758" width="15" style="322" bestFit="1" customWidth="1"/>
    <col min="10759" max="10759" width="12.5703125" style="322" bestFit="1" customWidth="1"/>
    <col min="10760" max="10760" width="14.85546875" style="322" bestFit="1" customWidth="1"/>
    <col min="10761" max="10761" width="12.5703125" style="322" bestFit="1" customWidth="1"/>
    <col min="10762" max="10762" width="15" style="322" bestFit="1" customWidth="1"/>
    <col min="10763" max="10763" width="12.5703125" style="322" bestFit="1" customWidth="1"/>
    <col min="10764" max="10764" width="15.140625" style="322" bestFit="1" customWidth="1"/>
    <col min="10765" max="10765" width="13.7109375" style="322" bestFit="1" customWidth="1"/>
    <col min="10766" max="10766" width="15" style="322" bestFit="1" customWidth="1"/>
    <col min="10767" max="10767" width="12.5703125" style="322" bestFit="1" customWidth="1"/>
    <col min="10768" max="10768" width="46.5703125" style="322" customWidth="1"/>
    <col min="10769" max="11008" width="46.5703125" style="322"/>
    <col min="11009" max="11010" width="0" style="322" hidden="1" customWidth="1"/>
    <col min="11011" max="11011" width="96.5703125" style="322" bestFit="1" customWidth="1"/>
    <col min="11012" max="11013" width="13.5703125" style="322" bestFit="1" customWidth="1"/>
    <col min="11014" max="11014" width="15" style="322" bestFit="1" customWidth="1"/>
    <col min="11015" max="11015" width="12.5703125" style="322" bestFit="1" customWidth="1"/>
    <col min="11016" max="11016" width="14.85546875" style="322" bestFit="1" customWidth="1"/>
    <col min="11017" max="11017" width="12.5703125" style="322" bestFit="1" customWidth="1"/>
    <col min="11018" max="11018" width="15" style="322" bestFit="1" customWidth="1"/>
    <col min="11019" max="11019" width="12.5703125" style="322" bestFit="1" customWidth="1"/>
    <col min="11020" max="11020" width="15.140625" style="322" bestFit="1" customWidth="1"/>
    <col min="11021" max="11021" width="13.7109375" style="322" bestFit="1" customWidth="1"/>
    <col min="11022" max="11022" width="15" style="322" bestFit="1" customWidth="1"/>
    <col min="11023" max="11023" width="12.5703125" style="322" bestFit="1" customWidth="1"/>
    <col min="11024" max="11024" width="46.5703125" style="322" customWidth="1"/>
    <col min="11025" max="11264" width="46.5703125" style="322"/>
    <col min="11265" max="11266" width="0" style="322" hidden="1" customWidth="1"/>
    <col min="11267" max="11267" width="96.5703125" style="322" bestFit="1" customWidth="1"/>
    <col min="11268" max="11269" width="13.5703125" style="322" bestFit="1" customWidth="1"/>
    <col min="11270" max="11270" width="15" style="322" bestFit="1" customWidth="1"/>
    <col min="11271" max="11271" width="12.5703125" style="322" bestFit="1" customWidth="1"/>
    <col min="11272" max="11272" width="14.85546875" style="322" bestFit="1" customWidth="1"/>
    <col min="11273" max="11273" width="12.5703125" style="322" bestFit="1" customWidth="1"/>
    <col min="11274" max="11274" width="15" style="322" bestFit="1" customWidth="1"/>
    <col min="11275" max="11275" width="12.5703125" style="322" bestFit="1" customWidth="1"/>
    <col min="11276" max="11276" width="15.140625" style="322" bestFit="1" customWidth="1"/>
    <col min="11277" max="11277" width="13.7109375" style="322" bestFit="1" customWidth="1"/>
    <col min="11278" max="11278" width="15" style="322" bestFit="1" customWidth="1"/>
    <col min="11279" max="11279" width="12.5703125" style="322" bestFit="1" customWidth="1"/>
    <col min="11280" max="11280" width="46.5703125" style="322" customWidth="1"/>
    <col min="11281" max="11520" width="46.5703125" style="322"/>
    <col min="11521" max="11522" width="0" style="322" hidden="1" customWidth="1"/>
    <col min="11523" max="11523" width="96.5703125" style="322" bestFit="1" customWidth="1"/>
    <col min="11524" max="11525" width="13.5703125" style="322" bestFit="1" customWidth="1"/>
    <col min="11526" max="11526" width="15" style="322" bestFit="1" customWidth="1"/>
    <col min="11527" max="11527" width="12.5703125" style="322" bestFit="1" customWidth="1"/>
    <col min="11528" max="11528" width="14.85546875" style="322" bestFit="1" customWidth="1"/>
    <col min="11529" max="11529" width="12.5703125" style="322" bestFit="1" customWidth="1"/>
    <col min="11530" max="11530" width="15" style="322" bestFit="1" customWidth="1"/>
    <col min="11531" max="11531" width="12.5703125" style="322" bestFit="1" customWidth="1"/>
    <col min="11532" max="11532" width="15.140625" style="322" bestFit="1" customWidth="1"/>
    <col min="11533" max="11533" width="13.7109375" style="322" bestFit="1" customWidth="1"/>
    <col min="11534" max="11534" width="15" style="322" bestFit="1" customWidth="1"/>
    <col min="11535" max="11535" width="12.5703125" style="322" bestFit="1" customWidth="1"/>
    <col min="11536" max="11536" width="46.5703125" style="322" customWidth="1"/>
    <col min="11537" max="11776" width="46.5703125" style="322"/>
    <col min="11777" max="11778" width="0" style="322" hidden="1" customWidth="1"/>
    <col min="11779" max="11779" width="96.5703125" style="322" bestFit="1" customWidth="1"/>
    <col min="11780" max="11781" width="13.5703125" style="322" bestFit="1" customWidth="1"/>
    <col min="11782" max="11782" width="15" style="322" bestFit="1" customWidth="1"/>
    <col min="11783" max="11783" width="12.5703125" style="322" bestFit="1" customWidth="1"/>
    <col min="11784" max="11784" width="14.85546875" style="322" bestFit="1" customWidth="1"/>
    <col min="11785" max="11785" width="12.5703125" style="322" bestFit="1" customWidth="1"/>
    <col min="11786" max="11786" width="15" style="322" bestFit="1" customWidth="1"/>
    <col min="11787" max="11787" width="12.5703125" style="322" bestFit="1" customWidth="1"/>
    <col min="11788" max="11788" width="15.140625" style="322" bestFit="1" customWidth="1"/>
    <col min="11789" max="11789" width="13.7109375" style="322" bestFit="1" customWidth="1"/>
    <col min="11790" max="11790" width="15" style="322" bestFit="1" customWidth="1"/>
    <col min="11791" max="11791" width="12.5703125" style="322" bestFit="1" customWidth="1"/>
    <col min="11792" max="11792" width="46.5703125" style="322" customWidth="1"/>
    <col min="11793" max="12032" width="46.5703125" style="322"/>
    <col min="12033" max="12034" width="0" style="322" hidden="1" customWidth="1"/>
    <col min="12035" max="12035" width="96.5703125" style="322" bestFit="1" customWidth="1"/>
    <col min="12036" max="12037" width="13.5703125" style="322" bestFit="1" customWidth="1"/>
    <col min="12038" max="12038" width="15" style="322" bestFit="1" customWidth="1"/>
    <col min="12039" max="12039" width="12.5703125" style="322" bestFit="1" customWidth="1"/>
    <col min="12040" max="12040" width="14.85546875" style="322" bestFit="1" customWidth="1"/>
    <col min="12041" max="12041" width="12.5703125" style="322" bestFit="1" customWidth="1"/>
    <col min="12042" max="12042" width="15" style="322" bestFit="1" customWidth="1"/>
    <col min="12043" max="12043" width="12.5703125" style="322" bestFit="1" customWidth="1"/>
    <col min="12044" max="12044" width="15.140625" style="322" bestFit="1" customWidth="1"/>
    <col min="12045" max="12045" width="13.7109375" style="322" bestFit="1" customWidth="1"/>
    <col min="12046" max="12046" width="15" style="322" bestFit="1" customWidth="1"/>
    <col min="12047" max="12047" width="12.5703125" style="322" bestFit="1" customWidth="1"/>
    <col min="12048" max="12048" width="46.5703125" style="322" customWidth="1"/>
    <col min="12049" max="12288" width="46.5703125" style="322"/>
    <col min="12289" max="12290" width="0" style="322" hidden="1" customWidth="1"/>
    <col min="12291" max="12291" width="96.5703125" style="322" bestFit="1" customWidth="1"/>
    <col min="12292" max="12293" width="13.5703125" style="322" bestFit="1" customWidth="1"/>
    <col min="12294" max="12294" width="15" style="322" bestFit="1" customWidth="1"/>
    <col min="12295" max="12295" width="12.5703125" style="322" bestFit="1" customWidth="1"/>
    <col min="12296" max="12296" width="14.85546875" style="322" bestFit="1" customWidth="1"/>
    <col min="12297" max="12297" width="12.5703125" style="322" bestFit="1" customWidth="1"/>
    <col min="12298" max="12298" width="15" style="322" bestFit="1" customWidth="1"/>
    <col min="12299" max="12299" width="12.5703125" style="322" bestFit="1" customWidth="1"/>
    <col min="12300" max="12300" width="15.140625" style="322" bestFit="1" customWidth="1"/>
    <col min="12301" max="12301" width="13.7109375" style="322" bestFit="1" customWidth="1"/>
    <col min="12302" max="12302" width="15" style="322" bestFit="1" customWidth="1"/>
    <col min="12303" max="12303" width="12.5703125" style="322" bestFit="1" customWidth="1"/>
    <col min="12304" max="12304" width="46.5703125" style="322" customWidth="1"/>
    <col min="12305" max="12544" width="46.5703125" style="322"/>
    <col min="12545" max="12546" width="0" style="322" hidden="1" customWidth="1"/>
    <col min="12547" max="12547" width="96.5703125" style="322" bestFit="1" customWidth="1"/>
    <col min="12548" max="12549" width="13.5703125" style="322" bestFit="1" customWidth="1"/>
    <col min="12550" max="12550" width="15" style="322" bestFit="1" customWidth="1"/>
    <col min="12551" max="12551" width="12.5703125" style="322" bestFit="1" customWidth="1"/>
    <col min="12552" max="12552" width="14.85546875" style="322" bestFit="1" customWidth="1"/>
    <col min="12553" max="12553" width="12.5703125" style="322" bestFit="1" customWidth="1"/>
    <col min="12554" max="12554" width="15" style="322" bestFit="1" customWidth="1"/>
    <col min="12555" max="12555" width="12.5703125" style="322" bestFit="1" customWidth="1"/>
    <col min="12556" max="12556" width="15.140625" style="322" bestFit="1" customWidth="1"/>
    <col min="12557" max="12557" width="13.7109375" style="322" bestFit="1" customWidth="1"/>
    <col min="12558" max="12558" width="15" style="322" bestFit="1" customWidth="1"/>
    <col min="12559" max="12559" width="12.5703125" style="322" bestFit="1" customWidth="1"/>
    <col min="12560" max="12560" width="46.5703125" style="322" customWidth="1"/>
    <col min="12561" max="12800" width="46.5703125" style="322"/>
    <col min="12801" max="12802" width="0" style="322" hidden="1" customWidth="1"/>
    <col min="12803" max="12803" width="96.5703125" style="322" bestFit="1" customWidth="1"/>
    <col min="12804" max="12805" width="13.5703125" style="322" bestFit="1" customWidth="1"/>
    <col min="12806" max="12806" width="15" style="322" bestFit="1" customWidth="1"/>
    <col min="12807" max="12807" width="12.5703125" style="322" bestFit="1" customWidth="1"/>
    <col min="12808" max="12808" width="14.85546875" style="322" bestFit="1" customWidth="1"/>
    <col min="12809" max="12809" width="12.5703125" style="322" bestFit="1" customWidth="1"/>
    <col min="12810" max="12810" width="15" style="322" bestFit="1" customWidth="1"/>
    <col min="12811" max="12811" width="12.5703125" style="322" bestFit="1" customWidth="1"/>
    <col min="12812" max="12812" width="15.140625" style="322" bestFit="1" customWidth="1"/>
    <col min="12813" max="12813" width="13.7109375" style="322" bestFit="1" customWidth="1"/>
    <col min="12814" max="12814" width="15" style="322" bestFit="1" customWidth="1"/>
    <col min="12815" max="12815" width="12.5703125" style="322" bestFit="1" customWidth="1"/>
    <col min="12816" max="12816" width="46.5703125" style="322" customWidth="1"/>
    <col min="12817" max="13056" width="46.5703125" style="322"/>
    <col min="13057" max="13058" width="0" style="322" hidden="1" customWidth="1"/>
    <col min="13059" max="13059" width="96.5703125" style="322" bestFit="1" customWidth="1"/>
    <col min="13060" max="13061" width="13.5703125" style="322" bestFit="1" customWidth="1"/>
    <col min="13062" max="13062" width="15" style="322" bestFit="1" customWidth="1"/>
    <col min="13063" max="13063" width="12.5703125" style="322" bestFit="1" customWidth="1"/>
    <col min="13064" max="13064" width="14.85546875" style="322" bestFit="1" customWidth="1"/>
    <col min="13065" max="13065" width="12.5703125" style="322" bestFit="1" customWidth="1"/>
    <col min="13066" max="13066" width="15" style="322" bestFit="1" customWidth="1"/>
    <col min="13067" max="13067" width="12.5703125" style="322" bestFit="1" customWidth="1"/>
    <col min="13068" max="13068" width="15.140625" style="322" bestFit="1" customWidth="1"/>
    <col min="13069" max="13069" width="13.7109375" style="322" bestFit="1" customWidth="1"/>
    <col min="13070" max="13070" width="15" style="322" bestFit="1" customWidth="1"/>
    <col min="13071" max="13071" width="12.5703125" style="322" bestFit="1" customWidth="1"/>
    <col min="13072" max="13072" width="46.5703125" style="322" customWidth="1"/>
    <col min="13073" max="13312" width="46.5703125" style="322"/>
    <col min="13313" max="13314" width="0" style="322" hidden="1" customWidth="1"/>
    <col min="13315" max="13315" width="96.5703125" style="322" bestFit="1" customWidth="1"/>
    <col min="13316" max="13317" width="13.5703125" style="322" bestFit="1" customWidth="1"/>
    <col min="13318" max="13318" width="15" style="322" bestFit="1" customWidth="1"/>
    <col min="13319" max="13319" width="12.5703125" style="322" bestFit="1" customWidth="1"/>
    <col min="13320" max="13320" width="14.85546875" style="322" bestFit="1" customWidth="1"/>
    <col min="13321" max="13321" width="12.5703125" style="322" bestFit="1" customWidth="1"/>
    <col min="13322" max="13322" width="15" style="322" bestFit="1" customWidth="1"/>
    <col min="13323" max="13323" width="12.5703125" style="322" bestFit="1" customWidth="1"/>
    <col min="13324" max="13324" width="15.140625" style="322" bestFit="1" customWidth="1"/>
    <col min="13325" max="13325" width="13.7109375" style="322" bestFit="1" customWidth="1"/>
    <col min="13326" max="13326" width="15" style="322" bestFit="1" customWidth="1"/>
    <col min="13327" max="13327" width="12.5703125" style="322" bestFit="1" customWidth="1"/>
    <col min="13328" max="13328" width="46.5703125" style="322" customWidth="1"/>
    <col min="13329" max="13568" width="46.5703125" style="322"/>
    <col min="13569" max="13570" width="0" style="322" hidden="1" customWidth="1"/>
    <col min="13571" max="13571" width="96.5703125" style="322" bestFit="1" customWidth="1"/>
    <col min="13572" max="13573" width="13.5703125" style="322" bestFit="1" customWidth="1"/>
    <col min="13574" max="13574" width="15" style="322" bestFit="1" customWidth="1"/>
    <col min="13575" max="13575" width="12.5703125" style="322" bestFit="1" customWidth="1"/>
    <col min="13576" max="13576" width="14.85546875" style="322" bestFit="1" customWidth="1"/>
    <col min="13577" max="13577" width="12.5703125" style="322" bestFit="1" customWidth="1"/>
    <col min="13578" max="13578" width="15" style="322" bestFit="1" customWidth="1"/>
    <col min="13579" max="13579" width="12.5703125" style="322" bestFit="1" customWidth="1"/>
    <col min="13580" max="13580" width="15.140625" style="322" bestFit="1" customWidth="1"/>
    <col min="13581" max="13581" width="13.7109375" style="322" bestFit="1" customWidth="1"/>
    <col min="13582" max="13582" width="15" style="322" bestFit="1" customWidth="1"/>
    <col min="13583" max="13583" width="12.5703125" style="322" bestFit="1" customWidth="1"/>
    <col min="13584" max="13584" width="46.5703125" style="322" customWidth="1"/>
    <col min="13585" max="13824" width="46.5703125" style="322"/>
    <col min="13825" max="13826" width="0" style="322" hidden="1" customWidth="1"/>
    <col min="13827" max="13827" width="96.5703125" style="322" bestFit="1" customWidth="1"/>
    <col min="13828" max="13829" width="13.5703125" style="322" bestFit="1" customWidth="1"/>
    <col min="13830" max="13830" width="15" style="322" bestFit="1" customWidth="1"/>
    <col min="13831" max="13831" width="12.5703125" style="322" bestFit="1" customWidth="1"/>
    <col min="13832" max="13832" width="14.85546875" style="322" bestFit="1" customWidth="1"/>
    <col min="13833" max="13833" width="12.5703125" style="322" bestFit="1" customWidth="1"/>
    <col min="13834" max="13834" width="15" style="322" bestFit="1" customWidth="1"/>
    <col min="13835" max="13835" width="12.5703125" style="322" bestFit="1" customWidth="1"/>
    <col min="13836" max="13836" width="15.140625" style="322" bestFit="1" customWidth="1"/>
    <col min="13837" max="13837" width="13.7109375" style="322" bestFit="1" customWidth="1"/>
    <col min="13838" max="13838" width="15" style="322" bestFit="1" customWidth="1"/>
    <col min="13839" max="13839" width="12.5703125" style="322" bestFit="1" customWidth="1"/>
    <col min="13840" max="13840" width="46.5703125" style="322" customWidth="1"/>
    <col min="13841" max="14080" width="46.5703125" style="322"/>
    <col min="14081" max="14082" width="0" style="322" hidden="1" customWidth="1"/>
    <col min="14083" max="14083" width="96.5703125" style="322" bestFit="1" customWidth="1"/>
    <col min="14084" max="14085" width="13.5703125" style="322" bestFit="1" customWidth="1"/>
    <col min="14086" max="14086" width="15" style="322" bestFit="1" customWidth="1"/>
    <col min="14087" max="14087" width="12.5703125" style="322" bestFit="1" customWidth="1"/>
    <col min="14088" max="14088" width="14.85546875" style="322" bestFit="1" customWidth="1"/>
    <col min="14089" max="14089" width="12.5703125" style="322" bestFit="1" customWidth="1"/>
    <col min="14090" max="14090" width="15" style="322" bestFit="1" customWidth="1"/>
    <col min="14091" max="14091" width="12.5703125" style="322" bestFit="1" customWidth="1"/>
    <col min="14092" max="14092" width="15.140625" style="322" bestFit="1" customWidth="1"/>
    <col min="14093" max="14093" width="13.7109375" style="322" bestFit="1" customWidth="1"/>
    <col min="14094" max="14094" width="15" style="322" bestFit="1" customWidth="1"/>
    <col min="14095" max="14095" width="12.5703125" style="322" bestFit="1" customWidth="1"/>
    <col min="14096" max="14096" width="46.5703125" style="322" customWidth="1"/>
    <col min="14097" max="14336" width="46.5703125" style="322"/>
    <col min="14337" max="14338" width="0" style="322" hidden="1" customWidth="1"/>
    <col min="14339" max="14339" width="96.5703125" style="322" bestFit="1" customWidth="1"/>
    <col min="14340" max="14341" width="13.5703125" style="322" bestFit="1" customWidth="1"/>
    <col min="14342" max="14342" width="15" style="322" bestFit="1" customWidth="1"/>
    <col min="14343" max="14343" width="12.5703125" style="322" bestFit="1" customWidth="1"/>
    <col min="14344" max="14344" width="14.85546875" style="322" bestFit="1" customWidth="1"/>
    <col min="14345" max="14345" width="12.5703125" style="322" bestFit="1" customWidth="1"/>
    <col min="14346" max="14346" width="15" style="322" bestFit="1" customWidth="1"/>
    <col min="14347" max="14347" width="12.5703125" style="322" bestFit="1" customWidth="1"/>
    <col min="14348" max="14348" width="15.140625" style="322" bestFit="1" customWidth="1"/>
    <col min="14349" max="14349" width="13.7109375" style="322" bestFit="1" customWidth="1"/>
    <col min="14350" max="14350" width="15" style="322" bestFit="1" customWidth="1"/>
    <col min="14351" max="14351" width="12.5703125" style="322" bestFit="1" customWidth="1"/>
    <col min="14352" max="14352" width="46.5703125" style="322" customWidth="1"/>
    <col min="14353" max="14592" width="46.5703125" style="322"/>
    <col min="14593" max="14594" width="0" style="322" hidden="1" customWidth="1"/>
    <col min="14595" max="14595" width="96.5703125" style="322" bestFit="1" customWidth="1"/>
    <col min="14596" max="14597" width="13.5703125" style="322" bestFit="1" customWidth="1"/>
    <col min="14598" max="14598" width="15" style="322" bestFit="1" customWidth="1"/>
    <col min="14599" max="14599" width="12.5703125" style="322" bestFit="1" customWidth="1"/>
    <col min="14600" max="14600" width="14.85546875" style="322" bestFit="1" customWidth="1"/>
    <col min="14601" max="14601" width="12.5703125" style="322" bestFit="1" customWidth="1"/>
    <col min="14602" max="14602" width="15" style="322" bestFit="1" customWidth="1"/>
    <col min="14603" max="14603" width="12.5703125" style="322" bestFit="1" customWidth="1"/>
    <col min="14604" max="14604" width="15.140625" style="322" bestFit="1" customWidth="1"/>
    <col min="14605" max="14605" width="13.7109375" style="322" bestFit="1" customWidth="1"/>
    <col min="14606" max="14606" width="15" style="322" bestFit="1" customWidth="1"/>
    <col min="14607" max="14607" width="12.5703125" style="322" bestFit="1" customWidth="1"/>
    <col min="14608" max="14608" width="46.5703125" style="322" customWidth="1"/>
    <col min="14609" max="14848" width="46.5703125" style="322"/>
    <col min="14849" max="14850" width="0" style="322" hidden="1" customWidth="1"/>
    <col min="14851" max="14851" width="96.5703125" style="322" bestFit="1" customWidth="1"/>
    <col min="14852" max="14853" width="13.5703125" style="322" bestFit="1" customWidth="1"/>
    <col min="14854" max="14854" width="15" style="322" bestFit="1" customWidth="1"/>
    <col min="14855" max="14855" width="12.5703125" style="322" bestFit="1" customWidth="1"/>
    <col min="14856" max="14856" width="14.85546875" style="322" bestFit="1" customWidth="1"/>
    <col min="14857" max="14857" width="12.5703125" style="322" bestFit="1" customWidth="1"/>
    <col min="14858" max="14858" width="15" style="322" bestFit="1" customWidth="1"/>
    <col min="14859" max="14859" width="12.5703125" style="322" bestFit="1" customWidth="1"/>
    <col min="14860" max="14860" width="15.140625" style="322" bestFit="1" customWidth="1"/>
    <col min="14861" max="14861" width="13.7109375" style="322" bestFit="1" customWidth="1"/>
    <col min="14862" max="14862" width="15" style="322" bestFit="1" customWidth="1"/>
    <col min="14863" max="14863" width="12.5703125" style="322" bestFit="1" customWidth="1"/>
    <col min="14864" max="14864" width="46.5703125" style="322" customWidth="1"/>
    <col min="14865" max="15104" width="46.5703125" style="322"/>
    <col min="15105" max="15106" width="0" style="322" hidden="1" customWidth="1"/>
    <col min="15107" max="15107" width="96.5703125" style="322" bestFit="1" customWidth="1"/>
    <col min="15108" max="15109" width="13.5703125" style="322" bestFit="1" customWidth="1"/>
    <col min="15110" max="15110" width="15" style="322" bestFit="1" customWidth="1"/>
    <col min="15111" max="15111" width="12.5703125" style="322" bestFit="1" customWidth="1"/>
    <col min="15112" max="15112" width="14.85546875" style="322" bestFit="1" customWidth="1"/>
    <col min="15113" max="15113" width="12.5703125" style="322" bestFit="1" customWidth="1"/>
    <col min="15114" max="15114" width="15" style="322" bestFit="1" customWidth="1"/>
    <col min="15115" max="15115" width="12.5703125" style="322" bestFit="1" customWidth="1"/>
    <col min="15116" max="15116" width="15.140625" style="322" bestFit="1" customWidth="1"/>
    <col min="15117" max="15117" width="13.7109375" style="322" bestFit="1" customWidth="1"/>
    <col min="15118" max="15118" width="15" style="322" bestFit="1" customWidth="1"/>
    <col min="15119" max="15119" width="12.5703125" style="322" bestFit="1" customWidth="1"/>
    <col min="15120" max="15120" width="46.5703125" style="322" customWidth="1"/>
    <col min="15121" max="15360" width="46.5703125" style="322"/>
    <col min="15361" max="15362" width="0" style="322" hidden="1" customWidth="1"/>
    <col min="15363" max="15363" width="96.5703125" style="322" bestFit="1" customWidth="1"/>
    <col min="15364" max="15365" width="13.5703125" style="322" bestFit="1" customWidth="1"/>
    <col min="15366" max="15366" width="15" style="322" bestFit="1" customWidth="1"/>
    <col min="15367" max="15367" width="12.5703125" style="322" bestFit="1" customWidth="1"/>
    <col min="15368" max="15368" width="14.85546875" style="322" bestFit="1" customWidth="1"/>
    <col min="15369" max="15369" width="12.5703125" style="322" bestFit="1" customWidth="1"/>
    <col min="15370" max="15370" width="15" style="322" bestFit="1" customWidth="1"/>
    <col min="15371" max="15371" width="12.5703125" style="322" bestFit="1" customWidth="1"/>
    <col min="15372" max="15372" width="15.140625" style="322" bestFit="1" customWidth="1"/>
    <col min="15373" max="15373" width="13.7109375" style="322" bestFit="1" customWidth="1"/>
    <col min="15374" max="15374" width="15" style="322" bestFit="1" customWidth="1"/>
    <col min="15375" max="15375" width="12.5703125" style="322" bestFit="1" customWidth="1"/>
    <col min="15376" max="15376" width="46.5703125" style="322" customWidth="1"/>
    <col min="15377" max="15616" width="46.5703125" style="322"/>
    <col min="15617" max="15618" width="0" style="322" hidden="1" customWidth="1"/>
    <col min="15619" max="15619" width="96.5703125" style="322" bestFit="1" customWidth="1"/>
    <col min="15620" max="15621" width="13.5703125" style="322" bestFit="1" customWidth="1"/>
    <col min="15622" max="15622" width="15" style="322" bestFit="1" customWidth="1"/>
    <col min="15623" max="15623" width="12.5703125" style="322" bestFit="1" customWidth="1"/>
    <col min="15624" max="15624" width="14.85546875" style="322" bestFit="1" customWidth="1"/>
    <col min="15625" max="15625" width="12.5703125" style="322" bestFit="1" customWidth="1"/>
    <col min="15626" max="15626" width="15" style="322" bestFit="1" customWidth="1"/>
    <col min="15627" max="15627" width="12.5703125" style="322" bestFit="1" customWidth="1"/>
    <col min="15628" max="15628" width="15.140625" style="322" bestFit="1" customWidth="1"/>
    <col min="15629" max="15629" width="13.7109375" style="322" bestFit="1" customWidth="1"/>
    <col min="15630" max="15630" width="15" style="322" bestFit="1" customWidth="1"/>
    <col min="15631" max="15631" width="12.5703125" style="322" bestFit="1" customWidth="1"/>
    <col min="15632" max="15632" width="46.5703125" style="322" customWidth="1"/>
    <col min="15633" max="15872" width="46.5703125" style="322"/>
    <col min="15873" max="15874" width="0" style="322" hidden="1" customWidth="1"/>
    <col min="15875" max="15875" width="96.5703125" style="322" bestFit="1" customWidth="1"/>
    <col min="15876" max="15877" width="13.5703125" style="322" bestFit="1" customWidth="1"/>
    <col min="15878" max="15878" width="15" style="322" bestFit="1" customWidth="1"/>
    <col min="15879" max="15879" width="12.5703125" style="322" bestFit="1" customWidth="1"/>
    <col min="15880" max="15880" width="14.85546875" style="322" bestFit="1" customWidth="1"/>
    <col min="15881" max="15881" width="12.5703125" style="322" bestFit="1" customWidth="1"/>
    <col min="15882" max="15882" width="15" style="322" bestFit="1" customWidth="1"/>
    <col min="15883" max="15883" width="12.5703125" style="322" bestFit="1" customWidth="1"/>
    <col min="15884" max="15884" width="15.140625" style="322" bestFit="1" customWidth="1"/>
    <col min="15885" max="15885" width="13.7109375" style="322" bestFit="1" customWidth="1"/>
    <col min="15886" max="15886" width="15" style="322" bestFit="1" customWidth="1"/>
    <col min="15887" max="15887" width="12.5703125" style="322" bestFit="1" customWidth="1"/>
    <col min="15888" max="15888" width="46.5703125" style="322" customWidth="1"/>
    <col min="15889" max="16128" width="46.5703125" style="322"/>
    <col min="16129" max="16130" width="0" style="322" hidden="1" customWidth="1"/>
    <col min="16131" max="16131" width="96.5703125" style="322" bestFit="1" customWidth="1"/>
    <col min="16132" max="16133" width="13.5703125" style="322" bestFit="1" customWidth="1"/>
    <col min="16134" max="16134" width="15" style="322" bestFit="1" customWidth="1"/>
    <col min="16135" max="16135" width="12.5703125" style="322" bestFit="1" customWidth="1"/>
    <col min="16136" max="16136" width="14.85546875" style="322" bestFit="1" customWidth="1"/>
    <col min="16137" max="16137" width="12.5703125" style="322" bestFit="1" customWidth="1"/>
    <col min="16138" max="16138" width="15" style="322" bestFit="1" customWidth="1"/>
    <col min="16139" max="16139" width="12.5703125" style="322" bestFit="1" customWidth="1"/>
    <col min="16140" max="16140" width="15.140625" style="322" bestFit="1" customWidth="1"/>
    <col min="16141" max="16141" width="13.7109375" style="322" bestFit="1" customWidth="1"/>
    <col min="16142" max="16142" width="15" style="322" bestFit="1" customWidth="1"/>
    <col min="16143" max="16143" width="12.5703125" style="322" bestFit="1" customWidth="1"/>
    <col min="16144" max="16144" width="46.5703125" style="322" customWidth="1"/>
    <col min="16145" max="16384" width="46.5703125" style="322"/>
  </cols>
  <sheetData>
    <row r="1" spans="1:16" s="163" customFormat="1" ht="29.25" customHeight="1">
      <c r="C1" s="1276" t="s">
        <v>0</v>
      </c>
      <c r="D1" s="1276"/>
      <c r="E1" s="1276"/>
      <c r="F1" s="1276"/>
      <c r="G1" s="1276"/>
      <c r="H1" s="1276"/>
      <c r="I1" s="1276"/>
      <c r="J1" s="1276"/>
      <c r="K1" s="1276"/>
      <c r="L1" s="1276"/>
      <c r="M1" s="1276"/>
      <c r="N1" s="1276"/>
      <c r="O1" s="1276"/>
      <c r="P1" s="1276"/>
    </row>
    <row r="2" spans="1:16" s="163" customFormat="1" ht="44.25" customHeight="1">
      <c r="C2" s="1310" t="s">
        <v>665</v>
      </c>
      <c r="D2" s="1310"/>
      <c r="E2" s="1310"/>
      <c r="F2" s="1310"/>
      <c r="G2" s="1310"/>
      <c r="H2" s="1310"/>
      <c r="I2" s="1310"/>
      <c r="J2" s="1310"/>
      <c r="K2" s="1310"/>
      <c r="L2" s="1310"/>
      <c r="M2" s="1310"/>
      <c r="N2" s="1310"/>
      <c r="O2" s="1310"/>
      <c r="P2" s="1310"/>
    </row>
    <row r="3" spans="1:16" s="164" customFormat="1" ht="32.25" customHeight="1">
      <c r="A3" s="164" t="s">
        <v>1323</v>
      </c>
      <c r="C3" s="1305" t="s">
        <v>1216</v>
      </c>
      <c r="D3" s="1305"/>
      <c r="E3" s="1305"/>
      <c r="F3" s="1305"/>
      <c r="G3" s="1305"/>
      <c r="H3" s="1305"/>
      <c r="I3" s="1305"/>
      <c r="J3" s="1305"/>
      <c r="K3" s="1305"/>
      <c r="L3" s="1305"/>
      <c r="M3" s="1305"/>
      <c r="N3" s="1305"/>
      <c r="O3" s="1305"/>
      <c r="P3" s="1305"/>
    </row>
    <row r="4" spans="1:16" s="164" customFormat="1" ht="1.5" customHeight="1" thickBot="1">
      <c r="C4" s="507"/>
      <c r="D4" s="507"/>
      <c r="E4" s="507"/>
      <c r="F4" s="507"/>
      <c r="G4" s="507"/>
      <c r="H4" s="507"/>
      <c r="I4" s="507"/>
      <c r="J4" s="507"/>
      <c r="K4" s="507"/>
      <c r="L4" s="507"/>
      <c r="M4" s="507"/>
      <c r="N4" s="507"/>
      <c r="O4" s="507"/>
      <c r="P4" s="507"/>
    </row>
    <row r="5" spans="1:16" ht="17.45" customHeight="1" thickTop="1" thickBot="1">
      <c r="A5" s="165"/>
      <c r="B5" s="165"/>
      <c r="C5" s="885"/>
      <c r="D5" s="978" t="s">
        <v>652</v>
      </c>
      <c r="E5" s="1314" t="s">
        <v>653</v>
      </c>
      <c r="F5" s="1314"/>
      <c r="G5" s="1314" t="s">
        <v>1123</v>
      </c>
      <c r="H5" s="1314"/>
      <c r="I5" s="1314" t="s">
        <v>1210</v>
      </c>
      <c r="J5" s="1314"/>
      <c r="K5" s="1314" t="s">
        <v>1254</v>
      </c>
      <c r="L5" s="1314"/>
      <c r="M5" s="1314" t="s">
        <v>1326</v>
      </c>
      <c r="N5" s="1314"/>
      <c r="O5" s="1311" t="s">
        <v>1380</v>
      </c>
      <c r="P5" s="1311"/>
    </row>
    <row r="6" spans="1:16" ht="17.45" customHeight="1" thickTop="1" thickBot="1">
      <c r="A6" s="166"/>
      <c r="B6" s="166"/>
      <c r="C6" s="886"/>
      <c r="D6" s="979" t="s">
        <v>654</v>
      </c>
      <c r="E6" s="1312" t="str">
        <f>"DIC"</f>
        <v>DIC</v>
      </c>
      <c r="F6" s="1312"/>
      <c r="G6" s="1312" t="s">
        <v>654</v>
      </c>
      <c r="H6" s="1312"/>
      <c r="I6" s="1311" t="str">
        <f>"DIC"</f>
        <v>DIC</v>
      </c>
      <c r="J6" s="1311"/>
      <c r="K6" s="1313" t="s">
        <v>654</v>
      </c>
      <c r="L6" s="1313"/>
      <c r="M6" s="1313" t="s">
        <v>654</v>
      </c>
      <c r="N6" s="1313"/>
      <c r="O6" s="1313" t="s">
        <v>1535</v>
      </c>
      <c r="P6" s="1313"/>
    </row>
    <row r="7" spans="1:16" ht="17.45" customHeight="1" thickTop="1" thickBot="1">
      <c r="C7" s="887"/>
      <c r="D7" s="888"/>
      <c r="E7" s="889" t="s">
        <v>1124</v>
      </c>
      <c r="F7" s="889" t="s">
        <v>1125</v>
      </c>
      <c r="G7" s="889" t="s">
        <v>1124</v>
      </c>
      <c r="H7" s="889" t="s">
        <v>1125</v>
      </c>
      <c r="I7" s="889" t="s">
        <v>1124</v>
      </c>
      <c r="J7" s="889" t="s">
        <v>1125</v>
      </c>
      <c r="K7" s="889" t="s">
        <v>1124</v>
      </c>
      <c r="L7" s="889" t="s">
        <v>1125</v>
      </c>
      <c r="M7" s="889" t="s">
        <v>1124</v>
      </c>
      <c r="N7" s="889" t="s">
        <v>1125</v>
      </c>
      <c r="O7" s="889" t="s">
        <v>1124</v>
      </c>
      <c r="P7" s="889" t="s">
        <v>1125</v>
      </c>
    </row>
    <row r="8" spans="1:16" s="21" customFormat="1" ht="17.45" customHeight="1" thickTop="1" thickBot="1">
      <c r="A8" s="167" t="s">
        <v>459</v>
      </c>
      <c r="B8" s="168" t="s">
        <v>1000</v>
      </c>
      <c r="C8" s="698" t="s">
        <v>666</v>
      </c>
      <c r="D8" s="890">
        <v>84990500.767379999</v>
      </c>
      <c r="E8" s="890">
        <v>107500779.49492</v>
      </c>
      <c r="F8" s="890">
        <v>6598602.2458999995</v>
      </c>
      <c r="G8" s="890">
        <v>131019185.50766</v>
      </c>
      <c r="H8" s="890">
        <v>6976619.6497299997</v>
      </c>
      <c r="I8" s="890">
        <v>135426273.91997001</v>
      </c>
      <c r="J8" s="890">
        <v>7406593.7405200005</v>
      </c>
      <c r="K8" s="890">
        <v>154147230.37922001</v>
      </c>
      <c r="L8" s="890">
        <v>3699789.50373</v>
      </c>
      <c r="M8" s="890">
        <v>161638463.76628</v>
      </c>
      <c r="N8" s="890">
        <v>3853297.8847500002</v>
      </c>
      <c r="O8" s="890">
        <v>156354849.16613001</v>
      </c>
      <c r="P8" s="890">
        <v>3714698.8404800002</v>
      </c>
    </row>
    <row r="9" spans="1:16" s="21" customFormat="1" ht="17.45" customHeight="1" thickTop="1" thickBot="1">
      <c r="A9" s="169" t="s">
        <v>459</v>
      </c>
      <c r="B9" s="170" t="s">
        <v>1001</v>
      </c>
      <c r="C9" s="699" t="s">
        <v>667</v>
      </c>
      <c r="D9" s="891">
        <v>22240091.293369997</v>
      </c>
      <c r="E9" s="891">
        <v>26259147.962250002</v>
      </c>
      <c r="F9" s="891">
        <v>90932.063959999999</v>
      </c>
      <c r="G9" s="891">
        <v>30048308.85055</v>
      </c>
      <c r="H9" s="891">
        <v>188767.30397000001</v>
      </c>
      <c r="I9" s="891">
        <v>29802707.111759998</v>
      </c>
      <c r="J9" s="891">
        <v>177204.13876</v>
      </c>
      <c r="K9" s="891">
        <v>29805454.02679</v>
      </c>
      <c r="L9" s="891">
        <v>71468.362549999991</v>
      </c>
      <c r="M9" s="891">
        <v>28527246.78669</v>
      </c>
      <c r="N9" s="891">
        <v>75340.133069999996</v>
      </c>
      <c r="O9" s="891">
        <v>28380656.548009999</v>
      </c>
      <c r="P9" s="891">
        <v>86477.808519999991</v>
      </c>
    </row>
    <row r="10" spans="1:16" s="21" customFormat="1" ht="17.45" customHeight="1" thickTop="1">
      <c r="A10" s="21" t="s">
        <v>459</v>
      </c>
      <c r="B10" s="323" t="s">
        <v>1002</v>
      </c>
      <c r="C10" s="700" t="s">
        <v>668</v>
      </c>
      <c r="D10" s="892">
        <v>21911545.700010002</v>
      </c>
      <c r="E10" s="892">
        <v>25743694.768229999</v>
      </c>
      <c r="F10" s="892">
        <v>88148.398909999989</v>
      </c>
      <c r="G10" s="892">
        <v>28839393.823649999</v>
      </c>
      <c r="H10" s="892">
        <v>187365.71406999999</v>
      </c>
      <c r="I10" s="892">
        <v>29282081.915089998</v>
      </c>
      <c r="J10" s="892">
        <v>174194.28378</v>
      </c>
      <c r="K10" s="892">
        <v>29397584.709690001</v>
      </c>
      <c r="L10" s="892">
        <v>71115.523649999988</v>
      </c>
      <c r="M10" s="892">
        <v>27980825.677959997</v>
      </c>
      <c r="N10" s="892">
        <v>75243.419099999999</v>
      </c>
      <c r="O10" s="892">
        <v>27571657.313200001</v>
      </c>
      <c r="P10" s="892">
        <v>86399.278940000004</v>
      </c>
    </row>
    <row r="11" spans="1:16" s="21" customFormat="1" ht="17.45" customHeight="1" thickBot="1">
      <c r="A11" s="21" t="s">
        <v>459</v>
      </c>
      <c r="B11" s="323" t="s">
        <v>1190</v>
      </c>
      <c r="C11" s="700" t="s">
        <v>669</v>
      </c>
      <c r="D11" s="892">
        <v>328545.59335999563</v>
      </c>
      <c r="E11" s="892">
        <v>515453.19402000308</v>
      </c>
      <c r="F11" s="892">
        <v>2783.6650500000001</v>
      </c>
      <c r="G11" s="892">
        <v>1208915.0269000002</v>
      </c>
      <c r="H11" s="892">
        <v>1401.5898999999999</v>
      </c>
      <c r="I11" s="892">
        <v>520625.19667000003</v>
      </c>
      <c r="J11" s="892">
        <v>3009.8549800000001</v>
      </c>
      <c r="K11" s="892">
        <v>407869.31709999993</v>
      </c>
      <c r="L11" s="892">
        <v>352.83889999999997</v>
      </c>
      <c r="M11" s="892">
        <v>546421.10872999998</v>
      </c>
      <c r="N11" s="892">
        <v>96.713970000000003</v>
      </c>
      <c r="O11" s="892">
        <v>808999.23481000005</v>
      </c>
      <c r="P11" s="892">
        <v>78.52958000000001</v>
      </c>
    </row>
    <row r="12" spans="1:16" s="21" customFormat="1" ht="17.45" customHeight="1" thickTop="1" thickBot="1">
      <c r="A12" s="169" t="s">
        <v>459</v>
      </c>
      <c r="B12" s="170" t="s">
        <v>1003</v>
      </c>
      <c r="C12" s="699" t="s">
        <v>670</v>
      </c>
      <c r="D12" s="891">
        <v>28662365.268270001</v>
      </c>
      <c r="E12" s="891">
        <v>36761744.1373</v>
      </c>
      <c r="F12" s="891">
        <v>1498976.8579200001</v>
      </c>
      <c r="G12" s="891">
        <v>47601698.228260003</v>
      </c>
      <c r="H12" s="891">
        <v>1322722.4246500002</v>
      </c>
      <c r="I12" s="891">
        <v>43891533.118639998</v>
      </c>
      <c r="J12" s="891">
        <v>1288187.4860999999</v>
      </c>
      <c r="K12" s="891">
        <v>47920359.177170001</v>
      </c>
      <c r="L12" s="891">
        <v>544564.09896000009</v>
      </c>
      <c r="M12" s="891">
        <v>51336022.047849998</v>
      </c>
      <c r="N12" s="891">
        <v>623883.85865999991</v>
      </c>
      <c r="O12" s="891">
        <v>48573599.362110004</v>
      </c>
      <c r="P12" s="891">
        <v>616160.99557999999</v>
      </c>
    </row>
    <row r="13" spans="1:16" s="21" customFormat="1" ht="17.45" customHeight="1" thickTop="1">
      <c r="A13" s="21" t="s">
        <v>459</v>
      </c>
      <c r="B13" s="323" t="s">
        <v>1004</v>
      </c>
      <c r="C13" s="700" t="s">
        <v>671</v>
      </c>
      <c r="D13" s="892">
        <v>28513165.57051</v>
      </c>
      <c r="E13" s="892">
        <v>36551394.699830003</v>
      </c>
      <c r="F13" s="892">
        <v>1489119.6242799999</v>
      </c>
      <c r="G13" s="892">
        <v>47326529.629980005</v>
      </c>
      <c r="H13" s="892">
        <v>1308597.22276</v>
      </c>
      <c r="I13" s="892">
        <v>43593915.01269</v>
      </c>
      <c r="J13" s="892">
        <v>1270714.27495</v>
      </c>
      <c r="K13" s="892">
        <v>47584073.911169998</v>
      </c>
      <c r="L13" s="892">
        <v>538148.53008000006</v>
      </c>
      <c r="M13" s="892">
        <v>51014656.679730006</v>
      </c>
      <c r="N13" s="892">
        <v>616258.93794000009</v>
      </c>
      <c r="O13" s="892">
        <v>48201666.448370002</v>
      </c>
      <c r="P13" s="892">
        <v>608407.30137</v>
      </c>
    </row>
    <row r="14" spans="1:16" s="21" customFormat="1" ht="17.45" customHeight="1">
      <c r="A14" s="21" t="s">
        <v>459</v>
      </c>
      <c r="B14" s="323" t="s">
        <v>1005</v>
      </c>
      <c r="C14" s="700" t="s">
        <v>1383</v>
      </c>
      <c r="D14" s="892">
        <v>72665.274669999999</v>
      </c>
      <c r="E14" s="892">
        <v>159764.35003</v>
      </c>
      <c r="F14" s="892">
        <v>9857.2336400000004</v>
      </c>
      <c r="G14" s="892">
        <v>192727.76903</v>
      </c>
      <c r="H14" s="892">
        <v>14125.20189</v>
      </c>
      <c r="I14" s="892">
        <v>230157.96218999999</v>
      </c>
      <c r="J14" s="892">
        <v>17473.211149999999</v>
      </c>
      <c r="K14" s="892">
        <v>252601.42409000001</v>
      </c>
      <c r="L14" s="892">
        <v>6415.5688799999998</v>
      </c>
      <c r="M14" s="892">
        <v>190543.47497000001</v>
      </c>
      <c r="N14" s="892">
        <v>7624.9207200000001</v>
      </c>
      <c r="O14" s="892">
        <v>203250.43149000002</v>
      </c>
      <c r="P14" s="892">
        <v>7753.6942099999997</v>
      </c>
    </row>
    <row r="15" spans="1:16" s="21" customFormat="1" ht="17.45" customHeight="1">
      <c r="A15" s="21" t="s">
        <v>459</v>
      </c>
      <c r="B15" s="323" t="s">
        <v>1006</v>
      </c>
      <c r="C15" s="700" t="s">
        <v>672</v>
      </c>
      <c r="D15" s="892">
        <v>0</v>
      </c>
      <c r="E15" s="892">
        <v>0</v>
      </c>
      <c r="F15" s="892">
        <v>0</v>
      </c>
      <c r="G15" s="892">
        <v>0</v>
      </c>
      <c r="H15" s="892">
        <v>0</v>
      </c>
      <c r="I15" s="892">
        <v>0</v>
      </c>
      <c r="J15" s="892">
        <v>0</v>
      </c>
      <c r="K15" s="892">
        <v>0</v>
      </c>
      <c r="L15" s="892">
        <v>0</v>
      </c>
      <c r="M15" s="892">
        <v>0</v>
      </c>
      <c r="N15" s="892">
        <v>0</v>
      </c>
      <c r="O15" s="892">
        <v>0</v>
      </c>
      <c r="P15" s="892">
        <v>0</v>
      </c>
    </row>
    <row r="16" spans="1:16" s="21" customFormat="1" ht="17.45" customHeight="1" thickBot="1">
      <c r="A16" s="21" t="s">
        <v>459</v>
      </c>
      <c r="B16" s="214">
        <v>212.04</v>
      </c>
      <c r="C16" s="700" t="s">
        <v>1180</v>
      </c>
      <c r="D16" s="892">
        <v>76534.423089999997</v>
      </c>
      <c r="E16" s="892">
        <v>50585.087439999996</v>
      </c>
      <c r="F16" s="892">
        <v>0</v>
      </c>
      <c r="G16" s="892">
        <v>82440.829249999995</v>
      </c>
      <c r="H16" s="892">
        <v>0</v>
      </c>
      <c r="I16" s="892">
        <v>67460.143760000006</v>
      </c>
      <c r="J16" s="892">
        <v>0</v>
      </c>
      <c r="K16" s="892">
        <v>83683.841910000003</v>
      </c>
      <c r="L16" s="892">
        <v>0</v>
      </c>
      <c r="M16" s="892">
        <v>130821.89315</v>
      </c>
      <c r="N16" s="892">
        <v>0</v>
      </c>
      <c r="O16" s="892">
        <v>168682.48225</v>
      </c>
      <c r="P16" s="892">
        <v>0</v>
      </c>
    </row>
    <row r="17" spans="1:16" s="21" customFormat="1" ht="17.45" customHeight="1" thickTop="1" thickBot="1">
      <c r="A17" s="169" t="s">
        <v>459</v>
      </c>
      <c r="B17" s="170" t="s">
        <v>1007</v>
      </c>
      <c r="C17" s="699" t="s">
        <v>673</v>
      </c>
      <c r="D17" s="891">
        <v>7744624.6595200002</v>
      </c>
      <c r="E17" s="891">
        <v>3674676.9889600002</v>
      </c>
      <c r="F17" s="891">
        <v>354998.75831</v>
      </c>
      <c r="G17" s="891">
        <v>2383644.6945799999</v>
      </c>
      <c r="H17" s="891">
        <v>120055.78901000001</v>
      </c>
      <c r="I17" s="891">
        <v>802007.39145</v>
      </c>
      <c r="J17" s="891">
        <v>16475.338680000001</v>
      </c>
      <c r="K17" s="891">
        <v>608029.32820000011</v>
      </c>
      <c r="L17" s="891">
        <v>5263.5813899999994</v>
      </c>
      <c r="M17" s="891">
        <v>486583.58577999996</v>
      </c>
      <c r="N17" s="891">
        <v>6341.8814900000007</v>
      </c>
      <c r="O17" s="891">
        <v>478241.05917000002</v>
      </c>
      <c r="P17" s="891">
        <v>6400.9711299999999</v>
      </c>
    </row>
    <row r="18" spans="1:16" s="21" customFormat="1" ht="17.45" customHeight="1" thickTop="1">
      <c r="A18" s="21" t="s">
        <v>459</v>
      </c>
      <c r="B18" s="323" t="s">
        <v>1008</v>
      </c>
      <c r="C18" s="700" t="s">
        <v>674</v>
      </c>
      <c r="D18" s="892">
        <v>498762.19574</v>
      </c>
      <c r="E18" s="892">
        <v>399276.25400000002</v>
      </c>
      <c r="F18" s="892">
        <v>44416.47623</v>
      </c>
      <c r="G18" s="892">
        <v>249118.94316</v>
      </c>
      <c r="H18" s="892">
        <v>8988.2915900000007</v>
      </c>
      <c r="I18" s="892">
        <v>245465.79268000001</v>
      </c>
      <c r="J18" s="892">
        <v>2083.5707600000001</v>
      </c>
      <c r="K18" s="892">
        <v>138236.23634999999</v>
      </c>
      <c r="L18" s="892">
        <v>1446.8977600000001</v>
      </c>
      <c r="M18" s="892">
        <v>107436.96732</v>
      </c>
      <c r="N18" s="892">
        <v>1219.30251</v>
      </c>
      <c r="O18" s="892">
        <v>102124.39212</v>
      </c>
      <c r="P18" s="892">
        <v>1251.81458</v>
      </c>
    </row>
    <row r="19" spans="1:16" s="21" customFormat="1" ht="17.45" customHeight="1">
      <c r="A19" s="21" t="s">
        <v>459</v>
      </c>
      <c r="B19" s="323" t="s">
        <v>1009</v>
      </c>
      <c r="C19" s="700" t="s">
        <v>675</v>
      </c>
      <c r="D19" s="892">
        <v>292609.79048000003</v>
      </c>
      <c r="E19" s="892">
        <v>170485.38162999999</v>
      </c>
      <c r="F19" s="892">
        <v>8075.3770800000002</v>
      </c>
      <c r="G19" s="892">
        <v>114216.96787000001</v>
      </c>
      <c r="H19" s="892">
        <v>53.932339999999996</v>
      </c>
      <c r="I19" s="892">
        <v>47026.880990000005</v>
      </c>
      <c r="J19" s="892">
        <v>12.456799999999999</v>
      </c>
      <c r="K19" s="892">
        <v>46517.801189999998</v>
      </c>
      <c r="L19" s="892">
        <v>0</v>
      </c>
      <c r="M19" s="892">
        <v>19497.152600000001</v>
      </c>
      <c r="N19" s="892">
        <v>0</v>
      </c>
      <c r="O19" s="892">
        <v>14335.48472</v>
      </c>
      <c r="P19" s="892">
        <v>0</v>
      </c>
    </row>
    <row r="20" spans="1:16" s="21" customFormat="1" ht="17.45" customHeight="1">
      <c r="A20" s="21" t="s">
        <v>459</v>
      </c>
      <c r="B20" s="323" t="s">
        <v>1010</v>
      </c>
      <c r="C20" s="700" t="s">
        <v>676</v>
      </c>
      <c r="D20" s="892">
        <v>54355.426220000001</v>
      </c>
      <c r="E20" s="892">
        <v>2678.69346</v>
      </c>
      <c r="F20" s="892">
        <v>6.5</v>
      </c>
      <c r="G20" s="892">
        <v>1168.09356</v>
      </c>
      <c r="H20" s="892">
        <v>0</v>
      </c>
      <c r="I20" s="892">
        <v>549.15191000000004</v>
      </c>
      <c r="J20" s="892">
        <v>4.1870000000000003</v>
      </c>
      <c r="K20" s="892">
        <v>147.93198000000001</v>
      </c>
      <c r="L20" s="892">
        <v>0</v>
      </c>
      <c r="M20" s="892">
        <v>94.189880000000002</v>
      </c>
      <c r="N20" s="892">
        <v>0</v>
      </c>
      <c r="O20" s="892">
        <v>94.189820000000012</v>
      </c>
      <c r="P20" s="892">
        <v>20.8</v>
      </c>
    </row>
    <row r="21" spans="1:16" s="21" customFormat="1" ht="17.45" customHeight="1">
      <c r="A21" s="21" t="s">
        <v>459</v>
      </c>
      <c r="B21" s="323" t="s">
        <v>1011</v>
      </c>
      <c r="C21" s="700" t="s">
        <v>677</v>
      </c>
      <c r="D21" s="892">
        <v>248485.59837999998</v>
      </c>
      <c r="E21" s="892">
        <v>26445.013449999999</v>
      </c>
      <c r="F21" s="892">
        <v>8</v>
      </c>
      <c r="G21" s="892">
        <v>10609.324560000001</v>
      </c>
      <c r="H21" s="892">
        <v>71.69</v>
      </c>
      <c r="I21" s="892">
        <v>5304.4106500000007</v>
      </c>
      <c r="J21" s="892">
        <v>106.9</v>
      </c>
      <c r="K21" s="892">
        <v>9253.5767500000002</v>
      </c>
      <c r="L21" s="892">
        <v>0</v>
      </c>
      <c r="M21" s="892">
        <v>1987.6463000000001</v>
      </c>
      <c r="N21" s="892">
        <v>40.16357</v>
      </c>
      <c r="O21" s="892">
        <v>1608.8756100000001</v>
      </c>
      <c r="P21" s="892">
        <v>68.599999999999994</v>
      </c>
    </row>
    <row r="22" spans="1:16" s="21" customFormat="1" ht="17.45" customHeight="1">
      <c r="A22" s="21" t="s">
        <v>459</v>
      </c>
      <c r="B22" s="323" t="s">
        <v>1012</v>
      </c>
      <c r="C22" s="700" t="s">
        <v>678</v>
      </c>
      <c r="D22" s="892">
        <v>1205915.1962599999</v>
      </c>
      <c r="E22" s="892">
        <v>264672.82387000002</v>
      </c>
      <c r="F22" s="892">
        <v>30184.14315</v>
      </c>
      <c r="G22" s="892">
        <v>106122.38961</v>
      </c>
      <c r="H22" s="892">
        <v>426.1</v>
      </c>
      <c r="I22" s="892">
        <v>25017.230370000001</v>
      </c>
      <c r="J22" s="892">
        <v>32.210999999999999</v>
      </c>
      <c r="K22" s="892">
        <v>18410.11764</v>
      </c>
      <c r="L22" s="892">
        <v>562.5</v>
      </c>
      <c r="M22" s="892">
        <v>12962.34757</v>
      </c>
      <c r="N22" s="892">
        <v>119</v>
      </c>
      <c r="O22" s="892">
        <v>12553.489240000001</v>
      </c>
      <c r="P22" s="892">
        <v>124</v>
      </c>
    </row>
    <row r="23" spans="1:16" s="21" customFormat="1" ht="17.45" customHeight="1">
      <c r="A23" s="21" t="s">
        <v>459</v>
      </c>
      <c r="B23" s="323" t="s">
        <v>1013</v>
      </c>
      <c r="C23" s="700" t="s">
        <v>679</v>
      </c>
      <c r="D23" s="892">
        <v>1865363.9435399999</v>
      </c>
      <c r="E23" s="892">
        <v>505257.45386000001</v>
      </c>
      <c r="F23" s="892">
        <v>76035.279540000003</v>
      </c>
      <c r="G23" s="892">
        <v>33649.6057</v>
      </c>
      <c r="H23" s="892">
        <v>107.44036</v>
      </c>
      <c r="I23" s="892">
        <v>80504.609819999998</v>
      </c>
      <c r="J23" s="892">
        <v>443.37610999999998</v>
      </c>
      <c r="K23" s="892">
        <v>16469.675749999999</v>
      </c>
      <c r="L23" s="892">
        <v>520.48941000000002</v>
      </c>
      <c r="M23" s="892">
        <v>2507.46371</v>
      </c>
      <c r="N23" s="892">
        <v>917.72118999999998</v>
      </c>
      <c r="O23" s="892">
        <v>521.37004000000002</v>
      </c>
      <c r="P23" s="892">
        <v>890.06232999999997</v>
      </c>
    </row>
    <row r="24" spans="1:16" s="21" customFormat="1" ht="17.45" customHeight="1">
      <c r="A24" s="21" t="s">
        <v>459</v>
      </c>
      <c r="B24" s="323" t="s">
        <v>1014</v>
      </c>
      <c r="C24" s="700" t="s">
        <v>680</v>
      </c>
      <c r="D24" s="892">
        <v>937238.53564000002</v>
      </c>
      <c r="E24" s="892">
        <v>249611.65972999998</v>
      </c>
      <c r="F24" s="892">
        <v>23665.171420000002</v>
      </c>
      <c r="G24" s="892">
        <v>98917.452650000007</v>
      </c>
      <c r="H24" s="892">
        <v>5365.0515999999998</v>
      </c>
      <c r="I24" s="892">
        <v>11040.70414</v>
      </c>
      <c r="J24" s="892">
        <v>52</v>
      </c>
      <c r="K24" s="892">
        <v>6473.0777500000004</v>
      </c>
      <c r="L24" s="892">
        <v>0</v>
      </c>
      <c r="M24" s="892">
        <v>12853.017</v>
      </c>
      <c r="N24" s="892">
        <v>2000</v>
      </c>
      <c r="O24" s="892">
        <v>22833.017010000003</v>
      </c>
      <c r="P24" s="892">
        <v>2000</v>
      </c>
    </row>
    <row r="25" spans="1:16" s="21" customFormat="1" ht="17.45" customHeight="1" thickBot="1">
      <c r="A25" s="21" t="s">
        <v>459</v>
      </c>
      <c r="B25" s="323" t="s">
        <v>1015</v>
      </c>
      <c r="C25" s="700" t="s">
        <v>681</v>
      </c>
      <c r="D25" s="892">
        <v>2641893.9732600003</v>
      </c>
      <c r="E25" s="892">
        <v>2056249.70896</v>
      </c>
      <c r="F25" s="892">
        <v>172607.81088999999</v>
      </c>
      <c r="G25" s="892">
        <v>1769841.91747</v>
      </c>
      <c r="H25" s="892">
        <v>105043.28312000001</v>
      </c>
      <c r="I25" s="892">
        <v>387098.61089000001</v>
      </c>
      <c r="J25" s="892">
        <v>13740.63701</v>
      </c>
      <c r="K25" s="892">
        <v>372520.91078999999</v>
      </c>
      <c r="L25" s="892">
        <v>2733.6942200000003</v>
      </c>
      <c r="M25" s="892">
        <v>329244.8014</v>
      </c>
      <c r="N25" s="892">
        <v>2045.6942199999999</v>
      </c>
      <c r="O25" s="892">
        <v>324170.24061000004</v>
      </c>
      <c r="P25" s="892">
        <v>2045.6942199999999</v>
      </c>
    </row>
    <row r="26" spans="1:16" s="21" customFormat="1" ht="17.45" customHeight="1" thickTop="1" thickBot="1">
      <c r="A26" s="167" t="s">
        <v>459</v>
      </c>
      <c r="B26" s="171" t="s">
        <v>1191</v>
      </c>
      <c r="C26" s="701" t="s">
        <v>1571</v>
      </c>
      <c r="D26" s="893">
        <v>2442940.0224699997</v>
      </c>
      <c r="E26" s="893">
        <v>4294946.5777599998</v>
      </c>
      <c r="F26" s="893">
        <v>63408.55586</v>
      </c>
      <c r="G26" s="893">
        <v>4348898.8077299995</v>
      </c>
      <c r="H26" s="893">
        <v>72355.122049999991</v>
      </c>
      <c r="I26" s="893">
        <v>4373255.216</v>
      </c>
      <c r="J26" s="893">
        <v>81295.319329999998</v>
      </c>
      <c r="K26" s="893">
        <v>5070419.5684399996</v>
      </c>
      <c r="L26" s="893">
        <v>43007.972549999999</v>
      </c>
      <c r="M26" s="893">
        <v>3715942.8083699998</v>
      </c>
      <c r="N26" s="893">
        <v>58931.286650000002</v>
      </c>
      <c r="O26" s="893">
        <v>3572675.1409899998</v>
      </c>
      <c r="P26" s="893">
        <v>52725.501380000002</v>
      </c>
    </row>
    <row r="27" spans="1:16" s="21" customFormat="1" ht="17.45" customHeight="1" thickTop="1" thickBot="1">
      <c r="A27" s="167" t="s">
        <v>459</v>
      </c>
      <c r="B27" s="171" t="s">
        <v>1016</v>
      </c>
      <c r="C27" s="701" t="s">
        <v>682</v>
      </c>
      <c r="D27" s="893">
        <v>22420246.71923</v>
      </c>
      <c r="E27" s="893">
        <v>34128615.657130003</v>
      </c>
      <c r="F27" s="893">
        <v>4343383.9944200004</v>
      </c>
      <c r="G27" s="893">
        <v>43373413.711370006</v>
      </c>
      <c r="H27" s="893">
        <v>4959551.16799</v>
      </c>
      <c r="I27" s="893">
        <v>52421842.970919997</v>
      </c>
      <c r="J27" s="893">
        <v>5460133.89224</v>
      </c>
      <c r="K27" s="893">
        <v>65219490.453510001</v>
      </c>
      <c r="L27" s="893">
        <v>2772120.0762800002</v>
      </c>
      <c r="M27" s="893">
        <v>70755430.536270007</v>
      </c>
      <c r="N27" s="893">
        <v>2775817.4973499998</v>
      </c>
      <c r="O27" s="893">
        <v>68379543.55652</v>
      </c>
      <c r="P27" s="893">
        <v>2638691.7276599999</v>
      </c>
    </row>
    <row r="28" spans="1:16" s="21" customFormat="1" ht="17.45" customHeight="1" thickTop="1" thickBot="1">
      <c r="A28" s="169" t="s">
        <v>459</v>
      </c>
      <c r="B28" s="172" t="s">
        <v>1017</v>
      </c>
      <c r="C28" s="699" t="s">
        <v>683</v>
      </c>
      <c r="D28" s="891">
        <v>1480232.80452</v>
      </c>
      <c r="E28" s="891">
        <v>2381648.1715199999</v>
      </c>
      <c r="F28" s="891">
        <v>246902.01543</v>
      </c>
      <c r="G28" s="891">
        <v>3263221.2151700002</v>
      </c>
      <c r="H28" s="891">
        <v>313167.84206</v>
      </c>
      <c r="I28" s="891">
        <v>4134928.1111999997</v>
      </c>
      <c r="J28" s="891">
        <v>383297.56541000004</v>
      </c>
      <c r="K28" s="891">
        <v>5523477.8251099996</v>
      </c>
      <c r="L28" s="891">
        <v>263365.41200000001</v>
      </c>
      <c r="M28" s="891">
        <v>6817238.0013199998</v>
      </c>
      <c r="N28" s="891">
        <v>312983.22752999997</v>
      </c>
      <c r="O28" s="891">
        <v>6970133.49933</v>
      </c>
      <c r="P28" s="891">
        <v>314241.83620999998</v>
      </c>
    </row>
    <row r="29" spans="1:16" s="21" customFormat="1" ht="17.45" customHeight="1" thickTop="1">
      <c r="A29" s="21" t="s">
        <v>459</v>
      </c>
      <c r="B29" s="323" t="s">
        <v>1018</v>
      </c>
      <c r="C29" s="700" t="s">
        <v>684</v>
      </c>
      <c r="D29" s="892">
        <v>79.90549</v>
      </c>
      <c r="E29" s="892">
        <v>79.889939999999996</v>
      </c>
      <c r="F29" s="892">
        <v>0</v>
      </c>
      <c r="G29" s="892">
        <v>79.791839999999993</v>
      </c>
      <c r="H29" s="892">
        <v>0</v>
      </c>
      <c r="I29" s="892">
        <v>644.92855000000009</v>
      </c>
      <c r="J29" s="892">
        <v>0</v>
      </c>
      <c r="K29" s="892">
        <v>81.099809999999991</v>
      </c>
      <c r="L29" s="892">
        <v>0</v>
      </c>
      <c r="M29" s="892">
        <v>78.725490000000008</v>
      </c>
      <c r="N29" s="892">
        <v>0</v>
      </c>
      <c r="O29" s="892">
        <v>79.438869999999994</v>
      </c>
      <c r="P29" s="892">
        <v>0</v>
      </c>
    </row>
    <row r="30" spans="1:16" s="21" customFormat="1" ht="17.45" customHeight="1">
      <c r="A30" s="21" t="s">
        <v>459</v>
      </c>
      <c r="B30" s="323" t="s">
        <v>1019</v>
      </c>
      <c r="C30" s="700" t="s">
        <v>685</v>
      </c>
      <c r="D30" s="892">
        <v>16.836650000000002</v>
      </c>
      <c r="E30" s="892">
        <v>1682.6202700000001</v>
      </c>
      <c r="F30" s="892">
        <v>391.75372999999996</v>
      </c>
      <c r="G30" s="892">
        <v>2162.8022999999998</v>
      </c>
      <c r="H30" s="892">
        <v>445.94781</v>
      </c>
      <c r="I30" s="892">
        <v>2766.88427</v>
      </c>
      <c r="J30" s="892">
        <v>547.9402</v>
      </c>
      <c r="K30" s="892">
        <v>4495.8778899999998</v>
      </c>
      <c r="L30" s="892">
        <v>668.06436999999994</v>
      </c>
      <c r="M30" s="892">
        <v>6976.8930099999998</v>
      </c>
      <c r="N30" s="892">
        <v>790.1218100000001</v>
      </c>
      <c r="O30" s="892">
        <v>6543.99899</v>
      </c>
      <c r="P30" s="892">
        <v>889.09235000000001</v>
      </c>
    </row>
    <row r="31" spans="1:16" s="21" customFormat="1" ht="17.45" customHeight="1">
      <c r="A31" s="21" t="s">
        <v>459</v>
      </c>
      <c r="B31" s="323" t="s">
        <v>1020</v>
      </c>
      <c r="C31" s="700" t="s">
        <v>686</v>
      </c>
      <c r="D31" s="892">
        <v>300500.95704000001</v>
      </c>
      <c r="E31" s="892">
        <v>385526.76910999999</v>
      </c>
      <c r="F31" s="892">
        <v>14514.381619999998</v>
      </c>
      <c r="G31" s="892">
        <v>445561.84002999996</v>
      </c>
      <c r="H31" s="892">
        <v>9009.2046300000002</v>
      </c>
      <c r="I31" s="892">
        <v>342104.80123000004</v>
      </c>
      <c r="J31" s="892">
        <v>866.99043000000006</v>
      </c>
      <c r="K31" s="892">
        <v>399408.42797000002</v>
      </c>
      <c r="L31" s="892">
        <v>351.18054999999998</v>
      </c>
      <c r="M31" s="892">
        <v>452696.60138999997</v>
      </c>
      <c r="N31" s="892">
        <v>473.08882</v>
      </c>
      <c r="O31" s="892">
        <v>464684.50611999998</v>
      </c>
      <c r="P31" s="892">
        <v>496.09345000000002</v>
      </c>
    </row>
    <row r="32" spans="1:16" s="21" customFormat="1" ht="17.45" customHeight="1">
      <c r="A32" s="21" t="s">
        <v>459</v>
      </c>
      <c r="B32" s="173" t="s">
        <v>1021</v>
      </c>
      <c r="C32" s="700" t="s">
        <v>687</v>
      </c>
      <c r="D32" s="892">
        <v>4345.0412999999999</v>
      </c>
      <c r="E32" s="892">
        <v>5126.6299600000002</v>
      </c>
      <c r="F32" s="892">
        <v>658.40760999999998</v>
      </c>
      <c r="G32" s="892">
        <v>7554.4074099999998</v>
      </c>
      <c r="H32" s="892">
        <v>885.31097999999997</v>
      </c>
      <c r="I32" s="892">
        <v>4634.96497</v>
      </c>
      <c r="J32" s="892">
        <v>658.94144999999992</v>
      </c>
      <c r="K32" s="892">
        <v>6236.8519000000006</v>
      </c>
      <c r="L32" s="892">
        <v>53.74165</v>
      </c>
      <c r="M32" s="892">
        <v>3234.7871299999997</v>
      </c>
      <c r="N32" s="892">
        <v>111.23350000000001</v>
      </c>
      <c r="O32" s="892">
        <v>3523.10446</v>
      </c>
      <c r="P32" s="892">
        <v>106.39571000000001</v>
      </c>
    </row>
    <row r="33" spans="1:16" s="21" customFormat="1" ht="17.45" customHeight="1">
      <c r="A33" s="21" t="s">
        <v>459</v>
      </c>
      <c r="B33" s="173" t="s">
        <v>1022</v>
      </c>
      <c r="C33" s="702" t="s">
        <v>1192</v>
      </c>
      <c r="D33" s="892">
        <v>1175290.0640399999</v>
      </c>
      <c r="E33" s="892">
        <v>1989232.2622400001</v>
      </c>
      <c r="F33" s="892">
        <v>231337.47247000001</v>
      </c>
      <c r="G33" s="892">
        <v>2807862.37359</v>
      </c>
      <c r="H33" s="892">
        <v>302827.37864000001</v>
      </c>
      <c r="I33" s="892">
        <v>3784776.5321799996</v>
      </c>
      <c r="J33" s="892">
        <v>381223.69332999998</v>
      </c>
      <c r="K33" s="892">
        <v>5113255.5675400002</v>
      </c>
      <c r="L33" s="892">
        <v>262292.42543</v>
      </c>
      <c r="M33" s="892">
        <v>6354250.9943000004</v>
      </c>
      <c r="N33" s="892">
        <v>311608.78339999996</v>
      </c>
      <c r="O33" s="892">
        <v>6495302.45089</v>
      </c>
      <c r="P33" s="892">
        <v>312750.25469999999</v>
      </c>
    </row>
    <row r="34" spans="1:16" s="21" customFormat="1" ht="17.45" customHeight="1">
      <c r="A34" s="21" t="s">
        <v>459</v>
      </c>
      <c r="B34" s="173" t="s">
        <v>1023</v>
      </c>
      <c r="C34" s="703" t="s">
        <v>688</v>
      </c>
      <c r="D34" s="894">
        <v>5229959.0864799991</v>
      </c>
      <c r="E34" s="894">
        <v>5643842.55571</v>
      </c>
      <c r="F34" s="894">
        <v>113365.74717</v>
      </c>
      <c r="G34" s="894">
        <v>6230084.8331199996</v>
      </c>
      <c r="H34" s="894">
        <v>23848.980350000002</v>
      </c>
      <c r="I34" s="894">
        <v>5883536.7179199997</v>
      </c>
      <c r="J34" s="894">
        <v>16908.81381</v>
      </c>
      <c r="K34" s="894">
        <v>7481096.2813200001</v>
      </c>
      <c r="L34" s="894">
        <v>0</v>
      </c>
      <c r="M34" s="894">
        <v>9663397.11314</v>
      </c>
      <c r="N34" s="894">
        <v>0</v>
      </c>
      <c r="O34" s="894">
        <v>12416208.159469999</v>
      </c>
      <c r="P34" s="894">
        <v>0</v>
      </c>
    </row>
    <row r="35" spans="1:16" ht="2.25" customHeight="1">
      <c r="A35" s="323" t="s">
        <v>458</v>
      </c>
      <c r="B35" s="323" t="s">
        <v>458</v>
      </c>
      <c r="C35" s="98"/>
      <c r="D35" s="215"/>
      <c r="E35" s="97"/>
      <c r="F35" s="97"/>
      <c r="G35" s="97"/>
      <c r="H35" s="97"/>
      <c r="I35" s="97"/>
      <c r="J35" s="97"/>
      <c r="K35" s="97"/>
      <c r="L35" s="97"/>
      <c r="M35" s="97"/>
      <c r="N35" s="97"/>
      <c r="O35" s="97"/>
      <c r="P35" s="322"/>
    </row>
    <row r="36" spans="1:16" ht="1.5" customHeight="1" thickBot="1">
      <c r="C36" s="239"/>
      <c r="D36" s="31"/>
      <c r="E36" s="102"/>
      <c r="F36" s="102"/>
      <c r="G36" s="102"/>
      <c r="H36" s="31"/>
      <c r="I36" s="31"/>
      <c r="J36" s="31"/>
      <c r="K36" s="31"/>
      <c r="L36" s="31"/>
      <c r="M36" s="31"/>
      <c r="N36" s="31"/>
      <c r="O36" s="31"/>
      <c r="P36" s="31"/>
    </row>
    <row r="37" spans="1:16" ht="24.75" customHeight="1" thickTop="1">
      <c r="C37" s="101"/>
      <c r="D37" s="41"/>
      <c r="E37" s="103"/>
      <c r="F37" s="103"/>
      <c r="G37" s="103"/>
      <c r="H37" s="41"/>
      <c r="I37" s="41"/>
      <c r="J37" s="41"/>
      <c r="K37" s="41"/>
      <c r="L37" s="41"/>
      <c r="M37" s="41"/>
      <c r="N37" s="41"/>
      <c r="O37" s="41"/>
      <c r="P37" s="41"/>
    </row>
    <row r="38" spans="1:16">
      <c r="C38" s="26"/>
      <c r="D38" s="41"/>
      <c r="E38" s="103"/>
      <c r="F38" s="103"/>
      <c r="G38" s="103"/>
      <c r="H38" s="41"/>
      <c r="I38" s="41"/>
      <c r="J38" s="41"/>
      <c r="K38" s="41"/>
      <c r="L38" s="41"/>
      <c r="M38" s="41"/>
      <c r="N38" s="41"/>
      <c r="O38" s="41"/>
      <c r="P38" s="322"/>
    </row>
    <row r="39" spans="1:16">
      <c r="C39" s="26"/>
      <c r="D39" s="41"/>
      <c r="E39" s="103"/>
      <c r="F39" s="103"/>
      <c r="G39" s="103"/>
      <c r="H39" s="41"/>
      <c r="I39" s="41"/>
      <c r="J39" s="41"/>
      <c r="K39" s="41"/>
      <c r="L39" s="41"/>
      <c r="M39" s="41"/>
      <c r="N39" s="41"/>
      <c r="O39" s="41"/>
      <c r="P39" s="322"/>
    </row>
    <row r="40" spans="1:16">
      <c r="C40" s="26"/>
      <c r="D40" s="41"/>
      <c r="E40" s="103"/>
      <c r="F40" s="103"/>
      <c r="G40" s="103"/>
      <c r="H40" s="41"/>
      <c r="I40" s="41"/>
      <c r="J40" s="41"/>
      <c r="K40" s="41"/>
      <c r="L40" s="41"/>
      <c r="M40" s="41"/>
      <c r="N40" s="41"/>
      <c r="O40" s="41"/>
      <c r="P40" s="322"/>
    </row>
    <row r="41" spans="1:16">
      <c r="C41" s="27"/>
      <c r="D41" s="41"/>
      <c r="E41" s="103"/>
      <c r="F41" s="103"/>
      <c r="G41" s="103"/>
      <c r="H41" s="41"/>
      <c r="I41" s="41"/>
      <c r="J41" s="41"/>
      <c r="K41" s="41"/>
      <c r="L41" s="41"/>
      <c r="M41" s="41"/>
      <c r="N41" s="41"/>
      <c r="O41" s="41"/>
      <c r="P41" s="322"/>
    </row>
    <row r="42" spans="1:16">
      <c r="C42" s="27"/>
      <c r="D42" s="41"/>
      <c r="E42" s="103"/>
      <c r="F42" s="103"/>
      <c r="G42" s="103"/>
      <c r="H42" s="41"/>
      <c r="I42" s="41"/>
      <c r="J42" s="41"/>
      <c r="K42" s="41"/>
      <c r="L42" s="41"/>
      <c r="M42" s="41"/>
      <c r="N42" s="41"/>
      <c r="O42" s="41"/>
      <c r="P42" s="322"/>
    </row>
    <row r="43" spans="1:16">
      <c r="C43" s="27"/>
      <c r="D43" s="41"/>
      <c r="E43" s="103"/>
      <c r="F43" s="103"/>
      <c r="G43" s="103"/>
      <c r="H43" s="41"/>
      <c r="I43" s="41"/>
      <c r="J43" s="41"/>
      <c r="K43" s="41"/>
      <c r="L43" s="41"/>
      <c r="M43" s="41"/>
      <c r="N43" s="41"/>
      <c r="O43" s="41"/>
      <c r="P43" s="322"/>
    </row>
    <row r="44" spans="1:16">
      <c r="C44" s="27"/>
      <c r="D44" s="41"/>
      <c r="E44" s="103"/>
      <c r="F44" s="103"/>
      <c r="G44" s="103"/>
      <c r="H44" s="41"/>
      <c r="I44" s="41"/>
      <c r="J44" s="41"/>
      <c r="K44" s="41"/>
      <c r="L44" s="41"/>
      <c r="M44" s="41"/>
      <c r="N44" s="41"/>
      <c r="O44" s="41"/>
      <c r="P44" s="322"/>
    </row>
    <row r="45" spans="1:16">
      <c r="C45" s="27"/>
      <c r="D45" s="41"/>
      <c r="E45" s="103"/>
      <c r="F45" s="103"/>
      <c r="G45" s="103"/>
      <c r="H45" s="41"/>
      <c r="I45" s="41"/>
      <c r="J45" s="41"/>
      <c r="K45" s="41"/>
      <c r="L45" s="41"/>
      <c r="M45" s="41"/>
      <c r="N45" s="41"/>
      <c r="O45" s="41"/>
      <c r="P45" s="322"/>
    </row>
    <row r="46" spans="1:16">
      <c r="C46" s="27"/>
      <c r="D46" s="41"/>
      <c r="E46" s="103"/>
      <c r="F46" s="103"/>
      <c r="G46" s="103"/>
      <c r="H46" s="41"/>
      <c r="I46" s="41"/>
      <c r="J46" s="41"/>
      <c r="K46" s="41"/>
      <c r="L46" s="41"/>
      <c r="M46" s="41"/>
      <c r="N46" s="41"/>
      <c r="O46" s="41"/>
      <c r="P46" s="322"/>
    </row>
    <row r="47" spans="1:16">
      <c r="C47" s="27"/>
      <c r="D47" s="41"/>
      <c r="E47" s="103"/>
      <c r="F47" s="103"/>
      <c r="G47" s="103"/>
      <c r="H47" s="41"/>
      <c r="I47" s="41"/>
      <c r="J47" s="41"/>
      <c r="K47" s="41"/>
      <c r="L47" s="41"/>
      <c r="M47" s="41"/>
      <c r="N47" s="41"/>
      <c r="O47" s="41"/>
      <c r="P47" s="322"/>
    </row>
    <row r="48" spans="1:16">
      <c r="C48" s="27"/>
      <c r="D48" s="41"/>
      <c r="E48" s="103"/>
      <c r="F48" s="103"/>
      <c r="G48" s="103"/>
      <c r="H48" s="41"/>
      <c r="I48" s="41"/>
      <c r="J48" s="41"/>
      <c r="K48" s="41"/>
      <c r="L48" s="41"/>
      <c r="M48" s="41"/>
      <c r="N48" s="41"/>
      <c r="O48" s="41"/>
      <c r="P48" s="322"/>
    </row>
    <row r="49" spans="3:16">
      <c r="C49" s="27"/>
      <c r="D49" s="41"/>
      <c r="E49" s="103"/>
      <c r="F49" s="103"/>
      <c r="G49" s="103"/>
      <c r="H49" s="41"/>
      <c r="I49" s="41"/>
      <c r="J49" s="41"/>
      <c r="K49" s="41"/>
      <c r="L49" s="41"/>
      <c r="M49" s="41"/>
      <c r="N49" s="41"/>
      <c r="O49" s="41"/>
      <c r="P49" s="322"/>
    </row>
    <row r="50" spans="3:16">
      <c r="C50" s="27"/>
      <c r="D50" s="41"/>
      <c r="E50" s="103"/>
      <c r="F50" s="103"/>
      <c r="G50" s="103"/>
      <c r="H50" s="41"/>
      <c r="I50" s="41"/>
      <c r="J50" s="41"/>
      <c r="K50" s="41"/>
      <c r="L50" s="41"/>
      <c r="M50" s="41"/>
      <c r="N50" s="41"/>
      <c r="O50" s="41"/>
      <c r="P50" s="322"/>
    </row>
    <row r="51" spans="3:16">
      <c r="C51" s="27"/>
      <c r="D51" s="41"/>
      <c r="E51" s="103"/>
      <c r="F51" s="103"/>
      <c r="G51" s="103"/>
      <c r="H51" s="41"/>
      <c r="I51" s="41"/>
      <c r="J51" s="41"/>
      <c r="K51" s="41"/>
      <c r="L51" s="41"/>
      <c r="M51" s="41"/>
      <c r="N51" s="41"/>
      <c r="O51" s="41"/>
      <c r="P51" s="322"/>
    </row>
    <row r="52" spans="3:16" ht="15.75">
      <c r="C52" s="33"/>
      <c r="D52" s="41"/>
      <c r="E52" s="103"/>
      <c r="F52" s="103"/>
      <c r="G52" s="103"/>
      <c r="H52" s="41"/>
      <c r="I52" s="41"/>
      <c r="J52" s="41"/>
      <c r="K52" s="41"/>
      <c r="L52" s="41"/>
      <c r="M52" s="41"/>
      <c r="N52" s="41"/>
      <c r="O52" s="41"/>
      <c r="P52" s="322"/>
    </row>
    <row r="53" spans="3:16" ht="15.75">
      <c r="C53" s="33"/>
      <c r="D53" s="41"/>
      <c r="E53" s="103"/>
      <c r="F53" s="103"/>
      <c r="G53" s="103"/>
      <c r="H53" s="41"/>
      <c r="I53" s="41"/>
      <c r="J53" s="41"/>
      <c r="K53" s="41"/>
      <c r="L53" s="41"/>
      <c r="M53" s="41"/>
      <c r="N53" s="41"/>
      <c r="O53" s="41"/>
      <c r="P53" s="322"/>
    </row>
    <row r="54" spans="3:16" ht="15.75">
      <c r="C54" s="33"/>
      <c r="D54" s="41"/>
      <c r="E54" s="103"/>
      <c r="F54" s="103"/>
      <c r="G54" s="103"/>
      <c r="H54" s="41"/>
      <c r="I54" s="41"/>
      <c r="J54" s="41"/>
      <c r="K54" s="41"/>
      <c r="L54" s="41"/>
      <c r="M54" s="41"/>
      <c r="N54" s="41"/>
      <c r="O54" s="41"/>
      <c r="P54" s="322"/>
    </row>
    <row r="55" spans="3:16" ht="15.75">
      <c r="C55" s="33"/>
      <c r="P55" s="322"/>
    </row>
    <row r="56" spans="3:16" ht="15.75">
      <c r="C56" s="33"/>
      <c r="P56" s="322"/>
    </row>
    <row r="57" spans="3:16" ht="15.75">
      <c r="C57" s="33"/>
      <c r="P57" s="322"/>
    </row>
    <row r="58" spans="3:16" ht="15.75">
      <c r="C58" s="33"/>
      <c r="P58" s="322"/>
    </row>
    <row r="59" spans="3:16" ht="15.75">
      <c r="C59" s="33"/>
      <c r="P59" s="322"/>
    </row>
    <row r="60" spans="3:16" ht="15.75">
      <c r="C60" s="33"/>
      <c r="P60" s="322"/>
    </row>
    <row r="61" spans="3:16" ht="15.75">
      <c r="C61" s="33"/>
      <c r="P61" s="322"/>
    </row>
    <row r="62" spans="3:16" ht="15.75">
      <c r="C62" s="33"/>
      <c r="P62" s="322"/>
    </row>
    <row r="63" spans="3:16" ht="15.75">
      <c r="C63" s="33"/>
      <c r="P63" s="322"/>
    </row>
    <row r="64" spans="3:16" ht="15.75">
      <c r="C64" s="33"/>
      <c r="P64" s="322"/>
    </row>
    <row r="65" spans="3:16" ht="15.75">
      <c r="C65" s="33"/>
      <c r="P65" s="322"/>
    </row>
    <row r="66" spans="3:16" ht="15.75">
      <c r="C66" s="33"/>
      <c r="P66" s="322"/>
    </row>
    <row r="67" spans="3:16" ht="15.75">
      <c r="C67" s="33"/>
      <c r="P67" s="322"/>
    </row>
    <row r="68" spans="3:16" ht="15.75">
      <c r="C68" s="33"/>
      <c r="P68" s="322"/>
    </row>
    <row r="69" spans="3:16" ht="15.75">
      <c r="C69" s="33"/>
      <c r="P69" s="322"/>
    </row>
    <row r="70" spans="3:16" ht="15.75">
      <c r="C70" s="33"/>
      <c r="P70" s="322"/>
    </row>
    <row r="71" spans="3:16" ht="15.75">
      <c r="C71" s="33"/>
      <c r="P71" s="322"/>
    </row>
    <row r="72" spans="3:16" ht="15.75">
      <c r="C72" s="33"/>
      <c r="P72" s="322"/>
    </row>
    <row r="73" spans="3:16" ht="15.75">
      <c r="C73" s="33"/>
      <c r="P73" s="322"/>
    </row>
    <row r="74" spans="3:16" ht="15.75">
      <c r="C74" s="33"/>
      <c r="P74" s="322"/>
    </row>
    <row r="75" spans="3:16" ht="15.75">
      <c r="C75" s="33"/>
      <c r="P75" s="322"/>
    </row>
    <row r="76" spans="3:16" ht="15.75">
      <c r="C76" s="33"/>
      <c r="P76" s="322"/>
    </row>
    <row r="77" spans="3:16" ht="15.75">
      <c r="C77" s="33"/>
      <c r="P77" s="322"/>
    </row>
    <row r="78" spans="3:16" ht="15.75">
      <c r="C78" s="33"/>
      <c r="P78" s="322"/>
    </row>
    <row r="79" spans="3:16" ht="15.75">
      <c r="C79" s="33"/>
      <c r="P79" s="322"/>
    </row>
    <row r="80" spans="3:16" ht="15.75">
      <c r="C80" s="33"/>
      <c r="P80" s="322"/>
    </row>
    <row r="81" spans="3:16" ht="15.75">
      <c r="C81" s="33"/>
      <c r="P81" s="322"/>
    </row>
    <row r="82" spans="3:16" ht="15.75">
      <c r="C82" s="33"/>
      <c r="P82" s="322"/>
    </row>
    <row r="83" spans="3:16" ht="15.75">
      <c r="C83" s="33"/>
      <c r="P83" s="322"/>
    </row>
    <row r="84" spans="3:16" ht="15.75">
      <c r="C84" s="33"/>
      <c r="P84" s="322"/>
    </row>
    <row r="85" spans="3:16" ht="15.75">
      <c r="C85" s="33"/>
      <c r="P85" s="322"/>
    </row>
    <row r="86" spans="3:16" ht="15.75">
      <c r="C86" s="33"/>
      <c r="P86" s="322"/>
    </row>
    <row r="87" spans="3:16" ht="15.75">
      <c r="C87" s="33"/>
      <c r="P87" s="322"/>
    </row>
    <row r="88" spans="3:16" ht="15.75">
      <c r="C88" s="33"/>
      <c r="P88" s="322"/>
    </row>
    <row r="89" spans="3:16" ht="15.75">
      <c r="C89" s="33"/>
      <c r="P89" s="322"/>
    </row>
    <row r="90" spans="3:16" ht="15.75">
      <c r="C90" s="33"/>
      <c r="P90" s="322"/>
    </row>
    <row r="91" spans="3:16" ht="15.75">
      <c r="C91" s="33"/>
      <c r="P91" s="322"/>
    </row>
    <row r="92" spans="3:16" ht="15.75">
      <c r="C92" s="33"/>
      <c r="P92" s="322"/>
    </row>
    <row r="93" spans="3:16" ht="15.75">
      <c r="C93" s="33"/>
      <c r="P93" s="322"/>
    </row>
    <row r="94" spans="3:16" ht="15.75">
      <c r="C94" s="33"/>
      <c r="P94" s="322"/>
    </row>
    <row r="95" spans="3:16" ht="15.75">
      <c r="C95" s="33"/>
      <c r="P95" s="322"/>
    </row>
    <row r="96" spans="3:16" ht="15.75">
      <c r="C96" s="33"/>
      <c r="P96" s="322"/>
    </row>
    <row r="97" spans="3:16" ht="15.75">
      <c r="C97" s="33"/>
      <c r="P97" s="322"/>
    </row>
    <row r="98" spans="3:16" ht="15.75">
      <c r="C98" s="33"/>
      <c r="P98" s="322"/>
    </row>
    <row r="99" spans="3:16" ht="15.75">
      <c r="C99" s="33"/>
      <c r="P99" s="322"/>
    </row>
    <row r="100" spans="3:16" ht="15.75">
      <c r="C100" s="33"/>
      <c r="P100" s="322"/>
    </row>
    <row r="101" spans="3:16" ht="15.75">
      <c r="C101" s="33"/>
      <c r="P101" s="322"/>
    </row>
    <row r="102" spans="3:16" ht="15.75">
      <c r="C102" s="33"/>
      <c r="P102" s="322"/>
    </row>
    <row r="103" spans="3:16" ht="15.75">
      <c r="C103" s="33"/>
      <c r="P103" s="322"/>
    </row>
    <row r="104" spans="3:16" ht="15.75">
      <c r="C104" s="33"/>
      <c r="P104" s="322"/>
    </row>
    <row r="105" spans="3:16" ht="15.75">
      <c r="C105" s="33"/>
      <c r="P105" s="322"/>
    </row>
    <row r="106" spans="3:16" ht="15.75">
      <c r="C106" s="33"/>
      <c r="P106" s="322"/>
    </row>
    <row r="107" spans="3:16" ht="15.75">
      <c r="C107" s="33"/>
      <c r="P107" s="322"/>
    </row>
    <row r="108" spans="3:16" ht="15.75">
      <c r="C108" s="33"/>
      <c r="P108" s="322"/>
    </row>
    <row r="109" spans="3:16" ht="15.75">
      <c r="C109" s="33"/>
      <c r="P109" s="322"/>
    </row>
    <row r="110" spans="3:16" ht="15.75">
      <c r="C110" s="33"/>
      <c r="P110" s="322"/>
    </row>
    <row r="111" spans="3:16" ht="15.75">
      <c r="C111" s="33"/>
      <c r="P111" s="322"/>
    </row>
    <row r="112" spans="3:16" ht="15.75">
      <c r="C112" s="33"/>
      <c r="P112" s="322"/>
    </row>
    <row r="113" spans="3:16" ht="15.75">
      <c r="C113" s="33"/>
      <c r="P113" s="322"/>
    </row>
    <row r="114" spans="3:16" ht="15.75">
      <c r="C114" s="33"/>
      <c r="P114" s="322"/>
    </row>
    <row r="115" spans="3:16" ht="15.75">
      <c r="C115" s="33"/>
      <c r="P115" s="322"/>
    </row>
    <row r="116" spans="3:16" ht="15.75">
      <c r="C116" s="33"/>
      <c r="P116" s="322"/>
    </row>
    <row r="117" spans="3:16" ht="15.75">
      <c r="C117" s="33"/>
      <c r="P117" s="322"/>
    </row>
    <row r="118" spans="3:16" ht="15.75">
      <c r="C118" s="33"/>
      <c r="P118" s="322"/>
    </row>
    <row r="119" spans="3:16" ht="15.75">
      <c r="C119" s="33"/>
      <c r="P119" s="322"/>
    </row>
    <row r="120" spans="3:16" ht="15.75">
      <c r="C120" s="33"/>
      <c r="P120" s="322"/>
    </row>
    <row r="121" spans="3:16" ht="15.75">
      <c r="C121" s="33"/>
      <c r="P121" s="322"/>
    </row>
    <row r="122" spans="3:16" ht="15.75">
      <c r="C122" s="33"/>
      <c r="P122" s="322"/>
    </row>
    <row r="123" spans="3:16" ht="15.75">
      <c r="C123" s="33"/>
      <c r="P123" s="322"/>
    </row>
    <row r="124" spans="3:16" ht="15.75">
      <c r="C124" s="33"/>
      <c r="P124" s="322"/>
    </row>
    <row r="125" spans="3:16" ht="15.75">
      <c r="C125" s="33"/>
      <c r="P125" s="322"/>
    </row>
    <row r="126" spans="3:16" ht="15.75">
      <c r="C126" s="33"/>
      <c r="P126" s="322"/>
    </row>
    <row r="127" spans="3:16" ht="15.75">
      <c r="C127" s="33"/>
      <c r="P127" s="322"/>
    </row>
    <row r="128" spans="3:16" ht="15.75">
      <c r="C128" s="33"/>
      <c r="P128" s="322"/>
    </row>
    <row r="129" spans="3:16" ht="15.75">
      <c r="C129" s="33"/>
      <c r="P129" s="322"/>
    </row>
    <row r="130" spans="3:16" ht="15.75">
      <c r="C130" s="33"/>
      <c r="P130" s="322"/>
    </row>
    <row r="131" spans="3:16" ht="15.75">
      <c r="C131" s="33"/>
      <c r="P131" s="322"/>
    </row>
    <row r="132" spans="3:16" ht="15.75">
      <c r="C132" s="33"/>
      <c r="P132" s="322"/>
    </row>
    <row r="133" spans="3:16" ht="15.75">
      <c r="C133" s="33"/>
      <c r="P133" s="322"/>
    </row>
    <row r="134" spans="3:16" ht="15.75">
      <c r="C134" s="33"/>
      <c r="P134" s="322"/>
    </row>
    <row r="135" spans="3:16" ht="15.75">
      <c r="C135" s="33"/>
      <c r="P135" s="322"/>
    </row>
    <row r="136" spans="3:16" ht="15.75">
      <c r="C136" s="33"/>
      <c r="P136" s="322"/>
    </row>
    <row r="137" spans="3:16" ht="15.75">
      <c r="C137" s="33"/>
      <c r="P137" s="322"/>
    </row>
    <row r="138" spans="3:16" ht="15.75">
      <c r="C138" s="33"/>
      <c r="P138" s="322"/>
    </row>
    <row r="139" spans="3:16" ht="15.75">
      <c r="C139" s="33"/>
      <c r="P139" s="322"/>
    </row>
    <row r="140" spans="3:16" ht="15.75">
      <c r="C140" s="33"/>
      <c r="P140" s="322"/>
    </row>
    <row r="141" spans="3:16" ht="15.75">
      <c r="C141" s="33"/>
      <c r="P141" s="322"/>
    </row>
    <row r="142" spans="3:16" ht="15.75">
      <c r="C142" s="33"/>
      <c r="P142" s="322"/>
    </row>
    <row r="143" spans="3:16" ht="15.75">
      <c r="C143" s="33"/>
      <c r="P143" s="322"/>
    </row>
    <row r="144" spans="3:16" ht="15.75">
      <c r="C144" s="33"/>
      <c r="P144" s="322"/>
    </row>
    <row r="145" spans="3:16" ht="15.75">
      <c r="C145" s="33"/>
      <c r="P145" s="322"/>
    </row>
    <row r="146" spans="3:16" ht="15.75">
      <c r="C146" s="33"/>
      <c r="P146" s="322"/>
    </row>
    <row r="147" spans="3:16" ht="15.75">
      <c r="C147" s="33"/>
      <c r="P147" s="322"/>
    </row>
    <row r="148" spans="3:16" ht="15.75">
      <c r="C148" s="33"/>
      <c r="P148" s="322"/>
    </row>
    <row r="149" spans="3:16" ht="15.75">
      <c r="C149" s="33"/>
      <c r="P149" s="322"/>
    </row>
    <row r="150" spans="3:16" ht="15.75">
      <c r="C150" s="33"/>
      <c r="P150" s="322"/>
    </row>
    <row r="151" spans="3:16" ht="15.75">
      <c r="C151" s="33"/>
      <c r="P151" s="322"/>
    </row>
    <row r="152" spans="3:16" ht="15.75">
      <c r="C152" s="33"/>
      <c r="P152" s="322"/>
    </row>
    <row r="153" spans="3:16" ht="15.75">
      <c r="C153" s="33"/>
      <c r="P153" s="322"/>
    </row>
    <row r="154" spans="3:16" ht="15.75">
      <c r="C154" s="33"/>
      <c r="P154" s="322"/>
    </row>
    <row r="155" spans="3:16" ht="15.75">
      <c r="C155" s="33"/>
      <c r="P155" s="322"/>
    </row>
    <row r="156" spans="3:16" ht="15.75">
      <c r="C156" s="33"/>
      <c r="P156" s="322"/>
    </row>
    <row r="157" spans="3:16" ht="15.75">
      <c r="C157" s="33"/>
      <c r="P157" s="322"/>
    </row>
    <row r="158" spans="3:16" ht="15.75">
      <c r="C158" s="33"/>
      <c r="P158" s="322"/>
    </row>
    <row r="159" spans="3:16" ht="15.75">
      <c r="C159" s="33"/>
      <c r="P159" s="322"/>
    </row>
    <row r="160" spans="3:16" ht="15.75">
      <c r="C160" s="33"/>
      <c r="P160" s="322"/>
    </row>
    <row r="161" spans="3:16" ht="15.75">
      <c r="C161" s="33"/>
      <c r="P161" s="322"/>
    </row>
    <row r="162" spans="3:16" ht="15.75">
      <c r="C162" s="33"/>
      <c r="P162" s="322"/>
    </row>
    <row r="163" spans="3:16" ht="15.75">
      <c r="C163" s="33"/>
      <c r="P163" s="322"/>
    </row>
    <row r="164" spans="3:16" ht="15.75">
      <c r="C164" s="33"/>
      <c r="P164" s="322"/>
    </row>
    <row r="165" spans="3:16" ht="15.75">
      <c r="C165" s="33"/>
      <c r="P165" s="322"/>
    </row>
    <row r="166" spans="3:16" ht="15.75">
      <c r="C166" s="33"/>
      <c r="P166" s="322"/>
    </row>
    <row r="167" spans="3:16" ht="15.75">
      <c r="C167" s="33"/>
      <c r="P167" s="322"/>
    </row>
    <row r="168" spans="3:16" ht="15.75">
      <c r="C168" s="33"/>
      <c r="P168" s="322"/>
    </row>
    <row r="169" spans="3:16" ht="15.75">
      <c r="C169" s="33"/>
      <c r="P169" s="322"/>
    </row>
    <row r="170" spans="3:16" ht="15.75">
      <c r="C170" s="33"/>
      <c r="P170" s="322"/>
    </row>
    <row r="171" spans="3:16" ht="15.75">
      <c r="C171" s="33"/>
      <c r="P171" s="322"/>
    </row>
    <row r="172" spans="3:16" ht="15.75">
      <c r="C172" s="33"/>
      <c r="P172" s="322"/>
    </row>
    <row r="173" spans="3:16" ht="15.75">
      <c r="C173" s="33"/>
      <c r="P173" s="322"/>
    </row>
    <row r="174" spans="3:16" ht="15.75">
      <c r="C174" s="33"/>
      <c r="P174" s="322"/>
    </row>
    <row r="175" spans="3:16" ht="15.75">
      <c r="C175" s="33"/>
      <c r="P175" s="322"/>
    </row>
    <row r="176" spans="3:16" ht="15.75">
      <c r="C176" s="33"/>
      <c r="P176" s="322"/>
    </row>
    <row r="177" spans="3:16" ht="15.75">
      <c r="C177" s="33"/>
      <c r="P177" s="322"/>
    </row>
    <row r="178" spans="3:16" ht="15.75">
      <c r="C178" s="33"/>
      <c r="P178" s="322"/>
    </row>
    <row r="179" spans="3:16" ht="15.75">
      <c r="C179" s="33"/>
      <c r="P179" s="322"/>
    </row>
    <row r="180" spans="3:16" ht="15.75">
      <c r="C180" s="33"/>
      <c r="P180" s="322"/>
    </row>
    <row r="181" spans="3:16" ht="15.75">
      <c r="C181" s="33"/>
      <c r="P181" s="322"/>
    </row>
    <row r="182" spans="3:16" ht="15.75">
      <c r="C182" s="33"/>
      <c r="P182" s="322"/>
    </row>
    <row r="183" spans="3:16" ht="15.75">
      <c r="C183" s="33"/>
      <c r="P183" s="322"/>
    </row>
    <row r="184" spans="3:16" ht="15.75">
      <c r="C184" s="33"/>
      <c r="P184" s="322"/>
    </row>
    <row r="185" spans="3:16" ht="15.75">
      <c r="C185" s="33"/>
      <c r="P185" s="322"/>
    </row>
    <row r="186" spans="3:16" ht="15.75">
      <c r="C186" s="33"/>
      <c r="P186" s="322"/>
    </row>
    <row r="187" spans="3:16" ht="15.75">
      <c r="C187" s="33"/>
      <c r="P187" s="322"/>
    </row>
    <row r="188" spans="3:16" ht="15.75">
      <c r="C188" s="33"/>
      <c r="P188" s="322"/>
    </row>
    <row r="189" spans="3:16" ht="15.75">
      <c r="C189" s="33"/>
      <c r="P189" s="322"/>
    </row>
    <row r="190" spans="3:16" ht="15.75">
      <c r="C190" s="33"/>
      <c r="P190" s="322"/>
    </row>
    <row r="191" spans="3:16" ht="15.75">
      <c r="C191" s="33"/>
      <c r="P191" s="322"/>
    </row>
    <row r="192" spans="3:16" ht="15.75">
      <c r="C192" s="33"/>
      <c r="P192" s="322"/>
    </row>
    <row r="193" spans="3:16" ht="15.75">
      <c r="C193" s="33"/>
      <c r="P193" s="322"/>
    </row>
    <row r="194" spans="3:16" ht="15.75">
      <c r="C194" s="33"/>
      <c r="P194" s="322"/>
    </row>
    <row r="195" spans="3:16" ht="15.75">
      <c r="C195" s="33"/>
      <c r="P195" s="322"/>
    </row>
    <row r="196" spans="3:16" ht="15.75">
      <c r="C196" s="33"/>
      <c r="P196" s="322"/>
    </row>
    <row r="197" spans="3:16" ht="15.75">
      <c r="C197" s="33"/>
      <c r="P197" s="322"/>
    </row>
    <row r="198" spans="3:16" ht="15.75">
      <c r="C198" s="33"/>
    </row>
    <row r="199" spans="3:16" ht="15.75">
      <c r="C199" s="33"/>
    </row>
    <row r="200" spans="3:16" ht="15.75">
      <c r="C200" s="33"/>
    </row>
    <row r="201" spans="3:16" ht="15.75">
      <c r="C201" s="33"/>
    </row>
    <row r="202" spans="3:16" ht="15.75">
      <c r="C202" s="33"/>
    </row>
    <row r="203" spans="3:16" ht="15.75">
      <c r="C203" s="33"/>
    </row>
    <row r="204" spans="3:16" ht="15.75">
      <c r="C204" s="33"/>
    </row>
    <row r="205" spans="3:16" ht="15.75">
      <c r="C205" s="33"/>
    </row>
    <row r="206" spans="3:16" ht="15.75">
      <c r="C206" s="33"/>
    </row>
    <row r="207" spans="3:16" ht="15.75">
      <c r="C207" s="33"/>
    </row>
    <row r="208" spans="3:16" ht="15.75">
      <c r="C208" s="33"/>
    </row>
    <row r="209" spans="3:3" ht="15.75">
      <c r="C209" s="33"/>
    </row>
    <row r="210" spans="3:3" ht="15.75">
      <c r="C210" s="33"/>
    </row>
    <row r="211" spans="3:3" ht="15.75">
      <c r="C211" s="33"/>
    </row>
    <row r="212" spans="3:3" ht="15.75">
      <c r="C212" s="33"/>
    </row>
    <row r="213" spans="3:3" ht="15.75">
      <c r="C213" s="33"/>
    </row>
    <row r="214" spans="3:3" ht="15.75">
      <c r="C214" s="33"/>
    </row>
    <row r="215" spans="3:3" ht="15.75">
      <c r="C215" s="33"/>
    </row>
    <row r="216" spans="3:3" ht="15.75">
      <c r="C216" s="33"/>
    </row>
    <row r="217" spans="3:3" ht="15.75">
      <c r="C217" s="33"/>
    </row>
    <row r="218" spans="3:3" ht="15.75">
      <c r="C218" s="33"/>
    </row>
    <row r="219" spans="3:3" ht="15.75">
      <c r="C219" s="33"/>
    </row>
    <row r="220" spans="3:3" ht="15.75">
      <c r="C220" s="33"/>
    </row>
    <row r="221" spans="3:3" ht="15.75">
      <c r="C221" s="33"/>
    </row>
    <row r="222" spans="3:3" ht="15.75">
      <c r="C222" s="33"/>
    </row>
    <row r="223" spans="3:3" ht="15.75">
      <c r="C223" s="33"/>
    </row>
    <row r="224" spans="3:3" ht="15.75">
      <c r="C224" s="33"/>
    </row>
    <row r="225" spans="3:3" ht="15.75">
      <c r="C225" s="33"/>
    </row>
    <row r="226" spans="3:3" ht="15.75">
      <c r="C226" s="33"/>
    </row>
    <row r="227" spans="3:3" ht="15.75">
      <c r="C227" s="33"/>
    </row>
    <row r="228" spans="3:3" ht="15.75">
      <c r="C228" s="33"/>
    </row>
    <row r="229" spans="3:3" ht="15.75">
      <c r="C229" s="33"/>
    </row>
    <row r="230" spans="3:3" ht="15.75">
      <c r="C230" s="33"/>
    </row>
    <row r="231" spans="3:3" ht="15.75">
      <c r="C231" s="33"/>
    </row>
    <row r="232" spans="3:3" ht="15.75">
      <c r="C232" s="33"/>
    </row>
    <row r="233" spans="3:3" ht="15.75">
      <c r="C233" s="33"/>
    </row>
    <row r="234" spans="3:3" ht="15.75">
      <c r="C234" s="33"/>
    </row>
    <row r="235" spans="3:3" ht="15.75">
      <c r="C235" s="33"/>
    </row>
    <row r="236" spans="3:3" ht="15.75">
      <c r="C236" s="33"/>
    </row>
    <row r="237" spans="3:3" ht="15.75">
      <c r="C237" s="33"/>
    </row>
    <row r="238" spans="3:3" ht="15.75">
      <c r="C238" s="33"/>
    </row>
    <row r="239" spans="3:3" ht="15.75">
      <c r="C239" s="33"/>
    </row>
    <row r="240" spans="3:3" ht="15.75">
      <c r="C240" s="33"/>
    </row>
    <row r="241" spans="3:3" ht="15.75">
      <c r="C241" s="33"/>
    </row>
    <row r="242" spans="3:3" ht="15.75">
      <c r="C242" s="33"/>
    </row>
    <row r="243" spans="3:3" ht="15.75">
      <c r="C243" s="33"/>
    </row>
    <row r="244" spans="3:3" ht="15.75">
      <c r="C244" s="33"/>
    </row>
    <row r="245" spans="3:3" ht="15.75">
      <c r="C245" s="33"/>
    </row>
    <row r="246" spans="3:3" ht="15.75">
      <c r="C246" s="33"/>
    </row>
    <row r="247" spans="3:3" ht="15.75">
      <c r="C247" s="33"/>
    </row>
    <row r="248" spans="3:3" ht="15.75">
      <c r="C248" s="33"/>
    </row>
    <row r="249" spans="3:3" ht="15.75">
      <c r="C249" s="33"/>
    </row>
    <row r="250" spans="3:3" ht="15.75">
      <c r="C250" s="33"/>
    </row>
    <row r="251" spans="3:3" ht="15.75">
      <c r="C251" s="33"/>
    </row>
    <row r="252" spans="3:3" ht="15.75">
      <c r="C252" s="33"/>
    </row>
    <row r="253" spans="3:3" ht="15.75">
      <c r="C253" s="33"/>
    </row>
    <row r="254" spans="3:3" ht="15.75">
      <c r="C254" s="33"/>
    </row>
    <row r="255" spans="3:3" ht="15.75">
      <c r="C255" s="33"/>
    </row>
    <row r="256" spans="3:3" ht="15.75">
      <c r="C256" s="33"/>
    </row>
    <row r="257" spans="3:3" ht="15.75">
      <c r="C257" s="33"/>
    </row>
    <row r="258" spans="3:3" ht="15.75">
      <c r="C258" s="33"/>
    </row>
    <row r="259" spans="3:3" ht="15.75">
      <c r="C259" s="33"/>
    </row>
    <row r="260" spans="3:3" ht="15.75">
      <c r="C260" s="33"/>
    </row>
    <row r="261" spans="3:3" ht="15.75">
      <c r="C261" s="33"/>
    </row>
    <row r="262" spans="3:3" ht="15.75">
      <c r="C262" s="33"/>
    </row>
    <row r="263" spans="3:3" ht="15.75">
      <c r="C263" s="33"/>
    </row>
    <row r="264" spans="3:3" ht="15.75">
      <c r="C264" s="33"/>
    </row>
    <row r="265" spans="3:3" ht="15.75">
      <c r="C265" s="33"/>
    </row>
    <row r="266" spans="3:3" ht="15.75">
      <c r="C266" s="33"/>
    </row>
    <row r="267" spans="3:3" ht="15.75">
      <c r="C267" s="33"/>
    </row>
    <row r="268" spans="3:3" ht="15.75">
      <c r="C268" s="33"/>
    </row>
    <row r="269" spans="3:3" ht="15.75">
      <c r="C269" s="33"/>
    </row>
    <row r="270" spans="3:3" ht="15.75">
      <c r="C270" s="33"/>
    </row>
    <row r="271" spans="3:3" ht="15.75">
      <c r="C271" s="33"/>
    </row>
    <row r="272" spans="3:3" ht="15.75">
      <c r="C272" s="33"/>
    </row>
    <row r="273" spans="3:3" ht="15.75">
      <c r="C273" s="33"/>
    </row>
    <row r="274" spans="3:3" ht="15.75">
      <c r="C274" s="33"/>
    </row>
    <row r="275" spans="3:3" ht="15.75">
      <c r="C275" s="33"/>
    </row>
    <row r="276" spans="3:3" ht="15.75">
      <c r="C276" s="33"/>
    </row>
    <row r="277" spans="3:3" ht="15.75">
      <c r="C277" s="33"/>
    </row>
    <row r="278" spans="3:3" ht="15.75">
      <c r="C278" s="33"/>
    </row>
    <row r="279" spans="3:3" ht="15.75">
      <c r="C279" s="33"/>
    </row>
    <row r="280" spans="3:3" ht="15.75">
      <c r="C280" s="33"/>
    </row>
    <row r="281" spans="3:3" ht="15.75">
      <c r="C281" s="33"/>
    </row>
    <row r="282" spans="3:3" ht="15.75">
      <c r="C282" s="33"/>
    </row>
    <row r="283" spans="3:3" ht="15.75">
      <c r="C283" s="33"/>
    </row>
    <row r="284" spans="3:3" ht="15.75">
      <c r="C284" s="33"/>
    </row>
    <row r="285" spans="3:3" ht="15.75">
      <c r="C285" s="33"/>
    </row>
    <row r="286" spans="3:3" ht="15.75">
      <c r="C286" s="33"/>
    </row>
    <row r="287" spans="3:3" ht="15.75">
      <c r="C287" s="33"/>
    </row>
    <row r="288" spans="3:3" ht="15.75">
      <c r="C288" s="33"/>
    </row>
    <row r="289" spans="3:3" ht="15.75">
      <c r="C289" s="33"/>
    </row>
    <row r="290" spans="3:3" ht="15.75">
      <c r="C290" s="33"/>
    </row>
    <row r="291" spans="3:3" ht="15.75">
      <c r="C291" s="33"/>
    </row>
    <row r="292" spans="3:3" ht="15.75">
      <c r="C292" s="33"/>
    </row>
    <row r="293" spans="3:3" ht="15.75">
      <c r="C293" s="33"/>
    </row>
    <row r="294" spans="3:3" ht="15.75">
      <c r="C294" s="33"/>
    </row>
    <row r="295" spans="3:3" ht="15.75">
      <c r="C295" s="33"/>
    </row>
    <row r="296" spans="3:3" ht="15.75">
      <c r="C296" s="33"/>
    </row>
    <row r="297" spans="3:3" ht="15.75">
      <c r="C297" s="33"/>
    </row>
    <row r="298" spans="3:3" ht="15.75">
      <c r="C298" s="33"/>
    </row>
    <row r="299" spans="3:3" ht="15.75">
      <c r="C299" s="33"/>
    </row>
    <row r="300" spans="3:3" ht="15.75">
      <c r="C300" s="33"/>
    </row>
    <row r="301" spans="3:3" ht="15.75">
      <c r="C301" s="33"/>
    </row>
    <row r="302" spans="3:3" ht="15.75">
      <c r="C302" s="33"/>
    </row>
    <row r="303" spans="3:3" ht="15.75">
      <c r="C303" s="33"/>
    </row>
    <row r="304" spans="3:3" ht="15.75">
      <c r="C304" s="33"/>
    </row>
    <row r="305" spans="3:3" ht="15.75">
      <c r="C305" s="33"/>
    </row>
    <row r="306" spans="3:3" ht="15.75">
      <c r="C306" s="33"/>
    </row>
    <row r="307" spans="3:3" ht="15.75">
      <c r="C307" s="33"/>
    </row>
    <row r="308" spans="3:3" ht="15.75">
      <c r="C308" s="33"/>
    </row>
    <row r="309" spans="3:3" ht="15.75">
      <c r="C309" s="33"/>
    </row>
    <row r="310" spans="3:3" ht="15.75">
      <c r="C310" s="33"/>
    </row>
    <row r="311" spans="3:3" ht="15.75">
      <c r="C311" s="33"/>
    </row>
    <row r="312" spans="3:3" ht="15.75">
      <c r="C312" s="33"/>
    </row>
    <row r="313" spans="3:3" ht="15.75">
      <c r="C313" s="33"/>
    </row>
    <row r="314" spans="3:3" ht="15.75">
      <c r="C314" s="33"/>
    </row>
    <row r="315" spans="3:3" ht="15.75">
      <c r="C315" s="33"/>
    </row>
    <row r="316" spans="3:3" ht="15.75">
      <c r="C316" s="33"/>
    </row>
    <row r="317" spans="3:3" ht="15.75">
      <c r="C317" s="33"/>
    </row>
    <row r="318" spans="3:3" ht="15.75">
      <c r="C318" s="33"/>
    </row>
    <row r="319" spans="3:3" ht="15.75">
      <c r="C319" s="33"/>
    </row>
    <row r="320" spans="3:3" ht="15.75">
      <c r="C320" s="33"/>
    </row>
    <row r="321" spans="3:3" ht="15.75">
      <c r="C321" s="33"/>
    </row>
    <row r="322" spans="3:3" ht="15.75">
      <c r="C322" s="33"/>
    </row>
    <row r="323" spans="3:3" ht="15.75">
      <c r="C323" s="33"/>
    </row>
    <row r="324" spans="3:3" ht="15.75">
      <c r="C324" s="33"/>
    </row>
    <row r="325" spans="3:3" ht="15.75">
      <c r="C325" s="33"/>
    </row>
    <row r="326" spans="3:3" ht="15.75">
      <c r="C326" s="33"/>
    </row>
    <row r="327" spans="3:3" ht="15.75">
      <c r="C327" s="33"/>
    </row>
    <row r="328" spans="3:3" ht="15.75">
      <c r="C328" s="33"/>
    </row>
    <row r="329" spans="3:3" ht="15.75">
      <c r="C329" s="33"/>
    </row>
    <row r="330" spans="3:3" ht="15.75">
      <c r="C330" s="33"/>
    </row>
    <row r="331" spans="3:3" ht="15.75">
      <c r="C331" s="33"/>
    </row>
    <row r="332" spans="3:3" ht="15.75">
      <c r="C332" s="33"/>
    </row>
    <row r="333" spans="3:3" ht="15.75">
      <c r="C333" s="33"/>
    </row>
    <row r="334" spans="3:3" ht="15.75">
      <c r="C334" s="33"/>
    </row>
    <row r="335" spans="3:3" ht="15.75">
      <c r="C335" s="33"/>
    </row>
    <row r="336" spans="3:3" ht="15.75">
      <c r="C336" s="33"/>
    </row>
    <row r="337" spans="3:3" ht="15.75">
      <c r="C337" s="33"/>
    </row>
    <row r="338" spans="3:3" ht="15.75">
      <c r="C338" s="33"/>
    </row>
    <row r="339" spans="3:3" ht="15.75">
      <c r="C339" s="33"/>
    </row>
    <row r="340" spans="3:3" ht="15.75">
      <c r="C340" s="33"/>
    </row>
    <row r="341" spans="3:3" ht="15.75">
      <c r="C341" s="33"/>
    </row>
    <row r="342" spans="3:3" ht="15.75">
      <c r="C342" s="33"/>
    </row>
    <row r="343" spans="3:3" ht="15.75">
      <c r="C343" s="33"/>
    </row>
    <row r="344" spans="3:3" ht="15.75">
      <c r="C344" s="33"/>
    </row>
    <row r="345" spans="3:3" ht="15.75">
      <c r="C345" s="33"/>
    </row>
    <row r="346" spans="3:3" ht="15.75">
      <c r="C346" s="33"/>
    </row>
    <row r="347" spans="3:3" ht="15.75">
      <c r="C347" s="33"/>
    </row>
    <row r="348" spans="3:3" ht="15.75">
      <c r="C348" s="33"/>
    </row>
    <row r="349" spans="3:3" ht="15.75">
      <c r="C349" s="33"/>
    </row>
    <row r="350" spans="3:3" ht="15.75">
      <c r="C350" s="33"/>
    </row>
    <row r="351" spans="3:3" ht="15.75">
      <c r="C351" s="33"/>
    </row>
    <row r="352" spans="3:3" ht="15.75">
      <c r="C352" s="33"/>
    </row>
    <row r="353" spans="3:3" ht="15.75">
      <c r="C353" s="33"/>
    </row>
    <row r="354" spans="3:3" ht="15.75">
      <c r="C354" s="33"/>
    </row>
    <row r="355" spans="3:3" ht="15.75">
      <c r="C355" s="33"/>
    </row>
    <row r="356" spans="3:3" ht="15.75">
      <c r="C356" s="33"/>
    </row>
    <row r="357" spans="3:3" ht="15.75">
      <c r="C357" s="33"/>
    </row>
    <row r="358" spans="3:3" ht="15.75">
      <c r="C358" s="33"/>
    </row>
    <row r="359" spans="3:3" ht="15.75">
      <c r="C359" s="33"/>
    </row>
    <row r="360" spans="3:3" ht="15.75">
      <c r="C360" s="33"/>
    </row>
    <row r="361" spans="3:3" ht="15.75">
      <c r="C361" s="33"/>
    </row>
    <row r="362" spans="3:3" ht="15.75">
      <c r="C362" s="33"/>
    </row>
    <row r="363" spans="3:3" ht="15.75">
      <c r="C363" s="33"/>
    </row>
    <row r="364" spans="3:3" ht="15.75">
      <c r="C364" s="33"/>
    </row>
    <row r="365" spans="3:3" ht="15.75">
      <c r="C365" s="33"/>
    </row>
    <row r="366" spans="3:3" ht="15.75">
      <c r="C366" s="33"/>
    </row>
    <row r="367" spans="3:3" ht="15.75">
      <c r="C367" s="33"/>
    </row>
    <row r="368" spans="3:3" ht="15.75">
      <c r="C368" s="33"/>
    </row>
    <row r="369" spans="3:3" ht="15.75">
      <c r="C369" s="33"/>
    </row>
    <row r="370" spans="3:3" ht="15.75">
      <c r="C370" s="33"/>
    </row>
    <row r="371" spans="3:3" ht="15.75">
      <c r="C371" s="33"/>
    </row>
    <row r="372" spans="3:3" ht="15.75">
      <c r="C372" s="33"/>
    </row>
    <row r="373" spans="3:3" ht="15.75">
      <c r="C373" s="33"/>
    </row>
    <row r="374" spans="3:3" ht="15.75">
      <c r="C374" s="33"/>
    </row>
    <row r="375" spans="3:3" ht="15.75">
      <c r="C375" s="33"/>
    </row>
    <row r="376" spans="3:3" ht="15.75">
      <c r="C376" s="33"/>
    </row>
    <row r="377" spans="3:3" ht="15.75">
      <c r="C377" s="33"/>
    </row>
    <row r="378" spans="3:3" ht="15.75">
      <c r="C378" s="33"/>
    </row>
    <row r="379" spans="3:3" ht="15.75">
      <c r="C379" s="33"/>
    </row>
    <row r="380" spans="3:3" ht="15.75">
      <c r="C380" s="33"/>
    </row>
    <row r="381" spans="3:3" ht="15.75">
      <c r="C381" s="33"/>
    </row>
    <row r="382" spans="3:3" ht="15.75">
      <c r="C382" s="33"/>
    </row>
    <row r="383" spans="3:3" ht="15.75">
      <c r="C383" s="33"/>
    </row>
    <row r="384" spans="3:3" ht="15.75">
      <c r="C384" s="33"/>
    </row>
    <row r="385" spans="3:3" ht="15.75">
      <c r="C385" s="33"/>
    </row>
    <row r="386" spans="3:3" ht="15.75">
      <c r="C386" s="33"/>
    </row>
    <row r="387" spans="3:3" ht="15.75">
      <c r="C387" s="33"/>
    </row>
    <row r="388" spans="3:3" ht="15.75">
      <c r="C388" s="33"/>
    </row>
    <row r="389" spans="3:3" ht="15.75">
      <c r="C389" s="33"/>
    </row>
    <row r="390" spans="3:3" ht="15.75">
      <c r="C390" s="33"/>
    </row>
    <row r="391" spans="3:3" ht="15.75">
      <c r="C391" s="33"/>
    </row>
    <row r="392" spans="3:3" ht="15.75">
      <c r="C392" s="33"/>
    </row>
    <row r="393" spans="3:3" ht="15.75">
      <c r="C393" s="33"/>
    </row>
    <row r="394" spans="3:3" ht="15.75">
      <c r="C394" s="33"/>
    </row>
    <row r="395" spans="3:3" ht="15.75">
      <c r="C395" s="33"/>
    </row>
    <row r="396" spans="3:3" ht="15.75">
      <c r="C396" s="33"/>
    </row>
    <row r="397" spans="3:3" ht="15.75">
      <c r="C397" s="33"/>
    </row>
    <row r="398" spans="3:3" ht="15.75">
      <c r="C398" s="33"/>
    </row>
    <row r="399" spans="3:3" ht="15.75">
      <c r="C399" s="33"/>
    </row>
    <row r="400" spans="3:3" ht="15.75">
      <c r="C400" s="33"/>
    </row>
    <row r="401" spans="3:3" ht="15.75">
      <c r="C401" s="33"/>
    </row>
    <row r="402" spans="3:3" ht="15.75">
      <c r="C402" s="33"/>
    </row>
    <row r="403" spans="3:3" ht="15.75">
      <c r="C403" s="33"/>
    </row>
    <row r="404" spans="3:3" ht="15.75">
      <c r="C404" s="33"/>
    </row>
    <row r="405" spans="3:3" ht="15.75">
      <c r="C405" s="33"/>
    </row>
    <row r="406" spans="3:3" ht="15.75">
      <c r="C406" s="33"/>
    </row>
    <row r="407" spans="3:3" ht="15.75">
      <c r="C407" s="33"/>
    </row>
    <row r="408" spans="3:3" ht="15.75">
      <c r="C408" s="33"/>
    </row>
    <row r="409" spans="3:3" ht="15.75">
      <c r="C409" s="33"/>
    </row>
    <row r="410" spans="3:3" ht="15.75">
      <c r="C410" s="33"/>
    </row>
    <row r="411" spans="3:3" ht="15.75">
      <c r="C411" s="33"/>
    </row>
    <row r="412" spans="3:3" ht="15.75">
      <c r="C412" s="33"/>
    </row>
    <row r="413" spans="3:3" ht="15.75">
      <c r="C413" s="33"/>
    </row>
    <row r="414" spans="3:3" ht="15.75">
      <c r="C414" s="33"/>
    </row>
    <row r="415" spans="3:3" ht="15.75">
      <c r="C415" s="33"/>
    </row>
    <row r="416" spans="3:3" ht="15.75">
      <c r="C416" s="33"/>
    </row>
    <row r="417" spans="3:3" ht="15.75">
      <c r="C417" s="33"/>
    </row>
    <row r="418" spans="3:3" ht="15.75">
      <c r="C418" s="33"/>
    </row>
    <row r="419" spans="3:3" ht="15.75">
      <c r="C419" s="33"/>
    </row>
    <row r="420" spans="3:3" ht="15.75">
      <c r="C420" s="33"/>
    </row>
    <row r="421" spans="3:3" ht="15.75">
      <c r="C421" s="33"/>
    </row>
    <row r="422" spans="3:3" ht="15.75">
      <c r="C422" s="33"/>
    </row>
    <row r="423" spans="3:3" ht="15.75">
      <c r="C423" s="33"/>
    </row>
    <row r="424" spans="3:3" ht="15.75">
      <c r="C424" s="33"/>
    </row>
    <row r="425" spans="3:3" ht="15.75">
      <c r="C425" s="33"/>
    </row>
    <row r="426" spans="3:3" ht="15.75">
      <c r="C426" s="33"/>
    </row>
    <row r="427" spans="3:3" ht="15.75">
      <c r="C427" s="33"/>
    </row>
    <row r="428" spans="3:3" ht="15.75">
      <c r="C428" s="33"/>
    </row>
    <row r="429" spans="3:3" ht="15.75">
      <c r="C429" s="33"/>
    </row>
    <row r="430" spans="3:3" ht="15.75">
      <c r="C430" s="33"/>
    </row>
    <row r="431" spans="3:3" ht="15.75">
      <c r="C431" s="33"/>
    </row>
    <row r="432" spans="3:3" ht="15.75">
      <c r="C432" s="33"/>
    </row>
    <row r="433" spans="3:3" ht="15.75">
      <c r="C433" s="33"/>
    </row>
    <row r="434" spans="3:3" ht="15.75">
      <c r="C434" s="33"/>
    </row>
    <row r="435" spans="3:3" ht="15.75">
      <c r="C435" s="33"/>
    </row>
    <row r="436" spans="3:3" ht="15.75">
      <c r="C436" s="33"/>
    </row>
    <row r="437" spans="3:3" ht="15.75">
      <c r="C437" s="33"/>
    </row>
    <row r="438" spans="3:3" ht="15.75">
      <c r="C438" s="33"/>
    </row>
    <row r="439" spans="3:3" ht="15.75">
      <c r="C439" s="33"/>
    </row>
    <row r="440" spans="3:3" ht="15.75">
      <c r="C440" s="33"/>
    </row>
    <row r="441" spans="3:3" ht="15.75">
      <c r="C441" s="33"/>
    </row>
    <row r="442" spans="3:3" ht="15.75">
      <c r="C442" s="33"/>
    </row>
    <row r="443" spans="3:3" ht="15.75">
      <c r="C443" s="33"/>
    </row>
    <row r="444" spans="3:3" ht="15.75">
      <c r="C444" s="33"/>
    </row>
    <row r="445" spans="3:3" ht="15.75">
      <c r="C445" s="33"/>
    </row>
    <row r="446" spans="3:3" ht="15.75">
      <c r="C446" s="33"/>
    </row>
    <row r="447" spans="3:3" ht="15.75">
      <c r="C447" s="33"/>
    </row>
    <row r="448" spans="3:3" ht="15.75">
      <c r="C448" s="33"/>
    </row>
    <row r="449" spans="3:3" ht="15.75">
      <c r="C449" s="33"/>
    </row>
    <row r="450" spans="3:3" ht="15.75">
      <c r="C450" s="33"/>
    </row>
    <row r="451" spans="3:3" ht="15.75">
      <c r="C451" s="33"/>
    </row>
    <row r="452" spans="3:3" ht="15.75">
      <c r="C452" s="33"/>
    </row>
    <row r="453" spans="3:3" ht="15.75">
      <c r="C453" s="33"/>
    </row>
    <row r="454" spans="3:3" ht="15.75">
      <c r="C454" s="33"/>
    </row>
    <row r="455" spans="3:3" ht="15.75">
      <c r="C455" s="33"/>
    </row>
    <row r="456" spans="3:3" ht="15.75">
      <c r="C456" s="33"/>
    </row>
    <row r="457" spans="3:3" ht="15.75">
      <c r="C457" s="33"/>
    </row>
    <row r="458" spans="3:3" ht="15.75">
      <c r="C458" s="33"/>
    </row>
    <row r="459" spans="3:3" ht="15.75">
      <c r="C459" s="33"/>
    </row>
    <row r="460" spans="3:3" ht="15.75">
      <c r="C460" s="33"/>
    </row>
    <row r="461" spans="3:3" ht="15.75">
      <c r="C461" s="33"/>
    </row>
    <row r="462" spans="3:3" ht="15.75">
      <c r="C462" s="33"/>
    </row>
    <row r="463" spans="3:3" ht="15.75">
      <c r="C463" s="33"/>
    </row>
    <row r="464" spans="3:3" ht="15.75">
      <c r="C464" s="33"/>
    </row>
    <row r="465" spans="3:3" ht="15.75">
      <c r="C465" s="33"/>
    </row>
    <row r="466" spans="3:3" ht="15.75">
      <c r="C466" s="33"/>
    </row>
    <row r="467" spans="3:3" ht="15.75">
      <c r="C467" s="33"/>
    </row>
    <row r="468" spans="3:3" ht="15.75">
      <c r="C468" s="33"/>
    </row>
    <row r="469" spans="3:3" ht="15.75">
      <c r="C469" s="33"/>
    </row>
    <row r="470" spans="3:3" ht="15.75">
      <c r="C470" s="33"/>
    </row>
    <row r="471" spans="3:3" ht="15.75">
      <c r="C471" s="33"/>
    </row>
    <row r="472" spans="3:3" ht="15.75">
      <c r="C472" s="33"/>
    </row>
    <row r="473" spans="3:3" ht="15.75">
      <c r="C473" s="33"/>
    </row>
    <row r="474" spans="3:3" ht="15.75">
      <c r="C474" s="33"/>
    </row>
    <row r="475" spans="3:3" ht="15.75">
      <c r="C475" s="33"/>
    </row>
    <row r="476" spans="3:3" ht="15.75">
      <c r="C476" s="33"/>
    </row>
    <row r="477" spans="3:3" ht="15.75">
      <c r="C477" s="33"/>
    </row>
    <row r="478" spans="3:3" ht="15.75">
      <c r="C478" s="33"/>
    </row>
    <row r="479" spans="3:3" ht="15.75">
      <c r="C479" s="33"/>
    </row>
    <row r="480" spans="3:3" ht="15.75">
      <c r="C480" s="33"/>
    </row>
    <row r="481" spans="3:3" ht="15.75">
      <c r="C481" s="33"/>
    </row>
    <row r="482" spans="3:3" ht="15.75">
      <c r="C482" s="33"/>
    </row>
    <row r="483" spans="3:3" ht="15.75">
      <c r="C483" s="33"/>
    </row>
    <row r="484" spans="3:3" ht="15.75">
      <c r="C484" s="33"/>
    </row>
    <row r="485" spans="3:3" ht="15.75">
      <c r="C485" s="33"/>
    </row>
    <row r="486" spans="3:3" ht="15.75">
      <c r="C486" s="33"/>
    </row>
    <row r="487" spans="3:3" ht="15.75">
      <c r="C487" s="33"/>
    </row>
    <row r="488" spans="3:3" ht="15.75">
      <c r="C488" s="33"/>
    </row>
    <row r="489" spans="3:3" ht="15.75">
      <c r="C489" s="33"/>
    </row>
    <row r="490" spans="3:3" ht="15.75">
      <c r="C490" s="33"/>
    </row>
    <row r="491" spans="3:3" ht="15.75">
      <c r="C491" s="33"/>
    </row>
    <row r="492" spans="3:3" ht="15.75">
      <c r="C492" s="33"/>
    </row>
    <row r="493" spans="3:3" ht="15.75">
      <c r="C493" s="33"/>
    </row>
    <row r="494" spans="3:3" ht="15.75">
      <c r="C494" s="33"/>
    </row>
    <row r="495" spans="3:3" ht="15.75">
      <c r="C495" s="33"/>
    </row>
    <row r="496" spans="3:3" ht="15.75">
      <c r="C496" s="33"/>
    </row>
    <row r="497" spans="3:3" ht="15.75">
      <c r="C497" s="33"/>
    </row>
    <row r="498" spans="3:3" ht="15.75">
      <c r="C498" s="33"/>
    </row>
    <row r="499" spans="3:3" ht="15.75">
      <c r="C499" s="33"/>
    </row>
    <row r="500" spans="3:3" ht="15.75">
      <c r="C500" s="33"/>
    </row>
    <row r="501" spans="3:3" ht="15.75">
      <c r="C501" s="33"/>
    </row>
    <row r="502" spans="3:3" ht="15.75">
      <c r="C502" s="33"/>
    </row>
    <row r="503" spans="3:3" ht="15.75">
      <c r="C503" s="33"/>
    </row>
    <row r="504" spans="3:3" ht="15.75">
      <c r="C504" s="33"/>
    </row>
    <row r="505" spans="3:3" ht="15.75">
      <c r="C505" s="33"/>
    </row>
    <row r="506" spans="3:3" ht="15.75">
      <c r="C506" s="33"/>
    </row>
    <row r="507" spans="3:3" ht="15.75">
      <c r="C507" s="33"/>
    </row>
    <row r="508" spans="3:3" ht="15.75">
      <c r="C508" s="33"/>
    </row>
    <row r="509" spans="3:3" ht="15.75">
      <c r="C509" s="33"/>
    </row>
    <row r="510" spans="3:3" ht="15.75">
      <c r="C510" s="33"/>
    </row>
    <row r="511" spans="3:3" ht="15.75">
      <c r="C511" s="33"/>
    </row>
    <row r="512" spans="3:3" ht="15.75">
      <c r="C512" s="33"/>
    </row>
    <row r="513" spans="3:3" ht="15.75">
      <c r="C513" s="33"/>
    </row>
    <row r="514" spans="3:3" ht="15.75">
      <c r="C514" s="33"/>
    </row>
    <row r="515" spans="3:3" ht="15.75">
      <c r="C515" s="33"/>
    </row>
    <row r="516" spans="3:3" ht="15.75">
      <c r="C516" s="33"/>
    </row>
    <row r="517" spans="3:3" ht="15.75">
      <c r="C517" s="33"/>
    </row>
    <row r="518" spans="3:3" ht="15.75">
      <c r="C518" s="33"/>
    </row>
    <row r="519" spans="3:3" ht="15.75">
      <c r="C519" s="33"/>
    </row>
    <row r="520" spans="3:3" ht="15.75">
      <c r="C520" s="33"/>
    </row>
    <row r="521" spans="3:3" ht="15.75">
      <c r="C521" s="33"/>
    </row>
    <row r="522" spans="3:3" ht="15.75">
      <c r="C522" s="33"/>
    </row>
    <row r="523" spans="3:3" ht="15.75">
      <c r="C523" s="33"/>
    </row>
    <row r="524" spans="3:3" ht="15.75">
      <c r="C524" s="33"/>
    </row>
    <row r="525" spans="3:3" ht="15.75">
      <c r="C525" s="33"/>
    </row>
    <row r="526" spans="3:3" ht="15.75">
      <c r="C526" s="33"/>
    </row>
    <row r="527" spans="3:3" ht="15.75">
      <c r="C527" s="33"/>
    </row>
    <row r="528" spans="3:3" ht="15.75">
      <c r="C528" s="33"/>
    </row>
    <row r="529" spans="3:3" ht="15.75">
      <c r="C529" s="33"/>
    </row>
    <row r="530" spans="3:3" ht="15.75">
      <c r="C530" s="33"/>
    </row>
    <row r="531" spans="3:3" ht="15.75">
      <c r="C531" s="33"/>
    </row>
    <row r="532" spans="3:3" ht="15.75">
      <c r="C532" s="33"/>
    </row>
    <row r="533" spans="3:3" ht="15.75">
      <c r="C533" s="33"/>
    </row>
    <row r="534" spans="3:3" ht="15.75">
      <c r="C534" s="33"/>
    </row>
    <row r="535" spans="3:3" ht="15.75">
      <c r="C535" s="33"/>
    </row>
    <row r="536" spans="3:3" ht="15.75">
      <c r="C536" s="33"/>
    </row>
    <row r="537" spans="3:3" ht="15.75">
      <c r="C537" s="33"/>
    </row>
    <row r="538" spans="3:3" ht="15.75">
      <c r="C538" s="33"/>
    </row>
    <row r="539" spans="3:3" ht="15.75">
      <c r="C539" s="33"/>
    </row>
    <row r="540" spans="3:3" ht="15.75">
      <c r="C540" s="33"/>
    </row>
    <row r="541" spans="3:3" ht="15.75">
      <c r="C541" s="33"/>
    </row>
    <row r="542" spans="3:3" ht="15.75">
      <c r="C542" s="33"/>
    </row>
    <row r="543" spans="3:3" ht="15.75">
      <c r="C543" s="33"/>
    </row>
    <row r="544" spans="3:3" ht="15.75">
      <c r="C544" s="33"/>
    </row>
    <row r="545" spans="3:3" ht="15.75">
      <c r="C545" s="33"/>
    </row>
    <row r="546" spans="3:3" ht="15.75">
      <c r="C546" s="33"/>
    </row>
    <row r="547" spans="3:3" ht="15.75">
      <c r="C547" s="33"/>
    </row>
    <row r="548" spans="3:3" ht="15.75">
      <c r="C548" s="33"/>
    </row>
    <row r="549" spans="3:3" ht="15.75">
      <c r="C549" s="33"/>
    </row>
    <row r="550" spans="3:3" ht="15.75">
      <c r="C550" s="33"/>
    </row>
    <row r="551" spans="3:3" ht="15.75">
      <c r="C551" s="33"/>
    </row>
    <row r="552" spans="3:3" ht="15.75">
      <c r="C552" s="33"/>
    </row>
    <row r="553" spans="3:3" ht="15.75">
      <c r="C553" s="33"/>
    </row>
    <row r="554" spans="3:3" ht="15.75">
      <c r="C554" s="33"/>
    </row>
    <row r="555" spans="3:3" ht="15.75">
      <c r="C555" s="33"/>
    </row>
    <row r="556" spans="3:3" ht="15.75">
      <c r="C556" s="33"/>
    </row>
    <row r="557" spans="3:3" ht="15.75">
      <c r="C557" s="33"/>
    </row>
    <row r="558" spans="3:3" ht="15.75">
      <c r="C558" s="33"/>
    </row>
    <row r="559" spans="3:3" ht="15.75">
      <c r="C559" s="33"/>
    </row>
    <row r="560" spans="3:3" ht="15.75">
      <c r="C560" s="33"/>
    </row>
    <row r="561" spans="3:3" ht="15.75">
      <c r="C561" s="33"/>
    </row>
    <row r="562" spans="3:3" ht="15.75">
      <c r="C562" s="33"/>
    </row>
    <row r="563" spans="3:3" ht="15.75">
      <c r="C563" s="33"/>
    </row>
    <row r="564" spans="3:3" ht="15.75">
      <c r="C564" s="33"/>
    </row>
    <row r="565" spans="3:3" ht="15.75">
      <c r="C565" s="33"/>
    </row>
    <row r="566" spans="3:3" ht="15.75">
      <c r="C566" s="33"/>
    </row>
    <row r="567" spans="3:3" ht="15.75">
      <c r="C567" s="33"/>
    </row>
    <row r="568" spans="3:3" ht="15.75">
      <c r="C568" s="33"/>
    </row>
    <row r="569" spans="3:3" ht="15.75">
      <c r="C569" s="33"/>
    </row>
    <row r="570" spans="3:3" ht="15.75">
      <c r="C570" s="33"/>
    </row>
    <row r="571" spans="3:3" ht="15.75">
      <c r="C571" s="33"/>
    </row>
    <row r="572" spans="3:3" ht="15.75">
      <c r="C572" s="33"/>
    </row>
    <row r="573" spans="3:3" ht="15.75">
      <c r="C573" s="33"/>
    </row>
    <row r="574" spans="3:3" ht="15.75">
      <c r="C574" s="33"/>
    </row>
    <row r="575" spans="3:3" ht="15.75">
      <c r="C575" s="33"/>
    </row>
    <row r="576" spans="3:3" ht="15.75">
      <c r="C576" s="33"/>
    </row>
    <row r="577" spans="3:3" ht="15.75">
      <c r="C577" s="33"/>
    </row>
    <row r="578" spans="3:3" ht="15.75">
      <c r="C578" s="33"/>
    </row>
    <row r="579" spans="3:3" ht="15.75">
      <c r="C579" s="33"/>
    </row>
    <row r="580" spans="3:3" ht="15.75">
      <c r="C580" s="33"/>
    </row>
    <row r="581" spans="3:3" ht="15.75">
      <c r="C581" s="33"/>
    </row>
    <row r="582" spans="3:3" ht="15.75">
      <c r="C582" s="33"/>
    </row>
    <row r="583" spans="3:3" ht="15.75">
      <c r="C583" s="33"/>
    </row>
    <row r="584" spans="3:3" ht="15.75">
      <c r="C584" s="33"/>
    </row>
    <row r="585" spans="3:3" ht="15.75">
      <c r="C585" s="33"/>
    </row>
    <row r="586" spans="3:3" ht="15.75">
      <c r="C586" s="33"/>
    </row>
    <row r="587" spans="3:3" ht="15.75">
      <c r="C587" s="33"/>
    </row>
    <row r="588" spans="3:3" ht="15.75">
      <c r="C588" s="33"/>
    </row>
    <row r="589" spans="3:3" ht="15.75">
      <c r="C589" s="33"/>
    </row>
    <row r="590" spans="3:3" ht="15.75">
      <c r="C590" s="33"/>
    </row>
    <row r="591" spans="3:3" ht="15.75">
      <c r="C591" s="33"/>
    </row>
    <row r="592" spans="3:3" ht="15.75">
      <c r="C592" s="33"/>
    </row>
    <row r="593" spans="3:3" ht="15.75">
      <c r="C593" s="33"/>
    </row>
    <row r="594" spans="3:3" ht="15.75">
      <c r="C594" s="33"/>
    </row>
    <row r="595" spans="3:3" ht="15.75">
      <c r="C595" s="33"/>
    </row>
    <row r="596" spans="3:3" ht="15.75">
      <c r="C596" s="33"/>
    </row>
    <row r="597" spans="3:3" ht="15.75">
      <c r="C597" s="33"/>
    </row>
    <row r="598" spans="3:3" ht="15.75">
      <c r="C598" s="33"/>
    </row>
  </sheetData>
  <mergeCells count="15">
    <mergeCell ref="C1:P1"/>
    <mergeCell ref="C2:P2"/>
    <mergeCell ref="C3:P3"/>
    <mergeCell ref="O5:P5"/>
    <mergeCell ref="E6:F6"/>
    <mergeCell ref="G6:H6"/>
    <mergeCell ref="I6:J6"/>
    <mergeCell ref="K6:L6"/>
    <mergeCell ref="M6:N6"/>
    <mergeCell ref="O6:P6"/>
    <mergeCell ref="E5:F5"/>
    <mergeCell ref="G5:H5"/>
    <mergeCell ref="I5:J5"/>
    <mergeCell ref="K5:L5"/>
    <mergeCell ref="M5:N5"/>
  </mergeCells>
  <pageMargins left="0.7" right="0.7" top="0.75" bottom="0.75" header="0.3" footer="0.3"/>
  <pageSetup scale="43" orientation="portrait" r:id="rId1"/>
  <ignoredErrors>
    <ignoredError sqref="D5:P5"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8"/>
  <sheetViews>
    <sheetView showGridLines="0" zoomScale="70" zoomScaleNormal="70" workbookViewId="0">
      <selection sqref="A1:P1"/>
    </sheetView>
  </sheetViews>
  <sheetFormatPr defaultColWidth="17.7109375" defaultRowHeight="15"/>
  <cols>
    <col min="1" max="1" width="29" style="322" customWidth="1"/>
    <col min="2" max="2" width="20.7109375" style="322" bestFit="1" customWidth="1"/>
    <col min="3" max="3" width="18.7109375" style="322" customWidth="1"/>
    <col min="4" max="4" width="17.7109375" style="322"/>
    <col min="5" max="5" width="14.28515625" style="322" customWidth="1"/>
    <col min="6" max="7" width="13.85546875" style="322" customWidth="1"/>
    <col min="8" max="8" width="17.7109375" style="322"/>
    <col min="9" max="10" width="13.85546875" style="322" customWidth="1"/>
    <col min="11" max="12" width="17.7109375" style="322"/>
    <col min="13" max="14" width="15.140625" style="322" customWidth="1"/>
    <col min="15" max="15" width="17" style="322" bestFit="1" customWidth="1"/>
    <col min="16" max="16" width="18.7109375" style="322" bestFit="1" customWidth="1"/>
    <col min="17" max="17" width="7.42578125" style="322" customWidth="1"/>
    <col min="18" max="256" width="17.7109375" style="322"/>
    <col min="257" max="257" width="29" style="322" customWidth="1"/>
    <col min="258" max="258" width="20.7109375" style="322" bestFit="1" customWidth="1"/>
    <col min="259" max="259" width="18.7109375" style="322" customWidth="1"/>
    <col min="260" max="260" width="17.7109375" style="322"/>
    <col min="261" max="261" width="14.28515625" style="322" customWidth="1"/>
    <col min="262" max="263" width="13.85546875" style="322" customWidth="1"/>
    <col min="264" max="264" width="17.7109375" style="322"/>
    <col min="265" max="266" width="13.85546875" style="322" customWidth="1"/>
    <col min="267" max="268" width="17.7109375" style="322"/>
    <col min="269" max="270" width="15.140625" style="322" customWidth="1"/>
    <col min="271" max="271" width="17" style="322" bestFit="1" customWidth="1"/>
    <col min="272" max="272" width="18.7109375" style="322" bestFit="1" customWidth="1"/>
    <col min="273" max="273" width="7.42578125" style="322" customWidth="1"/>
    <col min="274" max="512" width="17.7109375" style="322"/>
    <col min="513" max="513" width="29" style="322" customWidth="1"/>
    <col min="514" max="514" width="20.7109375" style="322" bestFit="1" customWidth="1"/>
    <col min="515" max="515" width="18.7109375" style="322" customWidth="1"/>
    <col min="516" max="516" width="17.7109375" style="322"/>
    <col min="517" max="517" width="14.28515625" style="322" customWidth="1"/>
    <col min="518" max="519" width="13.85546875" style="322" customWidth="1"/>
    <col min="520" max="520" width="17.7109375" style="322"/>
    <col min="521" max="522" width="13.85546875" style="322" customWidth="1"/>
    <col min="523" max="524" width="17.7109375" style="322"/>
    <col min="525" max="526" width="15.140625" style="322" customWidth="1"/>
    <col min="527" max="527" width="17" style="322" bestFit="1" customWidth="1"/>
    <col min="528" max="528" width="18.7109375" style="322" bestFit="1" customWidth="1"/>
    <col min="529" max="529" width="7.42578125" style="322" customWidth="1"/>
    <col min="530" max="768" width="17.7109375" style="322"/>
    <col min="769" max="769" width="29" style="322" customWidth="1"/>
    <col min="770" max="770" width="20.7109375" style="322" bestFit="1" customWidth="1"/>
    <col min="771" max="771" width="18.7109375" style="322" customWidth="1"/>
    <col min="772" max="772" width="17.7109375" style="322"/>
    <col min="773" max="773" width="14.28515625" style="322" customWidth="1"/>
    <col min="774" max="775" width="13.85546875" style="322" customWidth="1"/>
    <col min="776" max="776" width="17.7109375" style="322"/>
    <col min="777" max="778" width="13.85546875" style="322" customWidth="1"/>
    <col min="779" max="780" width="17.7109375" style="322"/>
    <col min="781" max="782" width="15.140625" style="322" customWidth="1"/>
    <col min="783" max="783" width="17" style="322" bestFit="1" customWidth="1"/>
    <col min="784" max="784" width="18.7109375" style="322" bestFit="1" customWidth="1"/>
    <col min="785" max="785" width="7.42578125" style="322" customWidth="1"/>
    <col min="786" max="1024" width="17.7109375" style="322"/>
    <col min="1025" max="1025" width="29" style="322" customWidth="1"/>
    <col min="1026" max="1026" width="20.7109375" style="322" bestFit="1" customWidth="1"/>
    <col min="1027" max="1027" width="18.7109375" style="322" customWidth="1"/>
    <col min="1028" max="1028" width="17.7109375" style="322"/>
    <col min="1029" max="1029" width="14.28515625" style="322" customWidth="1"/>
    <col min="1030" max="1031" width="13.85546875" style="322" customWidth="1"/>
    <col min="1032" max="1032" width="17.7109375" style="322"/>
    <col min="1033" max="1034" width="13.85546875" style="322" customWidth="1"/>
    <col min="1035" max="1036" width="17.7109375" style="322"/>
    <col min="1037" max="1038" width="15.140625" style="322" customWidth="1"/>
    <col min="1039" max="1039" width="17" style="322" bestFit="1" customWidth="1"/>
    <col min="1040" max="1040" width="18.7109375" style="322" bestFit="1" customWidth="1"/>
    <col min="1041" max="1041" width="7.42578125" style="322" customWidth="1"/>
    <col min="1042" max="1280" width="17.7109375" style="322"/>
    <col min="1281" max="1281" width="29" style="322" customWidth="1"/>
    <col min="1282" max="1282" width="20.7109375" style="322" bestFit="1" customWidth="1"/>
    <col min="1283" max="1283" width="18.7109375" style="322" customWidth="1"/>
    <col min="1284" max="1284" width="17.7109375" style="322"/>
    <col min="1285" max="1285" width="14.28515625" style="322" customWidth="1"/>
    <col min="1286" max="1287" width="13.85546875" style="322" customWidth="1"/>
    <col min="1288" max="1288" width="17.7109375" style="322"/>
    <col min="1289" max="1290" width="13.85546875" style="322" customWidth="1"/>
    <col min="1291" max="1292" width="17.7109375" style="322"/>
    <col min="1293" max="1294" width="15.140625" style="322" customWidth="1"/>
    <col min="1295" max="1295" width="17" style="322" bestFit="1" customWidth="1"/>
    <col min="1296" max="1296" width="18.7109375" style="322" bestFit="1" customWidth="1"/>
    <col min="1297" max="1297" width="7.42578125" style="322" customWidth="1"/>
    <col min="1298" max="1536" width="17.7109375" style="322"/>
    <col min="1537" max="1537" width="29" style="322" customWidth="1"/>
    <col min="1538" max="1538" width="20.7109375" style="322" bestFit="1" customWidth="1"/>
    <col min="1539" max="1539" width="18.7109375" style="322" customWidth="1"/>
    <col min="1540" max="1540" width="17.7109375" style="322"/>
    <col min="1541" max="1541" width="14.28515625" style="322" customWidth="1"/>
    <col min="1542" max="1543" width="13.85546875" style="322" customWidth="1"/>
    <col min="1544" max="1544" width="17.7109375" style="322"/>
    <col min="1545" max="1546" width="13.85546875" style="322" customWidth="1"/>
    <col min="1547" max="1548" width="17.7109375" style="322"/>
    <col min="1549" max="1550" width="15.140625" style="322" customWidth="1"/>
    <col min="1551" max="1551" width="17" style="322" bestFit="1" customWidth="1"/>
    <col min="1552" max="1552" width="18.7109375" style="322" bestFit="1" customWidth="1"/>
    <col min="1553" max="1553" width="7.42578125" style="322" customWidth="1"/>
    <col min="1554" max="1792" width="17.7109375" style="322"/>
    <col min="1793" max="1793" width="29" style="322" customWidth="1"/>
    <col min="1794" max="1794" width="20.7109375" style="322" bestFit="1" customWidth="1"/>
    <col min="1795" max="1795" width="18.7109375" style="322" customWidth="1"/>
    <col min="1796" max="1796" width="17.7109375" style="322"/>
    <col min="1797" max="1797" width="14.28515625" style="322" customWidth="1"/>
    <col min="1798" max="1799" width="13.85546875" style="322" customWidth="1"/>
    <col min="1800" max="1800" width="17.7109375" style="322"/>
    <col min="1801" max="1802" width="13.85546875" style="322" customWidth="1"/>
    <col min="1803" max="1804" width="17.7109375" style="322"/>
    <col min="1805" max="1806" width="15.140625" style="322" customWidth="1"/>
    <col min="1807" max="1807" width="17" style="322" bestFit="1" customWidth="1"/>
    <col min="1808" max="1808" width="18.7109375" style="322" bestFit="1" customWidth="1"/>
    <col min="1809" max="1809" width="7.42578125" style="322" customWidth="1"/>
    <col min="1810" max="2048" width="17.7109375" style="322"/>
    <col min="2049" max="2049" width="29" style="322" customWidth="1"/>
    <col min="2050" max="2050" width="20.7109375" style="322" bestFit="1" customWidth="1"/>
    <col min="2051" max="2051" width="18.7109375" style="322" customWidth="1"/>
    <col min="2052" max="2052" width="17.7109375" style="322"/>
    <col min="2053" max="2053" width="14.28515625" style="322" customWidth="1"/>
    <col min="2054" max="2055" width="13.85546875" style="322" customWidth="1"/>
    <col min="2056" max="2056" width="17.7109375" style="322"/>
    <col min="2057" max="2058" width="13.85546875" style="322" customWidth="1"/>
    <col min="2059" max="2060" width="17.7109375" style="322"/>
    <col min="2061" max="2062" width="15.140625" style="322" customWidth="1"/>
    <col min="2063" max="2063" width="17" style="322" bestFit="1" customWidth="1"/>
    <col min="2064" max="2064" width="18.7109375" style="322" bestFit="1" customWidth="1"/>
    <col min="2065" max="2065" width="7.42578125" style="322" customWidth="1"/>
    <col min="2066" max="2304" width="17.7109375" style="322"/>
    <col min="2305" max="2305" width="29" style="322" customWidth="1"/>
    <col min="2306" max="2306" width="20.7109375" style="322" bestFit="1" customWidth="1"/>
    <col min="2307" max="2307" width="18.7109375" style="322" customWidth="1"/>
    <col min="2308" max="2308" width="17.7109375" style="322"/>
    <col min="2309" max="2309" width="14.28515625" style="322" customWidth="1"/>
    <col min="2310" max="2311" width="13.85546875" style="322" customWidth="1"/>
    <col min="2312" max="2312" width="17.7109375" style="322"/>
    <col min="2313" max="2314" width="13.85546875" style="322" customWidth="1"/>
    <col min="2315" max="2316" width="17.7109375" style="322"/>
    <col min="2317" max="2318" width="15.140625" style="322" customWidth="1"/>
    <col min="2319" max="2319" width="17" style="322" bestFit="1" customWidth="1"/>
    <col min="2320" max="2320" width="18.7109375" style="322" bestFit="1" customWidth="1"/>
    <col min="2321" max="2321" width="7.42578125" style="322" customWidth="1"/>
    <col min="2322" max="2560" width="17.7109375" style="322"/>
    <col min="2561" max="2561" width="29" style="322" customWidth="1"/>
    <col min="2562" max="2562" width="20.7109375" style="322" bestFit="1" customWidth="1"/>
    <col min="2563" max="2563" width="18.7109375" style="322" customWidth="1"/>
    <col min="2564" max="2564" width="17.7109375" style="322"/>
    <col min="2565" max="2565" width="14.28515625" style="322" customWidth="1"/>
    <col min="2566" max="2567" width="13.85546875" style="322" customWidth="1"/>
    <col min="2568" max="2568" width="17.7109375" style="322"/>
    <col min="2569" max="2570" width="13.85546875" style="322" customWidth="1"/>
    <col min="2571" max="2572" width="17.7109375" style="322"/>
    <col min="2573" max="2574" width="15.140625" style="322" customWidth="1"/>
    <col min="2575" max="2575" width="17" style="322" bestFit="1" customWidth="1"/>
    <col min="2576" max="2576" width="18.7109375" style="322" bestFit="1" customWidth="1"/>
    <col min="2577" max="2577" width="7.42578125" style="322" customWidth="1"/>
    <col min="2578" max="2816" width="17.7109375" style="322"/>
    <col min="2817" max="2817" width="29" style="322" customWidth="1"/>
    <col min="2818" max="2818" width="20.7109375" style="322" bestFit="1" customWidth="1"/>
    <col min="2819" max="2819" width="18.7109375" style="322" customWidth="1"/>
    <col min="2820" max="2820" width="17.7109375" style="322"/>
    <col min="2821" max="2821" width="14.28515625" style="322" customWidth="1"/>
    <col min="2822" max="2823" width="13.85546875" style="322" customWidth="1"/>
    <col min="2824" max="2824" width="17.7109375" style="322"/>
    <col min="2825" max="2826" width="13.85546875" style="322" customWidth="1"/>
    <col min="2827" max="2828" width="17.7109375" style="322"/>
    <col min="2829" max="2830" width="15.140625" style="322" customWidth="1"/>
    <col min="2831" max="2831" width="17" style="322" bestFit="1" customWidth="1"/>
    <col min="2832" max="2832" width="18.7109375" style="322" bestFit="1" customWidth="1"/>
    <col min="2833" max="2833" width="7.42578125" style="322" customWidth="1"/>
    <col min="2834" max="3072" width="17.7109375" style="322"/>
    <col min="3073" max="3073" width="29" style="322" customWidth="1"/>
    <col min="3074" max="3074" width="20.7109375" style="322" bestFit="1" customWidth="1"/>
    <col min="3075" max="3075" width="18.7109375" style="322" customWidth="1"/>
    <col min="3076" max="3076" width="17.7109375" style="322"/>
    <col min="3077" max="3077" width="14.28515625" style="322" customWidth="1"/>
    <col min="3078" max="3079" width="13.85546875" style="322" customWidth="1"/>
    <col min="3080" max="3080" width="17.7109375" style="322"/>
    <col min="3081" max="3082" width="13.85546875" style="322" customWidth="1"/>
    <col min="3083" max="3084" width="17.7109375" style="322"/>
    <col min="3085" max="3086" width="15.140625" style="322" customWidth="1"/>
    <col min="3087" max="3087" width="17" style="322" bestFit="1" customWidth="1"/>
    <col min="3088" max="3088" width="18.7109375" style="322" bestFit="1" customWidth="1"/>
    <col min="3089" max="3089" width="7.42578125" style="322" customWidth="1"/>
    <col min="3090" max="3328" width="17.7109375" style="322"/>
    <col min="3329" max="3329" width="29" style="322" customWidth="1"/>
    <col min="3330" max="3330" width="20.7109375" style="322" bestFit="1" customWidth="1"/>
    <col min="3331" max="3331" width="18.7109375" style="322" customWidth="1"/>
    <col min="3332" max="3332" width="17.7109375" style="322"/>
    <col min="3333" max="3333" width="14.28515625" style="322" customWidth="1"/>
    <col min="3334" max="3335" width="13.85546875" style="322" customWidth="1"/>
    <col min="3336" max="3336" width="17.7109375" style="322"/>
    <col min="3337" max="3338" width="13.85546875" style="322" customWidth="1"/>
    <col min="3339" max="3340" width="17.7109375" style="322"/>
    <col min="3341" max="3342" width="15.140625" style="322" customWidth="1"/>
    <col min="3343" max="3343" width="17" style="322" bestFit="1" customWidth="1"/>
    <col min="3344" max="3344" width="18.7109375" style="322" bestFit="1" customWidth="1"/>
    <col min="3345" max="3345" width="7.42578125" style="322" customWidth="1"/>
    <col min="3346" max="3584" width="17.7109375" style="322"/>
    <col min="3585" max="3585" width="29" style="322" customWidth="1"/>
    <col min="3586" max="3586" width="20.7109375" style="322" bestFit="1" customWidth="1"/>
    <col min="3587" max="3587" width="18.7109375" style="322" customWidth="1"/>
    <col min="3588" max="3588" width="17.7109375" style="322"/>
    <col min="3589" max="3589" width="14.28515625" style="322" customWidth="1"/>
    <col min="3590" max="3591" width="13.85546875" style="322" customWidth="1"/>
    <col min="3592" max="3592" width="17.7109375" style="322"/>
    <col min="3593" max="3594" width="13.85546875" style="322" customWidth="1"/>
    <col min="3595" max="3596" width="17.7109375" style="322"/>
    <col min="3597" max="3598" width="15.140625" style="322" customWidth="1"/>
    <col min="3599" max="3599" width="17" style="322" bestFit="1" customWidth="1"/>
    <col min="3600" max="3600" width="18.7109375" style="322" bestFit="1" customWidth="1"/>
    <col min="3601" max="3601" width="7.42578125" style="322" customWidth="1"/>
    <col min="3602" max="3840" width="17.7109375" style="322"/>
    <col min="3841" max="3841" width="29" style="322" customWidth="1"/>
    <col min="3842" max="3842" width="20.7109375" style="322" bestFit="1" customWidth="1"/>
    <col min="3843" max="3843" width="18.7109375" style="322" customWidth="1"/>
    <col min="3844" max="3844" width="17.7109375" style="322"/>
    <col min="3845" max="3845" width="14.28515625" style="322" customWidth="1"/>
    <col min="3846" max="3847" width="13.85546875" style="322" customWidth="1"/>
    <col min="3848" max="3848" width="17.7109375" style="322"/>
    <col min="3849" max="3850" width="13.85546875" style="322" customWidth="1"/>
    <col min="3851" max="3852" width="17.7109375" style="322"/>
    <col min="3853" max="3854" width="15.140625" style="322" customWidth="1"/>
    <col min="3855" max="3855" width="17" style="322" bestFit="1" customWidth="1"/>
    <col min="3856" max="3856" width="18.7109375" style="322" bestFit="1" customWidth="1"/>
    <col min="3857" max="3857" width="7.42578125" style="322" customWidth="1"/>
    <col min="3858" max="4096" width="17.7109375" style="322"/>
    <col min="4097" max="4097" width="29" style="322" customWidth="1"/>
    <col min="4098" max="4098" width="20.7109375" style="322" bestFit="1" customWidth="1"/>
    <col min="4099" max="4099" width="18.7109375" style="322" customWidth="1"/>
    <col min="4100" max="4100" width="17.7109375" style="322"/>
    <col min="4101" max="4101" width="14.28515625" style="322" customWidth="1"/>
    <col min="4102" max="4103" width="13.85546875" style="322" customWidth="1"/>
    <col min="4104" max="4104" width="17.7109375" style="322"/>
    <col min="4105" max="4106" width="13.85546875" style="322" customWidth="1"/>
    <col min="4107" max="4108" width="17.7109375" style="322"/>
    <col min="4109" max="4110" width="15.140625" style="322" customWidth="1"/>
    <col min="4111" max="4111" width="17" style="322" bestFit="1" customWidth="1"/>
    <col min="4112" max="4112" width="18.7109375" style="322" bestFit="1" customWidth="1"/>
    <col min="4113" max="4113" width="7.42578125" style="322" customWidth="1"/>
    <col min="4114" max="4352" width="17.7109375" style="322"/>
    <col min="4353" max="4353" width="29" style="322" customWidth="1"/>
    <col min="4354" max="4354" width="20.7109375" style="322" bestFit="1" customWidth="1"/>
    <col min="4355" max="4355" width="18.7109375" style="322" customWidth="1"/>
    <col min="4356" max="4356" width="17.7109375" style="322"/>
    <col min="4357" max="4357" width="14.28515625" style="322" customWidth="1"/>
    <col min="4358" max="4359" width="13.85546875" style="322" customWidth="1"/>
    <col min="4360" max="4360" width="17.7109375" style="322"/>
    <col min="4361" max="4362" width="13.85546875" style="322" customWidth="1"/>
    <col min="4363" max="4364" width="17.7109375" style="322"/>
    <col min="4365" max="4366" width="15.140625" style="322" customWidth="1"/>
    <col min="4367" max="4367" width="17" style="322" bestFit="1" customWidth="1"/>
    <col min="4368" max="4368" width="18.7109375" style="322" bestFit="1" customWidth="1"/>
    <col min="4369" max="4369" width="7.42578125" style="322" customWidth="1"/>
    <col min="4370" max="4608" width="17.7109375" style="322"/>
    <col min="4609" max="4609" width="29" style="322" customWidth="1"/>
    <col min="4610" max="4610" width="20.7109375" style="322" bestFit="1" customWidth="1"/>
    <col min="4611" max="4611" width="18.7109375" style="322" customWidth="1"/>
    <col min="4612" max="4612" width="17.7109375" style="322"/>
    <col min="4613" max="4613" width="14.28515625" style="322" customWidth="1"/>
    <col min="4614" max="4615" width="13.85546875" style="322" customWidth="1"/>
    <col min="4616" max="4616" width="17.7109375" style="322"/>
    <col min="4617" max="4618" width="13.85546875" style="322" customWidth="1"/>
    <col min="4619" max="4620" width="17.7109375" style="322"/>
    <col min="4621" max="4622" width="15.140625" style="322" customWidth="1"/>
    <col min="4623" max="4623" width="17" style="322" bestFit="1" customWidth="1"/>
    <col min="4624" max="4624" width="18.7109375" style="322" bestFit="1" customWidth="1"/>
    <col min="4625" max="4625" width="7.42578125" style="322" customWidth="1"/>
    <col min="4626" max="4864" width="17.7109375" style="322"/>
    <col min="4865" max="4865" width="29" style="322" customWidth="1"/>
    <col min="4866" max="4866" width="20.7109375" style="322" bestFit="1" customWidth="1"/>
    <col min="4867" max="4867" width="18.7109375" style="322" customWidth="1"/>
    <col min="4868" max="4868" width="17.7109375" style="322"/>
    <col min="4869" max="4869" width="14.28515625" style="322" customWidth="1"/>
    <col min="4870" max="4871" width="13.85546875" style="322" customWidth="1"/>
    <col min="4872" max="4872" width="17.7109375" style="322"/>
    <col min="4873" max="4874" width="13.85546875" style="322" customWidth="1"/>
    <col min="4875" max="4876" width="17.7109375" style="322"/>
    <col min="4877" max="4878" width="15.140625" style="322" customWidth="1"/>
    <col min="4879" max="4879" width="17" style="322" bestFit="1" customWidth="1"/>
    <col min="4880" max="4880" width="18.7109375" style="322" bestFit="1" customWidth="1"/>
    <col min="4881" max="4881" width="7.42578125" style="322" customWidth="1"/>
    <col min="4882" max="5120" width="17.7109375" style="322"/>
    <col min="5121" max="5121" width="29" style="322" customWidth="1"/>
    <col min="5122" max="5122" width="20.7109375" style="322" bestFit="1" customWidth="1"/>
    <col min="5123" max="5123" width="18.7109375" style="322" customWidth="1"/>
    <col min="5124" max="5124" width="17.7109375" style="322"/>
    <col min="5125" max="5125" width="14.28515625" style="322" customWidth="1"/>
    <col min="5126" max="5127" width="13.85546875" style="322" customWidth="1"/>
    <col min="5128" max="5128" width="17.7109375" style="322"/>
    <col min="5129" max="5130" width="13.85546875" style="322" customWidth="1"/>
    <col min="5131" max="5132" width="17.7109375" style="322"/>
    <col min="5133" max="5134" width="15.140625" style="322" customWidth="1"/>
    <col min="5135" max="5135" width="17" style="322" bestFit="1" customWidth="1"/>
    <col min="5136" max="5136" width="18.7109375" style="322" bestFit="1" customWidth="1"/>
    <col min="5137" max="5137" width="7.42578125" style="322" customWidth="1"/>
    <col min="5138" max="5376" width="17.7109375" style="322"/>
    <col min="5377" max="5377" width="29" style="322" customWidth="1"/>
    <col min="5378" max="5378" width="20.7109375" style="322" bestFit="1" customWidth="1"/>
    <col min="5379" max="5379" width="18.7109375" style="322" customWidth="1"/>
    <col min="5380" max="5380" width="17.7109375" style="322"/>
    <col min="5381" max="5381" width="14.28515625" style="322" customWidth="1"/>
    <col min="5382" max="5383" width="13.85546875" style="322" customWidth="1"/>
    <col min="5384" max="5384" width="17.7109375" style="322"/>
    <col min="5385" max="5386" width="13.85546875" style="322" customWidth="1"/>
    <col min="5387" max="5388" width="17.7109375" style="322"/>
    <col min="5389" max="5390" width="15.140625" style="322" customWidth="1"/>
    <col min="5391" max="5391" width="17" style="322" bestFit="1" customWidth="1"/>
    <col min="5392" max="5392" width="18.7109375" style="322" bestFit="1" customWidth="1"/>
    <col min="5393" max="5393" width="7.42578125" style="322" customWidth="1"/>
    <col min="5394" max="5632" width="17.7109375" style="322"/>
    <col min="5633" max="5633" width="29" style="322" customWidth="1"/>
    <col min="5634" max="5634" width="20.7109375" style="322" bestFit="1" customWidth="1"/>
    <col min="5635" max="5635" width="18.7109375" style="322" customWidth="1"/>
    <col min="5636" max="5636" width="17.7109375" style="322"/>
    <col min="5637" max="5637" width="14.28515625" style="322" customWidth="1"/>
    <col min="5638" max="5639" width="13.85546875" style="322" customWidth="1"/>
    <col min="5640" max="5640" width="17.7109375" style="322"/>
    <col min="5641" max="5642" width="13.85546875" style="322" customWidth="1"/>
    <col min="5643" max="5644" width="17.7109375" style="322"/>
    <col min="5645" max="5646" width="15.140625" style="322" customWidth="1"/>
    <col min="5647" max="5647" width="17" style="322" bestFit="1" customWidth="1"/>
    <col min="5648" max="5648" width="18.7109375" style="322" bestFit="1" customWidth="1"/>
    <col min="5649" max="5649" width="7.42578125" style="322" customWidth="1"/>
    <col min="5650" max="5888" width="17.7109375" style="322"/>
    <col min="5889" max="5889" width="29" style="322" customWidth="1"/>
    <col min="5890" max="5890" width="20.7109375" style="322" bestFit="1" customWidth="1"/>
    <col min="5891" max="5891" width="18.7109375" style="322" customWidth="1"/>
    <col min="5892" max="5892" width="17.7109375" style="322"/>
    <col min="5893" max="5893" width="14.28515625" style="322" customWidth="1"/>
    <col min="5894" max="5895" width="13.85546875" style="322" customWidth="1"/>
    <col min="5896" max="5896" width="17.7109375" style="322"/>
    <col min="5897" max="5898" width="13.85546875" style="322" customWidth="1"/>
    <col min="5899" max="5900" width="17.7109375" style="322"/>
    <col min="5901" max="5902" width="15.140625" style="322" customWidth="1"/>
    <col min="5903" max="5903" width="17" style="322" bestFit="1" customWidth="1"/>
    <col min="5904" max="5904" width="18.7109375" style="322" bestFit="1" customWidth="1"/>
    <col min="5905" max="5905" width="7.42578125" style="322" customWidth="1"/>
    <col min="5906" max="6144" width="17.7109375" style="322"/>
    <col min="6145" max="6145" width="29" style="322" customWidth="1"/>
    <col min="6146" max="6146" width="20.7109375" style="322" bestFit="1" customWidth="1"/>
    <col min="6147" max="6147" width="18.7109375" style="322" customWidth="1"/>
    <col min="6148" max="6148" width="17.7109375" style="322"/>
    <col min="6149" max="6149" width="14.28515625" style="322" customWidth="1"/>
    <col min="6150" max="6151" width="13.85546875" style="322" customWidth="1"/>
    <col min="6152" max="6152" width="17.7109375" style="322"/>
    <col min="6153" max="6154" width="13.85546875" style="322" customWidth="1"/>
    <col min="6155" max="6156" width="17.7109375" style="322"/>
    <col min="6157" max="6158" width="15.140625" style="322" customWidth="1"/>
    <col min="6159" max="6159" width="17" style="322" bestFit="1" customWidth="1"/>
    <col min="6160" max="6160" width="18.7109375" style="322" bestFit="1" customWidth="1"/>
    <col min="6161" max="6161" width="7.42578125" style="322" customWidth="1"/>
    <col min="6162" max="6400" width="17.7109375" style="322"/>
    <col min="6401" max="6401" width="29" style="322" customWidth="1"/>
    <col min="6402" max="6402" width="20.7109375" style="322" bestFit="1" customWidth="1"/>
    <col min="6403" max="6403" width="18.7109375" style="322" customWidth="1"/>
    <col min="6404" max="6404" width="17.7109375" style="322"/>
    <col min="6405" max="6405" width="14.28515625" style="322" customWidth="1"/>
    <col min="6406" max="6407" width="13.85546875" style="322" customWidth="1"/>
    <col min="6408" max="6408" width="17.7109375" style="322"/>
    <col min="6409" max="6410" width="13.85546875" style="322" customWidth="1"/>
    <col min="6411" max="6412" width="17.7109375" style="322"/>
    <col min="6413" max="6414" width="15.140625" style="322" customWidth="1"/>
    <col min="6415" max="6415" width="17" style="322" bestFit="1" customWidth="1"/>
    <col min="6416" max="6416" width="18.7109375" style="322" bestFit="1" customWidth="1"/>
    <col min="6417" max="6417" width="7.42578125" style="322" customWidth="1"/>
    <col min="6418" max="6656" width="17.7109375" style="322"/>
    <col min="6657" max="6657" width="29" style="322" customWidth="1"/>
    <col min="6658" max="6658" width="20.7109375" style="322" bestFit="1" customWidth="1"/>
    <col min="6659" max="6659" width="18.7109375" style="322" customWidth="1"/>
    <col min="6660" max="6660" width="17.7109375" style="322"/>
    <col min="6661" max="6661" width="14.28515625" style="322" customWidth="1"/>
    <col min="6662" max="6663" width="13.85546875" style="322" customWidth="1"/>
    <col min="6664" max="6664" width="17.7109375" style="322"/>
    <col min="6665" max="6666" width="13.85546875" style="322" customWidth="1"/>
    <col min="6667" max="6668" width="17.7109375" style="322"/>
    <col min="6669" max="6670" width="15.140625" style="322" customWidth="1"/>
    <col min="6671" max="6671" width="17" style="322" bestFit="1" customWidth="1"/>
    <col min="6672" max="6672" width="18.7109375" style="322" bestFit="1" customWidth="1"/>
    <col min="6673" max="6673" width="7.42578125" style="322" customWidth="1"/>
    <col min="6674" max="6912" width="17.7109375" style="322"/>
    <col min="6913" max="6913" width="29" style="322" customWidth="1"/>
    <col min="6914" max="6914" width="20.7109375" style="322" bestFit="1" customWidth="1"/>
    <col min="6915" max="6915" width="18.7109375" style="322" customWidth="1"/>
    <col min="6916" max="6916" width="17.7109375" style="322"/>
    <col min="6917" max="6917" width="14.28515625" style="322" customWidth="1"/>
    <col min="6918" max="6919" width="13.85546875" style="322" customWidth="1"/>
    <col min="6920" max="6920" width="17.7109375" style="322"/>
    <col min="6921" max="6922" width="13.85546875" style="322" customWidth="1"/>
    <col min="6923" max="6924" width="17.7109375" style="322"/>
    <col min="6925" max="6926" width="15.140625" style="322" customWidth="1"/>
    <col min="6927" max="6927" width="17" style="322" bestFit="1" customWidth="1"/>
    <col min="6928" max="6928" width="18.7109375" style="322" bestFit="1" customWidth="1"/>
    <col min="6929" max="6929" width="7.42578125" style="322" customWidth="1"/>
    <col min="6930" max="7168" width="17.7109375" style="322"/>
    <col min="7169" max="7169" width="29" style="322" customWidth="1"/>
    <col min="7170" max="7170" width="20.7109375" style="322" bestFit="1" customWidth="1"/>
    <col min="7171" max="7171" width="18.7109375" style="322" customWidth="1"/>
    <col min="7172" max="7172" width="17.7109375" style="322"/>
    <col min="7173" max="7173" width="14.28515625" style="322" customWidth="1"/>
    <col min="7174" max="7175" width="13.85546875" style="322" customWidth="1"/>
    <col min="7176" max="7176" width="17.7109375" style="322"/>
    <col min="7177" max="7178" width="13.85546875" style="322" customWidth="1"/>
    <col min="7179" max="7180" width="17.7109375" style="322"/>
    <col min="7181" max="7182" width="15.140625" style="322" customWidth="1"/>
    <col min="7183" max="7183" width="17" style="322" bestFit="1" customWidth="1"/>
    <col min="7184" max="7184" width="18.7109375" style="322" bestFit="1" customWidth="1"/>
    <col min="7185" max="7185" width="7.42578125" style="322" customWidth="1"/>
    <col min="7186" max="7424" width="17.7109375" style="322"/>
    <col min="7425" max="7425" width="29" style="322" customWidth="1"/>
    <col min="7426" max="7426" width="20.7109375" style="322" bestFit="1" customWidth="1"/>
    <col min="7427" max="7427" width="18.7109375" style="322" customWidth="1"/>
    <col min="7428" max="7428" width="17.7109375" style="322"/>
    <col min="7429" max="7429" width="14.28515625" style="322" customWidth="1"/>
    <col min="7430" max="7431" width="13.85546875" style="322" customWidth="1"/>
    <col min="7432" max="7432" width="17.7109375" style="322"/>
    <col min="7433" max="7434" width="13.85546875" style="322" customWidth="1"/>
    <col min="7435" max="7436" width="17.7109375" style="322"/>
    <col min="7437" max="7438" width="15.140625" style="322" customWidth="1"/>
    <col min="7439" max="7439" width="17" style="322" bestFit="1" customWidth="1"/>
    <col min="7440" max="7440" width="18.7109375" style="322" bestFit="1" customWidth="1"/>
    <col min="7441" max="7441" width="7.42578125" style="322" customWidth="1"/>
    <col min="7442" max="7680" width="17.7109375" style="322"/>
    <col min="7681" max="7681" width="29" style="322" customWidth="1"/>
    <col min="7682" max="7682" width="20.7109375" style="322" bestFit="1" customWidth="1"/>
    <col min="7683" max="7683" width="18.7109375" style="322" customWidth="1"/>
    <col min="7684" max="7684" width="17.7109375" style="322"/>
    <col min="7685" max="7685" width="14.28515625" style="322" customWidth="1"/>
    <col min="7686" max="7687" width="13.85546875" style="322" customWidth="1"/>
    <col min="7688" max="7688" width="17.7109375" style="322"/>
    <col min="7689" max="7690" width="13.85546875" style="322" customWidth="1"/>
    <col min="7691" max="7692" width="17.7109375" style="322"/>
    <col min="7693" max="7694" width="15.140625" style="322" customWidth="1"/>
    <col min="7695" max="7695" width="17" style="322" bestFit="1" customWidth="1"/>
    <col min="7696" max="7696" width="18.7109375" style="322" bestFit="1" customWidth="1"/>
    <col min="7697" max="7697" width="7.42578125" style="322" customWidth="1"/>
    <col min="7698" max="7936" width="17.7109375" style="322"/>
    <col min="7937" max="7937" width="29" style="322" customWidth="1"/>
    <col min="7938" max="7938" width="20.7109375" style="322" bestFit="1" customWidth="1"/>
    <col min="7939" max="7939" width="18.7109375" style="322" customWidth="1"/>
    <col min="7940" max="7940" width="17.7109375" style="322"/>
    <col min="7941" max="7941" width="14.28515625" style="322" customWidth="1"/>
    <col min="7942" max="7943" width="13.85546875" style="322" customWidth="1"/>
    <col min="7944" max="7944" width="17.7109375" style="322"/>
    <col min="7945" max="7946" width="13.85546875" style="322" customWidth="1"/>
    <col min="7947" max="7948" width="17.7109375" style="322"/>
    <col min="7949" max="7950" width="15.140625" style="322" customWidth="1"/>
    <col min="7951" max="7951" width="17" style="322" bestFit="1" customWidth="1"/>
    <col min="7952" max="7952" width="18.7109375" style="322" bestFit="1" customWidth="1"/>
    <col min="7953" max="7953" width="7.42578125" style="322" customWidth="1"/>
    <col min="7954" max="8192" width="17.7109375" style="322"/>
    <col min="8193" max="8193" width="29" style="322" customWidth="1"/>
    <col min="8194" max="8194" width="20.7109375" style="322" bestFit="1" customWidth="1"/>
    <col min="8195" max="8195" width="18.7109375" style="322" customWidth="1"/>
    <col min="8196" max="8196" width="17.7109375" style="322"/>
    <col min="8197" max="8197" width="14.28515625" style="322" customWidth="1"/>
    <col min="8198" max="8199" width="13.85546875" style="322" customWidth="1"/>
    <col min="8200" max="8200" width="17.7109375" style="322"/>
    <col min="8201" max="8202" width="13.85546875" style="322" customWidth="1"/>
    <col min="8203" max="8204" width="17.7109375" style="322"/>
    <col min="8205" max="8206" width="15.140625" style="322" customWidth="1"/>
    <col min="8207" max="8207" width="17" style="322" bestFit="1" customWidth="1"/>
    <col min="8208" max="8208" width="18.7109375" style="322" bestFit="1" customWidth="1"/>
    <col min="8209" max="8209" width="7.42578125" style="322" customWidth="1"/>
    <col min="8210" max="8448" width="17.7109375" style="322"/>
    <col min="8449" max="8449" width="29" style="322" customWidth="1"/>
    <col min="8450" max="8450" width="20.7109375" style="322" bestFit="1" customWidth="1"/>
    <col min="8451" max="8451" width="18.7109375" style="322" customWidth="1"/>
    <col min="8452" max="8452" width="17.7109375" style="322"/>
    <col min="8453" max="8453" width="14.28515625" style="322" customWidth="1"/>
    <col min="8454" max="8455" width="13.85546875" style="322" customWidth="1"/>
    <col min="8456" max="8456" width="17.7109375" style="322"/>
    <col min="8457" max="8458" width="13.85546875" style="322" customWidth="1"/>
    <col min="8459" max="8460" width="17.7109375" style="322"/>
    <col min="8461" max="8462" width="15.140625" style="322" customWidth="1"/>
    <col min="8463" max="8463" width="17" style="322" bestFit="1" customWidth="1"/>
    <col min="8464" max="8464" width="18.7109375" style="322" bestFit="1" customWidth="1"/>
    <col min="8465" max="8465" width="7.42578125" style="322" customWidth="1"/>
    <col min="8466" max="8704" width="17.7109375" style="322"/>
    <col min="8705" max="8705" width="29" style="322" customWidth="1"/>
    <col min="8706" max="8706" width="20.7109375" style="322" bestFit="1" customWidth="1"/>
    <col min="8707" max="8707" width="18.7109375" style="322" customWidth="1"/>
    <col min="8708" max="8708" width="17.7109375" style="322"/>
    <col min="8709" max="8709" width="14.28515625" style="322" customWidth="1"/>
    <col min="8710" max="8711" width="13.85546875" style="322" customWidth="1"/>
    <col min="8712" max="8712" width="17.7109375" style="322"/>
    <col min="8713" max="8714" width="13.85546875" style="322" customWidth="1"/>
    <col min="8715" max="8716" width="17.7109375" style="322"/>
    <col min="8717" max="8718" width="15.140625" style="322" customWidth="1"/>
    <col min="8719" max="8719" width="17" style="322" bestFit="1" customWidth="1"/>
    <col min="8720" max="8720" width="18.7109375" style="322" bestFit="1" customWidth="1"/>
    <col min="8721" max="8721" width="7.42578125" style="322" customWidth="1"/>
    <col min="8722" max="8960" width="17.7109375" style="322"/>
    <col min="8961" max="8961" width="29" style="322" customWidth="1"/>
    <col min="8962" max="8962" width="20.7109375" style="322" bestFit="1" customWidth="1"/>
    <col min="8963" max="8963" width="18.7109375" style="322" customWidth="1"/>
    <col min="8964" max="8964" width="17.7109375" style="322"/>
    <col min="8965" max="8965" width="14.28515625" style="322" customWidth="1"/>
    <col min="8966" max="8967" width="13.85546875" style="322" customWidth="1"/>
    <col min="8968" max="8968" width="17.7109375" style="322"/>
    <col min="8969" max="8970" width="13.85546875" style="322" customWidth="1"/>
    <col min="8971" max="8972" width="17.7109375" style="322"/>
    <col min="8973" max="8974" width="15.140625" style="322" customWidth="1"/>
    <col min="8975" max="8975" width="17" style="322" bestFit="1" customWidth="1"/>
    <col min="8976" max="8976" width="18.7109375" style="322" bestFit="1" customWidth="1"/>
    <col min="8977" max="8977" width="7.42578125" style="322" customWidth="1"/>
    <col min="8978" max="9216" width="17.7109375" style="322"/>
    <col min="9217" max="9217" width="29" style="322" customWidth="1"/>
    <col min="9218" max="9218" width="20.7109375" style="322" bestFit="1" customWidth="1"/>
    <col min="9219" max="9219" width="18.7109375" style="322" customWidth="1"/>
    <col min="9220" max="9220" width="17.7109375" style="322"/>
    <col min="9221" max="9221" width="14.28515625" style="322" customWidth="1"/>
    <col min="9222" max="9223" width="13.85546875" style="322" customWidth="1"/>
    <col min="9224" max="9224" width="17.7109375" style="322"/>
    <col min="9225" max="9226" width="13.85546875" style="322" customWidth="1"/>
    <col min="9227" max="9228" width="17.7109375" style="322"/>
    <col min="9229" max="9230" width="15.140625" style="322" customWidth="1"/>
    <col min="9231" max="9231" width="17" style="322" bestFit="1" customWidth="1"/>
    <col min="9232" max="9232" width="18.7109375" style="322" bestFit="1" customWidth="1"/>
    <col min="9233" max="9233" width="7.42578125" style="322" customWidth="1"/>
    <col min="9234" max="9472" width="17.7109375" style="322"/>
    <col min="9473" max="9473" width="29" style="322" customWidth="1"/>
    <col min="9474" max="9474" width="20.7109375" style="322" bestFit="1" customWidth="1"/>
    <col min="9475" max="9475" width="18.7109375" style="322" customWidth="1"/>
    <col min="9476" max="9476" width="17.7109375" style="322"/>
    <col min="9477" max="9477" width="14.28515625" style="322" customWidth="1"/>
    <col min="9478" max="9479" width="13.85546875" style="322" customWidth="1"/>
    <col min="9480" max="9480" width="17.7109375" style="322"/>
    <col min="9481" max="9482" width="13.85546875" style="322" customWidth="1"/>
    <col min="9483" max="9484" width="17.7109375" style="322"/>
    <col min="9485" max="9486" width="15.140625" style="322" customWidth="1"/>
    <col min="9487" max="9487" width="17" style="322" bestFit="1" customWidth="1"/>
    <col min="9488" max="9488" width="18.7109375" style="322" bestFit="1" customWidth="1"/>
    <col min="9489" max="9489" width="7.42578125" style="322" customWidth="1"/>
    <col min="9490" max="9728" width="17.7109375" style="322"/>
    <col min="9729" max="9729" width="29" style="322" customWidth="1"/>
    <col min="9730" max="9730" width="20.7109375" style="322" bestFit="1" customWidth="1"/>
    <col min="9731" max="9731" width="18.7109375" style="322" customWidth="1"/>
    <col min="9732" max="9732" width="17.7109375" style="322"/>
    <col min="9733" max="9733" width="14.28515625" style="322" customWidth="1"/>
    <col min="9734" max="9735" width="13.85546875" style="322" customWidth="1"/>
    <col min="9736" max="9736" width="17.7109375" style="322"/>
    <col min="9737" max="9738" width="13.85546875" style="322" customWidth="1"/>
    <col min="9739" max="9740" width="17.7109375" style="322"/>
    <col min="9741" max="9742" width="15.140625" style="322" customWidth="1"/>
    <col min="9743" max="9743" width="17" style="322" bestFit="1" customWidth="1"/>
    <col min="9744" max="9744" width="18.7109375" style="322" bestFit="1" customWidth="1"/>
    <col min="9745" max="9745" width="7.42578125" style="322" customWidth="1"/>
    <col min="9746" max="9984" width="17.7109375" style="322"/>
    <col min="9985" max="9985" width="29" style="322" customWidth="1"/>
    <col min="9986" max="9986" width="20.7109375" style="322" bestFit="1" customWidth="1"/>
    <col min="9987" max="9987" width="18.7109375" style="322" customWidth="1"/>
    <col min="9988" max="9988" width="17.7109375" style="322"/>
    <col min="9989" max="9989" width="14.28515625" style="322" customWidth="1"/>
    <col min="9990" max="9991" width="13.85546875" style="322" customWidth="1"/>
    <col min="9992" max="9992" width="17.7109375" style="322"/>
    <col min="9993" max="9994" width="13.85546875" style="322" customWidth="1"/>
    <col min="9995" max="9996" width="17.7109375" style="322"/>
    <col min="9997" max="9998" width="15.140625" style="322" customWidth="1"/>
    <col min="9999" max="9999" width="17" style="322" bestFit="1" customWidth="1"/>
    <col min="10000" max="10000" width="18.7109375" style="322" bestFit="1" customWidth="1"/>
    <col min="10001" max="10001" width="7.42578125" style="322" customWidth="1"/>
    <col min="10002" max="10240" width="17.7109375" style="322"/>
    <col min="10241" max="10241" width="29" style="322" customWidth="1"/>
    <col min="10242" max="10242" width="20.7109375" style="322" bestFit="1" customWidth="1"/>
    <col min="10243" max="10243" width="18.7109375" style="322" customWidth="1"/>
    <col min="10244" max="10244" width="17.7109375" style="322"/>
    <col min="10245" max="10245" width="14.28515625" style="322" customWidth="1"/>
    <col min="10246" max="10247" width="13.85546875" style="322" customWidth="1"/>
    <col min="10248" max="10248" width="17.7109375" style="322"/>
    <col min="10249" max="10250" width="13.85546875" style="322" customWidth="1"/>
    <col min="10251" max="10252" width="17.7109375" style="322"/>
    <col min="10253" max="10254" width="15.140625" style="322" customWidth="1"/>
    <col min="10255" max="10255" width="17" style="322" bestFit="1" customWidth="1"/>
    <col min="10256" max="10256" width="18.7109375" style="322" bestFit="1" customWidth="1"/>
    <col min="10257" max="10257" width="7.42578125" style="322" customWidth="1"/>
    <col min="10258" max="10496" width="17.7109375" style="322"/>
    <col min="10497" max="10497" width="29" style="322" customWidth="1"/>
    <col min="10498" max="10498" width="20.7109375" style="322" bestFit="1" customWidth="1"/>
    <col min="10499" max="10499" width="18.7109375" style="322" customWidth="1"/>
    <col min="10500" max="10500" width="17.7109375" style="322"/>
    <col min="10501" max="10501" width="14.28515625" style="322" customWidth="1"/>
    <col min="10502" max="10503" width="13.85546875" style="322" customWidth="1"/>
    <col min="10504" max="10504" width="17.7109375" style="322"/>
    <col min="10505" max="10506" width="13.85546875" style="322" customWidth="1"/>
    <col min="10507" max="10508" width="17.7109375" style="322"/>
    <col min="10509" max="10510" width="15.140625" style="322" customWidth="1"/>
    <col min="10511" max="10511" width="17" style="322" bestFit="1" customWidth="1"/>
    <col min="10512" max="10512" width="18.7109375" style="322" bestFit="1" customWidth="1"/>
    <col min="10513" max="10513" width="7.42578125" style="322" customWidth="1"/>
    <col min="10514" max="10752" width="17.7109375" style="322"/>
    <col min="10753" max="10753" width="29" style="322" customWidth="1"/>
    <col min="10754" max="10754" width="20.7109375" style="322" bestFit="1" customWidth="1"/>
    <col min="10755" max="10755" width="18.7109375" style="322" customWidth="1"/>
    <col min="10756" max="10756" width="17.7109375" style="322"/>
    <col min="10757" max="10757" width="14.28515625" style="322" customWidth="1"/>
    <col min="10758" max="10759" width="13.85546875" style="322" customWidth="1"/>
    <col min="10760" max="10760" width="17.7109375" style="322"/>
    <col min="10761" max="10762" width="13.85546875" style="322" customWidth="1"/>
    <col min="10763" max="10764" width="17.7109375" style="322"/>
    <col min="10765" max="10766" width="15.140625" style="322" customWidth="1"/>
    <col min="10767" max="10767" width="17" style="322" bestFit="1" customWidth="1"/>
    <col min="10768" max="10768" width="18.7109375" style="322" bestFit="1" customWidth="1"/>
    <col min="10769" max="10769" width="7.42578125" style="322" customWidth="1"/>
    <col min="10770" max="11008" width="17.7109375" style="322"/>
    <col min="11009" max="11009" width="29" style="322" customWidth="1"/>
    <col min="11010" max="11010" width="20.7109375" style="322" bestFit="1" customWidth="1"/>
    <col min="11011" max="11011" width="18.7109375" style="322" customWidth="1"/>
    <col min="11012" max="11012" width="17.7109375" style="322"/>
    <col min="11013" max="11013" width="14.28515625" style="322" customWidth="1"/>
    <col min="11014" max="11015" width="13.85546875" style="322" customWidth="1"/>
    <col min="11016" max="11016" width="17.7109375" style="322"/>
    <col min="11017" max="11018" width="13.85546875" style="322" customWidth="1"/>
    <col min="11019" max="11020" width="17.7109375" style="322"/>
    <col min="11021" max="11022" width="15.140625" style="322" customWidth="1"/>
    <col min="11023" max="11023" width="17" style="322" bestFit="1" customWidth="1"/>
    <col min="11024" max="11024" width="18.7109375" style="322" bestFit="1" customWidth="1"/>
    <col min="11025" max="11025" width="7.42578125" style="322" customWidth="1"/>
    <col min="11026" max="11264" width="17.7109375" style="322"/>
    <col min="11265" max="11265" width="29" style="322" customWidth="1"/>
    <col min="11266" max="11266" width="20.7109375" style="322" bestFit="1" customWidth="1"/>
    <col min="11267" max="11267" width="18.7109375" style="322" customWidth="1"/>
    <col min="11268" max="11268" width="17.7109375" style="322"/>
    <col min="11269" max="11269" width="14.28515625" style="322" customWidth="1"/>
    <col min="11270" max="11271" width="13.85546875" style="322" customWidth="1"/>
    <col min="11272" max="11272" width="17.7109375" style="322"/>
    <col min="11273" max="11274" width="13.85546875" style="322" customWidth="1"/>
    <col min="11275" max="11276" width="17.7109375" style="322"/>
    <col min="11277" max="11278" width="15.140625" style="322" customWidth="1"/>
    <col min="11279" max="11279" width="17" style="322" bestFit="1" customWidth="1"/>
    <col min="11280" max="11280" width="18.7109375" style="322" bestFit="1" customWidth="1"/>
    <col min="11281" max="11281" width="7.42578125" style="322" customWidth="1"/>
    <col min="11282" max="11520" width="17.7109375" style="322"/>
    <col min="11521" max="11521" width="29" style="322" customWidth="1"/>
    <col min="11522" max="11522" width="20.7109375" style="322" bestFit="1" customWidth="1"/>
    <col min="11523" max="11523" width="18.7109375" style="322" customWidth="1"/>
    <col min="11524" max="11524" width="17.7109375" style="322"/>
    <col min="11525" max="11525" width="14.28515625" style="322" customWidth="1"/>
    <col min="11526" max="11527" width="13.85546875" style="322" customWidth="1"/>
    <col min="11528" max="11528" width="17.7109375" style="322"/>
    <col min="11529" max="11530" width="13.85546875" style="322" customWidth="1"/>
    <col min="11531" max="11532" width="17.7109375" style="322"/>
    <col min="11533" max="11534" width="15.140625" style="322" customWidth="1"/>
    <col min="11535" max="11535" width="17" style="322" bestFit="1" customWidth="1"/>
    <col min="11536" max="11536" width="18.7109375" style="322" bestFit="1" customWidth="1"/>
    <col min="11537" max="11537" width="7.42578125" style="322" customWidth="1"/>
    <col min="11538" max="11776" width="17.7109375" style="322"/>
    <col min="11777" max="11777" width="29" style="322" customWidth="1"/>
    <col min="11778" max="11778" width="20.7109375" style="322" bestFit="1" customWidth="1"/>
    <col min="11779" max="11779" width="18.7109375" style="322" customWidth="1"/>
    <col min="11780" max="11780" width="17.7109375" style="322"/>
    <col min="11781" max="11781" width="14.28515625" style="322" customWidth="1"/>
    <col min="11782" max="11783" width="13.85546875" style="322" customWidth="1"/>
    <col min="11784" max="11784" width="17.7109375" style="322"/>
    <col min="11785" max="11786" width="13.85546875" style="322" customWidth="1"/>
    <col min="11787" max="11788" width="17.7109375" style="322"/>
    <col min="11789" max="11790" width="15.140625" style="322" customWidth="1"/>
    <col min="11791" max="11791" width="17" style="322" bestFit="1" customWidth="1"/>
    <col min="11792" max="11792" width="18.7109375" style="322" bestFit="1" customWidth="1"/>
    <col min="11793" max="11793" width="7.42578125" style="322" customWidth="1"/>
    <col min="11794" max="12032" width="17.7109375" style="322"/>
    <col min="12033" max="12033" width="29" style="322" customWidth="1"/>
    <col min="12034" max="12034" width="20.7109375" style="322" bestFit="1" customWidth="1"/>
    <col min="12035" max="12035" width="18.7109375" style="322" customWidth="1"/>
    <col min="12036" max="12036" width="17.7109375" style="322"/>
    <col min="12037" max="12037" width="14.28515625" style="322" customWidth="1"/>
    <col min="12038" max="12039" width="13.85546875" style="322" customWidth="1"/>
    <col min="12040" max="12040" width="17.7109375" style="322"/>
    <col min="12041" max="12042" width="13.85546875" style="322" customWidth="1"/>
    <col min="12043" max="12044" width="17.7109375" style="322"/>
    <col min="12045" max="12046" width="15.140625" style="322" customWidth="1"/>
    <col min="12047" max="12047" width="17" style="322" bestFit="1" customWidth="1"/>
    <col min="12048" max="12048" width="18.7109375" style="322" bestFit="1" customWidth="1"/>
    <col min="12049" max="12049" width="7.42578125" style="322" customWidth="1"/>
    <col min="12050" max="12288" width="17.7109375" style="322"/>
    <col min="12289" max="12289" width="29" style="322" customWidth="1"/>
    <col min="12290" max="12290" width="20.7109375" style="322" bestFit="1" customWidth="1"/>
    <col min="12291" max="12291" width="18.7109375" style="322" customWidth="1"/>
    <col min="12292" max="12292" width="17.7109375" style="322"/>
    <col min="12293" max="12293" width="14.28515625" style="322" customWidth="1"/>
    <col min="12294" max="12295" width="13.85546875" style="322" customWidth="1"/>
    <col min="12296" max="12296" width="17.7109375" style="322"/>
    <col min="12297" max="12298" width="13.85546875" style="322" customWidth="1"/>
    <col min="12299" max="12300" width="17.7109375" style="322"/>
    <col min="12301" max="12302" width="15.140625" style="322" customWidth="1"/>
    <col min="12303" max="12303" width="17" style="322" bestFit="1" customWidth="1"/>
    <col min="12304" max="12304" width="18.7109375" style="322" bestFit="1" customWidth="1"/>
    <col min="12305" max="12305" width="7.42578125" style="322" customWidth="1"/>
    <col min="12306" max="12544" width="17.7109375" style="322"/>
    <col min="12545" max="12545" width="29" style="322" customWidth="1"/>
    <col min="12546" max="12546" width="20.7109375" style="322" bestFit="1" customWidth="1"/>
    <col min="12547" max="12547" width="18.7109375" style="322" customWidth="1"/>
    <col min="12548" max="12548" width="17.7109375" style="322"/>
    <col min="12549" max="12549" width="14.28515625" style="322" customWidth="1"/>
    <col min="12550" max="12551" width="13.85546875" style="322" customWidth="1"/>
    <col min="12552" max="12552" width="17.7109375" style="322"/>
    <col min="12553" max="12554" width="13.85546875" style="322" customWidth="1"/>
    <col min="12555" max="12556" width="17.7109375" style="322"/>
    <col min="12557" max="12558" width="15.140625" style="322" customWidth="1"/>
    <col min="12559" max="12559" width="17" style="322" bestFit="1" customWidth="1"/>
    <col min="12560" max="12560" width="18.7109375" style="322" bestFit="1" customWidth="1"/>
    <col min="12561" max="12561" width="7.42578125" style="322" customWidth="1"/>
    <col min="12562" max="12800" width="17.7109375" style="322"/>
    <col min="12801" max="12801" width="29" style="322" customWidth="1"/>
    <col min="12802" max="12802" width="20.7109375" style="322" bestFit="1" customWidth="1"/>
    <col min="12803" max="12803" width="18.7109375" style="322" customWidth="1"/>
    <col min="12804" max="12804" width="17.7109375" style="322"/>
    <col min="12805" max="12805" width="14.28515625" style="322" customWidth="1"/>
    <col min="12806" max="12807" width="13.85546875" style="322" customWidth="1"/>
    <col min="12808" max="12808" width="17.7109375" style="322"/>
    <col min="12809" max="12810" width="13.85546875" style="322" customWidth="1"/>
    <col min="12811" max="12812" width="17.7109375" style="322"/>
    <col min="12813" max="12814" width="15.140625" style="322" customWidth="1"/>
    <col min="12815" max="12815" width="17" style="322" bestFit="1" customWidth="1"/>
    <col min="12816" max="12816" width="18.7109375" style="322" bestFit="1" customWidth="1"/>
    <col min="12817" max="12817" width="7.42578125" style="322" customWidth="1"/>
    <col min="12818" max="13056" width="17.7109375" style="322"/>
    <col min="13057" max="13057" width="29" style="322" customWidth="1"/>
    <col min="13058" max="13058" width="20.7109375" style="322" bestFit="1" customWidth="1"/>
    <col min="13059" max="13059" width="18.7109375" style="322" customWidth="1"/>
    <col min="13060" max="13060" width="17.7109375" style="322"/>
    <col min="13061" max="13061" width="14.28515625" style="322" customWidth="1"/>
    <col min="13062" max="13063" width="13.85546875" style="322" customWidth="1"/>
    <col min="13064" max="13064" width="17.7109375" style="322"/>
    <col min="13065" max="13066" width="13.85546875" style="322" customWidth="1"/>
    <col min="13067" max="13068" width="17.7109375" style="322"/>
    <col min="13069" max="13070" width="15.140625" style="322" customWidth="1"/>
    <col min="13071" max="13071" width="17" style="322" bestFit="1" customWidth="1"/>
    <col min="13072" max="13072" width="18.7109375" style="322" bestFit="1" customWidth="1"/>
    <col min="13073" max="13073" width="7.42578125" style="322" customWidth="1"/>
    <col min="13074" max="13312" width="17.7109375" style="322"/>
    <col min="13313" max="13313" width="29" style="322" customWidth="1"/>
    <col min="13314" max="13314" width="20.7109375" style="322" bestFit="1" customWidth="1"/>
    <col min="13315" max="13315" width="18.7109375" style="322" customWidth="1"/>
    <col min="13316" max="13316" width="17.7109375" style="322"/>
    <col min="13317" max="13317" width="14.28515625" style="322" customWidth="1"/>
    <col min="13318" max="13319" width="13.85546875" style="322" customWidth="1"/>
    <col min="13320" max="13320" width="17.7109375" style="322"/>
    <col min="13321" max="13322" width="13.85546875" style="322" customWidth="1"/>
    <col min="13323" max="13324" width="17.7109375" style="322"/>
    <col min="13325" max="13326" width="15.140625" style="322" customWidth="1"/>
    <col min="13327" max="13327" width="17" style="322" bestFit="1" customWidth="1"/>
    <col min="13328" max="13328" width="18.7109375" style="322" bestFit="1" customWidth="1"/>
    <col min="13329" max="13329" width="7.42578125" style="322" customWidth="1"/>
    <col min="13330" max="13568" width="17.7109375" style="322"/>
    <col min="13569" max="13569" width="29" style="322" customWidth="1"/>
    <col min="13570" max="13570" width="20.7109375" style="322" bestFit="1" customWidth="1"/>
    <col min="13571" max="13571" width="18.7109375" style="322" customWidth="1"/>
    <col min="13572" max="13572" width="17.7109375" style="322"/>
    <col min="13573" max="13573" width="14.28515625" style="322" customWidth="1"/>
    <col min="13574" max="13575" width="13.85546875" style="322" customWidth="1"/>
    <col min="13576" max="13576" width="17.7109375" style="322"/>
    <col min="13577" max="13578" width="13.85546875" style="322" customWidth="1"/>
    <col min="13579" max="13580" width="17.7109375" style="322"/>
    <col min="13581" max="13582" width="15.140625" style="322" customWidth="1"/>
    <col min="13583" max="13583" width="17" style="322" bestFit="1" customWidth="1"/>
    <col min="13584" max="13584" width="18.7109375" style="322" bestFit="1" customWidth="1"/>
    <col min="13585" max="13585" width="7.42578125" style="322" customWidth="1"/>
    <col min="13586" max="13824" width="17.7109375" style="322"/>
    <col min="13825" max="13825" width="29" style="322" customWidth="1"/>
    <col min="13826" max="13826" width="20.7109375" style="322" bestFit="1" customWidth="1"/>
    <col min="13827" max="13827" width="18.7109375" style="322" customWidth="1"/>
    <col min="13828" max="13828" width="17.7109375" style="322"/>
    <col min="13829" max="13829" width="14.28515625" style="322" customWidth="1"/>
    <col min="13830" max="13831" width="13.85546875" style="322" customWidth="1"/>
    <col min="13832" max="13832" width="17.7109375" style="322"/>
    <col min="13833" max="13834" width="13.85546875" style="322" customWidth="1"/>
    <col min="13835" max="13836" width="17.7109375" style="322"/>
    <col min="13837" max="13838" width="15.140625" style="322" customWidth="1"/>
    <col min="13839" max="13839" width="17" style="322" bestFit="1" customWidth="1"/>
    <col min="13840" max="13840" width="18.7109375" style="322" bestFit="1" customWidth="1"/>
    <col min="13841" max="13841" width="7.42578125" style="322" customWidth="1"/>
    <col min="13842" max="14080" width="17.7109375" style="322"/>
    <col min="14081" max="14081" width="29" style="322" customWidth="1"/>
    <col min="14082" max="14082" width="20.7109375" style="322" bestFit="1" customWidth="1"/>
    <col min="14083" max="14083" width="18.7109375" style="322" customWidth="1"/>
    <col min="14084" max="14084" width="17.7109375" style="322"/>
    <col min="14085" max="14085" width="14.28515625" style="322" customWidth="1"/>
    <col min="14086" max="14087" width="13.85546875" style="322" customWidth="1"/>
    <col min="14088" max="14088" width="17.7109375" style="322"/>
    <col min="14089" max="14090" width="13.85546875" style="322" customWidth="1"/>
    <col min="14091" max="14092" width="17.7109375" style="322"/>
    <col min="14093" max="14094" width="15.140625" style="322" customWidth="1"/>
    <col min="14095" max="14095" width="17" style="322" bestFit="1" customWidth="1"/>
    <col min="14096" max="14096" width="18.7109375" style="322" bestFit="1" customWidth="1"/>
    <col min="14097" max="14097" width="7.42578125" style="322" customWidth="1"/>
    <col min="14098" max="14336" width="17.7109375" style="322"/>
    <col min="14337" max="14337" width="29" style="322" customWidth="1"/>
    <col min="14338" max="14338" width="20.7109375" style="322" bestFit="1" customWidth="1"/>
    <col min="14339" max="14339" width="18.7109375" style="322" customWidth="1"/>
    <col min="14340" max="14340" width="17.7109375" style="322"/>
    <col min="14341" max="14341" width="14.28515625" style="322" customWidth="1"/>
    <col min="14342" max="14343" width="13.85546875" style="322" customWidth="1"/>
    <col min="14344" max="14344" width="17.7109375" style="322"/>
    <col min="14345" max="14346" width="13.85546875" style="322" customWidth="1"/>
    <col min="14347" max="14348" width="17.7109375" style="322"/>
    <col min="14349" max="14350" width="15.140625" style="322" customWidth="1"/>
    <col min="14351" max="14351" width="17" style="322" bestFit="1" customWidth="1"/>
    <col min="14352" max="14352" width="18.7109375" style="322" bestFit="1" customWidth="1"/>
    <col min="14353" max="14353" width="7.42578125" style="322" customWidth="1"/>
    <col min="14354" max="14592" width="17.7109375" style="322"/>
    <col min="14593" max="14593" width="29" style="322" customWidth="1"/>
    <col min="14594" max="14594" width="20.7109375" style="322" bestFit="1" customWidth="1"/>
    <col min="14595" max="14595" width="18.7109375" style="322" customWidth="1"/>
    <col min="14596" max="14596" width="17.7109375" style="322"/>
    <col min="14597" max="14597" width="14.28515625" style="322" customWidth="1"/>
    <col min="14598" max="14599" width="13.85546875" style="322" customWidth="1"/>
    <col min="14600" max="14600" width="17.7109375" style="322"/>
    <col min="14601" max="14602" width="13.85546875" style="322" customWidth="1"/>
    <col min="14603" max="14604" width="17.7109375" style="322"/>
    <col min="14605" max="14606" width="15.140625" style="322" customWidth="1"/>
    <col min="14607" max="14607" width="17" style="322" bestFit="1" customWidth="1"/>
    <col min="14608" max="14608" width="18.7109375" style="322" bestFit="1" customWidth="1"/>
    <col min="14609" max="14609" width="7.42578125" style="322" customWidth="1"/>
    <col min="14610" max="14848" width="17.7109375" style="322"/>
    <col min="14849" max="14849" width="29" style="322" customWidth="1"/>
    <col min="14850" max="14850" width="20.7109375" style="322" bestFit="1" customWidth="1"/>
    <col min="14851" max="14851" width="18.7109375" style="322" customWidth="1"/>
    <col min="14852" max="14852" width="17.7109375" style="322"/>
    <col min="14853" max="14853" width="14.28515625" style="322" customWidth="1"/>
    <col min="14854" max="14855" width="13.85546875" style="322" customWidth="1"/>
    <col min="14856" max="14856" width="17.7109375" style="322"/>
    <col min="14857" max="14858" width="13.85546875" style="322" customWidth="1"/>
    <col min="14859" max="14860" width="17.7109375" style="322"/>
    <col min="14861" max="14862" width="15.140625" style="322" customWidth="1"/>
    <col min="14863" max="14863" width="17" style="322" bestFit="1" customWidth="1"/>
    <col min="14864" max="14864" width="18.7109375" style="322" bestFit="1" customWidth="1"/>
    <col min="14865" max="14865" width="7.42578125" style="322" customWidth="1"/>
    <col min="14866" max="15104" width="17.7109375" style="322"/>
    <col min="15105" max="15105" width="29" style="322" customWidth="1"/>
    <col min="15106" max="15106" width="20.7109375" style="322" bestFit="1" customWidth="1"/>
    <col min="15107" max="15107" width="18.7109375" style="322" customWidth="1"/>
    <col min="15108" max="15108" width="17.7109375" style="322"/>
    <col min="15109" max="15109" width="14.28515625" style="322" customWidth="1"/>
    <col min="15110" max="15111" width="13.85546875" style="322" customWidth="1"/>
    <col min="15112" max="15112" width="17.7109375" style="322"/>
    <col min="15113" max="15114" width="13.85546875" style="322" customWidth="1"/>
    <col min="15115" max="15116" width="17.7109375" style="322"/>
    <col min="15117" max="15118" width="15.140625" style="322" customWidth="1"/>
    <col min="15119" max="15119" width="17" style="322" bestFit="1" customWidth="1"/>
    <col min="15120" max="15120" width="18.7109375" style="322" bestFit="1" customWidth="1"/>
    <col min="15121" max="15121" width="7.42578125" style="322" customWidth="1"/>
    <col min="15122" max="15360" width="17.7109375" style="322"/>
    <col min="15361" max="15361" width="29" style="322" customWidth="1"/>
    <col min="15362" max="15362" width="20.7109375" style="322" bestFit="1" customWidth="1"/>
    <col min="15363" max="15363" width="18.7109375" style="322" customWidth="1"/>
    <col min="15364" max="15364" width="17.7109375" style="322"/>
    <col min="15365" max="15365" width="14.28515625" style="322" customWidth="1"/>
    <col min="15366" max="15367" width="13.85546875" style="322" customWidth="1"/>
    <col min="15368" max="15368" width="17.7109375" style="322"/>
    <col min="15369" max="15370" width="13.85546875" style="322" customWidth="1"/>
    <col min="15371" max="15372" width="17.7109375" style="322"/>
    <col min="15373" max="15374" width="15.140625" style="322" customWidth="1"/>
    <col min="15375" max="15375" width="17" style="322" bestFit="1" customWidth="1"/>
    <col min="15376" max="15376" width="18.7109375" style="322" bestFit="1" customWidth="1"/>
    <col min="15377" max="15377" width="7.42578125" style="322" customWidth="1"/>
    <col min="15378" max="15616" width="17.7109375" style="322"/>
    <col min="15617" max="15617" width="29" style="322" customWidth="1"/>
    <col min="15618" max="15618" width="20.7109375" style="322" bestFit="1" customWidth="1"/>
    <col min="15619" max="15619" width="18.7109375" style="322" customWidth="1"/>
    <col min="15620" max="15620" width="17.7109375" style="322"/>
    <col min="15621" max="15621" width="14.28515625" style="322" customWidth="1"/>
    <col min="15622" max="15623" width="13.85546875" style="322" customWidth="1"/>
    <col min="15624" max="15624" width="17.7109375" style="322"/>
    <col min="15625" max="15626" width="13.85546875" style="322" customWidth="1"/>
    <col min="15627" max="15628" width="17.7109375" style="322"/>
    <col min="15629" max="15630" width="15.140625" style="322" customWidth="1"/>
    <col min="15631" max="15631" width="17" style="322" bestFit="1" customWidth="1"/>
    <col min="15632" max="15632" width="18.7109375" style="322" bestFit="1" customWidth="1"/>
    <col min="15633" max="15633" width="7.42578125" style="322" customWidth="1"/>
    <col min="15634" max="15872" width="17.7109375" style="322"/>
    <col min="15873" max="15873" width="29" style="322" customWidth="1"/>
    <col min="15874" max="15874" width="20.7109375" style="322" bestFit="1" customWidth="1"/>
    <col min="15875" max="15875" width="18.7109375" style="322" customWidth="1"/>
    <col min="15876" max="15876" width="17.7109375" style="322"/>
    <col min="15877" max="15877" width="14.28515625" style="322" customWidth="1"/>
    <col min="15878" max="15879" width="13.85546875" style="322" customWidth="1"/>
    <col min="15880" max="15880" width="17.7109375" style="322"/>
    <col min="15881" max="15882" width="13.85546875" style="322" customWidth="1"/>
    <col min="15883" max="15884" width="17.7109375" style="322"/>
    <col min="15885" max="15886" width="15.140625" style="322" customWidth="1"/>
    <col min="15887" max="15887" width="17" style="322" bestFit="1" customWidth="1"/>
    <col min="15888" max="15888" width="18.7109375" style="322" bestFit="1" customWidth="1"/>
    <col min="15889" max="15889" width="7.42578125" style="322" customWidth="1"/>
    <col min="15890" max="16128" width="17.7109375" style="322"/>
    <col min="16129" max="16129" width="29" style="322" customWidth="1"/>
    <col min="16130" max="16130" width="20.7109375" style="322" bestFit="1" customWidth="1"/>
    <col min="16131" max="16131" width="18.7109375" style="322" customWidth="1"/>
    <col min="16132" max="16132" width="17.7109375" style="322"/>
    <col min="16133" max="16133" width="14.28515625" style="322" customWidth="1"/>
    <col min="16134" max="16135" width="13.85546875" style="322" customWidth="1"/>
    <col min="16136" max="16136" width="17.7109375" style="322"/>
    <col min="16137" max="16138" width="13.85546875" style="322" customWidth="1"/>
    <col min="16139" max="16140" width="17.7109375" style="322"/>
    <col min="16141" max="16142" width="15.140625" style="322" customWidth="1"/>
    <col min="16143" max="16143" width="17" style="322" bestFit="1" customWidth="1"/>
    <col min="16144" max="16144" width="18.7109375" style="322" bestFit="1" customWidth="1"/>
    <col min="16145" max="16145" width="7.42578125" style="322" customWidth="1"/>
    <col min="16146" max="16384" width="17.7109375" style="322"/>
  </cols>
  <sheetData>
    <row r="1" spans="1:32" s="108" customFormat="1" ht="30.75">
      <c r="A1" s="1317" t="s">
        <v>1255</v>
      </c>
      <c r="B1" s="1317"/>
      <c r="C1" s="1317"/>
      <c r="D1" s="1317"/>
      <c r="E1" s="1317"/>
      <c r="F1" s="1317"/>
      <c r="G1" s="1317"/>
      <c r="H1" s="1317"/>
      <c r="I1" s="1317"/>
      <c r="J1" s="1317"/>
      <c r="K1" s="1317"/>
      <c r="L1" s="1317"/>
      <c r="M1" s="1317"/>
      <c r="N1" s="1317"/>
      <c r="O1" s="1317"/>
      <c r="P1" s="1317"/>
    </row>
    <row r="2" spans="1:32" s="108" customFormat="1" ht="30.75">
      <c r="A2" s="1317" t="s">
        <v>741</v>
      </c>
      <c r="B2" s="1317"/>
      <c r="C2" s="1317"/>
      <c r="D2" s="1317"/>
      <c r="E2" s="1317"/>
      <c r="F2" s="1317"/>
      <c r="G2" s="1317"/>
      <c r="H2" s="1317"/>
      <c r="I2" s="1317"/>
      <c r="J2" s="1317"/>
      <c r="K2" s="1317"/>
      <c r="L2" s="1317"/>
      <c r="M2" s="1317"/>
      <c r="N2" s="1317"/>
      <c r="O2" s="1317"/>
      <c r="P2" s="1317"/>
    </row>
    <row r="3" spans="1:32" s="108" customFormat="1" ht="30.75">
      <c r="A3" s="1056"/>
      <c r="B3" s="1056"/>
      <c r="C3" s="1056"/>
      <c r="D3" s="1056"/>
      <c r="E3" s="1056"/>
      <c r="F3" s="1056"/>
      <c r="G3" s="1056"/>
      <c r="H3" s="1101" t="s">
        <v>1492</v>
      </c>
      <c r="I3" s="1056"/>
      <c r="J3" s="1056"/>
      <c r="K3" s="1056"/>
      <c r="L3" s="1056"/>
      <c r="M3" s="1056"/>
      <c r="N3" s="1056"/>
      <c r="O3" s="1056"/>
      <c r="P3" s="1056"/>
    </row>
    <row r="4" spans="1:32" s="108" customFormat="1" ht="30.75">
      <c r="A4" s="1318" t="s">
        <v>1216</v>
      </c>
      <c r="B4" s="1318"/>
      <c r="C4" s="1318"/>
      <c r="D4" s="1318"/>
      <c r="E4" s="1318"/>
      <c r="F4" s="1318"/>
      <c r="G4" s="1318"/>
      <c r="H4" s="1318"/>
      <c r="I4" s="1318"/>
      <c r="J4" s="1318"/>
      <c r="K4" s="1318"/>
      <c r="L4" s="1318"/>
      <c r="M4" s="1318"/>
      <c r="N4" s="1318"/>
      <c r="O4" s="1318"/>
      <c r="P4" s="1318"/>
    </row>
    <row r="5" spans="1:32" s="109" customFormat="1" ht="15.75">
      <c r="A5" s="704"/>
      <c r="B5" s="705" t="s">
        <v>742</v>
      </c>
      <c r="C5" s="1315" t="s">
        <v>743</v>
      </c>
      <c r="D5" s="1315"/>
      <c r="E5" s="1315"/>
      <c r="F5" s="1315"/>
      <c r="G5" s="1315" t="s">
        <v>744</v>
      </c>
      <c r="H5" s="1315"/>
      <c r="I5" s="1315"/>
      <c r="J5" s="1315"/>
      <c r="K5" s="1315" t="s">
        <v>745</v>
      </c>
      <c r="L5" s="1315"/>
      <c r="M5" s="1315"/>
      <c r="N5" s="1315"/>
      <c r="O5" s="1316" t="s">
        <v>746</v>
      </c>
      <c r="P5" s="1316"/>
      <c r="Q5" s="1082"/>
      <c r="R5" s="1083"/>
      <c r="S5" s="1083"/>
      <c r="T5" s="1083"/>
      <c r="U5" s="1083"/>
      <c r="V5" s="1083"/>
      <c r="W5" s="1083"/>
      <c r="X5" s="1083"/>
      <c r="Y5" s="1083"/>
      <c r="Z5" s="1083"/>
      <c r="AA5" s="1083"/>
      <c r="AB5" s="1083"/>
      <c r="AC5" s="1083"/>
      <c r="AD5" s="1083"/>
      <c r="AE5" s="1083"/>
      <c r="AF5" s="1083"/>
    </row>
    <row r="6" spans="1:32" s="109" customFormat="1" ht="15.75">
      <c r="A6" s="704"/>
      <c r="B6" s="705" t="s">
        <v>747</v>
      </c>
      <c r="C6" s="586"/>
      <c r="D6" s="586"/>
      <c r="E6" s="586"/>
      <c r="F6" s="586"/>
      <c r="G6" s="586"/>
      <c r="H6" s="586"/>
      <c r="I6" s="586"/>
      <c r="J6" s="586"/>
      <c r="K6" s="586"/>
      <c r="L6" s="586"/>
      <c r="M6" s="586"/>
      <c r="N6" s="586"/>
      <c r="O6" s="586"/>
      <c r="P6" s="586"/>
      <c r="Q6" s="1082"/>
      <c r="R6" s="1083"/>
      <c r="S6" s="1083"/>
      <c r="T6" s="1083"/>
      <c r="U6" s="1083"/>
      <c r="V6" s="1083"/>
      <c r="W6" s="1083"/>
      <c r="X6" s="1083"/>
      <c r="Y6" s="1083"/>
      <c r="Z6" s="1083"/>
      <c r="AA6" s="1083"/>
      <c r="AB6" s="1083"/>
      <c r="AC6" s="1083"/>
      <c r="AD6" s="1083"/>
      <c r="AE6" s="1083"/>
      <c r="AF6" s="1083"/>
    </row>
    <row r="7" spans="1:32" s="109" customFormat="1" ht="17.25" customHeight="1">
      <c r="A7" s="706" t="s">
        <v>1321</v>
      </c>
      <c r="B7" s="705" t="s">
        <v>749</v>
      </c>
      <c r="C7" s="705" t="s">
        <v>2</v>
      </c>
      <c r="D7" s="705" t="s">
        <v>4</v>
      </c>
      <c r="E7" s="705" t="s">
        <v>3</v>
      </c>
      <c r="F7" s="705" t="s">
        <v>5</v>
      </c>
      <c r="G7" s="705" t="s">
        <v>2</v>
      </c>
      <c r="H7" s="705" t="s">
        <v>4</v>
      </c>
      <c r="I7" s="705" t="s">
        <v>3</v>
      </c>
      <c r="J7" s="705" t="s">
        <v>5</v>
      </c>
      <c r="K7" s="705" t="s">
        <v>2</v>
      </c>
      <c r="L7" s="705" t="s">
        <v>4</v>
      </c>
      <c r="M7" s="705" t="s">
        <v>3</v>
      </c>
      <c r="N7" s="705" t="s">
        <v>5</v>
      </c>
      <c r="O7" s="705" t="s">
        <v>750</v>
      </c>
      <c r="P7" s="705" t="s">
        <v>751</v>
      </c>
      <c r="Q7" s="1082"/>
      <c r="R7" s="1083"/>
      <c r="S7" s="1083"/>
      <c r="T7" s="1083"/>
      <c r="U7" s="1083"/>
      <c r="V7" s="1083"/>
      <c r="W7" s="1083"/>
      <c r="X7" s="1083"/>
      <c r="Y7" s="1083"/>
      <c r="Z7" s="1083"/>
      <c r="AA7" s="1083"/>
      <c r="AB7" s="1083"/>
      <c r="AC7" s="1083"/>
      <c r="AD7" s="1083"/>
      <c r="AE7" s="1083"/>
      <c r="AF7" s="1083"/>
    </row>
    <row r="8" spans="1:32" ht="15.75">
      <c r="A8" s="707"/>
      <c r="B8" s="708" t="s">
        <v>740</v>
      </c>
      <c r="C8" s="708" t="s">
        <v>740</v>
      </c>
      <c r="D8" s="708" t="s">
        <v>740</v>
      </c>
      <c r="E8" s="709" t="s">
        <v>740</v>
      </c>
      <c r="F8" s="709"/>
      <c r="G8" s="708"/>
      <c r="H8" s="709" t="s">
        <v>740</v>
      </c>
      <c r="I8" s="709" t="s">
        <v>740</v>
      </c>
      <c r="J8" s="709"/>
      <c r="K8" s="708"/>
      <c r="L8" s="708"/>
      <c r="M8" s="708"/>
      <c r="N8" s="708"/>
      <c r="O8" s="708"/>
      <c r="P8" s="708"/>
      <c r="Q8" s="1082"/>
      <c r="R8" s="1084"/>
      <c r="S8" s="1084"/>
      <c r="T8" s="1084"/>
      <c r="U8" s="1084"/>
      <c r="V8" s="1084"/>
      <c r="W8" s="1084"/>
      <c r="X8" s="1084"/>
      <c r="Y8" s="1084"/>
      <c r="Z8" s="1084"/>
      <c r="AA8" s="1084"/>
      <c r="AB8" s="1084"/>
      <c r="AC8" s="1084"/>
      <c r="AD8" s="1084"/>
      <c r="AE8" s="1084"/>
      <c r="AF8" s="1084"/>
    </row>
    <row r="9" spans="1:32" ht="18.75" customHeight="1">
      <c r="A9" s="220" t="s">
        <v>288</v>
      </c>
      <c r="B9" s="940">
        <v>13924485.310000001</v>
      </c>
      <c r="C9" s="940">
        <v>1477099.14</v>
      </c>
      <c r="D9" s="940">
        <v>0</v>
      </c>
      <c r="E9" s="940">
        <v>1521621.29</v>
      </c>
      <c r="F9" s="940">
        <v>5115.67</v>
      </c>
      <c r="G9" s="940">
        <v>2187906.41</v>
      </c>
      <c r="H9" s="940">
        <v>0</v>
      </c>
      <c r="I9" s="940">
        <v>1755995.53</v>
      </c>
      <c r="J9" s="940">
        <v>16206.99</v>
      </c>
      <c r="K9" s="940">
        <v>710807.27000000025</v>
      </c>
      <c r="L9" s="940">
        <v>0</v>
      </c>
      <c r="M9" s="940">
        <v>234374.24</v>
      </c>
      <c r="N9" s="940">
        <v>11091.32</v>
      </c>
      <c r="O9" s="940">
        <v>0.21572331279223414</v>
      </c>
      <c r="P9" s="940">
        <v>0.28439894486843337</v>
      </c>
      <c r="Q9" s="1085"/>
      <c r="R9" s="1086"/>
      <c r="S9" s="1086"/>
      <c r="T9" s="1087"/>
      <c r="U9" s="1088"/>
      <c r="V9" s="1089"/>
      <c r="W9" s="1086"/>
      <c r="X9" s="1086"/>
      <c r="Y9" s="1084"/>
      <c r="Z9" s="1084"/>
      <c r="AA9" s="1084"/>
      <c r="AB9" s="1084"/>
      <c r="AC9" s="1084"/>
      <c r="AD9" s="1084"/>
      <c r="AE9" s="1084"/>
      <c r="AF9" s="1084"/>
    </row>
    <row r="10" spans="1:32" ht="18.75" customHeight="1">
      <c r="A10" s="220" t="s">
        <v>289</v>
      </c>
      <c r="B10" s="940">
        <v>17630192.82</v>
      </c>
      <c r="C10" s="940">
        <v>1852424.38</v>
      </c>
      <c r="D10" s="940">
        <v>0</v>
      </c>
      <c r="E10" s="940">
        <v>1052222.78</v>
      </c>
      <c r="F10" s="940">
        <v>519.63</v>
      </c>
      <c r="G10" s="940">
        <v>3130453</v>
      </c>
      <c r="H10" s="940">
        <v>171.5</v>
      </c>
      <c r="I10" s="940">
        <v>1152033.25</v>
      </c>
      <c r="J10" s="940">
        <v>6133.14</v>
      </c>
      <c r="K10" s="940">
        <v>1278028.6200000001</v>
      </c>
      <c r="L10" s="940">
        <v>171.5</v>
      </c>
      <c r="M10" s="940">
        <v>99810.469999999972</v>
      </c>
      <c r="N10" s="940">
        <v>5613.51</v>
      </c>
      <c r="O10" s="940">
        <v>0.16478360841886697</v>
      </c>
      <c r="P10" s="940">
        <v>0.24326398093245583</v>
      </c>
      <c r="Q10" s="1085"/>
      <c r="R10" s="1086"/>
      <c r="S10" s="1086"/>
      <c r="T10" s="1087"/>
      <c r="U10" s="1088"/>
      <c r="V10" s="1089"/>
      <c r="W10" s="1086"/>
      <c r="X10" s="1086"/>
      <c r="Y10" s="1084"/>
      <c r="Z10" s="1084"/>
      <c r="AA10" s="1084"/>
      <c r="AB10" s="1084"/>
      <c r="AC10" s="1084"/>
      <c r="AD10" s="1084"/>
      <c r="AE10" s="1084"/>
      <c r="AF10" s="1084"/>
    </row>
    <row r="11" spans="1:32" ht="18.75" customHeight="1">
      <c r="A11" s="220" t="s">
        <v>290</v>
      </c>
      <c r="B11" s="940">
        <v>18302625.960000001</v>
      </c>
      <c r="C11" s="940">
        <v>1648372.56</v>
      </c>
      <c r="D11" s="940">
        <v>68.98</v>
      </c>
      <c r="E11" s="940">
        <v>2425694.0099999998</v>
      </c>
      <c r="F11" s="940">
        <v>20512.03</v>
      </c>
      <c r="G11" s="940">
        <v>1717428.03</v>
      </c>
      <c r="H11" s="940">
        <v>1879.89</v>
      </c>
      <c r="I11" s="940">
        <v>2599682.0499999998</v>
      </c>
      <c r="J11" s="940">
        <v>63782.98</v>
      </c>
      <c r="K11" s="940">
        <v>69055.469999999972</v>
      </c>
      <c r="L11" s="940">
        <v>1810.91</v>
      </c>
      <c r="M11" s="940">
        <v>173988.04000000004</v>
      </c>
      <c r="N11" s="940">
        <v>43270.950000000004</v>
      </c>
      <c r="O11" s="940">
        <v>0.22371913128470006</v>
      </c>
      <c r="P11" s="940">
        <v>0.23946142808023599</v>
      </c>
      <c r="Q11" s="1085"/>
      <c r="R11" s="1086"/>
      <c r="S11" s="1086"/>
      <c r="T11" s="1087"/>
      <c r="U11" s="1088"/>
      <c r="V11" s="1089"/>
      <c r="W11" s="1086"/>
      <c r="X11" s="1086"/>
      <c r="Y11" s="1084"/>
      <c r="Z11" s="1084"/>
      <c r="AA11" s="1084"/>
      <c r="AB11" s="1084"/>
      <c r="AC11" s="1084"/>
      <c r="AD11" s="1084"/>
      <c r="AE11" s="1084"/>
      <c r="AF11" s="1084"/>
    </row>
    <row r="12" spans="1:32" ht="18.75" customHeight="1">
      <c r="A12" s="220" t="s">
        <v>291</v>
      </c>
      <c r="B12" s="940">
        <v>10171076.51</v>
      </c>
      <c r="C12" s="940">
        <v>1020465.89</v>
      </c>
      <c r="D12" s="940">
        <v>0</v>
      </c>
      <c r="E12" s="940">
        <v>1625077.44</v>
      </c>
      <c r="F12" s="940">
        <v>879.82</v>
      </c>
      <c r="G12" s="940">
        <v>1442430.7</v>
      </c>
      <c r="H12" s="940">
        <v>0</v>
      </c>
      <c r="I12" s="940">
        <v>1789325.66</v>
      </c>
      <c r="J12" s="940">
        <v>1360.83</v>
      </c>
      <c r="K12" s="940">
        <v>421964.80999999994</v>
      </c>
      <c r="L12" s="940">
        <v>0</v>
      </c>
      <c r="M12" s="940">
        <v>164248.21999999997</v>
      </c>
      <c r="N12" s="940">
        <v>481.00999999999988</v>
      </c>
      <c r="O12" s="940">
        <v>0.26019105720009966</v>
      </c>
      <c r="P12" s="940">
        <v>0.31787364757518671</v>
      </c>
      <c r="Q12" s="1085"/>
      <c r="R12" s="1086"/>
      <c r="S12" s="1086"/>
      <c r="T12" s="1087"/>
      <c r="U12" s="1086"/>
      <c r="V12" s="1086"/>
      <c r="W12" s="1086"/>
      <c r="X12" s="1086"/>
      <c r="Y12" s="1084"/>
      <c r="Z12" s="1084"/>
      <c r="AA12" s="1084"/>
      <c r="AB12" s="1084"/>
      <c r="AC12" s="1084"/>
      <c r="AD12" s="1084"/>
      <c r="AE12" s="1084"/>
      <c r="AF12" s="1084"/>
    </row>
    <row r="13" spans="1:32" ht="18.75" customHeight="1">
      <c r="A13" s="220" t="s">
        <v>292</v>
      </c>
      <c r="B13" s="940">
        <v>9089825.3100000005</v>
      </c>
      <c r="C13" s="940">
        <v>1035236.53</v>
      </c>
      <c r="D13" s="940">
        <v>0</v>
      </c>
      <c r="E13" s="940">
        <v>875462.83</v>
      </c>
      <c r="F13" s="940">
        <v>0.01</v>
      </c>
      <c r="G13" s="940">
        <v>1889011.52</v>
      </c>
      <c r="H13" s="940">
        <v>0</v>
      </c>
      <c r="I13" s="940">
        <v>984046.81</v>
      </c>
      <c r="J13" s="940">
        <v>2393.1799999999998</v>
      </c>
      <c r="K13" s="940">
        <v>853774.99</v>
      </c>
      <c r="L13" s="940">
        <v>0</v>
      </c>
      <c r="M13" s="940">
        <v>108583.9800000001</v>
      </c>
      <c r="N13" s="940">
        <v>2393.1699999999996</v>
      </c>
      <c r="O13" s="940">
        <v>0.21020199011943386</v>
      </c>
      <c r="P13" s="940">
        <v>0.31633737854528693</v>
      </c>
      <c r="Q13" s="1085"/>
      <c r="R13" s="1086"/>
      <c r="S13" s="1086"/>
      <c r="T13" s="1087"/>
      <c r="U13" s="1086"/>
      <c r="V13" s="1086"/>
      <c r="W13" s="1086"/>
      <c r="X13" s="1086"/>
      <c r="Y13" s="1084"/>
      <c r="Z13" s="1084"/>
      <c r="AA13" s="1084"/>
      <c r="AB13" s="1084"/>
      <c r="AC13" s="1084"/>
      <c r="AD13" s="1084"/>
      <c r="AE13" s="1084"/>
      <c r="AF13" s="1084"/>
    </row>
    <row r="14" spans="1:32" ht="18.75" customHeight="1">
      <c r="A14" s="220" t="s">
        <v>293</v>
      </c>
      <c r="B14" s="940">
        <v>4961370.53</v>
      </c>
      <c r="C14" s="940">
        <v>560945.14</v>
      </c>
      <c r="D14" s="940">
        <v>0</v>
      </c>
      <c r="E14" s="940">
        <v>641356.37</v>
      </c>
      <c r="F14" s="940">
        <v>1853.97</v>
      </c>
      <c r="G14" s="940">
        <v>1053489.56</v>
      </c>
      <c r="H14" s="940">
        <v>86.05</v>
      </c>
      <c r="I14" s="940">
        <v>897610.13</v>
      </c>
      <c r="J14" s="940">
        <v>2333.89</v>
      </c>
      <c r="K14" s="940">
        <v>492544.42000000004</v>
      </c>
      <c r="L14" s="940">
        <v>86.05</v>
      </c>
      <c r="M14" s="940">
        <v>256253.76</v>
      </c>
      <c r="N14" s="940">
        <v>479.91999999999985</v>
      </c>
      <c r="O14" s="940">
        <v>0.24270621851740631</v>
      </c>
      <c r="P14" s="940">
        <v>0.39374596559309993</v>
      </c>
      <c r="Q14" s="1085"/>
      <c r="R14" s="1086"/>
      <c r="S14" s="1086"/>
      <c r="T14" s="1086"/>
      <c r="U14" s="1086"/>
      <c r="V14" s="1086"/>
      <c r="W14" s="1086"/>
      <c r="X14" s="1086"/>
      <c r="Y14" s="1084"/>
      <c r="Z14" s="1084"/>
      <c r="AA14" s="1084"/>
      <c r="AB14" s="1084"/>
      <c r="AC14" s="1084"/>
      <c r="AD14" s="1084"/>
      <c r="AE14" s="1084"/>
      <c r="AF14" s="1084"/>
    </row>
    <row r="15" spans="1:32" ht="18.75" customHeight="1">
      <c r="A15" s="220" t="s">
        <v>294</v>
      </c>
      <c r="B15" s="940">
        <v>3471853.98</v>
      </c>
      <c r="C15" s="940">
        <v>346935.47</v>
      </c>
      <c r="D15" s="940">
        <v>0</v>
      </c>
      <c r="E15" s="940">
        <v>451045.03</v>
      </c>
      <c r="F15" s="940">
        <v>0</v>
      </c>
      <c r="G15" s="940">
        <v>437618.27</v>
      </c>
      <c r="H15" s="940">
        <v>34.299999999999997</v>
      </c>
      <c r="I15" s="940">
        <v>557774.67000000004</v>
      </c>
      <c r="J15" s="940">
        <v>230.57</v>
      </c>
      <c r="K15" s="940">
        <v>90682.800000000047</v>
      </c>
      <c r="L15" s="940">
        <v>34.299999999999997</v>
      </c>
      <c r="M15" s="940">
        <v>106729.64000000001</v>
      </c>
      <c r="N15" s="940">
        <v>230.57</v>
      </c>
      <c r="O15" s="940">
        <v>0.22984275968887377</v>
      </c>
      <c r="P15" s="940">
        <v>0.28677986336280187</v>
      </c>
      <c r="Q15" s="1085"/>
      <c r="R15" s="1086"/>
      <c r="S15" s="1086"/>
      <c r="T15" s="1087"/>
      <c r="U15" s="1086"/>
      <c r="V15" s="1086"/>
      <c r="W15" s="1086"/>
      <c r="X15" s="1086"/>
      <c r="Y15" s="1084"/>
      <c r="Z15" s="1084"/>
      <c r="AA15" s="1084"/>
      <c r="AB15" s="1084"/>
      <c r="AC15" s="1084"/>
      <c r="AD15" s="1084"/>
      <c r="AE15" s="1084"/>
      <c r="AF15" s="1084"/>
    </row>
    <row r="16" spans="1:32" ht="18.75" customHeight="1">
      <c r="A16" s="220" t="s">
        <v>295</v>
      </c>
      <c r="B16" s="940">
        <v>3627534.02</v>
      </c>
      <c r="C16" s="940">
        <v>367272.59</v>
      </c>
      <c r="D16" s="940">
        <v>0</v>
      </c>
      <c r="E16" s="940">
        <v>164586.38</v>
      </c>
      <c r="F16" s="940">
        <v>26.68</v>
      </c>
      <c r="G16" s="940">
        <v>840847.12</v>
      </c>
      <c r="H16" s="940">
        <v>0</v>
      </c>
      <c r="I16" s="940">
        <v>228884.42</v>
      </c>
      <c r="J16" s="940">
        <v>759.38</v>
      </c>
      <c r="K16" s="940">
        <v>473574.52999999997</v>
      </c>
      <c r="L16" s="940">
        <v>0</v>
      </c>
      <c r="M16" s="940">
        <v>64298.040000000008</v>
      </c>
      <c r="N16" s="940">
        <v>732.7</v>
      </c>
      <c r="O16" s="940">
        <v>0.14662457941607396</v>
      </c>
      <c r="P16" s="940">
        <v>0.29510155221094242</v>
      </c>
      <c r="Q16" s="1085"/>
      <c r="R16" s="1086"/>
      <c r="S16" s="1086"/>
      <c r="T16" s="1087"/>
      <c r="U16" s="1086"/>
      <c r="V16" s="1086"/>
      <c r="W16" s="1086"/>
      <c r="X16" s="1086"/>
      <c r="Y16" s="1084"/>
      <c r="Z16" s="1084"/>
      <c r="AA16" s="1084"/>
      <c r="AB16" s="1084"/>
      <c r="AC16" s="1084"/>
      <c r="AD16" s="1084"/>
      <c r="AE16" s="1084"/>
      <c r="AF16" s="1084"/>
    </row>
    <row r="17" spans="1:256" ht="18.75" customHeight="1">
      <c r="A17" s="220" t="s">
        <v>296</v>
      </c>
      <c r="B17" s="940">
        <v>74944.009999999995</v>
      </c>
      <c r="C17" s="940">
        <v>4602.8500000000004</v>
      </c>
      <c r="D17" s="940">
        <v>0</v>
      </c>
      <c r="E17" s="940">
        <v>22962.959999999999</v>
      </c>
      <c r="F17" s="940">
        <v>0</v>
      </c>
      <c r="G17" s="940">
        <v>12359.25</v>
      </c>
      <c r="H17" s="940">
        <v>0</v>
      </c>
      <c r="I17" s="940">
        <v>32359.93</v>
      </c>
      <c r="J17" s="940">
        <v>0</v>
      </c>
      <c r="K17" s="940">
        <v>7756.4</v>
      </c>
      <c r="L17" s="940">
        <v>0</v>
      </c>
      <c r="M17" s="940">
        <v>9396.9700000000012</v>
      </c>
      <c r="N17" s="940">
        <v>0</v>
      </c>
      <c r="O17" s="940">
        <v>0.36781872227013207</v>
      </c>
      <c r="P17" s="940">
        <v>0.5967011906622024</v>
      </c>
      <c r="Q17" s="1085"/>
      <c r="R17" s="1086"/>
      <c r="S17" s="1086"/>
      <c r="T17" s="1086"/>
      <c r="U17" s="1086"/>
      <c r="V17" s="1086"/>
      <c r="W17" s="1086"/>
      <c r="X17" s="1086"/>
      <c r="Y17" s="1084"/>
      <c r="Z17" s="1084"/>
      <c r="AA17" s="1084"/>
      <c r="AB17" s="1084"/>
      <c r="AC17" s="1084"/>
      <c r="AD17" s="1084"/>
      <c r="AE17" s="1084"/>
      <c r="AF17" s="1084"/>
    </row>
    <row r="18" spans="1:256" ht="18.75" customHeight="1">
      <c r="A18" s="220" t="s">
        <v>297</v>
      </c>
      <c r="B18" s="940">
        <v>46019.01</v>
      </c>
      <c r="C18" s="940">
        <v>4223.47</v>
      </c>
      <c r="D18" s="940">
        <v>0</v>
      </c>
      <c r="E18" s="940">
        <v>11878.01</v>
      </c>
      <c r="F18" s="940">
        <v>0</v>
      </c>
      <c r="G18" s="940">
        <v>37588.21</v>
      </c>
      <c r="H18" s="940">
        <v>0</v>
      </c>
      <c r="I18" s="940">
        <v>18861.919999999998</v>
      </c>
      <c r="J18" s="940">
        <v>0</v>
      </c>
      <c r="K18" s="940">
        <v>33364.74</v>
      </c>
      <c r="L18" s="940">
        <v>0</v>
      </c>
      <c r="M18" s="940">
        <v>6983.909999999998</v>
      </c>
      <c r="N18" s="940">
        <v>0</v>
      </c>
      <c r="O18" s="940">
        <v>0.34988757906786777</v>
      </c>
      <c r="P18" s="940">
        <v>1.2266698045003575</v>
      </c>
      <c r="Q18" s="1085"/>
      <c r="R18" s="1086"/>
      <c r="S18" s="1086"/>
      <c r="T18" s="1086"/>
      <c r="U18" s="1086"/>
      <c r="V18" s="1086"/>
      <c r="W18" s="1086"/>
      <c r="X18" s="1086"/>
      <c r="Y18" s="1084"/>
      <c r="Z18" s="1084"/>
      <c r="AA18" s="1084"/>
      <c r="AB18" s="1084"/>
      <c r="AC18" s="1084"/>
      <c r="AD18" s="1084"/>
      <c r="AE18" s="1084"/>
      <c r="AF18" s="1084"/>
    </row>
    <row r="19" spans="1:256" ht="18.75" customHeight="1">
      <c r="A19" s="220" t="s">
        <v>298</v>
      </c>
      <c r="B19" s="940">
        <v>4891043.82</v>
      </c>
      <c r="C19" s="940">
        <v>512244.04</v>
      </c>
      <c r="D19" s="940">
        <v>0</v>
      </c>
      <c r="E19" s="940">
        <v>180497.25</v>
      </c>
      <c r="F19" s="940">
        <v>186.52</v>
      </c>
      <c r="G19" s="940">
        <v>645131.53</v>
      </c>
      <c r="H19" s="940">
        <v>0</v>
      </c>
      <c r="I19" s="940">
        <v>235048.95</v>
      </c>
      <c r="J19" s="940">
        <v>571.42999999999995</v>
      </c>
      <c r="K19" s="940">
        <v>132887.49000000005</v>
      </c>
      <c r="L19" s="940">
        <v>0</v>
      </c>
      <c r="M19" s="940">
        <v>54551.700000000012</v>
      </c>
      <c r="N19" s="940">
        <v>384.90999999999997</v>
      </c>
      <c r="O19" s="940">
        <v>0.14167278713933093</v>
      </c>
      <c r="P19" s="940">
        <v>0.18007442632153722</v>
      </c>
      <c r="Q19" s="1090"/>
      <c r="R19" s="1091"/>
      <c r="S19" s="1091"/>
      <c r="T19" s="1091"/>
      <c r="U19" s="1091"/>
      <c r="V19" s="1091"/>
      <c r="W19" s="1091"/>
      <c r="X19" s="1091"/>
      <c r="Y19" s="1091"/>
      <c r="Z19" s="1091"/>
      <c r="AA19" s="1091"/>
      <c r="AB19" s="1091"/>
      <c r="AC19" s="1091"/>
      <c r="AD19" s="1091"/>
      <c r="AE19" s="1092"/>
      <c r="AF19" s="1092"/>
      <c r="AG19" s="114"/>
      <c r="AH19" s="115"/>
      <c r="AI19" s="115"/>
      <c r="AJ19" s="115"/>
      <c r="AK19" s="115"/>
      <c r="AL19" s="115"/>
      <c r="AM19" s="115"/>
      <c r="AN19" s="115"/>
      <c r="AO19" s="115"/>
      <c r="AP19" s="115"/>
      <c r="AQ19" s="115"/>
      <c r="AR19" s="115"/>
      <c r="AS19" s="115"/>
      <c r="AT19" s="115"/>
      <c r="AU19" s="116"/>
      <c r="AV19" s="116"/>
      <c r="AW19" s="114"/>
      <c r="AX19" s="115"/>
      <c r="AY19" s="115"/>
      <c r="AZ19" s="115"/>
      <c r="BA19" s="115"/>
      <c r="BB19" s="115"/>
      <c r="BC19" s="115"/>
      <c r="BD19" s="115"/>
      <c r="BE19" s="115"/>
      <c r="BF19" s="115"/>
      <c r="BG19" s="115"/>
      <c r="BH19" s="115"/>
      <c r="BI19" s="115"/>
      <c r="BJ19" s="115"/>
      <c r="BK19" s="116"/>
      <c r="BL19" s="116"/>
      <c r="BM19" s="114"/>
      <c r="BN19" s="115"/>
      <c r="BO19" s="115"/>
      <c r="BP19" s="115"/>
      <c r="BQ19" s="115"/>
      <c r="BR19" s="115"/>
      <c r="BS19" s="115"/>
      <c r="BT19" s="115"/>
      <c r="BU19" s="115"/>
      <c r="BV19" s="115"/>
      <c r="BW19" s="115"/>
      <c r="BX19" s="115"/>
      <c r="BY19" s="115"/>
      <c r="BZ19" s="115"/>
      <c r="CA19" s="116"/>
      <c r="CB19" s="116"/>
      <c r="CC19" s="114"/>
      <c r="CD19" s="115"/>
      <c r="CE19" s="115"/>
      <c r="CF19" s="115"/>
      <c r="CG19" s="115"/>
      <c r="CH19" s="115"/>
      <c r="CI19" s="115"/>
      <c r="CJ19" s="115"/>
      <c r="CK19" s="115"/>
      <c r="CL19" s="115"/>
      <c r="CM19" s="115"/>
      <c r="CN19" s="115"/>
      <c r="CO19" s="115"/>
      <c r="CP19" s="115"/>
      <c r="CQ19" s="116"/>
      <c r="CR19" s="116"/>
      <c r="CS19" s="114"/>
      <c r="CT19" s="115"/>
      <c r="CU19" s="115"/>
      <c r="CV19" s="115"/>
      <c r="CW19" s="115"/>
      <c r="CX19" s="115"/>
      <c r="CY19" s="115"/>
      <c r="CZ19" s="115"/>
      <c r="DA19" s="115"/>
      <c r="DB19" s="115"/>
      <c r="DC19" s="115"/>
      <c r="DD19" s="115"/>
      <c r="DE19" s="115"/>
      <c r="DF19" s="115"/>
      <c r="DG19" s="116"/>
      <c r="DH19" s="116"/>
      <c r="DI19" s="114"/>
      <c r="DJ19" s="115"/>
      <c r="DK19" s="115"/>
      <c r="DL19" s="115"/>
      <c r="DM19" s="115"/>
      <c r="DN19" s="115"/>
      <c r="DO19" s="115"/>
      <c r="DP19" s="115"/>
      <c r="DQ19" s="115"/>
      <c r="DR19" s="115"/>
      <c r="DS19" s="115"/>
      <c r="DT19" s="115"/>
      <c r="DU19" s="115"/>
      <c r="DV19" s="115"/>
      <c r="DW19" s="116"/>
      <c r="DX19" s="116"/>
      <c r="DY19" s="114"/>
      <c r="DZ19" s="115"/>
      <c r="EA19" s="115"/>
      <c r="EB19" s="115"/>
      <c r="EC19" s="115"/>
      <c r="ED19" s="115"/>
      <c r="EE19" s="115"/>
      <c r="EF19" s="115"/>
      <c r="EG19" s="115"/>
      <c r="EH19" s="115"/>
      <c r="EI19" s="115"/>
      <c r="EJ19" s="115"/>
      <c r="EK19" s="115"/>
      <c r="EL19" s="115"/>
      <c r="EM19" s="116"/>
      <c r="EN19" s="116"/>
      <c r="EO19" s="114"/>
      <c r="EP19" s="115"/>
      <c r="EQ19" s="115"/>
      <c r="ER19" s="115"/>
      <c r="ES19" s="115"/>
      <c r="ET19" s="115"/>
      <c r="EU19" s="115"/>
      <c r="EV19" s="115"/>
      <c r="EW19" s="115"/>
      <c r="EX19" s="115"/>
      <c r="EY19" s="115"/>
      <c r="EZ19" s="115"/>
      <c r="FA19" s="115"/>
      <c r="FB19" s="115"/>
      <c r="FC19" s="116"/>
      <c r="FD19" s="116"/>
      <c r="FE19" s="114"/>
      <c r="FF19" s="115"/>
      <c r="FG19" s="115"/>
      <c r="FH19" s="115"/>
      <c r="FI19" s="115"/>
      <c r="FJ19" s="115"/>
      <c r="FK19" s="115"/>
      <c r="FL19" s="115"/>
      <c r="FM19" s="115"/>
      <c r="FN19" s="115"/>
      <c r="FO19" s="115"/>
      <c r="FP19" s="115"/>
      <c r="FQ19" s="115"/>
      <c r="FR19" s="115"/>
      <c r="FS19" s="116"/>
      <c r="FT19" s="116"/>
      <c r="FU19" s="114"/>
      <c r="FV19" s="115"/>
      <c r="FW19" s="115"/>
      <c r="FX19" s="115"/>
      <c r="FY19" s="115"/>
      <c r="FZ19" s="115"/>
      <c r="GA19" s="115"/>
      <c r="GB19" s="115"/>
      <c r="GC19" s="115"/>
      <c r="GD19" s="115"/>
      <c r="GE19" s="115"/>
      <c r="GF19" s="115"/>
      <c r="GG19" s="115"/>
      <c r="GH19" s="115"/>
      <c r="GI19" s="116"/>
      <c r="GJ19" s="116"/>
      <c r="GK19" s="114"/>
      <c r="GL19" s="115"/>
      <c r="GM19" s="115"/>
      <c r="GN19" s="115"/>
      <c r="GO19" s="115"/>
      <c r="GP19" s="115"/>
      <c r="GQ19" s="115"/>
      <c r="GR19" s="115"/>
      <c r="GS19" s="115"/>
      <c r="GT19" s="115"/>
      <c r="GU19" s="115"/>
      <c r="GV19" s="115"/>
      <c r="GW19" s="115"/>
      <c r="GX19" s="115"/>
      <c r="GY19" s="116"/>
      <c r="GZ19" s="116"/>
      <c r="HA19" s="114"/>
      <c r="HB19" s="115"/>
      <c r="HC19" s="115"/>
      <c r="HD19" s="115"/>
      <c r="HE19" s="115"/>
      <c r="HF19" s="115"/>
      <c r="HG19" s="115"/>
      <c r="HH19" s="115"/>
      <c r="HI19" s="115"/>
      <c r="HJ19" s="115"/>
      <c r="HK19" s="115"/>
      <c r="HL19" s="115"/>
      <c r="HM19" s="115"/>
      <c r="HN19" s="115"/>
      <c r="HO19" s="116"/>
      <c r="HP19" s="116"/>
      <c r="HQ19" s="114"/>
      <c r="HR19" s="115"/>
      <c r="HS19" s="115"/>
      <c r="HT19" s="115"/>
      <c r="HU19" s="115"/>
      <c r="HV19" s="115"/>
      <c r="HW19" s="115"/>
      <c r="HX19" s="115"/>
      <c r="HY19" s="115"/>
      <c r="HZ19" s="115"/>
      <c r="IA19" s="115"/>
      <c r="IB19" s="115"/>
      <c r="IC19" s="115"/>
      <c r="ID19" s="115"/>
      <c r="IE19" s="116"/>
      <c r="IF19" s="116"/>
      <c r="IG19" s="114"/>
      <c r="IH19" s="115"/>
      <c r="II19" s="115"/>
      <c r="IJ19" s="115"/>
      <c r="IK19" s="115"/>
      <c r="IL19" s="115"/>
      <c r="IM19" s="115"/>
      <c r="IN19" s="115"/>
      <c r="IO19" s="115"/>
      <c r="IP19" s="115"/>
      <c r="IQ19" s="115"/>
      <c r="IR19" s="115"/>
      <c r="IS19" s="115"/>
      <c r="IT19" s="115"/>
      <c r="IU19" s="116"/>
      <c r="IV19" s="116"/>
    </row>
    <row r="20" spans="1:256" ht="18.75" customHeight="1">
      <c r="A20" s="220" t="s">
        <v>299</v>
      </c>
      <c r="B20" s="940">
        <v>1095052.45</v>
      </c>
      <c r="C20" s="940">
        <v>114007.48</v>
      </c>
      <c r="D20" s="940">
        <v>0</v>
      </c>
      <c r="E20" s="940">
        <v>72011.86</v>
      </c>
      <c r="F20" s="940">
        <v>0</v>
      </c>
      <c r="G20" s="940">
        <v>157044.43</v>
      </c>
      <c r="H20" s="940">
        <v>0</v>
      </c>
      <c r="I20" s="940">
        <v>80905.75</v>
      </c>
      <c r="J20" s="940">
        <v>0</v>
      </c>
      <c r="K20" s="940">
        <v>43036.95</v>
      </c>
      <c r="L20" s="940">
        <v>0</v>
      </c>
      <c r="M20" s="940">
        <v>8893.89</v>
      </c>
      <c r="N20" s="940">
        <v>0</v>
      </c>
      <c r="O20" s="940">
        <v>0.16987253898203689</v>
      </c>
      <c r="P20" s="940">
        <v>0.21729569209219157</v>
      </c>
      <c r="Q20" s="1090"/>
      <c r="R20" s="1091"/>
      <c r="S20" s="1091"/>
      <c r="T20" s="1091"/>
      <c r="U20" s="1091"/>
      <c r="V20" s="1091"/>
      <c r="W20" s="1091"/>
      <c r="X20" s="1091"/>
      <c r="Y20" s="1091"/>
      <c r="Z20" s="1091"/>
      <c r="AA20" s="1091"/>
      <c r="AB20" s="1091"/>
      <c r="AC20" s="1091"/>
      <c r="AD20" s="1091"/>
      <c r="AE20" s="1092"/>
      <c r="AF20" s="1092"/>
      <c r="AG20" s="114"/>
      <c r="AH20" s="115"/>
      <c r="AI20" s="115"/>
      <c r="AJ20" s="115"/>
      <c r="AK20" s="115"/>
      <c r="AL20" s="115"/>
      <c r="AM20" s="115"/>
      <c r="AN20" s="115"/>
      <c r="AO20" s="115"/>
      <c r="AP20" s="115"/>
      <c r="AQ20" s="115"/>
      <c r="AR20" s="115"/>
      <c r="AS20" s="115"/>
      <c r="AT20" s="115"/>
      <c r="AU20" s="116"/>
      <c r="AV20" s="116"/>
      <c r="AW20" s="114"/>
      <c r="AX20" s="115"/>
      <c r="AY20" s="115"/>
      <c r="AZ20" s="115"/>
      <c r="BA20" s="115"/>
      <c r="BB20" s="115"/>
      <c r="BC20" s="115"/>
      <c r="BD20" s="115"/>
      <c r="BE20" s="115"/>
      <c r="BF20" s="115"/>
      <c r="BG20" s="115"/>
      <c r="BH20" s="115"/>
      <c r="BI20" s="115"/>
      <c r="BJ20" s="115"/>
      <c r="BK20" s="116"/>
      <c r="BL20" s="116"/>
      <c r="BM20" s="114"/>
      <c r="BN20" s="115"/>
      <c r="BO20" s="115"/>
      <c r="BP20" s="115"/>
      <c r="BQ20" s="115"/>
      <c r="BR20" s="115"/>
      <c r="BS20" s="115"/>
      <c r="BT20" s="115"/>
      <c r="BU20" s="115"/>
      <c r="BV20" s="115"/>
      <c r="BW20" s="115"/>
      <c r="BX20" s="115"/>
      <c r="BY20" s="115"/>
      <c r="BZ20" s="115"/>
      <c r="CA20" s="116"/>
      <c r="CB20" s="116"/>
      <c r="CC20" s="114"/>
      <c r="CD20" s="115"/>
      <c r="CE20" s="115"/>
      <c r="CF20" s="115"/>
      <c r="CG20" s="115"/>
      <c r="CH20" s="115"/>
      <c r="CI20" s="115"/>
      <c r="CJ20" s="115"/>
      <c r="CK20" s="115"/>
      <c r="CL20" s="115"/>
      <c r="CM20" s="115"/>
      <c r="CN20" s="115"/>
      <c r="CO20" s="115"/>
      <c r="CP20" s="115"/>
      <c r="CQ20" s="116"/>
      <c r="CR20" s="116"/>
      <c r="CS20" s="114"/>
      <c r="CT20" s="115"/>
      <c r="CU20" s="115"/>
      <c r="CV20" s="115"/>
      <c r="CW20" s="115"/>
      <c r="CX20" s="115"/>
      <c r="CY20" s="115"/>
      <c r="CZ20" s="115"/>
      <c r="DA20" s="115"/>
      <c r="DB20" s="115"/>
      <c r="DC20" s="115"/>
      <c r="DD20" s="115"/>
      <c r="DE20" s="115"/>
      <c r="DF20" s="115"/>
      <c r="DG20" s="116"/>
      <c r="DH20" s="116"/>
      <c r="DI20" s="114"/>
      <c r="DJ20" s="115"/>
      <c r="DK20" s="115"/>
      <c r="DL20" s="115"/>
      <c r="DM20" s="115"/>
      <c r="DN20" s="115"/>
      <c r="DO20" s="115"/>
      <c r="DP20" s="115"/>
      <c r="DQ20" s="115"/>
      <c r="DR20" s="115"/>
      <c r="DS20" s="115"/>
      <c r="DT20" s="115"/>
      <c r="DU20" s="115"/>
      <c r="DV20" s="115"/>
      <c r="DW20" s="116"/>
      <c r="DX20" s="116"/>
      <c r="DY20" s="114"/>
      <c r="DZ20" s="115"/>
      <c r="EA20" s="115"/>
      <c r="EB20" s="115"/>
      <c r="EC20" s="115"/>
      <c r="ED20" s="115"/>
      <c r="EE20" s="115"/>
      <c r="EF20" s="115"/>
      <c r="EG20" s="115"/>
      <c r="EH20" s="115"/>
      <c r="EI20" s="115"/>
      <c r="EJ20" s="115"/>
      <c r="EK20" s="115"/>
      <c r="EL20" s="115"/>
      <c r="EM20" s="116"/>
      <c r="EN20" s="116"/>
      <c r="EO20" s="114"/>
      <c r="EP20" s="115"/>
      <c r="EQ20" s="115"/>
      <c r="ER20" s="115"/>
      <c r="ES20" s="115"/>
      <c r="ET20" s="115"/>
      <c r="EU20" s="115"/>
      <c r="EV20" s="115"/>
      <c r="EW20" s="115"/>
      <c r="EX20" s="115"/>
      <c r="EY20" s="115"/>
      <c r="EZ20" s="115"/>
      <c r="FA20" s="115"/>
      <c r="FB20" s="115"/>
      <c r="FC20" s="116"/>
      <c r="FD20" s="116"/>
      <c r="FE20" s="114"/>
      <c r="FF20" s="115"/>
      <c r="FG20" s="115"/>
      <c r="FH20" s="115"/>
      <c r="FI20" s="115"/>
      <c r="FJ20" s="115"/>
      <c r="FK20" s="115"/>
      <c r="FL20" s="115"/>
      <c r="FM20" s="115"/>
      <c r="FN20" s="115"/>
      <c r="FO20" s="115"/>
      <c r="FP20" s="115"/>
      <c r="FQ20" s="115"/>
      <c r="FR20" s="115"/>
      <c r="FS20" s="116"/>
      <c r="FT20" s="116"/>
      <c r="FU20" s="114"/>
      <c r="FV20" s="115"/>
      <c r="FW20" s="115"/>
      <c r="FX20" s="115"/>
      <c r="FY20" s="115"/>
      <c r="FZ20" s="115"/>
      <c r="GA20" s="115"/>
      <c r="GB20" s="115"/>
      <c r="GC20" s="115"/>
      <c r="GD20" s="115"/>
      <c r="GE20" s="115"/>
      <c r="GF20" s="115"/>
      <c r="GG20" s="115"/>
      <c r="GH20" s="115"/>
      <c r="GI20" s="116"/>
      <c r="GJ20" s="116"/>
      <c r="GK20" s="114"/>
      <c r="GL20" s="115"/>
      <c r="GM20" s="115"/>
      <c r="GN20" s="115"/>
      <c r="GO20" s="115"/>
      <c r="GP20" s="115"/>
      <c r="GQ20" s="115"/>
      <c r="GR20" s="115"/>
      <c r="GS20" s="115"/>
      <c r="GT20" s="115"/>
      <c r="GU20" s="115"/>
      <c r="GV20" s="115"/>
      <c r="GW20" s="115"/>
      <c r="GX20" s="115"/>
      <c r="GY20" s="116"/>
      <c r="GZ20" s="116"/>
      <c r="HA20" s="114"/>
      <c r="HB20" s="115"/>
      <c r="HC20" s="115"/>
      <c r="HD20" s="115"/>
      <c r="HE20" s="115"/>
      <c r="HF20" s="115"/>
      <c r="HG20" s="115"/>
      <c r="HH20" s="115"/>
      <c r="HI20" s="115"/>
      <c r="HJ20" s="115"/>
      <c r="HK20" s="115"/>
      <c r="HL20" s="115"/>
      <c r="HM20" s="115"/>
      <c r="HN20" s="115"/>
      <c r="HO20" s="116"/>
      <c r="HP20" s="116"/>
      <c r="HQ20" s="114"/>
      <c r="HR20" s="115"/>
      <c r="HS20" s="115"/>
      <c r="HT20" s="115"/>
      <c r="HU20" s="115"/>
      <c r="HV20" s="115"/>
      <c r="HW20" s="115"/>
      <c r="HX20" s="115"/>
      <c r="HY20" s="115"/>
      <c r="HZ20" s="115"/>
      <c r="IA20" s="115"/>
      <c r="IB20" s="115"/>
      <c r="IC20" s="115"/>
      <c r="ID20" s="115"/>
      <c r="IE20" s="116"/>
      <c r="IF20" s="116"/>
      <c r="IG20" s="114"/>
      <c r="IH20" s="115"/>
      <c r="II20" s="115"/>
      <c r="IJ20" s="115"/>
      <c r="IK20" s="115"/>
      <c r="IL20" s="115"/>
      <c r="IM20" s="115"/>
      <c r="IN20" s="115"/>
      <c r="IO20" s="115"/>
      <c r="IP20" s="115"/>
      <c r="IQ20" s="115"/>
      <c r="IR20" s="115"/>
      <c r="IS20" s="115"/>
      <c r="IT20" s="115"/>
      <c r="IU20" s="116"/>
      <c r="IV20" s="116"/>
    </row>
    <row r="21" spans="1:256" ht="18.75" customHeight="1">
      <c r="A21" s="220" t="s">
        <v>982</v>
      </c>
      <c r="B21" s="940">
        <v>5736921.0499999998</v>
      </c>
      <c r="C21" s="940">
        <v>563890.32999999996</v>
      </c>
      <c r="D21" s="940">
        <v>0</v>
      </c>
      <c r="E21" s="940">
        <v>514159.34</v>
      </c>
      <c r="F21" s="940">
        <v>0.06</v>
      </c>
      <c r="G21" s="940">
        <v>604805.93999999994</v>
      </c>
      <c r="H21" s="940">
        <v>0</v>
      </c>
      <c r="I21" s="940">
        <v>537591.11</v>
      </c>
      <c r="J21" s="940">
        <v>25.43</v>
      </c>
      <c r="K21" s="940">
        <v>40915.609999999986</v>
      </c>
      <c r="L21" s="940">
        <v>0</v>
      </c>
      <c r="M21" s="940">
        <v>23431.76999999996</v>
      </c>
      <c r="N21" s="940">
        <v>25.37</v>
      </c>
      <c r="O21" s="940">
        <v>0.1879143395218939</v>
      </c>
      <c r="P21" s="940">
        <v>0.19913512318598139</v>
      </c>
      <c r="Q21" s="1090"/>
      <c r="R21" s="1091"/>
      <c r="S21" s="1091"/>
      <c r="T21" s="1091"/>
      <c r="U21" s="1091"/>
      <c r="V21" s="1091"/>
      <c r="W21" s="1091"/>
      <c r="X21" s="1091"/>
      <c r="Y21" s="1091"/>
      <c r="Z21" s="1091"/>
      <c r="AA21" s="1091"/>
      <c r="AB21" s="1091"/>
      <c r="AC21" s="1091"/>
      <c r="AD21" s="1091"/>
      <c r="AE21" s="1092"/>
      <c r="AF21" s="1092"/>
      <c r="AG21" s="114"/>
      <c r="AH21" s="115"/>
      <c r="AI21" s="115"/>
      <c r="AJ21" s="115"/>
      <c r="AK21" s="115"/>
      <c r="AL21" s="115"/>
      <c r="AM21" s="115"/>
      <c r="AN21" s="115"/>
      <c r="AO21" s="115"/>
      <c r="AP21" s="115"/>
      <c r="AQ21" s="115"/>
      <c r="AR21" s="115"/>
      <c r="AS21" s="115"/>
      <c r="AT21" s="115"/>
      <c r="AU21" s="116"/>
      <c r="AV21" s="116"/>
      <c r="AW21" s="114"/>
      <c r="AX21" s="115"/>
      <c r="AY21" s="115"/>
      <c r="AZ21" s="115"/>
      <c r="BA21" s="115"/>
      <c r="BB21" s="115"/>
      <c r="BC21" s="115"/>
      <c r="BD21" s="115"/>
      <c r="BE21" s="115"/>
      <c r="BF21" s="115"/>
      <c r="BG21" s="115"/>
      <c r="BH21" s="115"/>
      <c r="BI21" s="115"/>
      <c r="BJ21" s="115"/>
      <c r="BK21" s="116"/>
      <c r="BL21" s="116"/>
      <c r="BM21" s="114"/>
      <c r="BN21" s="115"/>
      <c r="BO21" s="115"/>
      <c r="BP21" s="115"/>
      <c r="BQ21" s="115"/>
      <c r="BR21" s="115"/>
      <c r="BS21" s="115"/>
      <c r="BT21" s="115"/>
      <c r="BU21" s="115"/>
      <c r="BV21" s="115"/>
      <c r="BW21" s="115"/>
      <c r="BX21" s="115"/>
      <c r="BY21" s="115"/>
      <c r="BZ21" s="115"/>
      <c r="CA21" s="116"/>
      <c r="CB21" s="116"/>
      <c r="CC21" s="114"/>
      <c r="CD21" s="115"/>
      <c r="CE21" s="115"/>
      <c r="CF21" s="115"/>
      <c r="CG21" s="115"/>
      <c r="CH21" s="115"/>
      <c r="CI21" s="115"/>
      <c r="CJ21" s="115"/>
      <c r="CK21" s="115"/>
      <c r="CL21" s="115"/>
      <c r="CM21" s="115"/>
      <c r="CN21" s="115"/>
      <c r="CO21" s="115"/>
      <c r="CP21" s="115"/>
      <c r="CQ21" s="116"/>
      <c r="CR21" s="116"/>
      <c r="CS21" s="114"/>
      <c r="CT21" s="115"/>
      <c r="CU21" s="115"/>
      <c r="CV21" s="115"/>
      <c r="CW21" s="115"/>
      <c r="CX21" s="115"/>
      <c r="CY21" s="115"/>
      <c r="CZ21" s="115"/>
      <c r="DA21" s="115"/>
      <c r="DB21" s="115"/>
      <c r="DC21" s="115"/>
      <c r="DD21" s="115"/>
      <c r="DE21" s="115"/>
      <c r="DF21" s="115"/>
      <c r="DG21" s="116"/>
      <c r="DH21" s="116"/>
      <c r="DI21" s="114"/>
      <c r="DJ21" s="115"/>
      <c r="DK21" s="115"/>
      <c r="DL21" s="115"/>
      <c r="DM21" s="115"/>
      <c r="DN21" s="115"/>
      <c r="DO21" s="115"/>
      <c r="DP21" s="115"/>
      <c r="DQ21" s="115"/>
      <c r="DR21" s="115"/>
      <c r="DS21" s="115"/>
      <c r="DT21" s="115"/>
      <c r="DU21" s="115"/>
      <c r="DV21" s="115"/>
      <c r="DW21" s="116"/>
      <c r="DX21" s="116"/>
      <c r="DY21" s="114"/>
      <c r="DZ21" s="115"/>
      <c r="EA21" s="115"/>
      <c r="EB21" s="115"/>
      <c r="EC21" s="115"/>
      <c r="ED21" s="115"/>
      <c r="EE21" s="115"/>
      <c r="EF21" s="115"/>
      <c r="EG21" s="115"/>
      <c r="EH21" s="115"/>
      <c r="EI21" s="115"/>
      <c r="EJ21" s="115"/>
      <c r="EK21" s="115"/>
      <c r="EL21" s="115"/>
      <c r="EM21" s="116"/>
      <c r="EN21" s="116"/>
      <c r="EO21" s="114"/>
      <c r="EP21" s="115"/>
      <c r="EQ21" s="115"/>
      <c r="ER21" s="115"/>
      <c r="ES21" s="115"/>
      <c r="ET21" s="115"/>
      <c r="EU21" s="115"/>
      <c r="EV21" s="115"/>
      <c r="EW21" s="115"/>
      <c r="EX21" s="115"/>
      <c r="EY21" s="115"/>
      <c r="EZ21" s="115"/>
      <c r="FA21" s="115"/>
      <c r="FB21" s="115"/>
      <c r="FC21" s="116"/>
      <c r="FD21" s="116"/>
      <c r="FE21" s="114"/>
      <c r="FF21" s="115"/>
      <c r="FG21" s="115"/>
      <c r="FH21" s="115"/>
      <c r="FI21" s="115"/>
      <c r="FJ21" s="115"/>
      <c r="FK21" s="115"/>
      <c r="FL21" s="115"/>
      <c r="FM21" s="115"/>
      <c r="FN21" s="115"/>
      <c r="FO21" s="115"/>
      <c r="FP21" s="115"/>
      <c r="FQ21" s="115"/>
      <c r="FR21" s="115"/>
      <c r="FS21" s="116"/>
      <c r="FT21" s="116"/>
      <c r="FU21" s="114"/>
      <c r="FV21" s="115"/>
      <c r="FW21" s="115"/>
      <c r="FX21" s="115"/>
      <c r="FY21" s="115"/>
      <c r="FZ21" s="115"/>
      <c r="GA21" s="115"/>
      <c r="GB21" s="115"/>
      <c r="GC21" s="115"/>
      <c r="GD21" s="115"/>
      <c r="GE21" s="115"/>
      <c r="GF21" s="115"/>
      <c r="GG21" s="115"/>
      <c r="GH21" s="115"/>
      <c r="GI21" s="116"/>
      <c r="GJ21" s="116"/>
      <c r="GK21" s="114"/>
      <c r="GL21" s="115"/>
      <c r="GM21" s="115"/>
      <c r="GN21" s="115"/>
      <c r="GO21" s="115"/>
      <c r="GP21" s="115"/>
      <c r="GQ21" s="115"/>
      <c r="GR21" s="115"/>
      <c r="GS21" s="115"/>
      <c r="GT21" s="115"/>
      <c r="GU21" s="115"/>
      <c r="GV21" s="115"/>
      <c r="GW21" s="115"/>
      <c r="GX21" s="115"/>
      <c r="GY21" s="116"/>
      <c r="GZ21" s="116"/>
      <c r="HA21" s="114"/>
      <c r="HB21" s="115"/>
      <c r="HC21" s="115"/>
      <c r="HD21" s="115"/>
      <c r="HE21" s="115"/>
      <c r="HF21" s="115"/>
      <c r="HG21" s="115"/>
      <c r="HH21" s="115"/>
      <c r="HI21" s="115"/>
      <c r="HJ21" s="115"/>
      <c r="HK21" s="115"/>
      <c r="HL21" s="115"/>
      <c r="HM21" s="115"/>
      <c r="HN21" s="115"/>
      <c r="HO21" s="116"/>
      <c r="HP21" s="116"/>
      <c r="HQ21" s="114"/>
      <c r="HR21" s="115"/>
      <c r="HS21" s="115"/>
      <c r="HT21" s="115"/>
      <c r="HU21" s="115"/>
      <c r="HV21" s="115"/>
      <c r="HW21" s="115"/>
      <c r="HX21" s="115"/>
      <c r="HY21" s="115"/>
      <c r="HZ21" s="115"/>
      <c r="IA21" s="115"/>
      <c r="IB21" s="115"/>
      <c r="IC21" s="115"/>
      <c r="ID21" s="115"/>
      <c r="IE21" s="116"/>
      <c r="IF21" s="116"/>
      <c r="IG21" s="114"/>
      <c r="IH21" s="115"/>
      <c r="II21" s="115"/>
      <c r="IJ21" s="115"/>
      <c r="IK21" s="115"/>
      <c r="IL21" s="115"/>
      <c r="IM21" s="115"/>
      <c r="IN21" s="115"/>
      <c r="IO21" s="115"/>
      <c r="IP21" s="115"/>
      <c r="IQ21" s="115"/>
      <c r="IR21" s="115"/>
      <c r="IS21" s="115"/>
      <c r="IT21" s="115"/>
      <c r="IU21" s="116"/>
      <c r="IV21" s="116"/>
    </row>
    <row r="22" spans="1:256" ht="18.75" customHeight="1">
      <c r="A22" s="220" t="s">
        <v>983</v>
      </c>
      <c r="B22" s="940">
        <v>2453934.66</v>
      </c>
      <c r="C22" s="940">
        <v>261701.88</v>
      </c>
      <c r="D22" s="940">
        <v>0</v>
      </c>
      <c r="E22" s="940">
        <v>99963.5</v>
      </c>
      <c r="F22" s="940">
        <v>0</v>
      </c>
      <c r="G22" s="940">
        <v>281517.57</v>
      </c>
      <c r="H22" s="940">
        <v>0</v>
      </c>
      <c r="I22" s="940">
        <v>150054.07999999999</v>
      </c>
      <c r="J22" s="940">
        <v>0</v>
      </c>
      <c r="K22" s="940">
        <v>19815.690000000002</v>
      </c>
      <c r="L22" s="940">
        <v>0</v>
      </c>
      <c r="M22" s="940">
        <v>50090.579999999987</v>
      </c>
      <c r="N22" s="940">
        <v>0</v>
      </c>
      <c r="O22" s="940">
        <v>0.14738182963681681</v>
      </c>
      <c r="P22" s="940">
        <v>0.1758692507322098</v>
      </c>
      <c r="Q22" s="1090"/>
      <c r="R22" s="1091"/>
      <c r="S22" s="1091"/>
      <c r="T22" s="1091"/>
      <c r="U22" s="1091"/>
      <c r="V22" s="1091"/>
      <c r="W22" s="1091"/>
      <c r="X22" s="1091"/>
      <c r="Y22" s="1091"/>
      <c r="Z22" s="1091"/>
      <c r="AA22" s="1091"/>
      <c r="AB22" s="1091"/>
      <c r="AC22" s="1091"/>
      <c r="AD22" s="1091"/>
      <c r="AE22" s="1092"/>
      <c r="AF22" s="1092"/>
      <c r="AG22" s="114"/>
      <c r="AH22" s="115"/>
      <c r="AI22" s="115"/>
      <c r="AJ22" s="115"/>
      <c r="AK22" s="115"/>
      <c r="AL22" s="115"/>
      <c r="AM22" s="115"/>
      <c r="AN22" s="115"/>
      <c r="AO22" s="115"/>
      <c r="AP22" s="115"/>
      <c r="AQ22" s="115"/>
      <c r="AR22" s="115"/>
      <c r="AS22" s="115"/>
      <c r="AT22" s="115"/>
      <c r="AU22" s="116"/>
      <c r="AV22" s="116"/>
      <c r="AW22" s="114"/>
      <c r="AX22" s="115"/>
      <c r="AY22" s="115"/>
      <c r="AZ22" s="115"/>
      <c r="BA22" s="115"/>
      <c r="BB22" s="115"/>
      <c r="BC22" s="115"/>
      <c r="BD22" s="115"/>
      <c r="BE22" s="115"/>
      <c r="BF22" s="115"/>
      <c r="BG22" s="115"/>
      <c r="BH22" s="115"/>
      <c r="BI22" s="115"/>
      <c r="BJ22" s="115"/>
      <c r="BK22" s="116"/>
      <c r="BL22" s="116"/>
      <c r="BM22" s="114"/>
      <c r="BN22" s="115"/>
      <c r="BO22" s="115"/>
      <c r="BP22" s="115"/>
      <c r="BQ22" s="115"/>
      <c r="BR22" s="115"/>
      <c r="BS22" s="115"/>
      <c r="BT22" s="115"/>
      <c r="BU22" s="115"/>
      <c r="BV22" s="115"/>
      <c r="BW22" s="115"/>
      <c r="BX22" s="115"/>
      <c r="BY22" s="115"/>
      <c r="BZ22" s="115"/>
      <c r="CA22" s="116"/>
      <c r="CB22" s="116"/>
      <c r="CC22" s="114"/>
      <c r="CD22" s="115"/>
      <c r="CE22" s="115"/>
      <c r="CF22" s="115"/>
      <c r="CG22" s="115"/>
      <c r="CH22" s="115"/>
      <c r="CI22" s="115"/>
      <c r="CJ22" s="115"/>
      <c r="CK22" s="115"/>
      <c r="CL22" s="115"/>
      <c r="CM22" s="115"/>
      <c r="CN22" s="115"/>
      <c r="CO22" s="115"/>
      <c r="CP22" s="115"/>
      <c r="CQ22" s="116"/>
      <c r="CR22" s="116"/>
      <c r="CS22" s="114"/>
      <c r="CT22" s="115"/>
      <c r="CU22" s="115"/>
      <c r="CV22" s="115"/>
      <c r="CW22" s="115"/>
      <c r="CX22" s="115"/>
      <c r="CY22" s="115"/>
      <c r="CZ22" s="115"/>
      <c r="DA22" s="115"/>
      <c r="DB22" s="115"/>
      <c r="DC22" s="115"/>
      <c r="DD22" s="115"/>
      <c r="DE22" s="115"/>
      <c r="DF22" s="115"/>
      <c r="DG22" s="116"/>
      <c r="DH22" s="116"/>
      <c r="DI22" s="114"/>
      <c r="DJ22" s="115"/>
      <c r="DK22" s="115"/>
      <c r="DL22" s="115"/>
      <c r="DM22" s="115"/>
      <c r="DN22" s="115"/>
      <c r="DO22" s="115"/>
      <c r="DP22" s="115"/>
      <c r="DQ22" s="115"/>
      <c r="DR22" s="115"/>
      <c r="DS22" s="115"/>
      <c r="DT22" s="115"/>
      <c r="DU22" s="115"/>
      <c r="DV22" s="115"/>
      <c r="DW22" s="116"/>
      <c r="DX22" s="116"/>
      <c r="DY22" s="114"/>
      <c r="DZ22" s="115"/>
      <c r="EA22" s="115"/>
      <c r="EB22" s="115"/>
      <c r="EC22" s="115"/>
      <c r="ED22" s="115"/>
      <c r="EE22" s="115"/>
      <c r="EF22" s="115"/>
      <c r="EG22" s="115"/>
      <c r="EH22" s="115"/>
      <c r="EI22" s="115"/>
      <c r="EJ22" s="115"/>
      <c r="EK22" s="115"/>
      <c r="EL22" s="115"/>
      <c r="EM22" s="116"/>
      <c r="EN22" s="116"/>
      <c r="EO22" s="114"/>
      <c r="EP22" s="115"/>
      <c r="EQ22" s="115"/>
      <c r="ER22" s="115"/>
      <c r="ES22" s="115"/>
      <c r="ET22" s="115"/>
      <c r="EU22" s="115"/>
      <c r="EV22" s="115"/>
      <c r="EW22" s="115"/>
      <c r="EX22" s="115"/>
      <c r="EY22" s="115"/>
      <c r="EZ22" s="115"/>
      <c r="FA22" s="115"/>
      <c r="FB22" s="115"/>
      <c r="FC22" s="116"/>
      <c r="FD22" s="116"/>
      <c r="FE22" s="114"/>
      <c r="FF22" s="115"/>
      <c r="FG22" s="115"/>
      <c r="FH22" s="115"/>
      <c r="FI22" s="115"/>
      <c r="FJ22" s="115"/>
      <c r="FK22" s="115"/>
      <c r="FL22" s="115"/>
      <c r="FM22" s="115"/>
      <c r="FN22" s="115"/>
      <c r="FO22" s="115"/>
      <c r="FP22" s="115"/>
      <c r="FQ22" s="115"/>
      <c r="FR22" s="115"/>
      <c r="FS22" s="116"/>
      <c r="FT22" s="116"/>
      <c r="FU22" s="114"/>
      <c r="FV22" s="115"/>
      <c r="FW22" s="115"/>
      <c r="FX22" s="115"/>
      <c r="FY22" s="115"/>
      <c r="FZ22" s="115"/>
      <c r="GA22" s="115"/>
      <c r="GB22" s="115"/>
      <c r="GC22" s="115"/>
      <c r="GD22" s="115"/>
      <c r="GE22" s="115"/>
      <c r="GF22" s="115"/>
      <c r="GG22" s="115"/>
      <c r="GH22" s="115"/>
      <c r="GI22" s="116"/>
      <c r="GJ22" s="116"/>
      <c r="GK22" s="114"/>
      <c r="GL22" s="115"/>
      <c r="GM22" s="115"/>
      <c r="GN22" s="115"/>
      <c r="GO22" s="115"/>
      <c r="GP22" s="115"/>
      <c r="GQ22" s="115"/>
      <c r="GR22" s="115"/>
      <c r="GS22" s="115"/>
      <c r="GT22" s="115"/>
      <c r="GU22" s="115"/>
      <c r="GV22" s="115"/>
      <c r="GW22" s="115"/>
      <c r="GX22" s="115"/>
      <c r="GY22" s="116"/>
      <c r="GZ22" s="116"/>
      <c r="HA22" s="114"/>
      <c r="HB22" s="115"/>
      <c r="HC22" s="115"/>
      <c r="HD22" s="115"/>
      <c r="HE22" s="115"/>
      <c r="HF22" s="115"/>
      <c r="HG22" s="115"/>
      <c r="HH22" s="115"/>
      <c r="HI22" s="115"/>
      <c r="HJ22" s="115"/>
      <c r="HK22" s="115"/>
      <c r="HL22" s="115"/>
      <c r="HM22" s="115"/>
      <c r="HN22" s="115"/>
      <c r="HO22" s="116"/>
      <c r="HP22" s="116"/>
      <c r="HQ22" s="114"/>
      <c r="HR22" s="115"/>
      <c r="HS22" s="115"/>
      <c r="HT22" s="115"/>
      <c r="HU22" s="115"/>
      <c r="HV22" s="115"/>
      <c r="HW22" s="115"/>
      <c r="HX22" s="115"/>
      <c r="HY22" s="115"/>
      <c r="HZ22" s="115"/>
      <c r="IA22" s="115"/>
      <c r="IB22" s="115"/>
      <c r="IC22" s="115"/>
      <c r="ID22" s="115"/>
      <c r="IE22" s="116"/>
      <c r="IF22" s="116"/>
      <c r="IG22" s="114"/>
      <c r="IH22" s="115"/>
      <c r="II22" s="115"/>
      <c r="IJ22" s="115"/>
      <c r="IK22" s="115"/>
      <c r="IL22" s="115"/>
      <c r="IM22" s="115"/>
      <c r="IN22" s="115"/>
      <c r="IO22" s="115"/>
      <c r="IP22" s="115"/>
      <c r="IQ22" s="115"/>
      <c r="IR22" s="115"/>
      <c r="IS22" s="115"/>
      <c r="IT22" s="115"/>
      <c r="IU22" s="116"/>
      <c r="IV22" s="116"/>
    </row>
    <row r="23" spans="1:256" ht="18.75" customHeight="1">
      <c r="A23" s="373"/>
      <c r="B23" s="940" t="s">
        <v>740</v>
      </c>
      <c r="C23" s="940" t="s">
        <v>740</v>
      </c>
      <c r="D23" s="940" t="s">
        <v>740</v>
      </c>
      <c r="E23" s="940" t="s">
        <v>740</v>
      </c>
      <c r="F23" s="940" t="s">
        <v>740</v>
      </c>
      <c r="G23" s="940" t="s">
        <v>740</v>
      </c>
      <c r="H23" s="940" t="s">
        <v>740</v>
      </c>
      <c r="I23" s="940"/>
      <c r="J23" s="940" t="s">
        <v>740</v>
      </c>
      <c r="K23" s="940"/>
      <c r="L23" s="940"/>
      <c r="M23" s="940"/>
      <c r="N23" s="940" t="s">
        <v>740</v>
      </c>
      <c r="O23" s="940"/>
      <c r="P23" s="940"/>
      <c r="Q23" s="1090"/>
      <c r="R23" s="1091"/>
      <c r="S23" s="1091"/>
      <c r="T23" s="1091"/>
      <c r="U23" s="1091"/>
      <c r="V23" s="1091"/>
      <c r="W23" s="1091"/>
      <c r="X23" s="1091"/>
      <c r="Y23" s="1091"/>
      <c r="Z23" s="1091"/>
      <c r="AA23" s="1091"/>
      <c r="AB23" s="1091"/>
      <c r="AC23" s="1091"/>
      <c r="AD23" s="1091"/>
      <c r="AE23" s="1092"/>
      <c r="AF23" s="1092"/>
      <c r="AG23" s="114"/>
      <c r="AH23" s="115"/>
      <c r="AI23" s="115"/>
      <c r="AJ23" s="115"/>
      <c r="AK23" s="115"/>
      <c r="AL23" s="115"/>
      <c r="AM23" s="115"/>
      <c r="AN23" s="115"/>
      <c r="AO23" s="115"/>
      <c r="AP23" s="115"/>
      <c r="AQ23" s="115"/>
      <c r="AR23" s="115"/>
      <c r="AS23" s="115"/>
      <c r="AT23" s="115"/>
      <c r="AU23" s="116"/>
      <c r="AV23" s="116"/>
      <c r="AW23" s="114"/>
      <c r="AX23" s="115"/>
      <c r="AY23" s="115"/>
      <c r="AZ23" s="115"/>
      <c r="BA23" s="115"/>
      <c r="BB23" s="115"/>
      <c r="BC23" s="115"/>
      <c r="BD23" s="115"/>
      <c r="BE23" s="115"/>
      <c r="BF23" s="115"/>
      <c r="BG23" s="115"/>
      <c r="BH23" s="115"/>
      <c r="BI23" s="115"/>
      <c r="BJ23" s="115"/>
      <c r="BK23" s="116"/>
      <c r="BL23" s="116"/>
      <c r="BM23" s="114"/>
      <c r="BN23" s="115"/>
      <c r="BO23" s="115"/>
      <c r="BP23" s="115"/>
      <c r="BQ23" s="115"/>
      <c r="BR23" s="115"/>
      <c r="BS23" s="115"/>
      <c r="BT23" s="115"/>
      <c r="BU23" s="115"/>
      <c r="BV23" s="115"/>
      <c r="BW23" s="115"/>
      <c r="BX23" s="115"/>
      <c r="BY23" s="115"/>
      <c r="BZ23" s="115"/>
      <c r="CA23" s="116"/>
      <c r="CB23" s="116"/>
      <c r="CC23" s="114"/>
      <c r="CD23" s="115"/>
      <c r="CE23" s="115"/>
      <c r="CF23" s="115"/>
      <c r="CG23" s="115"/>
      <c r="CH23" s="115"/>
      <c r="CI23" s="115"/>
      <c r="CJ23" s="115"/>
      <c r="CK23" s="115"/>
      <c r="CL23" s="115"/>
      <c r="CM23" s="115"/>
      <c r="CN23" s="115"/>
      <c r="CO23" s="115"/>
      <c r="CP23" s="115"/>
      <c r="CQ23" s="116"/>
      <c r="CR23" s="116"/>
      <c r="CS23" s="114"/>
      <c r="CT23" s="115"/>
      <c r="CU23" s="115"/>
      <c r="CV23" s="115"/>
      <c r="CW23" s="115"/>
      <c r="CX23" s="115"/>
      <c r="CY23" s="115"/>
      <c r="CZ23" s="115"/>
      <c r="DA23" s="115"/>
      <c r="DB23" s="115"/>
      <c r="DC23" s="115"/>
      <c r="DD23" s="115"/>
      <c r="DE23" s="115"/>
      <c r="DF23" s="115"/>
      <c r="DG23" s="116"/>
      <c r="DH23" s="116"/>
      <c r="DI23" s="114"/>
      <c r="DJ23" s="115"/>
      <c r="DK23" s="115"/>
      <c r="DL23" s="115"/>
      <c r="DM23" s="115"/>
      <c r="DN23" s="115"/>
      <c r="DO23" s="115"/>
      <c r="DP23" s="115"/>
      <c r="DQ23" s="115"/>
      <c r="DR23" s="115"/>
      <c r="DS23" s="115"/>
      <c r="DT23" s="115"/>
      <c r="DU23" s="115"/>
      <c r="DV23" s="115"/>
      <c r="DW23" s="116"/>
      <c r="DX23" s="116"/>
      <c r="DY23" s="114"/>
      <c r="DZ23" s="115"/>
      <c r="EA23" s="115"/>
      <c r="EB23" s="115"/>
      <c r="EC23" s="115"/>
      <c r="ED23" s="115"/>
      <c r="EE23" s="115"/>
      <c r="EF23" s="115"/>
      <c r="EG23" s="115"/>
      <c r="EH23" s="115"/>
      <c r="EI23" s="115"/>
      <c r="EJ23" s="115"/>
      <c r="EK23" s="115"/>
      <c r="EL23" s="115"/>
      <c r="EM23" s="116"/>
      <c r="EN23" s="116"/>
      <c r="EO23" s="114"/>
      <c r="EP23" s="115"/>
      <c r="EQ23" s="115"/>
      <c r="ER23" s="115"/>
      <c r="ES23" s="115"/>
      <c r="ET23" s="115"/>
      <c r="EU23" s="115"/>
      <c r="EV23" s="115"/>
      <c r="EW23" s="115"/>
      <c r="EX23" s="115"/>
      <c r="EY23" s="115"/>
      <c r="EZ23" s="115"/>
      <c r="FA23" s="115"/>
      <c r="FB23" s="115"/>
      <c r="FC23" s="116"/>
      <c r="FD23" s="116"/>
      <c r="FE23" s="114"/>
      <c r="FF23" s="115"/>
      <c r="FG23" s="115"/>
      <c r="FH23" s="115"/>
      <c r="FI23" s="115"/>
      <c r="FJ23" s="115"/>
      <c r="FK23" s="115"/>
      <c r="FL23" s="115"/>
      <c r="FM23" s="115"/>
      <c r="FN23" s="115"/>
      <c r="FO23" s="115"/>
      <c r="FP23" s="115"/>
      <c r="FQ23" s="115"/>
      <c r="FR23" s="115"/>
      <c r="FS23" s="116"/>
      <c r="FT23" s="116"/>
      <c r="FU23" s="114"/>
      <c r="FV23" s="115"/>
      <c r="FW23" s="115"/>
      <c r="FX23" s="115"/>
      <c r="FY23" s="115"/>
      <c r="FZ23" s="115"/>
      <c r="GA23" s="115"/>
      <c r="GB23" s="115"/>
      <c r="GC23" s="115"/>
      <c r="GD23" s="115"/>
      <c r="GE23" s="115"/>
      <c r="GF23" s="115"/>
      <c r="GG23" s="115"/>
      <c r="GH23" s="115"/>
      <c r="GI23" s="116"/>
      <c r="GJ23" s="116"/>
      <c r="GK23" s="114"/>
      <c r="GL23" s="115"/>
      <c r="GM23" s="115"/>
      <c r="GN23" s="115"/>
      <c r="GO23" s="115"/>
      <c r="GP23" s="115"/>
      <c r="GQ23" s="115"/>
      <c r="GR23" s="115"/>
      <c r="GS23" s="115"/>
      <c r="GT23" s="115"/>
      <c r="GU23" s="115"/>
      <c r="GV23" s="115"/>
      <c r="GW23" s="115"/>
      <c r="GX23" s="115"/>
      <c r="GY23" s="116"/>
      <c r="GZ23" s="116"/>
      <c r="HA23" s="114"/>
      <c r="HB23" s="115"/>
      <c r="HC23" s="115"/>
      <c r="HD23" s="115"/>
      <c r="HE23" s="115"/>
      <c r="HF23" s="115"/>
      <c r="HG23" s="115"/>
      <c r="HH23" s="115"/>
      <c r="HI23" s="115"/>
      <c r="HJ23" s="115"/>
      <c r="HK23" s="115"/>
      <c r="HL23" s="115"/>
      <c r="HM23" s="115"/>
      <c r="HN23" s="115"/>
      <c r="HO23" s="116"/>
      <c r="HP23" s="116"/>
      <c r="HQ23" s="114"/>
      <c r="HR23" s="115"/>
      <c r="HS23" s="115"/>
      <c r="HT23" s="115"/>
      <c r="HU23" s="115"/>
      <c r="HV23" s="115"/>
      <c r="HW23" s="115"/>
      <c r="HX23" s="115"/>
      <c r="HY23" s="115"/>
      <c r="HZ23" s="115"/>
      <c r="IA23" s="115"/>
      <c r="IB23" s="115"/>
      <c r="IC23" s="115"/>
      <c r="ID23" s="115"/>
      <c r="IE23" s="116"/>
      <c r="IF23" s="116"/>
      <c r="IG23" s="114"/>
      <c r="IH23" s="115"/>
      <c r="II23" s="115"/>
      <c r="IJ23" s="115"/>
      <c r="IK23" s="115"/>
      <c r="IL23" s="115"/>
      <c r="IM23" s="115"/>
      <c r="IN23" s="115"/>
      <c r="IO23" s="115"/>
      <c r="IP23" s="115"/>
      <c r="IQ23" s="115"/>
      <c r="IR23" s="115"/>
      <c r="IS23" s="115"/>
      <c r="IT23" s="115"/>
      <c r="IU23" s="116"/>
      <c r="IV23" s="116"/>
    </row>
    <row r="24" spans="1:256" ht="21.75" customHeight="1">
      <c r="A24" s="220" t="s">
        <v>6</v>
      </c>
      <c r="B24" s="940">
        <v>95476879.439999998</v>
      </c>
      <c r="C24" s="940">
        <v>9769421.75</v>
      </c>
      <c r="D24" s="940">
        <v>68.98</v>
      </c>
      <c r="E24" s="940">
        <v>9658539.0500000007</v>
      </c>
      <c r="F24" s="940">
        <v>29094.39</v>
      </c>
      <c r="G24" s="940">
        <v>14437631.539999999</v>
      </c>
      <c r="H24" s="940">
        <v>2171.7400000000007</v>
      </c>
      <c r="I24" s="940">
        <v>11020174.26</v>
      </c>
      <c r="J24" s="940">
        <v>93797.819999999992</v>
      </c>
      <c r="K24" s="940">
        <v>4668209.7899999991</v>
      </c>
      <c r="L24" s="940">
        <v>2102.7600000000007</v>
      </c>
      <c r="M24" s="940">
        <v>1361635.209999999</v>
      </c>
      <c r="N24" s="940">
        <v>64703.429999999993</v>
      </c>
      <c r="O24" s="940">
        <v>0.20378885740842981</v>
      </c>
      <c r="P24" s="940">
        <v>0.2676435961237989</v>
      </c>
      <c r="Q24" s="1085"/>
      <c r="R24" s="1093"/>
      <c r="S24" s="1093"/>
      <c r="T24" s="1086"/>
      <c r="U24" s="1086"/>
      <c r="V24" s="1086"/>
      <c r="W24" s="1086"/>
      <c r="X24" s="1086"/>
      <c r="Y24" s="1084"/>
      <c r="Z24" s="1084"/>
      <c r="AA24" s="1084"/>
      <c r="AB24" s="1084"/>
      <c r="AC24" s="1084"/>
      <c r="AD24" s="1084"/>
      <c r="AE24" s="1084"/>
      <c r="AF24" s="1084"/>
    </row>
    <row r="25" spans="1:256" ht="15.75">
      <c r="A25" s="82"/>
      <c r="B25" s="509"/>
      <c r="C25" s="509"/>
      <c r="D25" s="508"/>
      <c r="E25" s="509"/>
      <c r="F25" s="509"/>
      <c r="G25" s="509"/>
      <c r="H25" s="509"/>
      <c r="I25" s="509"/>
      <c r="J25" s="509"/>
      <c r="K25" s="509"/>
      <c r="L25" s="509"/>
      <c r="M25" s="509"/>
      <c r="N25" s="509"/>
      <c r="O25" s="34"/>
      <c r="P25" s="34"/>
      <c r="Q25" s="1082"/>
      <c r="R25" s="1094"/>
      <c r="S25" s="1094"/>
      <c r="T25" s="1095"/>
      <c r="U25" s="1095"/>
      <c r="V25" s="1095"/>
      <c r="W25" s="1095"/>
      <c r="X25" s="1084"/>
      <c r="Y25" s="1084"/>
      <c r="Z25" s="1084"/>
      <c r="AA25" s="1084"/>
      <c r="AB25" s="1084"/>
      <c r="AC25" s="1084"/>
      <c r="AD25" s="1084"/>
      <c r="AE25" s="1084"/>
      <c r="AF25" s="1084"/>
    </row>
    <row r="26" spans="1:256" ht="20.25" customHeight="1">
      <c r="A26" s="704"/>
      <c r="B26" s="705" t="s">
        <v>742</v>
      </c>
      <c r="C26" s="1315" t="s">
        <v>743</v>
      </c>
      <c r="D26" s="1315"/>
      <c r="E26" s="1315"/>
      <c r="F26" s="1315"/>
      <c r="G26" s="1315" t="s">
        <v>744</v>
      </c>
      <c r="H26" s="1315"/>
      <c r="I26" s="1315"/>
      <c r="J26" s="1315"/>
      <c r="K26" s="1315" t="s">
        <v>745</v>
      </c>
      <c r="L26" s="1315"/>
      <c r="M26" s="1315"/>
      <c r="N26" s="1315"/>
      <c r="O26" s="1316" t="s">
        <v>746</v>
      </c>
      <c r="P26" s="1316"/>
      <c r="Q26" s="1084"/>
      <c r="R26" s="1084"/>
      <c r="S26" s="1319"/>
      <c r="T26" s="1319"/>
      <c r="U26" s="1319"/>
      <c r="V26" s="1319"/>
      <c r="W26" s="1319"/>
      <c r="X26" s="1319"/>
      <c r="Y26" s="1319"/>
      <c r="Z26" s="1319"/>
      <c r="AA26" s="1319"/>
      <c r="AB26" s="1319"/>
      <c r="AC26" s="1319"/>
      <c r="AD26" s="1319"/>
      <c r="AE26" s="1319"/>
      <c r="AF26" s="1319"/>
      <c r="AI26" s="1320"/>
      <c r="AJ26" s="1320"/>
      <c r="AK26" s="1320"/>
      <c r="AL26" s="1320"/>
      <c r="AM26" s="1320"/>
      <c r="AN26" s="1320"/>
      <c r="AO26" s="1320"/>
      <c r="AP26" s="1320"/>
      <c r="AQ26" s="1320"/>
      <c r="AR26" s="1320"/>
      <c r="AS26" s="1320"/>
      <c r="AT26" s="1320"/>
      <c r="AU26" s="1320"/>
      <c r="AV26" s="1320"/>
      <c r="AY26" s="1320"/>
      <c r="AZ26" s="1320"/>
      <c r="BA26" s="1320"/>
      <c r="BB26" s="1320"/>
      <c r="BC26" s="1320"/>
      <c r="BD26" s="1320"/>
      <c r="BE26" s="1320"/>
      <c r="BF26" s="1320"/>
      <c r="BG26" s="1320"/>
      <c r="BH26" s="1320"/>
      <c r="BI26" s="1320"/>
      <c r="BJ26" s="1320"/>
      <c r="BK26" s="1320"/>
      <c r="BL26" s="1320"/>
      <c r="BO26" s="1320"/>
      <c r="BP26" s="1320"/>
      <c r="BQ26" s="1320"/>
      <c r="BR26" s="1320"/>
      <c r="BS26" s="1320"/>
      <c r="BT26" s="1320"/>
      <c r="BU26" s="1320"/>
      <c r="BV26" s="1320"/>
      <c r="BW26" s="1320"/>
      <c r="BX26" s="1320"/>
      <c r="BY26" s="1320"/>
      <c r="BZ26" s="1320"/>
      <c r="CA26" s="1320"/>
      <c r="CB26" s="1320"/>
      <c r="CE26" s="1320"/>
      <c r="CF26" s="1320"/>
      <c r="CG26" s="1320"/>
      <c r="CH26" s="1320"/>
      <c r="CI26" s="1320"/>
      <c r="CJ26" s="1320"/>
      <c r="CK26" s="1320"/>
      <c r="CL26" s="1320"/>
      <c r="CM26" s="1320"/>
      <c r="CN26" s="1320"/>
      <c r="CO26" s="1320"/>
      <c r="CP26" s="1320"/>
      <c r="CQ26" s="1320"/>
      <c r="CR26" s="1320"/>
      <c r="CU26" s="1320"/>
      <c r="CV26" s="1320"/>
      <c r="CW26" s="1320"/>
      <c r="CX26" s="1320"/>
      <c r="CY26" s="1320"/>
      <c r="CZ26" s="1320"/>
      <c r="DA26" s="1320"/>
      <c r="DB26" s="1320"/>
      <c r="DC26" s="1320"/>
      <c r="DD26" s="1320"/>
      <c r="DE26" s="1320"/>
      <c r="DF26" s="1320"/>
      <c r="DG26" s="1320"/>
      <c r="DH26" s="1320"/>
      <c r="DK26" s="1320"/>
      <c r="DL26" s="1320"/>
      <c r="DM26" s="1320"/>
      <c r="DN26" s="1320"/>
      <c r="DO26" s="1320"/>
      <c r="DP26" s="1320"/>
      <c r="DQ26" s="1320"/>
      <c r="DR26" s="1320"/>
      <c r="DS26" s="1320"/>
      <c r="DT26" s="1320"/>
      <c r="DU26" s="1320"/>
      <c r="DV26" s="1320"/>
      <c r="DW26" s="1320"/>
      <c r="DX26" s="1320"/>
      <c r="EA26" s="1320"/>
      <c r="EB26" s="1320"/>
      <c r="EC26" s="1320"/>
      <c r="ED26" s="1320"/>
      <c r="EE26" s="1320"/>
      <c r="EF26" s="1320"/>
      <c r="EG26" s="1320"/>
      <c r="EH26" s="1320"/>
      <c r="EI26" s="1320"/>
      <c r="EJ26" s="1320"/>
      <c r="EK26" s="1320"/>
      <c r="EL26" s="1320"/>
      <c r="EM26" s="1320"/>
      <c r="EN26" s="1320"/>
      <c r="EQ26" s="1320"/>
      <c r="ER26" s="1320"/>
      <c r="ES26" s="1320"/>
      <c r="ET26" s="1320"/>
      <c r="EU26" s="1320"/>
      <c r="EV26" s="1320"/>
      <c r="EW26" s="1320"/>
      <c r="EX26" s="1320"/>
      <c r="EY26" s="1320"/>
      <c r="EZ26" s="1320"/>
      <c r="FA26" s="1320"/>
      <c r="FB26" s="1320"/>
      <c r="FC26" s="1320"/>
      <c r="FD26" s="1320"/>
      <c r="FG26" s="1320"/>
      <c r="FH26" s="1320"/>
      <c r="FI26" s="1320"/>
      <c r="FJ26" s="1320"/>
      <c r="FK26" s="1320"/>
      <c r="FL26" s="1320"/>
      <c r="FM26" s="1320"/>
      <c r="FN26" s="1320"/>
      <c r="FO26" s="1320"/>
      <c r="FP26" s="1320"/>
      <c r="FQ26" s="1320"/>
      <c r="FR26" s="1320"/>
      <c r="FS26" s="1320"/>
      <c r="FT26" s="1320"/>
      <c r="FW26" s="1320"/>
      <c r="FX26" s="1320"/>
      <c r="FY26" s="1320"/>
      <c r="FZ26" s="1320"/>
      <c r="GA26" s="1320"/>
      <c r="GB26" s="1320"/>
      <c r="GC26" s="1320"/>
      <c r="GD26" s="1320"/>
      <c r="GE26" s="1320"/>
      <c r="GF26" s="1320"/>
      <c r="GG26" s="1320"/>
      <c r="GH26" s="1320"/>
      <c r="GI26" s="1320"/>
      <c r="GJ26" s="1320"/>
      <c r="GM26" s="1320"/>
      <c r="GN26" s="1320"/>
      <c r="GO26" s="1320"/>
      <c r="GP26" s="1320"/>
      <c r="GQ26" s="1320"/>
      <c r="GR26" s="1320"/>
      <c r="GS26" s="1320"/>
      <c r="GT26" s="1320"/>
      <c r="GU26" s="1320"/>
      <c r="GV26" s="1320"/>
      <c r="GW26" s="1320"/>
      <c r="GX26" s="1320"/>
      <c r="GY26" s="1320"/>
      <c r="GZ26" s="1320"/>
      <c r="HC26" s="1320"/>
      <c r="HD26" s="1320"/>
      <c r="HE26" s="1320"/>
      <c r="HF26" s="1320"/>
      <c r="HG26" s="1320"/>
      <c r="HH26" s="1320"/>
      <c r="HI26" s="1320"/>
      <c r="HJ26" s="1320"/>
      <c r="HK26" s="1320"/>
      <c r="HL26" s="1320"/>
      <c r="HM26" s="1320"/>
      <c r="HN26" s="1320"/>
      <c r="HO26" s="1320"/>
      <c r="HP26" s="1320"/>
      <c r="HS26" s="1320"/>
      <c r="HT26" s="1320"/>
      <c r="HU26" s="1320"/>
      <c r="HV26" s="1320"/>
      <c r="HW26" s="1320"/>
      <c r="HX26" s="1320"/>
      <c r="HY26" s="1320"/>
      <c r="HZ26" s="1320"/>
      <c r="IA26" s="1320"/>
      <c r="IB26" s="1320"/>
      <c r="IC26" s="1320"/>
      <c r="ID26" s="1320"/>
      <c r="IE26" s="1320"/>
      <c r="IF26" s="1320"/>
      <c r="II26" s="1320"/>
      <c r="IJ26" s="1320"/>
      <c r="IK26" s="1320"/>
      <c r="IL26" s="1320"/>
      <c r="IM26" s="1320"/>
      <c r="IN26" s="1320"/>
      <c r="IO26" s="1320"/>
      <c r="IP26" s="1320"/>
      <c r="IQ26" s="1320"/>
      <c r="IR26" s="1320"/>
      <c r="IS26" s="1320"/>
      <c r="IT26" s="1320"/>
      <c r="IU26" s="1320"/>
      <c r="IV26" s="1320"/>
    </row>
    <row r="27" spans="1:256">
      <c r="A27" s="704"/>
      <c r="B27" s="705" t="s">
        <v>747</v>
      </c>
      <c r="C27" s="586"/>
      <c r="D27" s="586"/>
      <c r="E27" s="586"/>
      <c r="F27" s="586"/>
      <c r="G27" s="586"/>
      <c r="H27" s="586"/>
      <c r="I27" s="586"/>
      <c r="J27" s="586"/>
      <c r="K27" s="586"/>
      <c r="L27" s="586"/>
      <c r="M27" s="586"/>
      <c r="N27" s="586"/>
      <c r="O27" s="586"/>
      <c r="P27" s="586"/>
      <c r="Q27" s="1084"/>
      <c r="R27" s="1084"/>
      <c r="S27" s="1084"/>
      <c r="T27" s="1084"/>
      <c r="U27" s="1084"/>
      <c r="V27" s="1084"/>
      <c r="W27" s="1084"/>
      <c r="X27" s="1084"/>
      <c r="Y27" s="1084"/>
      <c r="Z27" s="1084"/>
      <c r="AA27" s="1084"/>
      <c r="AB27" s="1084"/>
      <c r="AC27" s="1084"/>
      <c r="AD27" s="1084"/>
      <c r="AE27" s="1084"/>
      <c r="AF27" s="1084"/>
    </row>
    <row r="28" spans="1:256" ht="18.75" customHeight="1">
      <c r="A28" s="706" t="s">
        <v>981</v>
      </c>
      <c r="B28" s="705" t="s">
        <v>749</v>
      </c>
      <c r="C28" s="705" t="s">
        <v>2</v>
      </c>
      <c r="D28" s="705" t="s">
        <v>4</v>
      </c>
      <c r="E28" s="705" t="s">
        <v>3</v>
      </c>
      <c r="F28" s="705" t="s">
        <v>5</v>
      </c>
      <c r="G28" s="705" t="s">
        <v>2</v>
      </c>
      <c r="H28" s="705" t="s">
        <v>4</v>
      </c>
      <c r="I28" s="705" t="s">
        <v>3</v>
      </c>
      <c r="J28" s="705" t="s">
        <v>5</v>
      </c>
      <c r="K28" s="705" t="s">
        <v>2</v>
      </c>
      <c r="L28" s="705" t="s">
        <v>4</v>
      </c>
      <c r="M28" s="705" t="s">
        <v>3</v>
      </c>
      <c r="N28" s="705" t="s">
        <v>5</v>
      </c>
      <c r="O28" s="705" t="s">
        <v>750</v>
      </c>
      <c r="P28" s="705" t="s">
        <v>751</v>
      </c>
      <c r="Q28" s="1090"/>
      <c r="R28" s="1091"/>
      <c r="S28" s="1091"/>
      <c r="T28" s="1091"/>
      <c r="U28" s="1091"/>
      <c r="V28" s="1091"/>
      <c r="W28" s="1091"/>
      <c r="X28" s="1091"/>
      <c r="Y28" s="1091"/>
      <c r="Z28" s="1091"/>
      <c r="AA28" s="1091"/>
      <c r="AB28" s="1091"/>
      <c r="AC28" s="1091"/>
      <c r="AD28" s="1091"/>
      <c r="AE28" s="1092"/>
      <c r="AF28" s="1092"/>
      <c r="AG28" s="114"/>
      <c r="AH28" s="115"/>
      <c r="AI28" s="115"/>
      <c r="AJ28" s="115"/>
      <c r="AK28" s="115"/>
      <c r="AL28" s="115"/>
      <c r="AM28" s="115"/>
      <c r="AN28" s="115"/>
      <c r="AO28" s="115"/>
      <c r="AP28" s="115"/>
      <c r="AQ28" s="115"/>
      <c r="AR28" s="115"/>
      <c r="AS28" s="115"/>
      <c r="AT28" s="115"/>
      <c r="AU28" s="116"/>
      <c r="AV28" s="116"/>
      <c r="AW28" s="114"/>
      <c r="AX28" s="115"/>
      <c r="AY28" s="115"/>
      <c r="AZ28" s="115"/>
      <c r="BA28" s="115"/>
      <c r="BB28" s="115"/>
      <c r="BC28" s="115"/>
      <c r="BD28" s="115"/>
      <c r="BE28" s="115"/>
      <c r="BF28" s="115"/>
      <c r="BG28" s="115"/>
      <c r="BH28" s="115"/>
      <c r="BI28" s="115"/>
      <c r="BJ28" s="115"/>
      <c r="BK28" s="116"/>
      <c r="BL28" s="116"/>
      <c r="BM28" s="114"/>
      <c r="BN28" s="115"/>
      <c r="BO28" s="115"/>
      <c r="BP28" s="115"/>
      <c r="BQ28" s="115"/>
      <c r="BR28" s="115"/>
      <c r="BS28" s="115"/>
      <c r="BT28" s="115"/>
      <c r="BU28" s="115"/>
      <c r="BV28" s="115"/>
      <c r="BW28" s="115"/>
      <c r="BX28" s="115"/>
      <c r="BY28" s="115"/>
      <c r="BZ28" s="115"/>
      <c r="CA28" s="116"/>
      <c r="CB28" s="116"/>
      <c r="CC28" s="114"/>
      <c r="CD28" s="115"/>
      <c r="CE28" s="115"/>
      <c r="CF28" s="115"/>
      <c r="CG28" s="115"/>
      <c r="CH28" s="115"/>
      <c r="CI28" s="115"/>
      <c r="CJ28" s="115"/>
      <c r="CK28" s="115"/>
      <c r="CL28" s="115"/>
      <c r="CM28" s="115"/>
      <c r="CN28" s="115"/>
      <c r="CO28" s="115"/>
      <c r="CP28" s="115"/>
      <c r="CQ28" s="116"/>
      <c r="CR28" s="116"/>
      <c r="CS28" s="114"/>
      <c r="CT28" s="115"/>
      <c r="CU28" s="115"/>
      <c r="CV28" s="115"/>
      <c r="CW28" s="115"/>
      <c r="CX28" s="115"/>
      <c r="CY28" s="115"/>
      <c r="CZ28" s="115"/>
      <c r="DA28" s="115"/>
      <c r="DB28" s="115"/>
      <c r="DC28" s="115"/>
      <c r="DD28" s="115"/>
      <c r="DE28" s="115"/>
      <c r="DF28" s="115"/>
      <c r="DG28" s="116"/>
      <c r="DH28" s="116"/>
      <c r="DI28" s="114"/>
      <c r="DJ28" s="115"/>
      <c r="DK28" s="115"/>
      <c r="DL28" s="115"/>
      <c r="DM28" s="115"/>
      <c r="DN28" s="115"/>
      <c r="DO28" s="115"/>
      <c r="DP28" s="115"/>
      <c r="DQ28" s="115"/>
      <c r="DR28" s="115"/>
      <c r="DS28" s="115"/>
      <c r="DT28" s="115"/>
      <c r="DU28" s="115"/>
      <c r="DV28" s="115"/>
      <c r="DW28" s="116"/>
      <c r="DX28" s="116"/>
      <c r="DY28" s="114"/>
      <c r="DZ28" s="115"/>
      <c r="EA28" s="115"/>
      <c r="EB28" s="115"/>
      <c r="EC28" s="115"/>
      <c r="ED28" s="115"/>
      <c r="EE28" s="115"/>
      <c r="EF28" s="115"/>
      <c r="EG28" s="115"/>
      <c r="EH28" s="115"/>
      <c r="EI28" s="115"/>
      <c r="EJ28" s="115"/>
      <c r="EK28" s="115"/>
      <c r="EL28" s="115"/>
      <c r="EM28" s="116"/>
      <c r="EN28" s="116"/>
      <c r="EO28" s="114"/>
      <c r="EP28" s="115"/>
      <c r="EQ28" s="115"/>
      <c r="ER28" s="115"/>
      <c r="ES28" s="115"/>
      <c r="ET28" s="115"/>
      <c r="EU28" s="115"/>
      <c r="EV28" s="115"/>
      <c r="EW28" s="115"/>
      <c r="EX28" s="115"/>
      <c r="EY28" s="115"/>
      <c r="EZ28" s="115"/>
      <c r="FA28" s="115"/>
      <c r="FB28" s="115"/>
      <c r="FC28" s="116"/>
      <c r="FD28" s="116"/>
      <c r="FE28" s="114"/>
      <c r="FF28" s="115"/>
      <c r="FG28" s="115"/>
      <c r="FH28" s="115"/>
      <c r="FI28" s="115"/>
      <c r="FJ28" s="115"/>
      <c r="FK28" s="115"/>
      <c r="FL28" s="115"/>
      <c r="FM28" s="115"/>
      <c r="FN28" s="115"/>
      <c r="FO28" s="115"/>
      <c r="FP28" s="115"/>
      <c r="FQ28" s="115"/>
      <c r="FR28" s="115"/>
      <c r="FS28" s="116"/>
      <c r="FT28" s="116"/>
      <c r="FU28" s="114"/>
      <c r="FV28" s="115"/>
      <c r="FW28" s="115"/>
      <c r="FX28" s="115"/>
      <c r="FY28" s="115"/>
      <c r="FZ28" s="115"/>
      <c r="GA28" s="115"/>
      <c r="GB28" s="115"/>
      <c r="GC28" s="115"/>
      <c r="GD28" s="115"/>
      <c r="GE28" s="115"/>
      <c r="GF28" s="115"/>
      <c r="GG28" s="115"/>
      <c r="GH28" s="115"/>
      <c r="GI28" s="116"/>
      <c r="GJ28" s="116"/>
      <c r="GK28" s="114"/>
      <c r="GL28" s="115"/>
      <c r="GM28" s="115"/>
      <c r="GN28" s="115"/>
      <c r="GO28" s="115"/>
      <c r="GP28" s="115"/>
      <c r="GQ28" s="115"/>
      <c r="GR28" s="115"/>
      <c r="GS28" s="115"/>
      <c r="GT28" s="115"/>
      <c r="GU28" s="115"/>
      <c r="GV28" s="115"/>
      <c r="GW28" s="115"/>
      <c r="GX28" s="115"/>
      <c r="GY28" s="116"/>
      <c r="GZ28" s="116"/>
      <c r="HA28" s="114"/>
      <c r="HB28" s="115"/>
      <c r="HC28" s="115"/>
      <c r="HD28" s="115"/>
      <c r="HE28" s="115"/>
      <c r="HF28" s="115"/>
      <c r="HG28" s="115"/>
      <c r="HH28" s="115"/>
      <c r="HI28" s="115"/>
      <c r="HJ28" s="115"/>
      <c r="HK28" s="115"/>
      <c r="HL28" s="115"/>
      <c r="HM28" s="115"/>
      <c r="HN28" s="115"/>
      <c r="HO28" s="116"/>
      <c r="HP28" s="116"/>
      <c r="HQ28" s="114"/>
      <c r="HR28" s="115"/>
      <c r="HS28" s="115"/>
      <c r="HT28" s="115"/>
      <c r="HU28" s="115"/>
      <c r="HV28" s="115"/>
      <c r="HW28" s="115"/>
      <c r="HX28" s="115"/>
      <c r="HY28" s="115"/>
      <c r="HZ28" s="115"/>
      <c r="IA28" s="115"/>
      <c r="IB28" s="115"/>
      <c r="IC28" s="115"/>
      <c r="ID28" s="115"/>
      <c r="IE28" s="116"/>
      <c r="IF28" s="116"/>
      <c r="IG28" s="114"/>
      <c r="IH28" s="115"/>
      <c r="II28" s="115"/>
      <c r="IJ28" s="115"/>
      <c r="IK28" s="115"/>
      <c r="IL28" s="115"/>
      <c r="IM28" s="115"/>
      <c r="IN28" s="115"/>
      <c r="IO28" s="115"/>
      <c r="IP28" s="115"/>
      <c r="IQ28" s="115"/>
      <c r="IR28" s="115"/>
      <c r="IS28" s="115"/>
      <c r="IT28" s="115"/>
      <c r="IU28" s="116"/>
      <c r="IV28" s="116"/>
    </row>
    <row r="29" spans="1:256">
      <c r="A29" s="707"/>
      <c r="B29" s="709" t="s">
        <v>740</v>
      </c>
      <c r="C29" s="709" t="s">
        <v>740</v>
      </c>
      <c r="D29" s="708" t="s">
        <v>740</v>
      </c>
      <c r="E29" s="710" t="s">
        <v>740</v>
      </c>
      <c r="F29" s="710"/>
      <c r="G29" s="708" t="s">
        <v>740</v>
      </c>
      <c r="H29" s="708" t="s">
        <v>740</v>
      </c>
      <c r="I29" s="709" t="s">
        <v>740</v>
      </c>
      <c r="J29" s="709"/>
      <c r="K29" s="710"/>
      <c r="L29" s="710"/>
      <c r="M29" s="710"/>
      <c r="N29" s="710"/>
      <c r="O29" s="708"/>
      <c r="P29" s="708"/>
      <c r="Q29" s="1084"/>
      <c r="R29" s="1096"/>
      <c r="S29" s="1096"/>
      <c r="T29" s="1097"/>
      <c r="U29" s="1098"/>
      <c r="V29" s="1098"/>
      <c r="W29" s="1084"/>
      <c r="X29" s="1084"/>
      <c r="Y29" s="1096"/>
      <c r="Z29" s="1096"/>
      <c r="AA29" s="1099"/>
      <c r="AB29" s="1099"/>
      <c r="AC29" s="1099"/>
      <c r="AD29" s="1099"/>
      <c r="AE29" s="1084"/>
      <c r="AF29" s="1084"/>
      <c r="AH29" s="111" t="s">
        <v>740</v>
      </c>
      <c r="AI29" s="111" t="s">
        <v>740</v>
      </c>
      <c r="AJ29" s="82" t="s">
        <v>740</v>
      </c>
      <c r="AK29" s="112" t="s">
        <v>740</v>
      </c>
      <c r="AL29" s="112"/>
      <c r="AM29" s="322" t="s">
        <v>740</v>
      </c>
      <c r="AN29" s="322" t="s">
        <v>740</v>
      </c>
      <c r="AO29" s="111" t="s">
        <v>740</v>
      </c>
      <c r="AP29" s="111"/>
      <c r="AQ29" s="113"/>
      <c r="AR29" s="113"/>
      <c r="AS29" s="113"/>
      <c r="AT29" s="113"/>
      <c r="AX29" s="111" t="s">
        <v>740</v>
      </c>
      <c r="AY29" s="111" t="s">
        <v>740</v>
      </c>
      <c r="AZ29" s="82" t="s">
        <v>740</v>
      </c>
      <c r="BA29" s="112" t="s">
        <v>740</v>
      </c>
      <c r="BB29" s="112"/>
      <c r="BC29" s="322" t="s">
        <v>740</v>
      </c>
      <c r="BD29" s="322" t="s">
        <v>740</v>
      </c>
      <c r="BE29" s="111" t="s">
        <v>740</v>
      </c>
      <c r="BF29" s="111"/>
      <c r="BG29" s="113"/>
      <c r="BH29" s="113"/>
      <c r="BI29" s="113"/>
      <c r="BJ29" s="113"/>
      <c r="BN29" s="111" t="s">
        <v>740</v>
      </c>
      <c r="BO29" s="111" t="s">
        <v>740</v>
      </c>
      <c r="BP29" s="82" t="s">
        <v>740</v>
      </c>
      <c r="BQ29" s="112" t="s">
        <v>740</v>
      </c>
      <c r="BR29" s="112"/>
      <c r="BS29" s="322" t="s">
        <v>740</v>
      </c>
      <c r="BT29" s="322" t="s">
        <v>740</v>
      </c>
      <c r="BU29" s="111" t="s">
        <v>740</v>
      </c>
      <c r="BV29" s="111"/>
      <c r="BW29" s="113"/>
      <c r="BX29" s="113"/>
      <c r="BY29" s="113"/>
      <c r="BZ29" s="113"/>
      <c r="CD29" s="111" t="s">
        <v>740</v>
      </c>
      <c r="CE29" s="111" t="s">
        <v>740</v>
      </c>
      <c r="CF29" s="82" t="s">
        <v>740</v>
      </c>
      <c r="CG29" s="112" t="s">
        <v>740</v>
      </c>
      <c r="CH29" s="112"/>
      <c r="CI29" s="322" t="s">
        <v>740</v>
      </c>
      <c r="CJ29" s="322" t="s">
        <v>740</v>
      </c>
      <c r="CK29" s="111" t="s">
        <v>740</v>
      </c>
      <c r="CL29" s="111"/>
      <c r="CM29" s="113"/>
      <c r="CN29" s="113"/>
      <c r="CO29" s="113"/>
      <c r="CP29" s="113"/>
      <c r="CT29" s="111" t="s">
        <v>740</v>
      </c>
      <c r="CU29" s="111" t="s">
        <v>740</v>
      </c>
      <c r="CV29" s="82" t="s">
        <v>740</v>
      </c>
      <c r="CW29" s="112" t="s">
        <v>740</v>
      </c>
      <c r="CX29" s="112"/>
      <c r="CY29" s="322" t="s">
        <v>740</v>
      </c>
      <c r="CZ29" s="322" t="s">
        <v>740</v>
      </c>
      <c r="DA29" s="111" t="s">
        <v>740</v>
      </c>
      <c r="DB29" s="111"/>
      <c r="DC29" s="113"/>
      <c r="DD29" s="113"/>
      <c r="DE29" s="113"/>
      <c r="DF29" s="113"/>
      <c r="DJ29" s="111" t="s">
        <v>740</v>
      </c>
      <c r="DK29" s="111" t="s">
        <v>740</v>
      </c>
      <c r="DL29" s="82" t="s">
        <v>740</v>
      </c>
      <c r="DM29" s="112" t="s">
        <v>740</v>
      </c>
      <c r="DN29" s="112"/>
      <c r="DO29" s="322" t="s">
        <v>740</v>
      </c>
      <c r="DP29" s="322" t="s">
        <v>740</v>
      </c>
      <c r="DQ29" s="111" t="s">
        <v>740</v>
      </c>
      <c r="DR29" s="111"/>
      <c r="DS29" s="113"/>
      <c r="DT29" s="113"/>
      <c r="DU29" s="113"/>
      <c r="DV29" s="113"/>
      <c r="DZ29" s="111" t="s">
        <v>740</v>
      </c>
      <c r="EA29" s="111" t="s">
        <v>740</v>
      </c>
      <c r="EB29" s="82" t="s">
        <v>740</v>
      </c>
      <c r="EC29" s="112" t="s">
        <v>740</v>
      </c>
      <c r="ED29" s="112"/>
      <c r="EE29" s="322" t="s">
        <v>740</v>
      </c>
      <c r="EF29" s="322" t="s">
        <v>740</v>
      </c>
      <c r="EG29" s="111" t="s">
        <v>740</v>
      </c>
      <c r="EH29" s="111"/>
      <c r="EI29" s="113"/>
      <c r="EJ29" s="113"/>
      <c r="EK29" s="113"/>
      <c r="EL29" s="113"/>
      <c r="EP29" s="111" t="s">
        <v>740</v>
      </c>
      <c r="EQ29" s="111" t="s">
        <v>740</v>
      </c>
      <c r="ER29" s="82" t="s">
        <v>740</v>
      </c>
      <c r="ES29" s="112" t="s">
        <v>740</v>
      </c>
      <c r="ET29" s="112"/>
      <c r="EU29" s="322" t="s">
        <v>740</v>
      </c>
      <c r="EV29" s="322" t="s">
        <v>740</v>
      </c>
      <c r="EW29" s="111" t="s">
        <v>740</v>
      </c>
      <c r="EX29" s="111"/>
      <c r="EY29" s="113"/>
      <c r="EZ29" s="113"/>
      <c r="FA29" s="113"/>
      <c r="FB29" s="113"/>
      <c r="FF29" s="111" t="s">
        <v>740</v>
      </c>
      <c r="FG29" s="111" t="s">
        <v>740</v>
      </c>
      <c r="FH29" s="82" t="s">
        <v>740</v>
      </c>
      <c r="FI29" s="112" t="s">
        <v>740</v>
      </c>
      <c r="FJ29" s="112"/>
      <c r="FK29" s="322" t="s">
        <v>740</v>
      </c>
      <c r="FL29" s="322" t="s">
        <v>740</v>
      </c>
      <c r="FM29" s="111" t="s">
        <v>740</v>
      </c>
      <c r="FN29" s="111"/>
      <c r="FO29" s="113"/>
      <c r="FP29" s="113"/>
      <c r="FQ29" s="113"/>
      <c r="FR29" s="113"/>
      <c r="FV29" s="111" t="s">
        <v>740</v>
      </c>
      <c r="FW29" s="111" t="s">
        <v>740</v>
      </c>
      <c r="FX29" s="82" t="s">
        <v>740</v>
      </c>
      <c r="FY29" s="112" t="s">
        <v>740</v>
      </c>
      <c r="FZ29" s="112"/>
      <c r="GA29" s="322" t="s">
        <v>740</v>
      </c>
      <c r="GB29" s="322" t="s">
        <v>740</v>
      </c>
      <c r="GC29" s="111" t="s">
        <v>740</v>
      </c>
      <c r="GD29" s="111"/>
      <c r="GE29" s="113"/>
      <c r="GF29" s="113"/>
      <c r="GG29" s="113"/>
      <c r="GH29" s="113"/>
      <c r="GL29" s="111" t="s">
        <v>740</v>
      </c>
      <c r="GM29" s="111" t="s">
        <v>740</v>
      </c>
      <c r="GN29" s="82" t="s">
        <v>740</v>
      </c>
      <c r="GO29" s="112" t="s">
        <v>740</v>
      </c>
      <c r="GP29" s="112"/>
      <c r="GQ29" s="322" t="s">
        <v>740</v>
      </c>
      <c r="GR29" s="322" t="s">
        <v>740</v>
      </c>
      <c r="GS29" s="111" t="s">
        <v>740</v>
      </c>
      <c r="GT29" s="111"/>
      <c r="GU29" s="113"/>
      <c r="GV29" s="113"/>
      <c r="GW29" s="113"/>
      <c r="GX29" s="113"/>
      <c r="HB29" s="111" t="s">
        <v>740</v>
      </c>
      <c r="HC29" s="111" t="s">
        <v>740</v>
      </c>
      <c r="HD29" s="82" t="s">
        <v>740</v>
      </c>
      <c r="HE29" s="112" t="s">
        <v>740</v>
      </c>
      <c r="HF29" s="112"/>
      <c r="HG29" s="322" t="s">
        <v>740</v>
      </c>
      <c r="HH29" s="322" t="s">
        <v>740</v>
      </c>
      <c r="HI29" s="111" t="s">
        <v>740</v>
      </c>
      <c r="HJ29" s="111"/>
      <c r="HK29" s="113"/>
      <c r="HL29" s="113"/>
      <c r="HM29" s="113"/>
      <c r="HN29" s="113"/>
      <c r="HR29" s="111" t="s">
        <v>740</v>
      </c>
      <c r="HS29" s="111" t="s">
        <v>740</v>
      </c>
      <c r="HT29" s="82" t="s">
        <v>740</v>
      </c>
      <c r="HU29" s="112" t="s">
        <v>740</v>
      </c>
      <c r="HV29" s="112"/>
      <c r="HW29" s="322" t="s">
        <v>740</v>
      </c>
      <c r="HX29" s="322" t="s">
        <v>740</v>
      </c>
      <c r="HY29" s="111" t="s">
        <v>740</v>
      </c>
      <c r="HZ29" s="111"/>
      <c r="IA29" s="113"/>
      <c r="IB29" s="113"/>
      <c r="IC29" s="113"/>
      <c r="ID29" s="113"/>
      <c r="IH29" s="111" t="s">
        <v>740</v>
      </c>
      <c r="II29" s="111" t="s">
        <v>740</v>
      </c>
      <c r="IJ29" s="82" t="s">
        <v>740</v>
      </c>
      <c r="IK29" s="112" t="s">
        <v>740</v>
      </c>
      <c r="IL29" s="112"/>
      <c r="IM29" s="322" t="s">
        <v>740</v>
      </c>
      <c r="IN29" s="322" t="s">
        <v>740</v>
      </c>
      <c r="IO29" s="111" t="s">
        <v>740</v>
      </c>
      <c r="IP29" s="111"/>
      <c r="IQ29" s="113"/>
      <c r="IR29" s="113"/>
      <c r="IS29" s="113"/>
      <c r="IT29" s="113"/>
    </row>
    <row r="30" spans="1:256" ht="15.75">
      <c r="A30" s="711" t="s">
        <v>985</v>
      </c>
      <c r="B30" s="940">
        <v>575405.35</v>
      </c>
      <c r="C30" s="940">
        <v>62984.94</v>
      </c>
      <c r="D30" s="940">
        <v>0</v>
      </c>
      <c r="E30" s="940">
        <v>25847.98</v>
      </c>
      <c r="F30" s="940">
        <v>1.1499999999999999</v>
      </c>
      <c r="G30" s="940">
        <v>140859.1</v>
      </c>
      <c r="H30" s="940">
        <v>0</v>
      </c>
      <c r="I30" s="940">
        <v>77745.95</v>
      </c>
      <c r="J30" s="940">
        <v>750.39</v>
      </c>
      <c r="K30" s="940">
        <v>77874.16</v>
      </c>
      <c r="L30" s="940">
        <v>0</v>
      </c>
      <c r="M30" s="940">
        <v>51897.97</v>
      </c>
      <c r="N30" s="940">
        <v>749.24</v>
      </c>
      <c r="O30" s="941">
        <v>0.15438519992905869</v>
      </c>
      <c r="P30" s="941">
        <v>0.38121897893372042</v>
      </c>
      <c r="Q30" s="1090"/>
      <c r="R30" s="1091"/>
      <c r="S30" s="1091"/>
      <c r="T30" s="1091"/>
      <c r="U30" s="1091"/>
      <c r="V30" s="1091"/>
      <c r="W30" s="1091"/>
      <c r="X30" s="1091"/>
      <c r="Y30" s="1091"/>
      <c r="Z30" s="1091"/>
      <c r="AA30" s="1091"/>
      <c r="AB30" s="1091"/>
      <c r="AC30" s="1091"/>
      <c r="AD30" s="1091"/>
      <c r="AE30" s="1092"/>
      <c r="AF30" s="1092"/>
      <c r="AG30" s="114"/>
      <c r="AH30" s="115"/>
      <c r="AI30" s="115"/>
      <c r="AJ30" s="115"/>
      <c r="AK30" s="115"/>
      <c r="AL30" s="115"/>
      <c r="AM30" s="115"/>
      <c r="AN30" s="115"/>
      <c r="AO30" s="115"/>
      <c r="AP30" s="115"/>
      <c r="AQ30" s="115"/>
      <c r="AR30" s="115"/>
      <c r="AS30" s="115"/>
      <c r="AT30" s="115"/>
      <c r="AU30" s="116"/>
      <c r="AV30" s="116"/>
      <c r="AW30" s="114"/>
      <c r="AX30" s="115"/>
      <c r="AY30" s="115"/>
      <c r="AZ30" s="115"/>
      <c r="BA30" s="115"/>
      <c r="BB30" s="115"/>
      <c r="BC30" s="115"/>
      <c r="BD30" s="115"/>
      <c r="BE30" s="115"/>
      <c r="BF30" s="115"/>
      <c r="BG30" s="115"/>
      <c r="BH30" s="115"/>
      <c r="BI30" s="115"/>
      <c r="BJ30" s="115"/>
      <c r="BK30" s="116"/>
      <c r="BL30" s="116"/>
      <c r="BM30" s="114"/>
      <c r="BN30" s="115"/>
      <c r="BO30" s="115"/>
      <c r="BP30" s="115"/>
      <c r="BQ30" s="115"/>
      <c r="BR30" s="115"/>
      <c r="BS30" s="115"/>
      <c r="BT30" s="115"/>
      <c r="BU30" s="115"/>
      <c r="BV30" s="115"/>
      <c r="BW30" s="115"/>
      <c r="BX30" s="115"/>
      <c r="BY30" s="115"/>
      <c r="BZ30" s="115"/>
      <c r="CA30" s="116"/>
      <c r="CB30" s="116"/>
      <c r="CC30" s="114"/>
      <c r="CD30" s="115"/>
      <c r="CE30" s="115"/>
      <c r="CF30" s="115"/>
      <c r="CG30" s="115"/>
      <c r="CH30" s="115"/>
      <c r="CI30" s="115"/>
      <c r="CJ30" s="115"/>
      <c r="CK30" s="115"/>
      <c r="CL30" s="115"/>
      <c r="CM30" s="115"/>
      <c r="CN30" s="115"/>
      <c r="CO30" s="115"/>
      <c r="CP30" s="115"/>
      <c r="CQ30" s="116"/>
      <c r="CR30" s="116"/>
      <c r="CS30" s="114"/>
      <c r="CT30" s="115"/>
      <c r="CU30" s="115"/>
      <c r="CV30" s="115"/>
      <c r="CW30" s="115"/>
      <c r="CX30" s="115"/>
      <c r="CY30" s="115"/>
      <c r="CZ30" s="115"/>
      <c r="DA30" s="115"/>
      <c r="DB30" s="115"/>
      <c r="DC30" s="115"/>
      <c r="DD30" s="115"/>
      <c r="DE30" s="115"/>
      <c r="DF30" s="115"/>
      <c r="DG30" s="116"/>
      <c r="DH30" s="116"/>
      <c r="DI30" s="114"/>
      <c r="DJ30" s="115"/>
      <c r="DK30" s="115"/>
      <c r="DL30" s="115"/>
      <c r="DM30" s="115"/>
      <c r="DN30" s="115"/>
      <c r="DO30" s="115"/>
      <c r="DP30" s="115"/>
      <c r="DQ30" s="115"/>
      <c r="DR30" s="115"/>
      <c r="DS30" s="115"/>
      <c r="DT30" s="115"/>
      <c r="DU30" s="115"/>
      <c r="DV30" s="115"/>
      <c r="DW30" s="116"/>
      <c r="DX30" s="116"/>
      <c r="DY30" s="114"/>
      <c r="DZ30" s="115"/>
      <c r="EA30" s="115"/>
      <c r="EB30" s="115"/>
      <c r="EC30" s="115"/>
      <c r="ED30" s="115"/>
      <c r="EE30" s="115"/>
      <c r="EF30" s="115"/>
      <c r="EG30" s="115"/>
      <c r="EH30" s="115"/>
      <c r="EI30" s="115"/>
      <c r="EJ30" s="115"/>
      <c r="EK30" s="115"/>
      <c r="EL30" s="115"/>
      <c r="EM30" s="116"/>
      <c r="EN30" s="116"/>
      <c r="EO30" s="114"/>
      <c r="EP30" s="115"/>
      <c r="EQ30" s="115"/>
      <c r="ER30" s="115"/>
      <c r="ES30" s="115"/>
      <c r="ET30" s="115"/>
      <c r="EU30" s="115"/>
      <c r="EV30" s="115"/>
      <c r="EW30" s="115"/>
      <c r="EX30" s="115"/>
      <c r="EY30" s="115"/>
      <c r="EZ30" s="115"/>
      <c r="FA30" s="115"/>
      <c r="FB30" s="115"/>
      <c r="FC30" s="116"/>
      <c r="FD30" s="116"/>
      <c r="FE30" s="114"/>
      <c r="FF30" s="115"/>
      <c r="FG30" s="115"/>
      <c r="FH30" s="115"/>
      <c r="FI30" s="115"/>
      <c r="FJ30" s="115"/>
      <c r="FK30" s="115"/>
      <c r="FL30" s="115"/>
      <c r="FM30" s="115"/>
      <c r="FN30" s="115"/>
      <c r="FO30" s="115"/>
      <c r="FP30" s="115"/>
      <c r="FQ30" s="115"/>
      <c r="FR30" s="115"/>
      <c r="FS30" s="116"/>
      <c r="FT30" s="116"/>
      <c r="FU30" s="114"/>
      <c r="FV30" s="115"/>
      <c r="FW30" s="115"/>
      <c r="FX30" s="115"/>
      <c r="FY30" s="115"/>
      <c r="FZ30" s="115"/>
      <c r="GA30" s="115"/>
      <c r="GB30" s="115"/>
      <c r="GC30" s="115"/>
      <c r="GD30" s="115"/>
      <c r="GE30" s="115"/>
      <c r="GF30" s="115"/>
      <c r="GG30" s="115"/>
      <c r="GH30" s="115"/>
      <c r="GI30" s="116"/>
      <c r="GJ30" s="116"/>
      <c r="GK30" s="114"/>
      <c r="GL30" s="115"/>
      <c r="GM30" s="115"/>
      <c r="GN30" s="115"/>
      <c r="GO30" s="115"/>
      <c r="GP30" s="115"/>
      <c r="GQ30" s="115"/>
      <c r="GR30" s="115"/>
      <c r="GS30" s="115"/>
      <c r="GT30" s="115"/>
      <c r="GU30" s="115"/>
      <c r="GV30" s="115"/>
      <c r="GW30" s="115"/>
      <c r="GX30" s="115"/>
      <c r="GY30" s="116"/>
      <c r="GZ30" s="116"/>
      <c r="HA30" s="114"/>
      <c r="HB30" s="115"/>
      <c r="HC30" s="115"/>
      <c r="HD30" s="115"/>
      <c r="HE30" s="115"/>
      <c r="HF30" s="115"/>
      <c r="HG30" s="115"/>
      <c r="HH30" s="115"/>
      <c r="HI30" s="115"/>
      <c r="HJ30" s="115"/>
      <c r="HK30" s="115"/>
      <c r="HL30" s="115"/>
      <c r="HM30" s="115"/>
      <c r="HN30" s="115"/>
      <c r="HO30" s="116"/>
      <c r="HP30" s="116"/>
      <c r="HQ30" s="114"/>
      <c r="HR30" s="115"/>
      <c r="HS30" s="115"/>
      <c r="HT30" s="115"/>
      <c r="HU30" s="115"/>
      <c r="HV30" s="115"/>
      <c r="HW30" s="115"/>
      <c r="HX30" s="115"/>
      <c r="HY30" s="115"/>
      <c r="HZ30" s="115"/>
      <c r="IA30" s="115"/>
      <c r="IB30" s="115"/>
      <c r="IC30" s="115"/>
      <c r="ID30" s="115"/>
      <c r="IE30" s="116"/>
      <c r="IF30" s="116"/>
      <c r="IG30" s="114"/>
      <c r="IH30" s="115"/>
      <c r="II30" s="115"/>
      <c r="IJ30" s="115"/>
      <c r="IK30" s="115"/>
      <c r="IL30" s="115"/>
      <c r="IM30" s="115"/>
      <c r="IN30" s="115"/>
      <c r="IO30" s="115"/>
      <c r="IP30" s="115"/>
      <c r="IQ30" s="115"/>
      <c r="IR30" s="115"/>
      <c r="IS30" s="115"/>
      <c r="IT30" s="115"/>
      <c r="IU30" s="116"/>
      <c r="IV30" s="116"/>
    </row>
    <row r="31" spans="1:256" ht="15.75">
      <c r="A31" s="711" t="s">
        <v>986</v>
      </c>
      <c r="B31" s="940">
        <v>295606.51</v>
      </c>
      <c r="C31" s="940">
        <v>22340.74</v>
      </c>
      <c r="D31" s="940">
        <v>0</v>
      </c>
      <c r="E31" s="940">
        <v>37986.21</v>
      </c>
      <c r="F31" s="940">
        <v>0</v>
      </c>
      <c r="G31" s="940">
        <v>57192.7</v>
      </c>
      <c r="H31" s="940">
        <v>0</v>
      </c>
      <c r="I31" s="940">
        <v>59206.1</v>
      </c>
      <c r="J31" s="940">
        <v>0</v>
      </c>
      <c r="K31" s="940">
        <v>34851.959999999992</v>
      </c>
      <c r="L31" s="940">
        <v>0</v>
      </c>
      <c r="M31" s="940">
        <v>21219.89</v>
      </c>
      <c r="N31" s="940">
        <v>0</v>
      </c>
      <c r="O31" s="941">
        <v>0.20407855699794972</v>
      </c>
      <c r="P31" s="941">
        <v>0.393762640748338</v>
      </c>
      <c r="Q31" s="1090"/>
      <c r="R31" s="1091"/>
      <c r="S31" s="1091"/>
      <c r="T31" s="1091"/>
      <c r="U31" s="1091"/>
      <c r="V31" s="1091"/>
      <c r="W31" s="1091"/>
      <c r="X31" s="1091"/>
      <c r="Y31" s="1091"/>
      <c r="Z31" s="1091"/>
      <c r="AA31" s="1091"/>
      <c r="AB31" s="1091"/>
      <c r="AC31" s="1091"/>
      <c r="AD31" s="1091"/>
      <c r="AE31" s="1092"/>
      <c r="AF31" s="1092"/>
      <c r="AG31" s="114"/>
      <c r="AH31" s="115"/>
      <c r="AI31" s="115"/>
      <c r="AJ31" s="115"/>
      <c r="AK31" s="115"/>
      <c r="AL31" s="115"/>
      <c r="AM31" s="115"/>
      <c r="AN31" s="115"/>
      <c r="AO31" s="115"/>
      <c r="AP31" s="115"/>
      <c r="AQ31" s="115"/>
      <c r="AR31" s="115"/>
      <c r="AS31" s="115"/>
      <c r="AT31" s="115"/>
      <c r="AU31" s="116"/>
      <c r="AV31" s="116"/>
      <c r="AW31" s="114"/>
      <c r="AX31" s="115"/>
      <c r="AY31" s="115"/>
      <c r="AZ31" s="115"/>
      <c r="BA31" s="115"/>
      <c r="BB31" s="115"/>
      <c r="BC31" s="115"/>
      <c r="BD31" s="115"/>
      <c r="BE31" s="115"/>
      <c r="BF31" s="115"/>
      <c r="BG31" s="115"/>
      <c r="BH31" s="115"/>
      <c r="BI31" s="115"/>
      <c r="BJ31" s="115"/>
      <c r="BK31" s="116"/>
      <c r="BL31" s="116"/>
      <c r="BM31" s="114"/>
      <c r="BN31" s="115"/>
      <c r="BO31" s="115"/>
      <c r="BP31" s="115"/>
      <c r="BQ31" s="115"/>
      <c r="BR31" s="115"/>
      <c r="BS31" s="115"/>
      <c r="BT31" s="115"/>
      <c r="BU31" s="115"/>
      <c r="BV31" s="115"/>
      <c r="BW31" s="115"/>
      <c r="BX31" s="115"/>
      <c r="BY31" s="115"/>
      <c r="BZ31" s="115"/>
      <c r="CA31" s="116"/>
      <c r="CB31" s="116"/>
      <c r="CC31" s="114"/>
      <c r="CD31" s="115"/>
      <c r="CE31" s="115"/>
      <c r="CF31" s="115"/>
      <c r="CG31" s="115"/>
      <c r="CH31" s="115"/>
      <c r="CI31" s="115"/>
      <c r="CJ31" s="115"/>
      <c r="CK31" s="115"/>
      <c r="CL31" s="115"/>
      <c r="CM31" s="115"/>
      <c r="CN31" s="115"/>
      <c r="CO31" s="115"/>
      <c r="CP31" s="115"/>
      <c r="CQ31" s="116"/>
      <c r="CR31" s="116"/>
      <c r="CS31" s="114"/>
      <c r="CT31" s="115"/>
      <c r="CU31" s="115"/>
      <c r="CV31" s="115"/>
      <c r="CW31" s="115"/>
      <c r="CX31" s="115"/>
      <c r="CY31" s="115"/>
      <c r="CZ31" s="115"/>
      <c r="DA31" s="115"/>
      <c r="DB31" s="115"/>
      <c r="DC31" s="115"/>
      <c r="DD31" s="115"/>
      <c r="DE31" s="115"/>
      <c r="DF31" s="115"/>
      <c r="DG31" s="116"/>
      <c r="DH31" s="116"/>
      <c r="DI31" s="114"/>
      <c r="DJ31" s="115"/>
      <c r="DK31" s="115"/>
      <c r="DL31" s="115"/>
      <c r="DM31" s="115"/>
      <c r="DN31" s="115"/>
      <c r="DO31" s="115"/>
      <c r="DP31" s="115"/>
      <c r="DQ31" s="115"/>
      <c r="DR31" s="115"/>
      <c r="DS31" s="115"/>
      <c r="DT31" s="115"/>
      <c r="DU31" s="115"/>
      <c r="DV31" s="115"/>
      <c r="DW31" s="116"/>
      <c r="DX31" s="116"/>
      <c r="DY31" s="114"/>
      <c r="DZ31" s="115"/>
      <c r="EA31" s="115"/>
      <c r="EB31" s="115"/>
      <c r="EC31" s="115"/>
      <c r="ED31" s="115"/>
      <c r="EE31" s="115"/>
      <c r="EF31" s="115"/>
      <c r="EG31" s="115"/>
      <c r="EH31" s="115"/>
      <c r="EI31" s="115"/>
      <c r="EJ31" s="115"/>
      <c r="EK31" s="115"/>
      <c r="EL31" s="115"/>
      <c r="EM31" s="116"/>
      <c r="EN31" s="116"/>
      <c r="EO31" s="114"/>
      <c r="EP31" s="115"/>
      <c r="EQ31" s="115"/>
      <c r="ER31" s="115"/>
      <c r="ES31" s="115"/>
      <c r="ET31" s="115"/>
      <c r="EU31" s="115"/>
      <c r="EV31" s="115"/>
      <c r="EW31" s="115"/>
      <c r="EX31" s="115"/>
      <c r="EY31" s="115"/>
      <c r="EZ31" s="115"/>
      <c r="FA31" s="115"/>
      <c r="FB31" s="115"/>
      <c r="FC31" s="116"/>
      <c r="FD31" s="116"/>
      <c r="FE31" s="114"/>
      <c r="FF31" s="115"/>
      <c r="FG31" s="115"/>
      <c r="FH31" s="115"/>
      <c r="FI31" s="115"/>
      <c r="FJ31" s="115"/>
      <c r="FK31" s="115"/>
      <c r="FL31" s="115"/>
      <c r="FM31" s="115"/>
      <c r="FN31" s="115"/>
      <c r="FO31" s="115"/>
      <c r="FP31" s="115"/>
      <c r="FQ31" s="115"/>
      <c r="FR31" s="115"/>
      <c r="FS31" s="116"/>
      <c r="FT31" s="116"/>
      <c r="FU31" s="114"/>
      <c r="FV31" s="115"/>
      <c r="FW31" s="115"/>
      <c r="FX31" s="115"/>
      <c r="FY31" s="115"/>
      <c r="FZ31" s="115"/>
      <c r="GA31" s="115"/>
      <c r="GB31" s="115"/>
      <c r="GC31" s="115"/>
      <c r="GD31" s="115"/>
      <c r="GE31" s="115"/>
      <c r="GF31" s="115"/>
      <c r="GG31" s="115"/>
      <c r="GH31" s="115"/>
      <c r="GI31" s="116"/>
      <c r="GJ31" s="116"/>
      <c r="GK31" s="114"/>
      <c r="GL31" s="115"/>
      <c r="GM31" s="115"/>
      <c r="GN31" s="115"/>
      <c r="GO31" s="115"/>
      <c r="GP31" s="115"/>
      <c r="GQ31" s="115"/>
      <c r="GR31" s="115"/>
      <c r="GS31" s="115"/>
      <c r="GT31" s="115"/>
      <c r="GU31" s="115"/>
      <c r="GV31" s="115"/>
      <c r="GW31" s="115"/>
      <c r="GX31" s="115"/>
      <c r="GY31" s="116"/>
      <c r="GZ31" s="116"/>
      <c r="HA31" s="114"/>
      <c r="HB31" s="115"/>
      <c r="HC31" s="115"/>
      <c r="HD31" s="115"/>
      <c r="HE31" s="115"/>
      <c r="HF31" s="115"/>
      <c r="HG31" s="115"/>
      <c r="HH31" s="115"/>
      <c r="HI31" s="115"/>
      <c r="HJ31" s="115"/>
      <c r="HK31" s="115"/>
      <c r="HL31" s="115"/>
      <c r="HM31" s="115"/>
      <c r="HN31" s="115"/>
      <c r="HO31" s="116"/>
      <c r="HP31" s="116"/>
      <c r="HQ31" s="114"/>
      <c r="HR31" s="115"/>
      <c r="HS31" s="115"/>
      <c r="HT31" s="115"/>
      <c r="HU31" s="115"/>
      <c r="HV31" s="115"/>
      <c r="HW31" s="115"/>
      <c r="HX31" s="115"/>
      <c r="HY31" s="115"/>
      <c r="HZ31" s="115"/>
      <c r="IA31" s="115"/>
      <c r="IB31" s="115"/>
      <c r="IC31" s="115"/>
      <c r="ID31" s="115"/>
      <c r="IE31" s="116"/>
      <c r="IF31" s="116"/>
      <c r="IG31" s="114"/>
      <c r="IH31" s="115"/>
      <c r="II31" s="115"/>
      <c r="IJ31" s="115"/>
      <c r="IK31" s="115"/>
      <c r="IL31" s="115"/>
      <c r="IM31" s="115"/>
      <c r="IN31" s="115"/>
      <c r="IO31" s="115"/>
      <c r="IP31" s="115"/>
      <c r="IQ31" s="115"/>
      <c r="IR31" s="115"/>
      <c r="IS31" s="115"/>
      <c r="IT31" s="115"/>
      <c r="IU31" s="116"/>
      <c r="IV31" s="116"/>
    </row>
    <row r="32" spans="1:256" ht="15.75">
      <c r="A32" s="39"/>
      <c r="B32" s="940" t="s">
        <v>740</v>
      </c>
      <c r="C32" s="940" t="s">
        <v>740</v>
      </c>
      <c r="D32" s="940" t="s">
        <v>740</v>
      </c>
      <c r="E32" s="940" t="s">
        <v>740</v>
      </c>
      <c r="F32" s="940" t="s">
        <v>740</v>
      </c>
      <c r="G32" s="940" t="s">
        <v>740</v>
      </c>
      <c r="H32" s="940" t="s">
        <v>740</v>
      </c>
      <c r="I32" s="940"/>
      <c r="J32" s="940" t="s">
        <v>740</v>
      </c>
      <c r="K32" s="940"/>
      <c r="L32" s="940"/>
      <c r="M32" s="940"/>
      <c r="N32" s="940" t="s">
        <v>740</v>
      </c>
      <c r="O32" s="941"/>
      <c r="P32" s="941"/>
      <c r="Q32" s="1100"/>
      <c r="R32" s="1091"/>
      <c r="S32" s="1091"/>
      <c r="T32" s="1091"/>
      <c r="U32" s="1091"/>
      <c r="V32" s="1091"/>
      <c r="W32" s="1091"/>
      <c r="X32" s="1091"/>
      <c r="Y32" s="1091"/>
      <c r="Z32" s="1091"/>
      <c r="AA32" s="1091"/>
      <c r="AB32" s="1091"/>
      <c r="AC32" s="1091"/>
      <c r="AD32" s="1091"/>
      <c r="AE32" s="1092"/>
      <c r="AF32" s="1092"/>
      <c r="AG32" s="61"/>
      <c r="AH32" s="115"/>
      <c r="AI32" s="115"/>
      <c r="AJ32" s="115"/>
      <c r="AK32" s="115"/>
      <c r="AL32" s="115"/>
      <c r="AM32" s="115"/>
      <c r="AN32" s="115"/>
      <c r="AO32" s="115"/>
      <c r="AP32" s="115"/>
      <c r="AQ32" s="115"/>
      <c r="AR32" s="115"/>
      <c r="AS32" s="115"/>
      <c r="AT32" s="115"/>
      <c r="AU32" s="116"/>
      <c r="AV32" s="116"/>
      <c r="AW32" s="61"/>
      <c r="AX32" s="115"/>
      <c r="AY32" s="115"/>
      <c r="AZ32" s="115"/>
      <c r="BA32" s="115"/>
      <c r="BB32" s="115"/>
      <c r="BC32" s="115"/>
      <c r="BD32" s="115"/>
      <c r="BE32" s="115"/>
      <c r="BF32" s="115"/>
      <c r="BG32" s="115"/>
      <c r="BH32" s="115"/>
      <c r="BI32" s="115"/>
      <c r="BJ32" s="115"/>
      <c r="BK32" s="116"/>
      <c r="BL32" s="116"/>
      <c r="BM32" s="61"/>
      <c r="BN32" s="115"/>
      <c r="BO32" s="115"/>
      <c r="BP32" s="115"/>
      <c r="BQ32" s="115"/>
      <c r="BR32" s="115"/>
      <c r="BS32" s="115"/>
      <c r="BT32" s="115"/>
      <c r="BU32" s="115"/>
      <c r="BV32" s="115"/>
      <c r="BW32" s="115"/>
      <c r="BX32" s="115"/>
      <c r="BY32" s="115"/>
      <c r="BZ32" s="115"/>
      <c r="CA32" s="116"/>
      <c r="CB32" s="116"/>
      <c r="CC32" s="61"/>
      <c r="CD32" s="115"/>
      <c r="CE32" s="115"/>
      <c r="CF32" s="115"/>
      <c r="CG32" s="115"/>
      <c r="CH32" s="115"/>
      <c r="CI32" s="115"/>
      <c r="CJ32" s="115"/>
      <c r="CK32" s="115"/>
      <c r="CL32" s="115"/>
      <c r="CM32" s="115"/>
      <c r="CN32" s="115"/>
      <c r="CO32" s="115"/>
      <c r="CP32" s="115"/>
      <c r="CQ32" s="116"/>
      <c r="CR32" s="116"/>
      <c r="CS32" s="61"/>
      <c r="CT32" s="115"/>
      <c r="CU32" s="115"/>
      <c r="CV32" s="115"/>
      <c r="CW32" s="115"/>
      <c r="CX32" s="115"/>
      <c r="CY32" s="115"/>
      <c r="CZ32" s="115"/>
      <c r="DA32" s="115"/>
      <c r="DB32" s="115"/>
      <c r="DC32" s="115"/>
      <c r="DD32" s="115"/>
      <c r="DE32" s="115"/>
      <c r="DF32" s="115"/>
      <c r="DG32" s="116"/>
      <c r="DH32" s="116"/>
      <c r="DI32" s="61"/>
      <c r="DJ32" s="115"/>
      <c r="DK32" s="115"/>
      <c r="DL32" s="115"/>
      <c r="DM32" s="115"/>
      <c r="DN32" s="115"/>
      <c r="DO32" s="115"/>
      <c r="DP32" s="115"/>
      <c r="DQ32" s="115"/>
      <c r="DR32" s="115"/>
      <c r="DS32" s="115"/>
      <c r="DT32" s="115"/>
      <c r="DU32" s="115"/>
      <c r="DV32" s="115"/>
      <c r="DW32" s="116"/>
      <c r="DX32" s="116"/>
      <c r="DY32" s="61"/>
      <c r="DZ32" s="115"/>
      <c r="EA32" s="115"/>
      <c r="EB32" s="115"/>
      <c r="EC32" s="115"/>
      <c r="ED32" s="115"/>
      <c r="EE32" s="115"/>
      <c r="EF32" s="115"/>
      <c r="EG32" s="115"/>
      <c r="EH32" s="115"/>
      <c r="EI32" s="115"/>
      <c r="EJ32" s="115"/>
      <c r="EK32" s="115"/>
      <c r="EL32" s="115"/>
      <c r="EM32" s="116"/>
      <c r="EN32" s="116"/>
      <c r="EO32" s="61"/>
      <c r="EP32" s="115"/>
      <c r="EQ32" s="115"/>
      <c r="ER32" s="115"/>
      <c r="ES32" s="115"/>
      <c r="ET32" s="115"/>
      <c r="EU32" s="115"/>
      <c r="EV32" s="115"/>
      <c r="EW32" s="115"/>
      <c r="EX32" s="115"/>
      <c r="EY32" s="115"/>
      <c r="EZ32" s="115"/>
      <c r="FA32" s="115"/>
      <c r="FB32" s="115"/>
      <c r="FC32" s="116"/>
      <c r="FD32" s="116"/>
      <c r="FE32" s="61"/>
      <c r="FF32" s="115"/>
      <c r="FG32" s="115"/>
      <c r="FH32" s="115"/>
      <c r="FI32" s="115"/>
      <c r="FJ32" s="115"/>
      <c r="FK32" s="115"/>
      <c r="FL32" s="115"/>
      <c r="FM32" s="115"/>
      <c r="FN32" s="115"/>
      <c r="FO32" s="115"/>
      <c r="FP32" s="115"/>
      <c r="FQ32" s="115"/>
      <c r="FR32" s="115"/>
      <c r="FS32" s="116"/>
      <c r="FT32" s="116"/>
      <c r="FU32" s="61"/>
      <c r="FV32" s="115"/>
      <c r="FW32" s="115"/>
      <c r="FX32" s="115"/>
      <c r="FY32" s="115"/>
      <c r="FZ32" s="115"/>
      <c r="GA32" s="115"/>
      <c r="GB32" s="115"/>
      <c r="GC32" s="115"/>
      <c r="GD32" s="115"/>
      <c r="GE32" s="115"/>
      <c r="GF32" s="115"/>
      <c r="GG32" s="115"/>
      <c r="GH32" s="115"/>
      <c r="GI32" s="116"/>
      <c r="GJ32" s="116"/>
      <c r="GK32" s="61"/>
      <c r="GL32" s="115"/>
      <c r="GM32" s="115"/>
      <c r="GN32" s="115"/>
      <c r="GO32" s="115"/>
      <c r="GP32" s="115"/>
      <c r="GQ32" s="115"/>
      <c r="GR32" s="115"/>
      <c r="GS32" s="115"/>
      <c r="GT32" s="115"/>
      <c r="GU32" s="115"/>
      <c r="GV32" s="115"/>
      <c r="GW32" s="115"/>
      <c r="GX32" s="115"/>
      <c r="GY32" s="116"/>
      <c r="GZ32" s="116"/>
      <c r="HA32" s="61"/>
      <c r="HB32" s="115"/>
      <c r="HC32" s="115"/>
      <c r="HD32" s="115"/>
      <c r="HE32" s="115"/>
      <c r="HF32" s="115"/>
      <c r="HG32" s="115"/>
      <c r="HH32" s="115"/>
      <c r="HI32" s="115"/>
      <c r="HJ32" s="115"/>
      <c r="HK32" s="115"/>
      <c r="HL32" s="115"/>
      <c r="HM32" s="115"/>
      <c r="HN32" s="115"/>
      <c r="HO32" s="116"/>
      <c r="HP32" s="116"/>
      <c r="HQ32" s="61"/>
      <c r="HR32" s="115"/>
      <c r="HS32" s="115"/>
      <c r="HT32" s="115"/>
      <c r="HU32" s="115"/>
      <c r="HV32" s="115"/>
      <c r="HW32" s="115"/>
      <c r="HX32" s="115"/>
      <c r="HY32" s="115"/>
      <c r="HZ32" s="115"/>
      <c r="IA32" s="115"/>
      <c r="IB32" s="115"/>
      <c r="IC32" s="115"/>
      <c r="ID32" s="115"/>
      <c r="IE32" s="116"/>
      <c r="IF32" s="116"/>
      <c r="IG32" s="61"/>
      <c r="IH32" s="115"/>
      <c r="II32" s="115"/>
      <c r="IJ32" s="115"/>
      <c r="IK32" s="115"/>
      <c r="IL32" s="115"/>
      <c r="IM32" s="115"/>
      <c r="IN32" s="115"/>
      <c r="IO32" s="115"/>
      <c r="IP32" s="115"/>
      <c r="IQ32" s="115"/>
      <c r="IR32" s="115"/>
      <c r="IS32" s="115"/>
      <c r="IT32" s="115"/>
      <c r="IU32" s="116"/>
      <c r="IV32" s="116"/>
    </row>
    <row r="33" spans="1:256" ht="15.75">
      <c r="A33" s="711" t="s">
        <v>6</v>
      </c>
      <c r="B33" s="940">
        <v>871011.86</v>
      </c>
      <c r="C33" s="940">
        <v>85325.680000000008</v>
      </c>
      <c r="D33" s="940">
        <v>0</v>
      </c>
      <c r="E33" s="940">
        <v>63834.19</v>
      </c>
      <c r="F33" s="940">
        <v>1.1499999999999999</v>
      </c>
      <c r="G33" s="940">
        <v>198051.8</v>
      </c>
      <c r="H33" s="940">
        <v>0</v>
      </c>
      <c r="I33" s="940">
        <v>136952.04999999999</v>
      </c>
      <c r="J33" s="940">
        <v>750.39</v>
      </c>
      <c r="K33" s="940">
        <v>112726.11999999998</v>
      </c>
      <c r="L33" s="940">
        <v>0</v>
      </c>
      <c r="M33" s="940">
        <v>73117.859999999986</v>
      </c>
      <c r="N33" s="940">
        <v>749.24</v>
      </c>
      <c r="O33" s="941">
        <v>0.171250274364806</v>
      </c>
      <c r="P33" s="941">
        <v>0.3854760829548291</v>
      </c>
      <c r="Q33" s="1090"/>
      <c r="R33" s="1091"/>
      <c r="S33" s="1091"/>
      <c r="T33" s="1091"/>
      <c r="U33" s="1091"/>
      <c r="V33" s="1091"/>
      <c r="W33" s="1091"/>
      <c r="X33" s="1091"/>
      <c r="Y33" s="1091"/>
      <c r="Z33" s="1091"/>
      <c r="AA33" s="1091"/>
      <c r="AB33" s="1091"/>
      <c r="AC33" s="1091"/>
      <c r="AD33" s="1091"/>
      <c r="AE33" s="1092"/>
      <c r="AF33" s="1092"/>
      <c r="AG33" s="114"/>
      <c r="AH33" s="115"/>
      <c r="AI33" s="115"/>
      <c r="AJ33" s="115"/>
      <c r="AK33" s="115"/>
      <c r="AL33" s="115"/>
      <c r="AM33" s="115"/>
      <c r="AN33" s="115"/>
      <c r="AO33" s="115"/>
      <c r="AP33" s="115"/>
      <c r="AQ33" s="115"/>
      <c r="AR33" s="115"/>
      <c r="AS33" s="115"/>
      <c r="AT33" s="115"/>
      <c r="AU33" s="116"/>
      <c r="AV33" s="116"/>
      <c r="AW33" s="114"/>
      <c r="AX33" s="115"/>
      <c r="AY33" s="115"/>
      <c r="AZ33" s="115"/>
      <c r="BA33" s="115"/>
      <c r="BB33" s="115"/>
      <c r="BC33" s="115"/>
      <c r="BD33" s="115"/>
      <c r="BE33" s="115"/>
      <c r="BF33" s="115"/>
      <c r="BG33" s="115"/>
      <c r="BH33" s="115"/>
      <c r="BI33" s="115"/>
      <c r="BJ33" s="115"/>
      <c r="BK33" s="116"/>
      <c r="BL33" s="116"/>
      <c r="BM33" s="114"/>
      <c r="BN33" s="115"/>
      <c r="BO33" s="115"/>
      <c r="BP33" s="115"/>
      <c r="BQ33" s="115"/>
      <c r="BR33" s="115"/>
      <c r="BS33" s="115"/>
      <c r="BT33" s="115"/>
      <c r="BU33" s="115"/>
      <c r="BV33" s="115"/>
      <c r="BW33" s="115"/>
      <c r="BX33" s="115"/>
      <c r="BY33" s="115"/>
      <c r="BZ33" s="115"/>
      <c r="CA33" s="116"/>
      <c r="CB33" s="116"/>
      <c r="CC33" s="114"/>
      <c r="CD33" s="115"/>
      <c r="CE33" s="115"/>
      <c r="CF33" s="115"/>
      <c r="CG33" s="115"/>
      <c r="CH33" s="115"/>
      <c r="CI33" s="115"/>
      <c r="CJ33" s="115"/>
      <c r="CK33" s="115"/>
      <c r="CL33" s="115"/>
      <c r="CM33" s="115"/>
      <c r="CN33" s="115"/>
      <c r="CO33" s="115"/>
      <c r="CP33" s="115"/>
      <c r="CQ33" s="116"/>
      <c r="CR33" s="116"/>
      <c r="CS33" s="114"/>
      <c r="CT33" s="115"/>
      <c r="CU33" s="115"/>
      <c r="CV33" s="115"/>
      <c r="CW33" s="115"/>
      <c r="CX33" s="115"/>
      <c r="CY33" s="115"/>
      <c r="CZ33" s="115"/>
      <c r="DA33" s="115"/>
      <c r="DB33" s="115"/>
      <c r="DC33" s="115"/>
      <c r="DD33" s="115"/>
      <c r="DE33" s="115"/>
      <c r="DF33" s="115"/>
      <c r="DG33" s="116"/>
      <c r="DH33" s="116"/>
      <c r="DI33" s="114"/>
      <c r="DJ33" s="115"/>
      <c r="DK33" s="115"/>
      <c r="DL33" s="115"/>
      <c r="DM33" s="115"/>
      <c r="DN33" s="115"/>
      <c r="DO33" s="115"/>
      <c r="DP33" s="115"/>
      <c r="DQ33" s="115"/>
      <c r="DR33" s="115"/>
      <c r="DS33" s="115"/>
      <c r="DT33" s="115"/>
      <c r="DU33" s="115"/>
      <c r="DV33" s="115"/>
      <c r="DW33" s="116"/>
      <c r="DX33" s="116"/>
      <c r="DY33" s="114"/>
      <c r="DZ33" s="115"/>
      <c r="EA33" s="115"/>
      <c r="EB33" s="115"/>
      <c r="EC33" s="115"/>
      <c r="ED33" s="115"/>
      <c r="EE33" s="115"/>
      <c r="EF33" s="115"/>
      <c r="EG33" s="115"/>
      <c r="EH33" s="115"/>
      <c r="EI33" s="115"/>
      <c r="EJ33" s="115"/>
      <c r="EK33" s="115"/>
      <c r="EL33" s="115"/>
      <c r="EM33" s="116"/>
      <c r="EN33" s="116"/>
      <c r="EO33" s="114"/>
      <c r="EP33" s="115"/>
      <c r="EQ33" s="115"/>
      <c r="ER33" s="115"/>
      <c r="ES33" s="115"/>
      <c r="ET33" s="115"/>
      <c r="EU33" s="115"/>
      <c r="EV33" s="115"/>
      <c r="EW33" s="115"/>
      <c r="EX33" s="115"/>
      <c r="EY33" s="115"/>
      <c r="EZ33" s="115"/>
      <c r="FA33" s="115"/>
      <c r="FB33" s="115"/>
      <c r="FC33" s="116"/>
      <c r="FD33" s="116"/>
      <c r="FE33" s="114"/>
      <c r="FF33" s="115"/>
      <c r="FG33" s="115"/>
      <c r="FH33" s="115"/>
      <c r="FI33" s="115"/>
      <c r="FJ33" s="115"/>
      <c r="FK33" s="115"/>
      <c r="FL33" s="115"/>
      <c r="FM33" s="115"/>
      <c r="FN33" s="115"/>
      <c r="FO33" s="115"/>
      <c r="FP33" s="115"/>
      <c r="FQ33" s="115"/>
      <c r="FR33" s="115"/>
      <c r="FS33" s="116"/>
      <c r="FT33" s="116"/>
      <c r="FU33" s="114"/>
      <c r="FV33" s="115"/>
      <c r="FW33" s="115"/>
      <c r="FX33" s="115"/>
      <c r="FY33" s="115"/>
      <c r="FZ33" s="115"/>
      <c r="GA33" s="115"/>
      <c r="GB33" s="115"/>
      <c r="GC33" s="115"/>
      <c r="GD33" s="115"/>
      <c r="GE33" s="115"/>
      <c r="GF33" s="115"/>
      <c r="GG33" s="115"/>
      <c r="GH33" s="115"/>
      <c r="GI33" s="116"/>
      <c r="GJ33" s="116"/>
      <c r="GK33" s="114"/>
      <c r="GL33" s="115"/>
      <c r="GM33" s="115"/>
      <c r="GN33" s="115"/>
      <c r="GO33" s="115"/>
      <c r="GP33" s="115"/>
      <c r="GQ33" s="115"/>
      <c r="GR33" s="115"/>
      <c r="GS33" s="115"/>
      <c r="GT33" s="115"/>
      <c r="GU33" s="115"/>
      <c r="GV33" s="115"/>
      <c r="GW33" s="115"/>
      <c r="GX33" s="115"/>
      <c r="GY33" s="116"/>
      <c r="GZ33" s="116"/>
      <c r="HA33" s="114"/>
      <c r="HB33" s="115"/>
      <c r="HC33" s="115"/>
      <c r="HD33" s="115"/>
      <c r="HE33" s="115"/>
      <c r="HF33" s="115"/>
      <c r="HG33" s="115"/>
      <c r="HH33" s="115"/>
      <c r="HI33" s="115"/>
      <c r="HJ33" s="115"/>
      <c r="HK33" s="115"/>
      <c r="HL33" s="115"/>
      <c r="HM33" s="115"/>
      <c r="HN33" s="115"/>
      <c r="HO33" s="116"/>
      <c r="HP33" s="116"/>
      <c r="HQ33" s="114"/>
      <c r="HR33" s="115"/>
      <c r="HS33" s="115"/>
      <c r="HT33" s="115"/>
      <c r="HU33" s="115"/>
      <c r="HV33" s="115"/>
      <c r="HW33" s="115"/>
      <c r="HX33" s="115"/>
      <c r="HY33" s="115"/>
      <c r="HZ33" s="115"/>
      <c r="IA33" s="115"/>
      <c r="IB33" s="115"/>
      <c r="IC33" s="115"/>
      <c r="ID33" s="115"/>
      <c r="IE33" s="116"/>
      <c r="IF33" s="116"/>
      <c r="IG33" s="114"/>
      <c r="IH33" s="115"/>
      <c r="II33" s="115"/>
      <c r="IJ33" s="115"/>
      <c r="IK33" s="115"/>
      <c r="IL33" s="115"/>
      <c r="IM33" s="115"/>
      <c r="IN33" s="115"/>
      <c r="IO33" s="115"/>
      <c r="IP33" s="115"/>
      <c r="IQ33" s="115"/>
      <c r="IR33" s="115"/>
      <c r="IS33" s="115"/>
      <c r="IT33" s="115"/>
      <c r="IU33" s="116"/>
      <c r="IV33" s="116"/>
    </row>
    <row r="34" spans="1:256" ht="15.75" thickBot="1">
      <c r="A34" s="80"/>
      <c r="B34" s="300" t="s">
        <v>740</v>
      </c>
      <c r="C34" s="300" t="s">
        <v>740</v>
      </c>
      <c r="D34" s="117" t="s">
        <v>740</v>
      </c>
      <c r="E34" s="300" t="s">
        <v>740</v>
      </c>
      <c r="F34" s="300"/>
      <c r="G34" s="300" t="s">
        <v>740</v>
      </c>
      <c r="H34" s="300" t="s">
        <v>740</v>
      </c>
      <c r="I34" s="300" t="s">
        <v>740</v>
      </c>
      <c r="J34" s="300"/>
      <c r="K34" s="300" t="s">
        <v>740</v>
      </c>
      <c r="L34" s="300" t="s">
        <v>740</v>
      </c>
      <c r="M34" s="300" t="s">
        <v>740</v>
      </c>
      <c r="N34" s="300"/>
      <c r="O34" s="80"/>
      <c r="P34" s="80"/>
      <c r="Q34" s="1084"/>
      <c r="R34" s="1099"/>
      <c r="S34" s="1099"/>
      <c r="T34" s="1084"/>
      <c r="U34" s="1084"/>
      <c r="V34" s="1084"/>
      <c r="W34" s="1084"/>
      <c r="X34" s="1084"/>
      <c r="Y34" s="1084"/>
      <c r="Z34" s="1084"/>
      <c r="AA34" s="1084"/>
      <c r="AB34" s="1084"/>
      <c r="AC34" s="1084"/>
      <c r="AD34" s="1084"/>
      <c r="AE34" s="1084"/>
      <c r="AF34" s="1084"/>
    </row>
    <row r="35" spans="1:256" ht="16.5" thickTop="1">
      <c r="A35" s="406"/>
      <c r="B35" s="406"/>
      <c r="C35" s="406"/>
      <c r="D35" s="406"/>
      <c r="E35" s="406"/>
      <c r="F35" s="406"/>
      <c r="G35" s="406"/>
      <c r="H35" s="406"/>
      <c r="I35" s="406"/>
      <c r="J35" s="406"/>
      <c r="K35" s="406"/>
      <c r="L35" s="406"/>
      <c r="M35" s="406"/>
      <c r="N35" s="406"/>
      <c r="O35" s="406"/>
      <c r="P35" s="406"/>
      <c r="Q35" s="1090"/>
      <c r="R35" s="1091"/>
      <c r="S35" s="1091"/>
      <c r="T35" s="1091"/>
      <c r="U35" s="1091"/>
      <c r="V35" s="1091"/>
      <c r="W35" s="1091"/>
      <c r="X35" s="1091"/>
      <c r="Y35" s="1091"/>
      <c r="Z35" s="1091"/>
      <c r="AA35" s="1091"/>
      <c r="AB35" s="1091"/>
      <c r="AC35" s="1091"/>
      <c r="AD35" s="1091"/>
      <c r="AE35" s="1092"/>
      <c r="AF35" s="1092"/>
      <c r="AG35" s="114"/>
      <c r="AH35" s="115"/>
      <c r="AI35" s="115"/>
      <c r="AJ35" s="115"/>
      <c r="AK35" s="115"/>
      <c r="AL35" s="115"/>
      <c r="AM35" s="115"/>
      <c r="AN35" s="115"/>
      <c r="AO35" s="115"/>
      <c r="AP35" s="115"/>
      <c r="AQ35" s="115"/>
      <c r="AR35" s="115"/>
      <c r="AS35" s="115"/>
      <c r="AT35" s="115"/>
      <c r="AU35" s="116"/>
      <c r="AV35" s="116"/>
      <c r="AW35" s="114"/>
      <c r="AX35" s="115"/>
      <c r="AY35" s="115"/>
      <c r="AZ35" s="115"/>
      <c r="BA35" s="115"/>
      <c r="BB35" s="115"/>
      <c r="BC35" s="115"/>
      <c r="BD35" s="115"/>
      <c r="BE35" s="115"/>
      <c r="BF35" s="115"/>
      <c r="BG35" s="115"/>
      <c r="BH35" s="115"/>
      <c r="BI35" s="115"/>
      <c r="BJ35" s="115"/>
      <c r="BK35" s="116"/>
      <c r="BL35" s="116"/>
      <c r="BM35" s="114"/>
      <c r="BN35" s="115"/>
      <c r="BO35" s="115"/>
      <c r="BP35" s="115"/>
      <c r="BQ35" s="115"/>
      <c r="BR35" s="115"/>
      <c r="BS35" s="115"/>
      <c r="BT35" s="115"/>
      <c r="BU35" s="115"/>
      <c r="BV35" s="115"/>
      <c r="BW35" s="115"/>
      <c r="BX35" s="115"/>
      <c r="BY35" s="115"/>
      <c r="BZ35" s="115"/>
      <c r="CA35" s="116"/>
      <c r="CB35" s="116"/>
      <c r="CC35" s="114"/>
      <c r="CD35" s="115"/>
      <c r="CE35" s="115"/>
      <c r="CF35" s="115"/>
      <c r="CG35" s="115"/>
      <c r="CH35" s="115"/>
      <c r="CI35" s="115"/>
      <c r="CJ35" s="115"/>
      <c r="CK35" s="115"/>
      <c r="CL35" s="115"/>
      <c r="CM35" s="115"/>
      <c r="CN35" s="115"/>
      <c r="CO35" s="115"/>
      <c r="CP35" s="115"/>
      <c r="CQ35" s="116"/>
      <c r="CR35" s="116"/>
      <c r="CS35" s="114"/>
      <c r="CT35" s="115"/>
      <c r="CU35" s="115"/>
      <c r="CV35" s="115"/>
      <c r="CW35" s="115"/>
      <c r="CX35" s="115"/>
      <c r="CY35" s="115"/>
      <c r="CZ35" s="115"/>
      <c r="DA35" s="115"/>
      <c r="DB35" s="115"/>
      <c r="DC35" s="115"/>
      <c r="DD35" s="115"/>
      <c r="DE35" s="115"/>
      <c r="DF35" s="115"/>
      <c r="DG35" s="116"/>
      <c r="DH35" s="116"/>
      <c r="DI35" s="114"/>
      <c r="DJ35" s="115"/>
      <c r="DK35" s="115"/>
      <c r="DL35" s="115"/>
      <c r="DM35" s="115"/>
      <c r="DN35" s="115"/>
      <c r="DO35" s="115"/>
      <c r="DP35" s="115"/>
      <c r="DQ35" s="115"/>
      <c r="DR35" s="115"/>
      <c r="DS35" s="115"/>
      <c r="DT35" s="115"/>
      <c r="DU35" s="115"/>
      <c r="DV35" s="115"/>
      <c r="DW35" s="116"/>
      <c r="DX35" s="116"/>
      <c r="DY35" s="114"/>
      <c r="DZ35" s="115"/>
      <c r="EA35" s="115"/>
      <c r="EB35" s="115"/>
      <c r="EC35" s="115"/>
      <c r="ED35" s="115"/>
      <c r="EE35" s="115"/>
      <c r="EF35" s="115"/>
      <c r="EG35" s="115"/>
      <c r="EH35" s="115"/>
      <c r="EI35" s="115"/>
      <c r="EJ35" s="115"/>
      <c r="EK35" s="115"/>
      <c r="EL35" s="115"/>
      <c r="EM35" s="116"/>
      <c r="EN35" s="116"/>
      <c r="EO35" s="114"/>
      <c r="EP35" s="115"/>
      <c r="EQ35" s="115"/>
      <c r="ER35" s="115"/>
      <c r="ES35" s="115"/>
      <c r="ET35" s="115"/>
      <c r="EU35" s="115"/>
      <c r="EV35" s="115"/>
      <c r="EW35" s="115"/>
      <c r="EX35" s="115"/>
      <c r="EY35" s="115"/>
      <c r="EZ35" s="115"/>
      <c r="FA35" s="115"/>
      <c r="FB35" s="115"/>
      <c r="FC35" s="116"/>
      <c r="FD35" s="116"/>
      <c r="FE35" s="114"/>
      <c r="FF35" s="115"/>
      <c r="FG35" s="115"/>
      <c r="FH35" s="115"/>
      <c r="FI35" s="115"/>
      <c r="FJ35" s="115"/>
      <c r="FK35" s="115"/>
      <c r="FL35" s="115"/>
      <c r="FM35" s="115"/>
      <c r="FN35" s="115"/>
      <c r="FO35" s="115"/>
      <c r="FP35" s="115"/>
      <c r="FQ35" s="115"/>
      <c r="FR35" s="115"/>
      <c r="FS35" s="116"/>
      <c r="FT35" s="116"/>
      <c r="FU35" s="114"/>
      <c r="FV35" s="115"/>
      <c r="FW35" s="115"/>
      <c r="FX35" s="115"/>
      <c r="FY35" s="115"/>
      <c r="FZ35" s="115"/>
      <c r="GA35" s="115"/>
      <c r="GB35" s="115"/>
      <c r="GC35" s="115"/>
      <c r="GD35" s="115"/>
      <c r="GE35" s="115"/>
      <c r="GF35" s="115"/>
      <c r="GG35" s="115"/>
      <c r="GH35" s="115"/>
      <c r="GI35" s="116"/>
      <c r="GJ35" s="116"/>
      <c r="GK35" s="114"/>
      <c r="GL35" s="115"/>
      <c r="GM35" s="115"/>
      <c r="GN35" s="115"/>
      <c r="GO35" s="115"/>
      <c r="GP35" s="115"/>
      <c r="GQ35" s="115"/>
      <c r="GR35" s="115"/>
      <c r="GS35" s="115"/>
      <c r="GT35" s="115"/>
      <c r="GU35" s="115"/>
      <c r="GV35" s="115"/>
      <c r="GW35" s="115"/>
      <c r="GX35" s="115"/>
      <c r="GY35" s="116"/>
      <c r="GZ35" s="116"/>
      <c r="HA35" s="114"/>
      <c r="HB35" s="115"/>
      <c r="HC35" s="115"/>
      <c r="HD35" s="115"/>
      <c r="HE35" s="115"/>
      <c r="HF35" s="115"/>
      <c r="HG35" s="115"/>
      <c r="HH35" s="115"/>
      <c r="HI35" s="115"/>
      <c r="HJ35" s="115"/>
      <c r="HK35" s="115"/>
      <c r="HL35" s="115"/>
      <c r="HM35" s="115"/>
      <c r="HN35" s="115"/>
      <c r="HO35" s="116"/>
      <c r="HP35" s="116"/>
      <c r="HQ35" s="114"/>
      <c r="HR35" s="115"/>
      <c r="HS35" s="115"/>
      <c r="HT35" s="115"/>
      <c r="HU35" s="115"/>
      <c r="HV35" s="115"/>
      <c r="HW35" s="115"/>
      <c r="HX35" s="115"/>
      <c r="HY35" s="115"/>
      <c r="HZ35" s="115"/>
      <c r="IA35" s="115"/>
      <c r="IB35" s="115"/>
      <c r="IC35" s="115"/>
      <c r="ID35" s="115"/>
      <c r="IE35" s="116"/>
      <c r="IF35" s="116"/>
      <c r="IG35" s="114"/>
      <c r="IH35" s="115"/>
      <c r="II35" s="115"/>
      <c r="IJ35" s="115"/>
      <c r="IK35" s="115"/>
      <c r="IL35" s="115"/>
      <c r="IM35" s="115"/>
      <c r="IN35" s="115"/>
      <c r="IO35" s="115"/>
      <c r="IP35" s="115"/>
      <c r="IQ35" s="115"/>
      <c r="IR35" s="115"/>
      <c r="IS35" s="115"/>
      <c r="IT35" s="115"/>
      <c r="IU35" s="116"/>
      <c r="IV35" s="116"/>
    </row>
    <row r="36" spans="1:256" ht="15.75">
      <c r="A36" s="895" t="s">
        <v>1448</v>
      </c>
      <c r="B36" s="193"/>
      <c r="C36" s="193"/>
      <c r="D36" s="69"/>
      <c r="E36" s="113"/>
      <c r="F36" s="113"/>
      <c r="G36" s="113"/>
      <c r="H36" s="113"/>
      <c r="I36" s="112" t="s">
        <v>740</v>
      </c>
      <c r="J36" s="112"/>
      <c r="K36" s="113"/>
      <c r="L36" s="113"/>
      <c r="M36" s="113"/>
      <c r="N36" s="113"/>
      <c r="O36" s="406"/>
      <c r="P36" s="406"/>
      <c r="Q36" s="1090"/>
      <c r="R36" s="1091"/>
      <c r="S36" s="1091"/>
      <c r="T36" s="1091"/>
      <c r="U36" s="1091"/>
      <c r="V36" s="1091"/>
      <c r="W36" s="1091"/>
      <c r="X36" s="1091"/>
      <c r="Y36" s="1091"/>
      <c r="Z36" s="1091"/>
      <c r="AA36" s="1091"/>
      <c r="AB36" s="1091"/>
      <c r="AC36" s="1091"/>
      <c r="AD36" s="1091"/>
      <c r="AE36" s="1092"/>
      <c r="AF36" s="1092"/>
      <c r="AG36" s="114"/>
      <c r="AH36" s="115"/>
      <c r="AI36" s="115"/>
      <c r="AJ36" s="115"/>
      <c r="AK36" s="115"/>
      <c r="AL36" s="115"/>
      <c r="AM36" s="115"/>
      <c r="AN36" s="115"/>
      <c r="AO36" s="115"/>
      <c r="AP36" s="115"/>
      <c r="AQ36" s="115"/>
      <c r="AR36" s="115"/>
      <c r="AS36" s="115"/>
      <c r="AT36" s="115"/>
      <c r="AU36" s="116"/>
      <c r="AV36" s="116"/>
      <c r="AW36" s="114"/>
      <c r="AX36" s="115"/>
      <c r="AY36" s="115"/>
      <c r="AZ36" s="115"/>
      <c r="BA36" s="115"/>
      <c r="BB36" s="115"/>
      <c r="BC36" s="115"/>
      <c r="BD36" s="115"/>
      <c r="BE36" s="115"/>
      <c r="BF36" s="115"/>
      <c r="BG36" s="115"/>
      <c r="BH36" s="115"/>
      <c r="BI36" s="115"/>
      <c r="BJ36" s="115"/>
      <c r="BK36" s="116"/>
      <c r="BL36" s="116"/>
      <c r="BM36" s="114"/>
      <c r="BN36" s="115"/>
      <c r="BO36" s="115"/>
      <c r="BP36" s="115"/>
      <c r="BQ36" s="115"/>
      <c r="BR36" s="115"/>
      <c r="BS36" s="115"/>
      <c r="BT36" s="115"/>
      <c r="BU36" s="115"/>
      <c r="BV36" s="115"/>
      <c r="BW36" s="115"/>
      <c r="BX36" s="115"/>
      <c r="BY36" s="115"/>
      <c r="BZ36" s="115"/>
      <c r="CA36" s="116"/>
      <c r="CB36" s="116"/>
      <c r="CC36" s="114"/>
      <c r="CD36" s="115"/>
      <c r="CE36" s="115"/>
      <c r="CF36" s="115"/>
      <c r="CG36" s="115"/>
      <c r="CH36" s="115"/>
      <c r="CI36" s="115"/>
      <c r="CJ36" s="115"/>
      <c r="CK36" s="115"/>
      <c r="CL36" s="115"/>
      <c r="CM36" s="115"/>
      <c r="CN36" s="115"/>
      <c r="CO36" s="115"/>
      <c r="CP36" s="115"/>
      <c r="CQ36" s="116"/>
      <c r="CR36" s="116"/>
      <c r="CS36" s="114"/>
      <c r="CT36" s="115"/>
      <c r="CU36" s="115"/>
      <c r="CV36" s="115"/>
      <c r="CW36" s="115"/>
      <c r="CX36" s="115"/>
      <c r="CY36" s="115"/>
      <c r="CZ36" s="115"/>
      <c r="DA36" s="115"/>
      <c r="DB36" s="115"/>
      <c r="DC36" s="115"/>
      <c r="DD36" s="115"/>
      <c r="DE36" s="115"/>
      <c r="DF36" s="115"/>
      <c r="DG36" s="116"/>
      <c r="DH36" s="116"/>
      <c r="DI36" s="114"/>
      <c r="DJ36" s="115"/>
      <c r="DK36" s="115"/>
      <c r="DL36" s="115"/>
      <c r="DM36" s="115"/>
      <c r="DN36" s="115"/>
      <c r="DO36" s="115"/>
      <c r="DP36" s="115"/>
      <c r="DQ36" s="115"/>
      <c r="DR36" s="115"/>
      <c r="DS36" s="115"/>
      <c r="DT36" s="115"/>
      <c r="DU36" s="115"/>
      <c r="DV36" s="115"/>
      <c r="DW36" s="116"/>
      <c r="DX36" s="116"/>
      <c r="DY36" s="114"/>
      <c r="DZ36" s="115"/>
      <c r="EA36" s="115"/>
      <c r="EB36" s="115"/>
      <c r="EC36" s="115"/>
      <c r="ED36" s="115"/>
      <c r="EE36" s="115"/>
      <c r="EF36" s="115"/>
      <c r="EG36" s="115"/>
      <c r="EH36" s="115"/>
      <c r="EI36" s="115"/>
      <c r="EJ36" s="115"/>
      <c r="EK36" s="115"/>
      <c r="EL36" s="115"/>
      <c r="EM36" s="116"/>
      <c r="EN36" s="116"/>
      <c r="EO36" s="114"/>
      <c r="EP36" s="115"/>
      <c r="EQ36" s="115"/>
      <c r="ER36" s="115"/>
      <c r="ES36" s="115"/>
      <c r="ET36" s="115"/>
      <c r="EU36" s="115"/>
      <c r="EV36" s="115"/>
      <c r="EW36" s="115"/>
      <c r="EX36" s="115"/>
      <c r="EY36" s="115"/>
      <c r="EZ36" s="115"/>
      <c r="FA36" s="115"/>
      <c r="FB36" s="115"/>
      <c r="FC36" s="116"/>
      <c r="FD36" s="116"/>
      <c r="FE36" s="114"/>
      <c r="FF36" s="115"/>
      <c r="FG36" s="115"/>
      <c r="FH36" s="115"/>
      <c r="FI36" s="115"/>
      <c r="FJ36" s="115"/>
      <c r="FK36" s="115"/>
      <c r="FL36" s="115"/>
      <c r="FM36" s="115"/>
      <c r="FN36" s="115"/>
      <c r="FO36" s="115"/>
      <c r="FP36" s="115"/>
      <c r="FQ36" s="115"/>
      <c r="FR36" s="115"/>
      <c r="FS36" s="116"/>
      <c r="FT36" s="116"/>
      <c r="FU36" s="114"/>
      <c r="FV36" s="115"/>
      <c r="FW36" s="115"/>
      <c r="FX36" s="115"/>
      <c r="FY36" s="115"/>
      <c r="FZ36" s="115"/>
      <c r="GA36" s="115"/>
      <c r="GB36" s="115"/>
      <c r="GC36" s="115"/>
      <c r="GD36" s="115"/>
      <c r="GE36" s="115"/>
      <c r="GF36" s="115"/>
      <c r="GG36" s="115"/>
      <c r="GH36" s="115"/>
      <c r="GI36" s="116"/>
      <c r="GJ36" s="116"/>
      <c r="GK36" s="114"/>
      <c r="GL36" s="115"/>
      <c r="GM36" s="115"/>
      <c r="GN36" s="115"/>
      <c r="GO36" s="115"/>
      <c r="GP36" s="115"/>
      <c r="GQ36" s="115"/>
      <c r="GR36" s="115"/>
      <c r="GS36" s="115"/>
      <c r="GT36" s="115"/>
      <c r="GU36" s="115"/>
      <c r="GV36" s="115"/>
      <c r="GW36" s="115"/>
      <c r="GX36" s="115"/>
      <c r="GY36" s="116"/>
      <c r="GZ36" s="116"/>
      <c r="HA36" s="114"/>
      <c r="HB36" s="115"/>
      <c r="HC36" s="115"/>
      <c r="HD36" s="115"/>
      <c r="HE36" s="115"/>
      <c r="HF36" s="115"/>
      <c r="HG36" s="115"/>
      <c r="HH36" s="115"/>
      <c r="HI36" s="115"/>
      <c r="HJ36" s="115"/>
      <c r="HK36" s="115"/>
      <c r="HL36" s="115"/>
      <c r="HM36" s="115"/>
      <c r="HN36" s="115"/>
      <c r="HO36" s="116"/>
      <c r="HP36" s="116"/>
      <c r="HQ36" s="114"/>
      <c r="HR36" s="115"/>
      <c r="HS36" s="115"/>
      <c r="HT36" s="115"/>
      <c r="HU36" s="115"/>
      <c r="HV36" s="115"/>
      <c r="HW36" s="115"/>
      <c r="HX36" s="115"/>
      <c r="HY36" s="115"/>
      <c r="HZ36" s="115"/>
      <c r="IA36" s="115"/>
      <c r="IB36" s="115"/>
      <c r="IC36" s="115"/>
      <c r="ID36" s="115"/>
      <c r="IE36" s="116"/>
      <c r="IF36" s="116"/>
      <c r="IG36" s="114"/>
      <c r="IH36" s="115"/>
      <c r="II36" s="115"/>
      <c r="IJ36" s="115"/>
      <c r="IK36" s="115"/>
      <c r="IL36" s="115"/>
      <c r="IM36" s="115"/>
      <c r="IN36" s="115"/>
      <c r="IO36" s="115"/>
      <c r="IP36" s="115"/>
      <c r="IQ36" s="115"/>
      <c r="IR36" s="115"/>
      <c r="IS36" s="115"/>
      <c r="IT36" s="115"/>
      <c r="IU36" s="116"/>
      <c r="IV36" s="116"/>
    </row>
    <row r="37" spans="1:256" ht="15.75">
      <c r="A37" s="895" t="s">
        <v>1449</v>
      </c>
      <c r="B37" s="69"/>
      <c r="C37" s="69"/>
      <c r="D37" s="69"/>
      <c r="E37" s="406"/>
      <c r="F37" s="406"/>
      <c r="G37" s="406"/>
      <c r="H37" s="406"/>
      <c r="I37" s="406"/>
      <c r="J37" s="406"/>
      <c r="K37" s="111" t="s">
        <v>740</v>
      </c>
      <c r="L37" s="406"/>
      <c r="M37" s="406"/>
      <c r="N37" s="406"/>
      <c r="O37" s="406"/>
      <c r="P37" s="406"/>
      <c r="Q37" s="114"/>
      <c r="R37" s="115"/>
      <c r="S37" s="115"/>
      <c r="T37" s="115"/>
      <c r="U37" s="115"/>
      <c r="V37" s="115"/>
      <c r="W37" s="115"/>
      <c r="X37" s="115"/>
      <c r="Y37" s="115"/>
      <c r="Z37" s="115"/>
      <c r="AA37" s="115"/>
      <c r="AB37" s="115"/>
      <c r="AC37" s="115"/>
      <c r="AD37" s="115"/>
      <c r="AE37" s="116"/>
      <c r="AF37" s="116"/>
      <c r="AG37" s="114"/>
      <c r="AH37" s="115"/>
      <c r="AI37" s="115"/>
      <c r="AJ37" s="115"/>
      <c r="AK37" s="115"/>
      <c r="AL37" s="115"/>
      <c r="AM37" s="115"/>
      <c r="AN37" s="115"/>
      <c r="AO37" s="115"/>
      <c r="AP37" s="115"/>
      <c r="AQ37" s="115"/>
      <c r="AR37" s="115"/>
      <c r="AS37" s="115"/>
      <c r="AT37" s="115"/>
      <c r="AU37" s="116"/>
      <c r="AV37" s="116"/>
      <c r="AW37" s="114"/>
      <c r="AX37" s="115"/>
      <c r="AY37" s="115"/>
      <c r="AZ37" s="115"/>
      <c r="BA37" s="115"/>
      <c r="BB37" s="115"/>
      <c r="BC37" s="115"/>
      <c r="BD37" s="115"/>
      <c r="BE37" s="115"/>
      <c r="BF37" s="115"/>
      <c r="BG37" s="115"/>
      <c r="BH37" s="115"/>
      <c r="BI37" s="115"/>
      <c r="BJ37" s="115"/>
      <c r="BK37" s="116"/>
      <c r="BL37" s="116"/>
      <c r="BM37" s="114"/>
      <c r="BN37" s="115"/>
      <c r="BO37" s="115"/>
      <c r="BP37" s="115"/>
      <c r="BQ37" s="115"/>
      <c r="BR37" s="115"/>
      <c r="BS37" s="115"/>
      <c r="BT37" s="115"/>
      <c r="BU37" s="115"/>
      <c r="BV37" s="115"/>
      <c r="BW37" s="115"/>
      <c r="BX37" s="115"/>
      <c r="BY37" s="115"/>
      <c r="BZ37" s="115"/>
      <c r="CA37" s="116"/>
      <c r="CB37" s="116"/>
      <c r="CC37" s="114"/>
      <c r="CD37" s="115"/>
      <c r="CE37" s="115"/>
      <c r="CF37" s="115"/>
      <c r="CG37" s="115"/>
      <c r="CH37" s="115"/>
      <c r="CI37" s="115"/>
      <c r="CJ37" s="115"/>
      <c r="CK37" s="115"/>
      <c r="CL37" s="115"/>
      <c r="CM37" s="115"/>
      <c r="CN37" s="115"/>
      <c r="CO37" s="115"/>
      <c r="CP37" s="115"/>
      <c r="CQ37" s="116"/>
      <c r="CR37" s="116"/>
      <c r="CS37" s="114"/>
      <c r="CT37" s="115"/>
      <c r="CU37" s="115"/>
      <c r="CV37" s="115"/>
      <c r="CW37" s="115"/>
      <c r="CX37" s="115"/>
      <c r="CY37" s="115"/>
      <c r="CZ37" s="115"/>
      <c r="DA37" s="115"/>
      <c r="DB37" s="115"/>
      <c r="DC37" s="115"/>
      <c r="DD37" s="115"/>
      <c r="DE37" s="115"/>
      <c r="DF37" s="115"/>
      <c r="DG37" s="116"/>
      <c r="DH37" s="116"/>
      <c r="DI37" s="114"/>
      <c r="DJ37" s="115"/>
      <c r="DK37" s="115"/>
      <c r="DL37" s="115"/>
      <c r="DM37" s="115"/>
      <c r="DN37" s="115"/>
      <c r="DO37" s="115"/>
      <c r="DP37" s="115"/>
      <c r="DQ37" s="115"/>
      <c r="DR37" s="115"/>
      <c r="DS37" s="115"/>
      <c r="DT37" s="115"/>
      <c r="DU37" s="115"/>
      <c r="DV37" s="115"/>
      <c r="DW37" s="116"/>
      <c r="DX37" s="116"/>
      <c r="DY37" s="114"/>
      <c r="DZ37" s="115"/>
      <c r="EA37" s="115"/>
      <c r="EB37" s="115"/>
      <c r="EC37" s="115"/>
      <c r="ED37" s="115"/>
      <c r="EE37" s="115"/>
      <c r="EF37" s="115"/>
      <c r="EG37" s="115"/>
      <c r="EH37" s="115"/>
      <c r="EI37" s="115"/>
      <c r="EJ37" s="115"/>
      <c r="EK37" s="115"/>
      <c r="EL37" s="115"/>
      <c r="EM37" s="116"/>
      <c r="EN37" s="116"/>
      <c r="EO37" s="114"/>
      <c r="EP37" s="115"/>
      <c r="EQ37" s="115"/>
      <c r="ER37" s="115"/>
      <c r="ES37" s="115"/>
      <c r="ET37" s="115"/>
      <c r="EU37" s="115"/>
      <c r="EV37" s="115"/>
      <c r="EW37" s="115"/>
      <c r="EX37" s="115"/>
      <c r="EY37" s="115"/>
      <c r="EZ37" s="115"/>
      <c r="FA37" s="115"/>
      <c r="FB37" s="115"/>
      <c r="FC37" s="116"/>
      <c r="FD37" s="116"/>
      <c r="FE37" s="114"/>
      <c r="FF37" s="115"/>
      <c r="FG37" s="115"/>
      <c r="FH37" s="115"/>
      <c r="FI37" s="115"/>
      <c r="FJ37" s="115"/>
      <c r="FK37" s="115"/>
      <c r="FL37" s="115"/>
      <c r="FM37" s="115"/>
      <c r="FN37" s="115"/>
      <c r="FO37" s="115"/>
      <c r="FP37" s="115"/>
      <c r="FQ37" s="115"/>
      <c r="FR37" s="115"/>
      <c r="FS37" s="116"/>
      <c r="FT37" s="116"/>
      <c r="FU37" s="114"/>
      <c r="FV37" s="115"/>
      <c r="FW37" s="115"/>
      <c r="FX37" s="115"/>
      <c r="FY37" s="115"/>
      <c r="FZ37" s="115"/>
      <c r="GA37" s="115"/>
      <c r="GB37" s="115"/>
      <c r="GC37" s="115"/>
      <c r="GD37" s="115"/>
      <c r="GE37" s="115"/>
      <c r="GF37" s="115"/>
      <c r="GG37" s="115"/>
      <c r="GH37" s="115"/>
      <c r="GI37" s="116"/>
      <c r="GJ37" s="116"/>
      <c r="GK37" s="114"/>
      <c r="GL37" s="115"/>
      <c r="GM37" s="115"/>
      <c r="GN37" s="115"/>
      <c r="GO37" s="115"/>
      <c r="GP37" s="115"/>
      <c r="GQ37" s="115"/>
      <c r="GR37" s="115"/>
      <c r="GS37" s="115"/>
      <c r="GT37" s="115"/>
      <c r="GU37" s="115"/>
      <c r="GV37" s="115"/>
      <c r="GW37" s="115"/>
      <c r="GX37" s="115"/>
      <c r="GY37" s="116"/>
      <c r="GZ37" s="116"/>
      <c r="HA37" s="114"/>
      <c r="HB37" s="115"/>
      <c r="HC37" s="115"/>
      <c r="HD37" s="115"/>
      <c r="HE37" s="115"/>
      <c r="HF37" s="115"/>
      <c r="HG37" s="115"/>
      <c r="HH37" s="115"/>
      <c r="HI37" s="115"/>
      <c r="HJ37" s="115"/>
      <c r="HK37" s="115"/>
      <c r="HL37" s="115"/>
      <c r="HM37" s="115"/>
      <c r="HN37" s="115"/>
      <c r="HO37" s="116"/>
      <c r="HP37" s="116"/>
      <c r="HQ37" s="114"/>
      <c r="HR37" s="115"/>
      <c r="HS37" s="115"/>
      <c r="HT37" s="115"/>
      <c r="HU37" s="115"/>
      <c r="HV37" s="115"/>
      <c r="HW37" s="115"/>
      <c r="HX37" s="115"/>
      <c r="HY37" s="115"/>
      <c r="HZ37" s="115"/>
      <c r="IA37" s="115"/>
      <c r="IB37" s="115"/>
      <c r="IC37" s="115"/>
      <c r="ID37" s="115"/>
      <c r="IE37" s="116"/>
      <c r="IF37" s="116"/>
      <c r="IG37" s="114"/>
      <c r="IH37" s="115"/>
      <c r="II37" s="115"/>
      <c r="IJ37" s="115"/>
      <c r="IK37" s="115"/>
      <c r="IL37" s="115"/>
      <c r="IM37" s="115"/>
      <c r="IN37" s="115"/>
      <c r="IO37" s="115"/>
      <c r="IP37" s="115"/>
      <c r="IQ37" s="115"/>
      <c r="IR37" s="115"/>
      <c r="IS37" s="115"/>
      <c r="IT37" s="115"/>
      <c r="IU37" s="116"/>
      <c r="IV37" s="116"/>
    </row>
    <row r="38" spans="1:256" ht="15.75">
      <c r="A38" s="110"/>
      <c r="R38" s="113"/>
      <c r="S38" s="113"/>
    </row>
  </sheetData>
  <mergeCells count="71">
    <mergeCell ref="IE26:IF26"/>
    <mergeCell ref="II26:IL26"/>
    <mergeCell ref="IM26:IP26"/>
    <mergeCell ref="IQ26:IT26"/>
    <mergeCell ref="IU26:IV26"/>
    <mergeCell ref="HK26:HN26"/>
    <mergeCell ref="HO26:HP26"/>
    <mergeCell ref="HS26:HV26"/>
    <mergeCell ref="HW26:HZ26"/>
    <mergeCell ref="IA26:ID26"/>
    <mergeCell ref="GQ26:GT26"/>
    <mergeCell ref="GU26:GX26"/>
    <mergeCell ref="GY26:GZ26"/>
    <mergeCell ref="HC26:HF26"/>
    <mergeCell ref="HG26:HJ26"/>
    <mergeCell ref="FW26:FZ26"/>
    <mergeCell ref="GA26:GD26"/>
    <mergeCell ref="GE26:GH26"/>
    <mergeCell ref="GI26:GJ26"/>
    <mergeCell ref="GM26:GP26"/>
    <mergeCell ref="FC26:FD26"/>
    <mergeCell ref="FG26:FJ26"/>
    <mergeCell ref="FK26:FN26"/>
    <mergeCell ref="FO26:FR26"/>
    <mergeCell ref="FS26:FT26"/>
    <mergeCell ref="EI26:EL26"/>
    <mergeCell ref="EM26:EN26"/>
    <mergeCell ref="EQ26:ET26"/>
    <mergeCell ref="EU26:EX26"/>
    <mergeCell ref="EY26:FB26"/>
    <mergeCell ref="DO26:DR26"/>
    <mergeCell ref="DS26:DV26"/>
    <mergeCell ref="DW26:DX26"/>
    <mergeCell ref="EA26:ED26"/>
    <mergeCell ref="EE26:EH26"/>
    <mergeCell ref="CU26:CX26"/>
    <mergeCell ref="CY26:DB26"/>
    <mergeCell ref="DC26:DF26"/>
    <mergeCell ref="DG26:DH26"/>
    <mergeCell ref="DK26:DN26"/>
    <mergeCell ref="CA26:CB26"/>
    <mergeCell ref="CE26:CH26"/>
    <mergeCell ref="CI26:CL26"/>
    <mergeCell ref="CM26:CP26"/>
    <mergeCell ref="CQ26:CR26"/>
    <mergeCell ref="BG26:BJ26"/>
    <mergeCell ref="BK26:BL26"/>
    <mergeCell ref="BO26:BR26"/>
    <mergeCell ref="BS26:BV26"/>
    <mergeCell ref="BW26:BZ26"/>
    <mergeCell ref="AM26:AP26"/>
    <mergeCell ref="AQ26:AT26"/>
    <mergeCell ref="AU26:AV26"/>
    <mergeCell ref="AY26:BB26"/>
    <mergeCell ref="BC26:BF26"/>
    <mergeCell ref="S26:V26"/>
    <mergeCell ref="W26:Z26"/>
    <mergeCell ref="AA26:AD26"/>
    <mergeCell ref="AE26:AF26"/>
    <mergeCell ref="AI26:AL26"/>
    <mergeCell ref="C26:F26"/>
    <mergeCell ref="G26:J26"/>
    <mergeCell ref="K26:N26"/>
    <mergeCell ref="O26:P26"/>
    <mergeCell ref="A1:P1"/>
    <mergeCell ref="A2:P2"/>
    <mergeCell ref="A4:P4"/>
    <mergeCell ref="C5:F5"/>
    <mergeCell ref="G5:J5"/>
    <mergeCell ref="K5:N5"/>
    <mergeCell ref="O5:P5"/>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2"/>
  <sheetViews>
    <sheetView showGridLines="0" zoomScale="115" zoomScaleNormal="115" workbookViewId="0">
      <selection sqref="A1:F1"/>
    </sheetView>
  </sheetViews>
  <sheetFormatPr defaultColWidth="9.140625" defaultRowHeight="15"/>
  <cols>
    <col min="1" max="1" width="75.140625" style="35" customWidth="1"/>
    <col min="2" max="6" width="9.7109375" style="325" customWidth="1"/>
    <col min="7" max="7" width="1.85546875" style="339" customWidth="1"/>
    <col min="8" max="8" width="9.140625" style="325" customWidth="1"/>
    <col min="9" max="9" width="10.7109375" style="325" bestFit="1" customWidth="1"/>
    <col min="10" max="256" width="9.140625" style="325"/>
    <col min="257" max="257" width="75.140625" style="325" customWidth="1"/>
    <col min="258" max="262" width="9.7109375" style="325" customWidth="1"/>
    <col min="263" max="263" width="1.85546875" style="325" customWidth="1"/>
    <col min="264" max="264" width="9.140625" style="325" customWidth="1"/>
    <col min="265" max="265" width="10.7109375" style="325" bestFit="1" customWidth="1"/>
    <col min="266" max="512" width="9.140625" style="325"/>
    <col min="513" max="513" width="75.140625" style="325" customWidth="1"/>
    <col min="514" max="518" width="9.7109375" style="325" customWidth="1"/>
    <col min="519" max="519" width="1.85546875" style="325" customWidth="1"/>
    <col min="520" max="520" width="9.140625" style="325" customWidth="1"/>
    <col min="521" max="521" width="10.7109375" style="325" bestFit="1" customWidth="1"/>
    <col min="522" max="768" width="9.140625" style="325"/>
    <col min="769" max="769" width="75.140625" style="325" customWidth="1"/>
    <col min="770" max="774" width="9.7109375" style="325" customWidth="1"/>
    <col min="775" max="775" width="1.85546875" style="325" customWidth="1"/>
    <col min="776" max="776" width="9.140625" style="325" customWidth="1"/>
    <col min="777" max="777" width="10.7109375" style="325" bestFit="1" customWidth="1"/>
    <col min="778" max="1024" width="9.140625" style="325"/>
    <col min="1025" max="1025" width="75.140625" style="325" customWidth="1"/>
    <col min="1026" max="1030" width="9.7109375" style="325" customWidth="1"/>
    <col min="1031" max="1031" width="1.85546875" style="325" customWidth="1"/>
    <col min="1032" max="1032" width="9.140625" style="325" customWidth="1"/>
    <col min="1033" max="1033" width="10.7109375" style="325" bestFit="1" customWidth="1"/>
    <col min="1034" max="1280" width="9.140625" style="325"/>
    <col min="1281" max="1281" width="75.140625" style="325" customWidth="1"/>
    <col min="1282" max="1286" width="9.7109375" style="325" customWidth="1"/>
    <col min="1287" max="1287" width="1.85546875" style="325" customWidth="1"/>
    <col min="1288" max="1288" width="9.140625" style="325" customWidth="1"/>
    <col min="1289" max="1289" width="10.7109375" style="325" bestFit="1" customWidth="1"/>
    <col min="1290" max="1536" width="9.140625" style="325"/>
    <col min="1537" max="1537" width="75.140625" style="325" customWidth="1"/>
    <col min="1538" max="1542" width="9.7109375" style="325" customWidth="1"/>
    <col min="1543" max="1543" width="1.85546875" style="325" customWidth="1"/>
    <col min="1544" max="1544" width="9.140625" style="325" customWidth="1"/>
    <col min="1545" max="1545" width="10.7109375" style="325" bestFit="1" customWidth="1"/>
    <col min="1546" max="1792" width="9.140625" style="325"/>
    <col min="1793" max="1793" width="75.140625" style="325" customWidth="1"/>
    <col min="1794" max="1798" width="9.7109375" style="325" customWidth="1"/>
    <col min="1799" max="1799" width="1.85546875" style="325" customWidth="1"/>
    <col min="1800" max="1800" width="9.140625" style="325" customWidth="1"/>
    <col min="1801" max="1801" width="10.7109375" style="325" bestFit="1" customWidth="1"/>
    <col min="1802" max="2048" width="9.140625" style="325"/>
    <col min="2049" max="2049" width="75.140625" style="325" customWidth="1"/>
    <col min="2050" max="2054" width="9.7109375" style="325" customWidth="1"/>
    <col min="2055" max="2055" width="1.85546875" style="325" customWidth="1"/>
    <col min="2056" max="2056" width="9.140625" style="325" customWidth="1"/>
    <col min="2057" max="2057" width="10.7109375" style="325" bestFit="1" customWidth="1"/>
    <col min="2058" max="2304" width="9.140625" style="325"/>
    <col min="2305" max="2305" width="75.140625" style="325" customWidth="1"/>
    <col min="2306" max="2310" width="9.7109375" style="325" customWidth="1"/>
    <col min="2311" max="2311" width="1.85546875" style="325" customWidth="1"/>
    <col min="2312" max="2312" width="9.140625" style="325" customWidth="1"/>
    <col min="2313" max="2313" width="10.7109375" style="325" bestFit="1" customWidth="1"/>
    <col min="2314" max="2560" width="9.140625" style="325"/>
    <col min="2561" max="2561" width="75.140625" style="325" customWidth="1"/>
    <col min="2562" max="2566" width="9.7109375" style="325" customWidth="1"/>
    <col min="2567" max="2567" width="1.85546875" style="325" customWidth="1"/>
    <col min="2568" max="2568" width="9.140625" style="325" customWidth="1"/>
    <col min="2569" max="2569" width="10.7109375" style="325" bestFit="1" customWidth="1"/>
    <col min="2570" max="2816" width="9.140625" style="325"/>
    <col min="2817" max="2817" width="75.140625" style="325" customWidth="1"/>
    <col min="2818" max="2822" width="9.7109375" style="325" customWidth="1"/>
    <col min="2823" max="2823" width="1.85546875" style="325" customWidth="1"/>
    <col min="2824" max="2824" width="9.140625" style="325" customWidth="1"/>
    <col min="2825" max="2825" width="10.7109375" style="325" bestFit="1" customWidth="1"/>
    <col min="2826" max="3072" width="9.140625" style="325"/>
    <col min="3073" max="3073" width="75.140625" style="325" customWidth="1"/>
    <col min="3074" max="3078" width="9.7109375" style="325" customWidth="1"/>
    <col min="3079" max="3079" width="1.85546875" style="325" customWidth="1"/>
    <col min="3080" max="3080" width="9.140625" style="325" customWidth="1"/>
    <col min="3081" max="3081" width="10.7109375" style="325" bestFit="1" customWidth="1"/>
    <col min="3082" max="3328" width="9.140625" style="325"/>
    <col min="3329" max="3329" width="75.140625" style="325" customWidth="1"/>
    <col min="3330" max="3334" width="9.7109375" style="325" customWidth="1"/>
    <col min="3335" max="3335" width="1.85546875" style="325" customWidth="1"/>
    <col min="3336" max="3336" width="9.140625" style="325" customWidth="1"/>
    <col min="3337" max="3337" width="10.7109375" style="325" bestFit="1" customWidth="1"/>
    <col min="3338" max="3584" width="9.140625" style="325"/>
    <col min="3585" max="3585" width="75.140625" style="325" customWidth="1"/>
    <col min="3586" max="3590" width="9.7109375" style="325" customWidth="1"/>
    <col min="3591" max="3591" width="1.85546875" style="325" customWidth="1"/>
    <col min="3592" max="3592" width="9.140625" style="325" customWidth="1"/>
    <col min="3593" max="3593" width="10.7109375" style="325" bestFit="1" customWidth="1"/>
    <col min="3594" max="3840" width="9.140625" style="325"/>
    <col min="3841" max="3841" width="75.140625" style="325" customWidth="1"/>
    <col min="3842" max="3846" width="9.7109375" style="325" customWidth="1"/>
    <col min="3847" max="3847" width="1.85546875" style="325" customWidth="1"/>
    <col min="3848" max="3848" width="9.140625" style="325" customWidth="1"/>
    <col min="3849" max="3849" width="10.7109375" style="325" bestFit="1" customWidth="1"/>
    <col min="3850" max="4096" width="9.140625" style="325"/>
    <col min="4097" max="4097" width="75.140625" style="325" customWidth="1"/>
    <col min="4098" max="4102" width="9.7109375" style="325" customWidth="1"/>
    <col min="4103" max="4103" width="1.85546875" style="325" customWidth="1"/>
    <col min="4104" max="4104" width="9.140625" style="325" customWidth="1"/>
    <col min="4105" max="4105" width="10.7109375" style="325" bestFit="1" customWidth="1"/>
    <col min="4106" max="4352" width="9.140625" style="325"/>
    <col min="4353" max="4353" width="75.140625" style="325" customWidth="1"/>
    <col min="4354" max="4358" width="9.7109375" style="325" customWidth="1"/>
    <col min="4359" max="4359" width="1.85546875" style="325" customWidth="1"/>
    <col min="4360" max="4360" width="9.140625" style="325" customWidth="1"/>
    <col min="4361" max="4361" width="10.7109375" style="325" bestFit="1" customWidth="1"/>
    <col min="4362" max="4608" width="9.140625" style="325"/>
    <col min="4609" max="4609" width="75.140625" style="325" customWidth="1"/>
    <col min="4610" max="4614" width="9.7109375" style="325" customWidth="1"/>
    <col min="4615" max="4615" width="1.85546875" style="325" customWidth="1"/>
    <col min="4616" max="4616" width="9.140625" style="325" customWidth="1"/>
    <col min="4617" max="4617" width="10.7109375" style="325" bestFit="1" customWidth="1"/>
    <col min="4618" max="4864" width="9.140625" style="325"/>
    <col min="4865" max="4865" width="75.140625" style="325" customWidth="1"/>
    <col min="4866" max="4870" width="9.7109375" style="325" customWidth="1"/>
    <col min="4871" max="4871" width="1.85546875" style="325" customWidth="1"/>
    <col min="4872" max="4872" width="9.140625" style="325" customWidth="1"/>
    <col min="4873" max="4873" width="10.7109375" style="325" bestFit="1" customWidth="1"/>
    <col min="4874" max="5120" width="9.140625" style="325"/>
    <col min="5121" max="5121" width="75.140625" style="325" customWidth="1"/>
    <col min="5122" max="5126" width="9.7109375" style="325" customWidth="1"/>
    <col min="5127" max="5127" width="1.85546875" style="325" customWidth="1"/>
    <col min="5128" max="5128" width="9.140625" style="325" customWidth="1"/>
    <col min="5129" max="5129" width="10.7109375" style="325" bestFit="1" customWidth="1"/>
    <col min="5130" max="5376" width="9.140625" style="325"/>
    <col min="5377" max="5377" width="75.140625" style="325" customWidth="1"/>
    <col min="5378" max="5382" width="9.7109375" style="325" customWidth="1"/>
    <col min="5383" max="5383" width="1.85546875" style="325" customWidth="1"/>
    <col min="5384" max="5384" width="9.140625" style="325" customWidth="1"/>
    <col min="5385" max="5385" width="10.7109375" style="325" bestFit="1" customWidth="1"/>
    <col min="5386" max="5632" width="9.140625" style="325"/>
    <col min="5633" max="5633" width="75.140625" style="325" customWidth="1"/>
    <col min="5634" max="5638" width="9.7109375" style="325" customWidth="1"/>
    <col min="5639" max="5639" width="1.85546875" style="325" customWidth="1"/>
    <col min="5640" max="5640" width="9.140625" style="325" customWidth="1"/>
    <col min="5641" max="5641" width="10.7109375" style="325" bestFit="1" customWidth="1"/>
    <col min="5642" max="5888" width="9.140625" style="325"/>
    <col min="5889" max="5889" width="75.140625" style="325" customWidth="1"/>
    <col min="5890" max="5894" width="9.7109375" style="325" customWidth="1"/>
    <col min="5895" max="5895" width="1.85546875" style="325" customWidth="1"/>
    <col min="5896" max="5896" width="9.140625" style="325" customWidth="1"/>
    <col min="5897" max="5897" width="10.7109375" style="325" bestFit="1" customWidth="1"/>
    <col min="5898" max="6144" width="9.140625" style="325"/>
    <col min="6145" max="6145" width="75.140625" style="325" customWidth="1"/>
    <col min="6146" max="6150" width="9.7109375" style="325" customWidth="1"/>
    <col min="6151" max="6151" width="1.85546875" style="325" customWidth="1"/>
    <col min="6152" max="6152" width="9.140625" style="325" customWidth="1"/>
    <col min="6153" max="6153" width="10.7109375" style="325" bestFit="1" customWidth="1"/>
    <col min="6154" max="6400" width="9.140625" style="325"/>
    <col min="6401" max="6401" width="75.140625" style="325" customWidth="1"/>
    <col min="6402" max="6406" width="9.7109375" style="325" customWidth="1"/>
    <col min="6407" max="6407" width="1.85546875" style="325" customWidth="1"/>
    <col min="6408" max="6408" width="9.140625" style="325" customWidth="1"/>
    <col min="6409" max="6409" width="10.7109375" style="325" bestFit="1" customWidth="1"/>
    <col min="6410" max="6656" width="9.140625" style="325"/>
    <col min="6657" max="6657" width="75.140625" style="325" customWidth="1"/>
    <col min="6658" max="6662" width="9.7109375" style="325" customWidth="1"/>
    <col min="6663" max="6663" width="1.85546875" style="325" customWidth="1"/>
    <col min="6664" max="6664" width="9.140625" style="325" customWidth="1"/>
    <col min="6665" max="6665" width="10.7109375" style="325" bestFit="1" customWidth="1"/>
    <col min="6666" max="6912" width="9.140625" style="325"/>
    <col min="6913" max="6913" width="75.140625" style="325" customWidth="1"/>
    <col min="6914" max="6918" width="9.7109375" style="325" customWidth="1"/>
    <col min="6919" max="6919" width="1.85546875" style="325" customWidth="1"/>
    <col min="6920" max="6920" width="9.140625" style="325" customWidth="1"/>
    <col min="6921" max="6921" width="10.7109375" style="325" bestFit="1" customWidth="1"/>
    <col min="6922" max="7168" width="9.140625" style="325"/>
    <col min="7169" max="7169" width="75.140625" style="325" customWidth="1"/>
    <col min="7170" max="7174" width="9.7109375" style="325" customWidth="1"/>
    <col min="7175" max="7175" width="1.85546875" style="325" customWidth="1"/>
    <col min="7176" max="7176" width="9.140625" style="325" customWidth="1"/>
    <col min="7177" max="7177" width="10.7109375" style="325" bestFit="1" customWidth="1"/>
    <col min="7178" max="7424" width="9.140625" style="325"/>
    <col min="7425" max="7425" width="75.140625" style="325" customWidth="1"/>
    <col min="7426" max="7430" width="9.7109375" style="325" customWidth="1"/>
    <col min="7431" max="7431" width="1.85546875" style="325" customWidth="1"/>
    <col min="7432" max="7432" width="9.140625" style="325" customWidth="1"/>
    <col min="7433" max="7433" width="10.7109375" style="325" bestFit="1" customWidth="1"/>
    <col min="7434" max="7680" width="9.140625" style="325"/>
    <col min="7681" max="7681" width="75.140625" style="325" customWidth="1"/>
    <col min="7682" max="7686" width="9.7109375" style="325" customWidth="1"/>
    <col min="7687" max="7687" width="1.85546875" style="325" customWidth="1"/>
    <col min="7688" max="7688" width="9.140625" style="325" customWidth="1"/>
    <col min="7689" max="7689" width="10.7109375" style="325" bestFit="1" customWidth="1"/>
    <col min="7690" max="7936" width="9.140625" style="325"/>
    <col min="7937" max="7937" width="75.140625" style="325" customWidth="1"/>
    <col min="7938" max="7942" width="9.7109375" style="325" customWidth="1"/>
    <col min="7943" max="7943" width="1.85546875" style="325" customWidth="1"/>
    <col min="7944" max="7944" width="9.140625" style="325" customWidth="1"/>
    <col min="7945" max="7945" width="10.7109375" style="325" bestFit="1" customWidth="1"/>
    <col min="7946" max="8192" width="9.140625" style="325"/>
    <col min="8193" max="8193" width="75.140625" style="325" customWidth="1"/>
    <col min="8194" max="8198" width="9.7109375" style="325" customWidth="1"/>
    <col min="8199" max="8199" width="1.85546875" style="325" customWidth="1"/>
    <col min="8200" max="8200" width="9.140625" style="325" customWidth="1"/>
    <col min="8201" max="8201" width="10.7109375" style="325" bestFit="1" customWidth="1"/>
    <col min="8202" max="8448" width="9.140625" style="325"/>
    <col min="8449" max="8449" width="75.140625" style="325" customWidth="1"/>
    <col min="8450" max="8454" width="9.7109375" style="325" customWidth="1"/>
    <col min="8455" max="8455" width="1.85546875" style="325" customWidth="1"/>
    <col min="8456" max="8456" width="9.140625" style="325" customWidth="1"/>
    <col min="8457" max="8457" width="10.7109375" style="325" bestFit="1" customWidth="1"/>
    <col min="8458" max="8704" width="9.140625" style="325"/>
    <col min="8705" max="8705" width="75.140625" style="325" customWidth="1"/>
    <col min="8706" max="8710" width="9.7109375" style="325" customWidth="1"/>
    <col min="8711" max="8711" width="1.85546875" style="325" customWidth="1"/>
    <col min="8712" max="8712" width="9.140625" style="325" customWidth="1"/>
    <col min="8713" max="8713" width="10.7109375" style="325" bestFit="1" customWidth="1"/>
    <col min="8714" max="8960" width="9.140625" style="325"/>
    <col min="8961" max="8961" width="75.140625" style="325" customWidth="1"/>
    <col min="8962" max="8966" width="9.7109375" style="325" customWidth="1"/>
    <col min="8967" max="8967" width="1.85546875" style="325" customWidth="1"/>
    <col min="8968" max="8968" width="9.140625" style="325" customWidth="1"/>
    <col min="8969" max="8969" width="10.7109375" style="325" bestFit="1" customWidth="1"/>
    <col min="8970" max="9216" width="9.140625" style="325"/>
    <col min="9217" max="9217" width="75.140625" style="325" customWidth="1"/>
    <col min="9218" max="9222" width="9.7109375" style="325" customWidth="1"/>
    <col min="9223" max="9223" width="1.85546875" style="325" customWidth="1"/>
    <col min="9224" max="9224" width="9.140625" style="325" customWidth="1"/>
    <col min="9225" max="9225" width="10.7109375" style="325" bestFit="1" customWidth="1"/>
    <col min="9226" max="9472" width="9.140625" style="325"/>
    <col min="9473" max="9473" width="75.140625" style="325" customWidth="1"/>
    <col min="9474" max="9478" width="9.7109375" style="325" customWidth="1"/>
    <col min="9479" max="9479" width="1.85546875" style="325" customWidth="1"/>
    <col min="9480" max="9480" width="9.140625" style="325" customWidth="1"/>
    <col min="9481" max="9481" width="10.7109375" style="325" bestFit="1" customWidth="1"/>
    <col min="9482" max="9728" width="9.140625" style="325"/>
    <col min="9729" max="9729" width="75.140625" style="325" customWidth="1"/>
    <col min="9730" max="9734" width="9.7109375" style="325" customWidth="1"/>
    <col min="9735" max="9735" width="1.85546875" style="325" customWidth="1"/>
    <col min="9736" max="9736" width="9.140625" style="325" customWidth="1"/>
    <col min="9737" max="9737" width="10.7109375" style="325" bestFit="1" customWidth="1"/>
    <col min="9738" max="9984" width="9.140625" style="325"/>
    <col min="9985" max="9985" width="75.140625" style="325" customWidth="1"/>
    <col min="9986" max="9990" width="9.7109375" style="325" customWidth="1"/>
    <col min="9991" max="9991" width="1.85546875" style="325" customWidth="1"/>
    <col min="9992" max="9992" width="9.140625" style="325" customWidth="1"/>
    <col min="9993" max="9993" width="10.7109375" style="325" bestFit="1" customWidth="1"/>
    <col min="9994" max="10240" width="9.140625" style="325"/>
    <col min="10241" max="10241" width="75.140625" style="325" customWidth="1"/>
    <col min="10242" max="10246" width="9.7109375" style="325" customWidth="1"/>
    <col min="10247" max="10247" width="1.85546875" style="325" customWidth="1"/>
    <col min="10248" max="10248" width="9.140625" style="325" customWidth="1"/>
    <col min="10249" max="10249" width="10.7109375" style="325" bestFit="1" customWidth="1"/>
    <col min="10250" max="10496" width="9.140625" style="325"/>
    <col min="10497" max="10497" width="75.140625" style="325" customWidth="1"/>
    <col min="10498" max="10502" width="9.7109375" style="325" customWidth="1"/>
    <col min="10503" max="10503" width="1.85546875" style="325" customWidth="1"/>
    <col min="10504" max="10504" width="9.140625" style="325" customWidth="1"/>
    <col min="10505" max="10505" width="10.7109375" style="325" bestFit="1" customWidth="1"/>
    <col min="10506" max="10752" width="9.140625" style="325"/>
    <col min="10753" max="10753" width="75.140625" style="325" customWidth="1"/>
    <col min="10754" max="10758" width="9.7109375" style="325" customWidth="1"/>
    <col min="10759" max="10759" width="1.85546875" style="325" customWidth="1"/>
    <col min="10760" max="10760" width="9.140625" style="325" customWidth="1"/>
    <col min="10761" max="10761" width="10.7109375" style="325" bestFit="1" customWidth="1"/>
    <col min="10762" max="11008" width="9.140625" style="325"/>
    <col min="11009" max="11009" width="75.140625" style="325" customWidth="1"/>
    <col min="11010" max="11014" width="9.7109375" style="325" customWidth="1"/>
    <col min="11015" max="11015" width="1.85546875" style="325" customWidth="1"/>
    <col min="11016" max="11016" width="9.140625" style="325" customWidth="1"/>
    <col min="11017" max="11017" width="10.7109375" style="325" bestFit="1" customWidth="1"/>
    <col min="11018" max="11264" width="9.140625" style="325"/>
    <col min="11265" max="11265" width="75.140625" style="325" customWidth="1"/>
    <col min="11266" max="11270" width="9.7109375" style="325" customWidth="1"/>
    <col min="11271" max="11271" width="1.85546875" style="325" customWidth="1"/>
    <col min="11272" max="11272" width="9.140625" style="325" customWidth="1"/>
    <col min="11273" max="11273" width="10.7109375" style="325" bestFit="1" customWidth="1"/>
    <col min="11274" max="11520" width="9.140625" style="325"/>
    <col min="11521" max="11521" width="75.140625" style="325" customWidth="1"/>
    <col min="11522" max="11526" width="9.7109375" style="325" customWidth="1"/>
    <col min="11527" max="11527" width="1.85546875" style="325" customWidth="1"/>
    <col min="11528" max="11528" width="9.140625" style="325" customWidth="1"/>
    <col min="11529" max="11529" width="10.7109375" style="325" bestFit="1" customWidth="1"/>
    <col min="11530" max="11776" width="9.140625" style="325"/>
    <col min="11777" max="11777" width="75.140625" style="325" customWidth="1"/>
    <col min="11778" max="11782" width="9.7109375" style="325" customWidth="1"/>
    <col min="11783" max="11783" width="1.85546875" style="325" customWidth="1"/>
    <col min="11784" max="11784" width="9.140625" style="325" customWidth="1"/>
    <col min="11785" max="11785" width="10.7109375" style="325" bestFit="1" customWidth="1"/>
    <col min="11786" max="12032" width="9.140625" style="325"/>
    <col min="12033" max="12033" width="75.140625" style="325" customWidth="1"/>
    <col min="12034" max="12038" width="9.7109375" style="325" customWidth="1"/>
    <col min="12039" max="12039" width="1.85546875" style="325" customWidth="1"/>
    <col min="12040" max="12040" width="9.140625" style="325" customWidth="1"/>
    <col min="12041" max="12041" width="10.7109375" style="325" bestFit="1" customWidth="1"/>
    <col min="12042" max="12288" width="9.140625" style="325"/>
    <col min="12289" max="12289" width="75.140625" style="325" customWidth="1"/>
    <col min="12290" max="12294" width="9.7109375" style="325" customWidth="1"/>
    <col min="12295" max="12295" width="1.85546875" style="325" customWidth="1"/>
    <col min="12296" max="12296" width="9.140625" style="325" customWidth="1"/>
    <col min="12297" max="12297" width="10.7109375" style="325" bestFit="1" customWidth="1"/>
    <col min="12298" max="12544" width="9.140625" style="325"/>
    <col min="12545" max="12545" width="75.140625" style="325" customWidth="1"/>
    <col min="12546" max="12550" width="9.7109375" style="325" customWidth="1"/>
    <col min="12551" max="12551" width="1.85546875" style="325" customWidth="1"/>
    <col min="12552" max="12552" width="9.140625" style="325" customWidth="1"/>
    <col min="12553" max="12553" width="10.7109375" style="325" bestFit="1" customWidth="1"/>
    <col min="12554" max="12800" width="9.140625" style="325"/>
    <col min="12801" max="12801" width="75.140625" style="325" customWidth="1"/>
    <col min="12802" max="12806" width="9.7109375" style="325" customWidth="1"/>
    <col min="12807" max="12807" width="1.85546875" style="325" customWidth="1"/>
    <col min="12808" max="12808" width="9.140625" style="325" customWidth="1"/>
    <col min="12809" max="12809" width="10.7109375" style="325" bestFit="1" customWidth="1"/>
    <col min="12810" max="13056" width="9.140625" style="325"/>
    <col min="13057" max="13057" width="75.140625" style="325" customWidth="1"/>
    <col min="13058" max="13062" width="9.7109375" style="325" customWidth="1"/>
    <col min="13063" max="13063" width="1.85546875" style="325" customWidth="1"/>
    <col min="13064" max="13064" width="9.140625" style="325" customWidth="1"/>
    <col min="13065" max="13065" width="10.7109375" style="325" bestFit="1" customWidth="1"/>
    <col min="13066" max="13312" width="9.140625" style="325"/>
    <col min="13313" max="13313" width="75.140625" style="325" customWidth="1"/>
    <col min="13314" max="13318" width="9.7109375" style="325" customWidth="1"/>
    <col min="13319" max="13319" width="1.85546875" style="325" customWidth="1"/>
    <col min="13320" max="13320" width="9.140625" style="325" customWidth="1"/>
    <col min="13321" max="13321" width="10.7109375" style="325" bestFit="1" customWidth="1"/>
    <col min="13322" max="13568" width="9.140625" style="325"/>
    <col min="13569" max="13569" width="75.140625" style="325" customWidth="1"/>
    <col min="13570" max="13574" width="9.7109375" style="325" customWidth="1"/>
    <col min="13575" max="13575" width="1.85546875" style="325" customWidth="1"/>
    <col min="13576" max="13576" width="9.140625" style="325" customWidth="1"/>
    <col min="13577" max="13577" width="10.7109375" style="325" bestFit="1" customWidth="1"/>
    <col min="13578" max="13824" width="9.140625" style="325"/>
    <col min="13825" max="13825" width="75.140625" style="325" customWidth="1"/>
    <col min="13826" max="13830" width="9.7109375" style="325" customWidth="1"/>
    <col min="13831" max="13831" width="1.85546875" style="325" customWidth="1"/>
    <col min="13832" max="13832" width="9.140625" style="325" customWidth="1"/>
    <col min="13833" max="13833" width="10.7109375" style="325" bestFit="1" customWidth="1"/>
    <col min="13834" max="14080" width="9.140625" style="325"/>
    <col min="14081" max="14081" width="75.140625" style="325" customWidth="1"/>
    <col min="14082" max="14086" width="9.7109375" style="325" customWidth="1"/>
    <col min="14087" max="14087" width="1.85546875" style="325" customWidth="1"/>
    <col min="14088" max="14088" width="9.140625" style="325" customWidth="1"/>
    <col min="14089" max="14089" width="10.7109375" style="325" bestFit="1" customWidth="1"/>
    <col min="14090" max="14336" width="9.140625" style="325"/>
    <col min="14337" max="14337" width="75.140625" style="325" customWidth="1"/>
    <col min="14338" max="14342" width="9.7109375" style="325" customWidth="1"/>
    <col min="14343" max="14343" width="1.85546875" style="325" customWidth="1"/>
    <col min="14344" max="14344" width="9.140625" style="325" customWidth="1"/>
    <col min="14345" max="14345" width="10.7109375" style="325" bestFit="1" customWidth="1"/>
    <col min="14346" max="14592" width="9.140625" style="325"/>
    <col min="14593" max="14593" width="75.140625" style="325" customWidth="1"/>
    <col min="14594" max="14598" width="9.7109375" style="325" customWidth="1"/>
    <col min="14599" max="14599" width="1.85546875" style="325" customWidth="1"/>
    <col min="14600" max="14600" width="9.140625" style="325" customWidth="1"/>
    <col min="14601" max="14601" width="10.7109375" style="325" bestFit="1" customWidth="1"/>
    <col min="14602" max="14848" width="9.140625" style="325"/>
    <col min="14849" max="14849" width="75.140625" style="325" customWidth="1"/>
    <col min="14850" max="14854" width="9.7109375" style="325" customWidth="1"/>
    <col min="14855" max="14855" width="1.85546875" style="325" customWidth="1"/>
    <col min="14856" max="14856" width="9.140625" style="325" customWidth="1"/>
    <col min="14857" max="14857" width="10.7109375" style="325" bestFit="1" customWidth="1"/>
    <col min="14858" max="15104" width="9.140625" style="325"/>
    <col min="15105" max="15105" width="75.140625" style="325" customWidth="1"/>
    <col min="15106" max="15110" width="9.7109375" style="325" customWidth="1"/>
    <col min="15111" max="15111" width="1.85546875" style="325" customWidth="1"/>
    <col min="15112" max="15112" width="9.140625" style="325" customWidth="1"/>
    <col min="15113" max="15113" width="10.7109375" style="325" bestFit="1" customWidth="1"/>
    <col min="15114" max="15360" width="9.140625" style="325"/>
    <col min="15361" max="15361" width="75.140625" style="325" customWidth="1"/>
    <col min="15362" max="15366" width="9.7109375" style="325" customWidth="1"/>
    <col min="15367" max="15367" width="1.85546875" style="325" customWidth="1"/>
    <col min="15368" max="15368" width="9.140625" style="325" customWidth="1"/>
    <col min="15369" max="15369" width="10.7109375" style="325" bestFit="1" customWidth="1"/>
    <col min="15370" max="15616" width="9.140625" style="325"/>
    <col min="15617" max="15617" width="75.140625" style="325" customWidth="1"/>
    <col min="15618" max="15622" width="9.7109375" style="325" customWidth="1"/>
    <col min="15623" max="15623" width="1.85546875" style="325" customWidth="1"/>
    <col min="15624" max="15624" width="9.140625" style="325" customWidth="1"/>
    <col min="15625" max="15625" width="10.7109375" style="325" bestFit="1" customWidth="1"/>
    <col min="15626" max="15872" width="9.140625" style="325"/>
    <col min="15873" max="15873" width="75.140625" style="325" customWidth="1"/>
    <col min="15874" max="15878" width="9.7109375" style="325" customWidth="1"/>
    <col min="15879" max="15879" width="1.85546875" style="325" customWidth="1"/>
    <col min="15880" max="15880" width="9.140625" style="325" customWidth="1"/>
    <col min="15881" max="15881" width="10.7109375" style="325" bestFit="1" customWidth="1"/>
    <col min="15882" max="16128" width="9.140625" style="325"/>
    <col min="16129" max="16129" width="75.140625" style="325" customWidth="1"/>
    <col min="16130" max="16134" width="9.7109375" style="325" customWidth="1"/>
    <col min="16135" max="16135" width="1.85546875" style="325" customWidth="1"/>
    <col min="16136" max="16136" width="9.140625" style="325" customWidth="1"/>
    <col min="16137" max="16137" width="10.7109375" style="325" bestFit="1" customWidth="1"/>
    <col min="16138" max="16384" width="9.140625" style="325"/>
  </cols>
  <sheetData>
    <row r="1" spans="1:7" s="29" customFormat="1" ht="24" customHeight="1">
      <c r="A1" s="1268" t="s">
        <v>1182</v>
      </c>
      <c r="B1" s="1268"/>
      <c r="C1" s="1268"/>
      <c r="D1" s="1268"/>
      <c r="E1" s="1268"/>
      <c r="F1" s="1268"/>
    </row>
    <row r="2" spans="1:7" s="29" customFormat="1" ht="24" customHeight="1">
      <c r="A2" s="1268" t="s">
        <v>1119</v>
      </c>
      <c r="B2" s="1268"/>
      <c r="C2" s="1268"/>
      <c r="D2" s="1268"/>
      <c r="E2" s="1268"/>
      <c r="F2" s="1268"/>
    </row>
    <row r="3" spans="1:7" s="29" customFormat="1" ht="24" customHeight="1">
      <c r="A3" s="1268" t="s">
        <v>1492</v>
      </c>
      <c r="B3" s="1268"/>
      <c r="C3" s="1268"/>
      <c r="D3" s="1268"/>
      <c r="E3" s="1268"/>
      <c r="F3" s="1268"/>
    </row>
    <row r="4" spans="1:7" s="30" customFormat="1" ht="24" customHeight="1">
      <c r="A4" s="1288" t="s">
        <v>1216</v>
      </c>
      <c r="B4" s="1288"/>
      <c r="C4" s="1288"/>
      <c r="D4" s="1288"/>
      <c r="E4" s="1288"/>
      <c r="F4" s="1288"/>
    </row>
    <row r="5" spans="1:7" ht="4.5" customHeight="1" thickBot="1">
      <c r="A5" s="565"/>
      <c r="B5" s="565"/>
      <c r="C5" s="565"/>
      <c r="D5" s="565"/>
      <c r="E5" s="565"/>
      <c r="F5" s="565"/>
      <c r="G5" s="325"/>
    </row>
    <row r="6" spans="1:7" ht="16.5" thickTop="1" thickBot="1">
      <c r="A6" s="571"/>
      <c r="B6" s="572" t="s">
        <v>2</v>
      </c>
      <c r="C6" s="572" t="s">
        <v>3</v>
      </c>
      <c r="D6" s="572" t="s">
        <v>4</v>
      </c>
      <c r="E6" s="572" t="s">
        <v>5</v>
      </c>
      <c r="F6" s="572" t="s">
        <v>6</v>
      </c>
      <c r="G6" s="325"/>
    </row>
    <row r="7" spans="1:7" s="1078" customFormat="1" ht="16.5" customHeight="1" thickTop="1" thickBot="1">
      <c r="A7" s="1102" t="s">
        <v>7</v>
      </c>
      <c r="B7" s="858">
        <v>3409027.0631500003</v>
      </c>
      <c r="C7" s="858">
        <v>560655.71285999997</v>
      </c>
      <c r="D7" s="858">
        <v>0</v>
      </c>
      <c r="E7" s="858">
        <v>0</v>
      </c>
      <c r="F7" s="858">
        <v>3969682.7760100001</v>
      </c>
    </row>
    <row r="8" spans="1:7" s="1078" customFormat="1" ht="16.5" customHeight="1" thickTop="1" thickBot="1">
      <c r="A8" s="1103" t="s">
        <v>8</v>
      </c>
      <c r="B8" s="860">
        <v>140273.90105000001</v>
      </c>
      <c r="C8" s="860">
        <v>109582.48718000001</v>
      </c>
      <c r="D8" s="860">
        <v>0</v>
      </c>
      <c r="E8" s="860">
        <v>0</v>
      </c>
      <c r="F8" s="860">
        <v>249856.38822999998</v>
      </c>
    </row>
    <row r="9" spans="1:7" s="1078" customFormat="1" ht="16.5" customHeight="1" thickTop="1">
      <c r="A9" s="1104" t="s">
        <v>9</v>
      </c>
      <c r="B9" s="862">
        <v>37045.696950000005</v>
      </c>
      <c r="C9" s="862">
        <v>35683.614299999994</v>
      </c>
      <c r="D9" s="862">
        <v>0</v>
      </c>
      <c r="E9" s="862">
        <v>0</v>
      </c>
      <c r="F9" s="862">
        <v>72729.311249999999</v>
      </c>
    </row>
    <row r="10" spans="1:7" s="1078" customFormat="1" ht="16.5" customHeight="1">
      <c r="A10" s="1104" t="s">
        <v>10</v>
      </c>
      <c r="B10" s="862">
        <v>94449.287379999994</v>
      </c>
      <c r="C10" s="862">
        <v>58726.781419999999</v>
      </c>
      <c r="D10" s="862">
        <v>0</v>
      </c>
      <c r="E10" s="862">
        <v>0</v>
      </c>
      <c r="F10" s="862">
        <v>153176.06880000001</v>
      </c>
    </row>
    <row r="11" spans="1:7" s="1078" customFormat="1" ht="16.5" customHeight="1">
      <c r="A11" s="1104" t="s">
        <v>11</v>
      </c>
      <c r="B11" s="862">
        <v>8778.9167200000011</v>
      </c>
      <c r="C11" s="862">
        <v>15172.091460000001</v>
      </c>
      <c r="D11" s="862">
        <v>0</v>
      </c>
      <c r="E11" s="862">
        <v>0</v>
      </c>
      <c r="F11" s="862">
        <v>23951.008180000001</v>
      </c>
    </row>
    <row r="12" spans="1:7" s="1078" customFormat="1" ht="16.5" customHeight="1">
      <c r="A12" s="1104" t="s">
        <v>12</v>
      </c>
      <c r="B12" s="862">
        <v>0</v>
      </c>
      <c r="C12" s="862">
        <v>0</v>
      </c>
      <c r="D12" s="862">
        <v>0</v>
      </c>
      <c r="E12" s="862">
        <v>0</v>
      </c>
      <c r="F12" s="862">
        <v>0</v>
      </c>
    </row>
    <row r="13" spans="1:7" s="1078" customFormat="1" ht="16.5" customHeight="1">
      <c r="A13" s="1104" t="s">
        <v>13</v>
      </c>
      <c r="B13" s="862">
        <v>0</v>
      </c>
      <c r="C13" s="862">
        <v>0</v>
      </c>
      <c r="D13" s="862">
        <v>0</v>
      </c>
      <c r="E13" s="862">
        <v>0</v>
      </c>
      <c r="F13" s="862">
        <v>0</v>
      </c>
    </row>
    <row r="14" spans="1:7" s="1078" customFormat="1" ht="16.5" customHeight="1">
      <c r="A14" s="1104" t="s">
        <v>14</v>
      </c>
      <c r="B14" s="862">
        <v>0</v>
      </c>
      <c r="C14" s="862">
        <v>0</v>
      </c>
      <c r="D14" s="862">
        <v>0</v>
      </c>
      <c r="E14" s="862">
        <v>0</v>
      </c>
      <c r="F14" s="862">
        <v>0</v>
      </c>
    </row>
    <row r="15" spans="1:7" s="1078" customFormat="1" ht="16.5" customHeight="1">
      <c r="A15" s="1104" t="s">
        <v>15</v>
      </c>
      <c r="B15" s="862">
        <v>0</v>
      </c>
      <c r="C15" s="862">
        <v>0</v>
      </c>
      <c r="D15" s="862">
        <v>0</v>
      </c>
      <c r="E15" s="862">
        <v>0</v>
      </c>
      <c r="F15" s="862">
        <v>0</v>
      </c>
    </row>
    <row r="16" spans="1:7" s="1078" customFormat="1" ht="16.5" customHeight="1" thickBot="1">
      <c r="A16" s="1104" t="s">
        <v>16</v>
      </c>
      <c r="B16" s="862">
        <v>0</v>
      </c>
      <c r="C16" s="862">
        <v>0</v>
      </c>
      <c r="D16" s="862">
        <v>0</v>
      </c>
      <c r="E16" s="862">
        <v>0</v>
      </c>
      <c r="F16" s="862">
        <v>0</v>
      </c>
    </row>
    <row r="17" spans="1:6" s="1078" customFormat="1" ht="16.5" customHeight="1" thickTop="1" thickBot="1">
      <c r="A17" s="1103" t="s">
        <v>17</v>
      </c>
      <c r="B17" s="860">
        <v>209525.50346000001</v>
      </c>
      <c r="C17" s="860">
        <v>261060.66196999999</v>
      </c>
      <c r="D17" s="860">
        <v>0</v>
      </c>
      <c r="E17" s="860">
        <v>0</v>
      </c>
      <c r="F17" s="860">
        <v>470586.16542999999</v>
      </c>
    </row>
    <row r="18" spans="1:6" s="1078" customFormat="1" ht="16.5" customHeight="1" thickTop="1">
      <c r="A18" s="1104" t="s">
        <v>18</v>
      </c>
      <c r="B18" s="862">
        <v>0</v>
      </c>
      <c r="C18" s="862">
        <v>0</v>
      </c>
      <c r="D18" s="862">
        <v>0</v>
      </c>
      <c r="E18" s="862">
        <v>0</v>
      </c>
      <c r="F18" s="862">
        <v>0</v>
      </c>
    </row>
    <row r="19" spans="1:6" s="1078" customFormat="1" ht="16.5" customHeight="1">
      <c r="A19" s="1104" t="s">
        <v>19</v>
      </c>
      <c r="B19" s="862">
        <v>86087.20624</v>
      </c>
      <c r="C19" s="862">
        <v>6019.6580700000004</v>
      </c>
      <c r="D19" s="862">
        <v>0</v>
      </c>
      <c r="E19" s="862">
        <v>0</v>
      </c>
      <c r="F19" s="862">
        <v>92106.864310000004</v>
      </c>
    </row>
    <row r="20" spans="1:6" s="1078" customFormat="1" ht="16.5" customHeight="1">
      <c r="A20" s="1104" t="s">
        <v>20</v>
      </c>
      <c r="B20" s="862">
        <v>0</v>
      </c>
      <c r="C20" s="862">
        <v>0</v>
      </c>
      <c r="D20" s="862">
        <v>0</v>
      </c>
      <c r="E20" s="862">
        <v>0</v>
      </c>
      <c r="F20" s="862">
        <v>0</v>
      </c>
    </row>
    <row r="21" spans="1:6" s="1078" customFormat="1" ht="16.5" customHeight="1">
      <c r="A21" s="1104" t="s">
        <v>21</v>
      </c>
      <c r="B21" s="862">
        <v>0</v>
      </c>
      <c r="C21" s="862">
        <v>0</v>
      </c>
      <c r="D21" s="862">
        <v>0</v>
      </c>
      <c r="E21" s="862">
        <v>0</v>
      </c>
      <c r="F21" s="862">
        <v>0</v>
      </c>
    </row>
    <row r="22" spans="1:6" s="1078" customFormat="1" ht="16.5" customHeight="1">
      <c r="A22" s="1104" t="s">
        <v>22</v>
      </c>
      <c r="B22" s="862">
        <v>14920.69132</v>
      </c>
      <c r="C22" s="862">
        <v>40407.502649999995</v>
      </c>
      <c r="D22" s="862">
        <v>0</v>
      </c>
      <c r="E22" s="862">
        <v>0</v>
      </c>
      <c r="F22" s="862">
        <v>55328.19397</v>
      </c>
    </row>
    <row r="23" spans="1:6" s="1078" customFormat="1" ht="16.5" customHeight="1">
      <c r="A23" s="1104" t="s">
        <v>23</v>
      </c>
      <c r="B23" s="862">
        <v>106662.69051999999</v>
      </c>
      <c r="C23" s="862">
        <v>214633.50125</v>
      </c>
      <c r="D23" s="862">
        <v>0</v>
      </c>
      <c r="E23" s="862">
        <v>0</v>
      </c>
      <c r="F23" s="862">
        <v>321296.19176999998</v>
      </c>
    </row>
    <row r="24" spans="1:6" s="1078" customFormat="1" ht="16.5" customHeight="1">
      <c r="A24" s="1104" t="s">
        <v>24</v>
      </c>
      <c r="B24" s="862">
        <v>1854.9153799999999</v>
      </c>
      <c r="C24" s="862">
        <v>0</v>
      </c>
      <c r="D24" s="862">
        <v>0</v>
      </c>
      <c r="E24" s="862">
        <v>0</v>
      </c>
      <c r="F24" s="862">
        <v>1854.9153799999999</v>
      </c>
    </row>
    <row r="25" spans="1:6" s="1078" customFormat="1" ht="16.5" customHeight="1" thickBot="1">
      <c r="A25" s="1104" t="s">
        <v>25</v>
      </c>
      <c r="B25" s="862">
        <v>0</v>
      </c>
      <c r="C25" s="862">
        <v>0</v>
      </c>
      <c r="D25" s="862">
        <v>0</v>
      </c>
      <c r="E25" s="862">
        <v>0</v>
      </c>
      <c r="F25" s="862">
        <v>0</v>
      </c>
    </row>
    <row r="26" spans="1:6" s="1078" customFormat="1" ht="16.5" customHeight="1" thickTop="1" thickBot="1">
      <c r="A26" s="1103" t="s">
        <v>26</v>
      </c>
      <c r="B26" s="860">
        <v>2688725.4661999997</v>
      </c>
      <c r="C26" s="860">
        <v>111865.29574</v>
      </c>
      <c r="D26" s="860">
        <v>0</v>
      </c>
      <c r="E26" s="860">
        <v>0</v>
      </c>
      <c r="F26" s="860">
        <v>2800590.7619400001</v>
      </c>
    </row>
    <row r="27" spans="1:6" s="1078" customFormat="1" ht="16.5" customHeight="1" thickTop="1">
      <c r="A27" s="1105" t="s">
        <v>27</v>
      </c>
      <c r="B27" s="862">
        <v>2708854.3696399997</v>
      </c>
      <c r="C27" s="862">
        <v>141466.19471000001</v>
      </c>
      <c r="D27" s="862">
        <v>0</v>
      </c>
      <c r="E27" s="862">
        <v>0</v>
      </c>
      <c r="F27" s="862">
        <v>2850320.5643500001</v>
      </c>
    </row>
    <row r="28" spans="1:6" s="1078" customFormat="1" ht="16.5" customHeight="1">
      <c r="A28" s="1104" t="s">
        <v>28</v>
      </c>
      <c r="B28" s="862">
        <v>2682173.8516100002</v>
      </c>
      <c r="C28" s="862">
        <v>136770.55671</v>
      </c>
      <c r="D28" s="862">
        <v>0</v>
      </c>
      <c r="E28" s="862">
        <v>0</v>
      </c>
      <c r="F28" s="862">
        <v>2818944.4083200004</v>
      </c>
    </row>
    <row r="29" spans="1:6" s="1078" customFormat="1" ht="16.5" customHeight="1">
      <c r="A29" s="1104" t="s">
        <v>29</v>
      </c>
      <c r="B29" s="862">
        <v>26680.518030000003</v>
      </c>
      <c r="C29" s="862">
        <v>4695.6379999999999</v>
      </c>
      <c r="D29" s="862">
        <v>0</v>
      </c>
      <c r="E29" s="862">
        <v>0</v>
      </c>
      <c r="F29" s="862">
        <v>31376.156030000002</v>
      </c>
    </row>
    <row r="30" spans="1:6" s="1078" customFormat="1" ht="16.5" customHeight="1">
      <c r="A30" s="1104" t="s">
        <v>30</v>
      </c>
      <c r="B30" s="862">
        <v>0</v>
      </c>
      <c r="C30" s="862">
        <v>0</v>
      </c>
      <c r="D30" s="862">
        <v>0</v>
      </c>
      <c r="E30" s="862">
        <v>0</v>
      </c>
      <c r="F30" s="862">
        <v>0</v>
      </c>
    </row>
    <row r="31" spans="1:6" s="1078" customFormat="1" ht="16.5" customHeight="1">
      <c r="A31" s="1105" t="s">
        <v>31</v>
      </c>
      <c r="B31" s="862">
        <v>17413.780190000001</v>
      </c>
      <c r="C31" s="862">
        <v>2019.73028</v>
      </c>
      <c r="D31" s="862">
        <v>0</v>
      </c>
      <c r="E31" s="862">
        <v>0</v>
      </c>
      <c r="F31" s="862">
        <v>19433.510469999997</v>
      </c>
    </row>
    <row r="32" spans="1:6" s="1078" customFormat="1" ht="16.5" customHeight="1">
      <c r="A32" s="1104" t="s">
        <v>32</v>
      </c>
      <c r="B32" s="862">
        <v>17413.780190000001</v>
      </c>
      <c r="C32" s="862">
        <v>2019.73028</v>
      </c>
      <c r="D32" s="862">
        <v>0</v>
      </c>
      <c r="E32" s="862">
        <v>0</v>
      </c>
      <c r="F32" s="862">
        <v>19433.510469999997</v>
      </c>
    </row>
    <row r="33" spans="1:6" s="1078" customFormat="1" ht="16.5" customHeight="1">
      <c r="A33" s="1104" t="s">
        <v>33</v>
      </c>
      <c r="B33" s="862">
        <v>0</v>
      </c>
      <c r="C33" s="862">
        <v>0</v>
      </c>
      <c r="D33" s="862">
        <v>0</v>
      </c>
      <c r="E33" s="862">
        <v>0</v>
      </c>
      <c r="F33" s="862">
        <v>0</v>
      </c>
    </row>
    <row r="34" spans="1:6" s="1078" customFormat="1" ht="16.5" customHeight="1">
      <c r="A34" s="1104" t="s">
        <v>34</v>
      </c>
      <c r="B34" s="862">
        <v>0</v>
      </c>
      <c r="C34" s="862">
        <v>0</v>
      </c>
      <c r="D34" s="862">
        <v>0</v>
      </c>
      <c r="E34" s="862">
        <v>0</v>
      </c>
      <c r="F34" s="862">
        <v>0</v>
      </c>
    </row>
    <row r="35" spans="1:6" s="1078" customFormat="1" ht="16.5" customHeight="1">
      <c r="A35" s="1105" t="s">
        <v>35</v>
      </c>
      <c r="B35" s="862">
        <v>41653.791239999999</v>
      </c>
      <c r="C35" s="862">
        <v>8706.0558000000001</v>
      </c>
      <c r="D35" s="862">
        <v>0</v>
      </c>
      <c r="E35" s="862">
        <v>0</v>
      </c>
      <c r="F35" s="862">
        <v>50359.847040000001</v>
      </c>
    </row>
    <row r="36" spans="1:6" s="1078" customFormat="1" ht="16.5" customHeight="1">
      <c r="A36" s="1104" t="s">
        <v>36</v>
      </c>
      <c r="B36" s="862">
        <v>40481.098010000002</v>
      </c>
      <c r="C36" s="862">
        <v>8609.8882699999995</v>
      </c>
      <c r="D36" s="862">
        <v>0</v>
      </c>
      <c r="E36" s="862">
        <v>0</v>
      </c>
      <c r="F36" s="862">
        <v>49090.986280000005</v>
      </c>
    </row>
    <row r="37" spans="1:6" s="1078" customFormat="1" ht="16.5" customHeight="1">
      <c r="A37" s="1104" t="s">
        <v>37</v>
      </c>
      <c r="B37" s="862">
        <v>1172.6932300000001</v>
      </c>
      <c r="C37" s="862">
        <v>96.167529999999999</v>
      </c>
      <c r="D37" s="862">
        <v>0</v>
      </c>
      <c r="E37" s="862">
        <v>0</v>
      </c>
      <c r="F37" s="862">
        <v>1268.86076</v>
      </c>
    </row>
    <row r="38" spans="1:6" s="1078" customFormat="1" ht="16.5" customHeight="1">
      <c r="A38" s="1104" t="s">
        <v>38</v>
      </c>
      <c r="B38" s="862">
        <v>0</v>
      </c>
      <c r="C38" s="862">
        <v>0</v>
      </c>
      <c r="D38" s="862">
        <v>0</v>
      </c>
      <c r="E38" s="862">
        <v>0</v>
      </c>
      <c r="F38" s="862">
        <v>0</v>
      </c>
    </row>
    <row r="39" spans="1:6" s="1078" customFormat="1" ht="16.5" customHeight="1">
      <c r="A39" s="1105" t="s">
        <v>39</v>
      </c>
      <c r="B39" s="862">
        <v>8425.2067599999991</v>
      </c>
      <c r="C39" s="862">
        <v>575.63400000000001</v>
      </c>
      <c r="D39" s="862">
        <v>0</v>
      </c>
      <c r="E39" s="862">
        <v>0</v>
      </c>
      <c r="F39" s="862">
        <v>9000.8407599999991</v>
      </c>
    </row>
    <row r="40" spans="1:6" s="1078" customFormat="1" ht="16.5" customHeight="1">
      <c r="A40" s="1104" t="s">
        <v>40</v>
      </c>
      <c r="B40" s="862">
        <v>8032.2095399999998</v>
      </c>
      <c r="C40" s="862">
        <v>438.95857000000001</v>
      </c>
      <c r="D40" s="862">
        <v>0</v>
      </c>
      <c r="E40" s="862">
        <v>0</v>
      </c>
      <c r="F40" s="862">
        <v>8471.1681099999987</v>
      </c>
    </row>
    <row r="41" spans="1:6" s="1078" customFormat="1" ht="16.5" customHeight="1">
      <c r="A41" s="1104" t="s">
        <v>41</v>
      </c>
      <c r="B41" s="862">
        <v>299.98129999999998</v>
      </c>
      <c r="C41" s="862">
        <v>125.01459</v>
      </c>
      <c r="D41" s="862">
        <v>0</v>
      </c>
      <c r="E41" s="862">
        <v>0</v>
      </c>
      <c r="F41" s="862">
        <v>424.99589000000003</v>
      </c>
    </row>
    <row r="42" spans="1:6" s="1078" customFormat="1" ht="16.5" customHeight="1">
      <c r="A42" s="1104" t="s">
        <v>42</v>
      </c>
      <c r="B42" s="862">
        <v>86.874570000000006</v>
      </c>
      <c r="C42" s="862">
        <v>11.66084</v>
      </c>
      <c r="D42" s="862">
        <v>0</v>
      </c>
      <c r="E42" s="862">
        <v>0</v>
      </c>
      <c r="F42" s="862">
        <v>98.535409999999999</v>
      </c>
    </row>
    <row r="43" spans="1:6" s="1078" customFormat="1" ht="16.5" customHeight="1">
      <c r="A43" s="1104" t="s">
        <v>43</v>
      </c>
      <c r="B43" s="862">
        <v>0</v>
      </c>
      <c r="C43" s="862">
        <v>0</v>
      </c>
      <c r="D43" s="862">
        <v>0</v>
      </c>
      <c r="E43" s="862">
        <v>0</v>
      </c>
      <c r="F43" s="862">
        <v>0</v>
      </c>
    </row>
    <row r="44" spans="1:6" s="1078" customFormat="1" ht="16.5" customHeight="1">
      <c r="A44" s="1104" t="s">
        <v>44</v>
      </c>
      <c r="B44" s="862">
        <v>6.1413500000000001</v>
      </c>
      <c r="C44" s="862">
        <v>0</v>
      </c>
      <c r="D44" s="862">
        <v>0</v>
      </c>
      <c r="E44" s="862">
        <v>0</v>
      </c>
      <c r="F44" s="862">
        <v>6.1413500000000001</v>
      </c>
    </row>
    <row r="45" spans="1:6" s="1078" customFormat="1" ht="16.5" customHeight="1">
      <c r="A45" s="1104" t="s">
        <v>45</v>
      </c>
      <c r="B45" s="862">
        <v>0</v>
      </c>
      <c r="C45" s="862">
        <v>0</v>
      </c>
      <c r="D45" s="862">
        <v>0</v>
      </c>
      <c r="E45" s="862">
        <v>0</v>
      </c>
      <c r="F45" s="862">
        <v>0</v>
      </c>
    </row>
    <row r="46" spans="1:6" s="1078" customFormat="1" ht="16.5" customHeight="1">
      <c r="A46" s="1105" t="s">
        <v>46</v>
      </c>
      <c r="B46" s="862">
        <v>-87621.681629999992</v>
      </c>
      <c r="C46" s="862">
        <v>-40902.319049999998</v>
      </c>
      <c r="D46" s="862">
        <v>0</v>
      </c>
      <c r="E46" s="862">
        <v>0</v>
      </c>
      <c r="F46" s="862">
        <v>-128524.00068000001</v>
      </c>
    </row>
    <row r="47" spans="1:6" s="1078" customFormat="1" ht="16.5" customHeight="1">
      <c r="A47" s="1104" t="s">
        <v>47</v>
      </c>
      <c r="B47" s="862">
        <v>-12105.410960000001</v>
      </c>
      <c r="C47" s="862">
        <v>-2546.3597</v>
      </c>
      <c r="D47" s="862">
        <v>0</v>
      </c>
      <c r="E47" s="862">
        <v>0</v>
      </c>
      <c r="F47" s="862">
        <v>-14651.77066</v>
      </c>
    </row>
    <row r="48" spans="1:6" s="1078" customFormat="1" ht="16.5" customHeight="1">
      <c r="A48" s="1104" t="s">
        <v>48</v>
      </c>
      <c r="B48" s="862">
        <v>-72.676439999999999</v>
      </c>
      <c r="C48" s="862">
        <v>-537.75380000000007</v>
      </c>
      <c r="D48" s="862">
        <v>0</v>
      </c>
      <c r="E48" s="862">
        <v>0</v>
      </c>
      <c r="F48" s="862">
        <v>-610.43024000000003</v>
      </c>
    </row>
    <row r="49" spans="1:6" s="1078" customFormat="1" ht="16.5" customHeight="1">
      <c r="A49" s="1104" t="s">
        <v>49</v>
      </c>
      <c r="B49" s="862">
        <v>-1771.2683400000001</v>
      </c>
      <c r="C49" s="862">
        <v>-132.68090000000001</v>
      </c>
      <c r="D49" s="862">
        <v>0</v>
      </c>
      <c r="E49" s="862">
        <v>0</v>
      </c>
      <c r="F49" s="862">
        <v>-1903.9492399999999</v>
      </c>
    </row>
    <row r="50" spans="1:6" s="1078" customFormat="1" ht="16.5" customHeight="1">
      <c r="A50" s="1104" t="s">
        <v>50</v>
      </c>
      <c r="B50" s="862">
        <v>0</v>
      </c>
      <c r="C50" s="862">
        <v>2.0000000000000002E-5</v>
      </c>
      <c r="D50" s="862">
        <v>0</v>
      </c>
      <c r="E50" s="862">
        <v>0</v>
      </c>
      <c r="F50" s="862">
        <v>2.0000000000000002E-5</v>
      </c>
    </row>
    <row r="51" spans="1:6" s="1078" customFormat="1" ht="16.5" customHeight="1">
      <c r="A51" s="1104" t="s">
        <v>51</v>
      </c>
      <c r="B51" s="862">
        <v>-20076.02231</v>
      </c>
      <c r="C51" s="862">
        <v>-4596.54961</v>
      </c>
      <c r="D51" s="862">
        <v>0</v>
      </c>
      <c r="E51" s="862">
        <v>0</v>
      </c>
      <c r="F51" s="862">
        <v>-24672.571920000002</v>
      </c>
    </row>
    <row r="52" spans="1:6" s="1078" customFormat="1" ht="16.5" customHeight="1">
      <c r="A52" s="1104" t="s">
        <v>52</v>
      </c>
      <c r="B52" s="862">
        <v>-586.34660999999994</v>
      </c>
      <c r="C52" s="862">
        <v>-43.451740000000001</v>
      </c>
      <c r="D52" s="862">
        <v>0</v>
      </c>
      <c r="E52" s="862">
        <v>0</v>
      </c>
      <c r="F52" s="862">
        <v>-629.79835000000003</v>
      </c>
    </row>
    <row r="53" spans="1:6" s="1078" customFormat="1" ht="16.5" customHeight="1">
      <c r="A53" s="1104" t="s">
        <v>53</v>
      </c>
      <c r="B53" s="862">
        <v>-48857.276189999997</v>
      </c>
      <c r="C53" s="862">
        <v>-32859.680090000002</v>
      </c>
      <c r="D53" s="862">
        <v>0</v>
      </c>
      <c r="E53" s="862">
        <v>0</v>
      </c>
      <c r="F53" s="862">
        <v>-81716.956279999999</v>
      </c>
    </row>
    <row r="54" spans="1:6" s="1078" customFormat="1" ht="16.5" customHeight="1">
      <c r="A54" s="1104" t="s">
        <v>54</v>
      </c>
      <c r="B54" s="862">
        <v>-4152.6807799999997</v>
      </c>
      <c r="C54" s="862">
        <v>-47.16037</v>
      </c>
      <c r="D54" s="862">
        <v>0</v>
      </c>
      <c r="E54" s="862">
        <v>0</v>
      </c>
      <c r="F54" s="862">
        <v>-4199.8411500000002</v>
      </c>
    </row>
    <row r="55" spans="1:6" s="1078" customFormat="1" ht="16.5" customHeight="1">
      <c r="A55" s="1104" t="s">
        <v>55</v>
      </c>
      <c r="B55" s="862">
        <v>0</v>
      </c>
      <c r="C55" s="862">
        <v>-138.68285999999998</v>
      </c>
      <c r="D55" s="862">
        <v>0</v>
      </c>
      <c r="E55" s="862">
        <v>0</v>
      </c>
      <c r="F55" s="862">
        <v>-138.68285999999998</v>
      </c>
    </row>
    <row r="56" spans="1:6" s="1078" customFormat="1" ht="16.5" customHeight="1" thickBot="1">
      <c r="A56" s="1104" t="s">
        <v>56</v>
      </c>
      <c r="B56" s="862">
        <v>0</v>
      </c>
      <c r="C56" s="862">
        <v>0</v>
      </c>
      <c r="D56" s="862">
        <v>0</v>
      </c>
      <c r="E56" s="862">
        <v>0</v>
      </c>
      <c r="F56" s="862">
        <v>0</v>
      </c>
    </row>
    <row r="57" spans="1:6" s="1078" customFormat="1" ht="16.5" customHeight="1" thickTop="1" thickBot="1">
      <c r="A57" s="1103" t="s">
        <v>57</v>
      </c>
      <c r="B57" s="860">
        <v>2768.03782</v>
      </c>
      <c r="C57" s="860">
        <v>1540.7872299999999</v>
      </c>
      <c r="D57" s="860">
        <v>0</v>
      </c>
      <c r="E57" s="860">
        <v>0</v>
      </c>
      <c r="F57" s="860">
        <v>4308.8250499999995</v>
      </c>
    </row>
    <row r="58" spans="1:6" s="1078" customFormat="1" ht="16.5" customHeight="1" thickTop="1">
      <c r="A58" s="1104" t="s">
        <v>58</v>
      </c>
      <c r="B58" s="862">
        <v>0</v>
      </c>
      <c r="C58" s="862">
        <v>0</v>
      </c>
      <c r="D58" s="862">
        <v>0</v>
      </c>
      <c r="E58" s="862">
        <v>0</v>
      </c>
      <c r="F58" s="862">
        <v>0</v>
      </c>
    </row>
    <row r="59" spans="1:6" s="1078" customFormat="1" ht="16.5" customHeight="1">
      <c r="A59" s="1104" t="s">
        <v>59</v>
      </c>
      <c r="B59" s="862">
        <v>922.56681000000003</v>
      </c>
      <c r="C59" s="862">
        <v>172.14256</v>
      </c>
      <c r="D59" s="862">
        <v>0</v>
      </c>
      <c r="E59" s="862">
        <v>0</v>
      </c>
      <c r="F59" s="862">
        <v>1094.70937</v>
      </c>
    </row>
    <row r="60" spans="1:6" s="1078" customFormat="1" ht="16.5" customHeight="1">
      <c r="A60" s="1104" t="s">
        <v>60</v>
      </c>
      <c r="B60" s="862">
        <v>2106.29738</v>
      </c>
      <c r="C60" s="862">
        <v>1524.1568</v>
      </c>
      <c r="D60" s="862">
        <v>0</v>
      </c>
      <c r="E60" s="862">
        <v>0</v>
      </c>
      <c r="F60" s="862">
        <v>3630.4541800000002</v>
      </c>
    </row>
    <row r="61" spans="1:6" s="1078" customFormat="1" ht="16.5" customHeight="1">
      <c r="A61" s="1104" t="s">
        <v>61</v>
      </c>
      <c r="B61" s="862">
        <v>0</v>
      </c>
      <c r="C61" s="862">
        <v>0</v>
      </c>
      <c r="D61" s="862">
        <v>0</v>
      </c>
      <c r="E61" s="862">
        <v>0</v>
      </c>
      <c r="F61" s="862">
        <v>0</v>
      </c>
    </row>
    <row r="62" spans="1:6" s="1078" customFormat="1" ht="16.5" customHeight="1" thickBot="1">
      <c r="A62" s="1104" t="s">
        <v>62</v>
      </c>
      <c r="B62" s="862">
        <v>-260.82637</v>
      </c>
      <c r="C62" s="862">
        <v>-155.51213000000001</v>
      </c>
      <c r="D62" s="862">
        <v>0</v>
      </c>
      <c r="E62" s="862">
        <v>0</v>
      </c>
      <c r="F62" s="862">
        <v>-416.33850000000001</v>
      </c>
    </row>
    <row r="63" spans="1:6" s="1078" customFormat="1" ht="16.5" customHeight="1" thickTop="1" thickBot="1">
      <c r="A63" s="1103" t="s">
        <v>63</v>
      </c>
      <c r="B63" s="860">
        <v>1033.8952899999999</v>
      </c>
      <c r="C63" s="860">
        <v>0</v>
      </c>
      <c r="D63" s="860">
        <v>0</v>
      </c>
      <c r="E63" s="860">
        <v>0</v>
      </c>
      <c r="F63" s="860">
        <v>1033.8952899999999</v>
      </c>
    </row>
    <row r="64" spans="1:6" s="1078" customFormat="1" ht="16.5" customHeight="1" thickTop="1">
      <c r="A64" s="1104" t="s">
        <v>64</v>
      </c>
      <c r="B64" s="862">
        <v>4095.5535099999997</v>
      </c>
      <c r="C64" s="862">
        <v>0</v>
      </c>
      <c r="D64" s="862">
        <v>0</v>
      </c>
      <c r="E64" s="862">
        <v>0</v>
      </c>
      <c r="F64" s="862">
        <v>4095.5535099999997</v>
      </c>
    </row>
    <row r="65" spans="1:6" s="1078" customFormat="1" ht="16.5" customHeight="1">
      <c r="A65" s="1104" t="s">
        <v>65</v>
      </c>
      <c r="B65" s="862">
        <v>8949.0730100000001</v>
      </c>
      <c r="C65" s="862">
        <v>0</v>
      </c>
      <c r="D65" s="862">
        <v>0</v>
      </c>
      <c r="E65" s="862">
        <v>0</v>
      </c>
      <c r="F65" s="862">
        <v>8949.0730100000001</v>
      </c>
    </row>
    <row r="66" spans="1:6" s="1078" customFormat="1" ht="16.5" customHeight="1">
      <c r="A66" s="1104" t="s">
        <v>66</v>
      </c>
      <c r="B66" s="862">
        <v>1346.08872</v>
      </c>
      <c r="C66" s="862">
        <v>0</v>
      </c>
      <c r="D66" s="862">
        <v>0</v>
      </c>
      <c r="E66" s="862">
        <v>0</v>
      </c>
      <c r="F66" s="862">
        <v>1346.08872</v>
      </c>
    </row>
    <row r="67" spans="1:6" s="1078" customFormat="1" ht="16.5" customHeight="1">
      <c r="A67" s="1104" t="s">
        <v>67</v>
      </c>
      <c r="B67" s="862">
        <v>12.94</v>
      </c>
      <c r="C67" s="862">
        <v>0</v>
      </c>
      <c r="D67" s="862">
        <v>0</v>
      </c>
      <c r="E67" s="862">
        <v>0</v>
      </c>
      <c r="F67" s="862">
        <v>12.94</v>
      </c>
    </row>
    <row r="68" spans="1:6" s="1078" customFormat="1" ht="16.5" customHeight="1" thickBot="1">
      <c r="A68" s="1104" t="s">
        <v>68</v>
      </c>
      <c r="B68" s="862">
        <v>-13369.75995</v>
      </c>
      <c r="C68" s="862">
        <v>0</v>
      </c>
      <c r="D68" s="862">
        <v>0</v>
      </c>
      <c r="E68" s="862">
        <v>0</v>
      </c>
      <c r="F68" s="862">
        <v>-13369.75995</v>
      </c>
    </row>
    <row r="69" spans="1:6" s="1078" customFormat="1" ht="16.5" customHeight="1" thickTop="1" thickBot="1">
      <c r="A69" s="1103" t="s">
        <v>69</v>
      </c>
      <c r="B69" s="860">
        <v>316429.52692999999</v>
      </c>
      <c r="C69" s="860">
        <v>76606.480739999999</v>
      </c>
      <c r="D69" s="860">
        <v>0</v>
      </c>
      <c r="E69" s="860">
        <v>0</v>
      </c>
      <c r="F69" s="860">
        <v>393036.00767000002</v>
      </c>
    </row>
    <row r="70" spans="1:6" s="1078" customFormat="1" ht="16.5" customHeight="1" thickTop="1">
      <c r="A70" s="1104" t="s">
        <v>18</v>
      </c>
      <c r="B70" s="862">
        <v>0</v>
      </c>
      <c r="C70" s="862">
        <v>0</v>
      </c>
      <c r="D70" s="862">
        <v>0</v>
      </c>
      <c r="E70" s="862">
        <v>0</v>
      </c>
      <c r="F70" s="862">
        <v>0</v>
      </c>
    </row>
    <row r="71" spans="1:6" s="1078" customFormat="1" ht="16.5" customHeight="1">
      <c r="A71" s="1104" t="s">
        <v>19</v>
      </c>
      <c r="B71" s="862">
        <v>309067.75912</v>
      </c>
      <c r="C71" s="862">
        <v>7569.4420599999994</v>
      </c>
      <c r="D71" s="862">
        <v>0</v>
      </c>
      <c r="E71" s="862">
        <v>0</v>
      </c>
      <c r="F71" s="862">
        <v>316637.20118000003</v>
      </c>
    </row>
    <row r="72" spans="1:6" s="1078" customFormat="1" ht="16.5" customHeight="1">
      <c r="A72" s="1104" t="s">
        <v>20</v>
      </c>
      <c r="B72" s="862">
        <v>0</v>
      </c>
      <c r="C72" s="862">
        <v>0</v>
      </c>
      <c r="D72" s="862">
        <v>0</v>
      </c>
      <c r="E72" s="862">
        <v>0</v>
      </c>
      <c r="F72" s="862">
        <v>0</v>
      </c>
    </row>
    <row r="73" spans="1:6" s="1078" customFormat="1" ht="16.5" customHeight="1">
      <c r="A73" s="1104" t="s">
        <v>21</v>
      </c>
      <c r="B73" s="862">
        <v>0</v>
      </c>
      <c r="C73" s="862">
        <v>0</v>
      </c>
      <c r="D73" s="862">
        <v>0</v>
      </c>
      <c r="E73" s="862">
        <v>0</v>
      </c>
      <c r="F73" s="862">
        <v>0</v>
      </c>
    </row>
    <row r="74" spans="1:6" s="1078" customFormat="1" ht="16.5" customHeight="1">
      <c r="A74" s="1104" t="s">
        <v>70</v>
      </c>
      <c r="B74" s="862">
        <v>246.96007</v>
      </c>
      <c r="C74" s="862">
        <v>0</v>
      </c>
      <c r="D74" s="862">
        <v>0</v>
      </c>
      <c r="E74" s="862">
        <v>0</v>
      </c>
      <c r="F74" s="862">
        <v>246.96007</v>
      </c>
    </row>
    <row r="75" spans="1:6" s="1078" customFormat="1" ht="16.5" customHeight="1">
      <c r="A75" s="1104" t="s">
        <v>71</v>
      </c>
      <c r="B75" s="862">
        <v>49.086580000000005</v>
      </c>
      <c r="C75" s="862">
        <v>503.14334000000002</v>
      </c>
      <c r="D75" s="862">
        <v>0</v>
      </c>
      <c r="E75" s="862">
        <v>0</v>
      </c>
      <c r="F75" s="862">
        <v>552.22991999999999</v>
      </c>
    </row>
    <row r="76" spans="1:6" s="1078" customFormat="1" ht="16.5" customHeight="1">
      <c r="A76" s="1104" t="s">
        <v>23</v>
      </c>
      <c r="B76" s="862">
        <v>0</v>
      </c>
      <c r="C76" s="862">
        <v>68627.988799999992</v>
      </c>
      <c r="D76" s="862">
        <v>0</v>
      </c>
      <c r="E76" s="862">
        <v>0</v>
      </c>
      <c r="F76" s="862">
        <v>68627.988799999992</v>
      </c>
    </row>
    <row r="77" spans="1:6" s="1078" customFormat="1" ht="16.5" customHeight="1">
      <c r="A77" s="1104" t="s">
        <v>72</v>
      </c>
      <c r="B77" s="862">
        <v>7334.0472800000007</v>
      </c>
      <c r="C77" s="862">
        <v>53.907199999999996</v>
      </c>
      <c r="D77" s="862">
        <v>0</v>
      </c>
      <c r="E77" s="862">
        <v>0</v>
      </c>
      <c r="F77" s="862">
        <v>7387.9544800000003</v>
      </c>
    </row>
    <row r="78" spans="1:6" s="1078" customFormat="1" ht="16.5" customHeight="1" thickBot="1">
      <c r="A78" s="1104" t="s">
        <v>73</v>
      </c>
      <c r="B78" s="862">
        <v>-268.32612</v>
      </c>
      <c r="C78" s="862">
        <v>-148.00066000000001</v>
      </c>
      <c r="D78" s="862">
        <v>0</v>
      </c>
      <c r="E78" s="862">
        <v>0</v>
      </c>
      <c r="F78" s="862">
        <v>-416.32678000000004</v>
      </c>
    </row>
    <row r="79" spans="1:6" s="1078" customFormat="1" ht="16.5" customHeight="1" thickTop="1" thickBot="1">
      <c r="A79" s="1103" t="s">
        <v>74</v>
      </c>
      <c r="B79" s="860">
        <v>45970.610560000001</v>
      </c>
      <c r="C79" s="860">
        <v>0</v>
      </c>
      <c r="D79" s="860">
        <v>0</v>
      </c>
      <c r="E79" s="860">
        <v>0</v>
      </c>
      <c r="F79" s="860">
        <v>45970.610560000001</v>
      </c>
    </row>
    <row r="80" spans="1:6" s="1078" customFormat="1" ht="16.5" customHeight="1" thickTop="1">
      <c r="A80" s="1104" t="s">
        <v>75</v>
      </c>
      <c r="B80" s="862">
        <v>10484.2369</v>
      </c>
      <c r="C80" s="862">
        <v>0</v>
      </c>
      <c r="D80" s="862">
        <v>0</v>
      </c>
      <c r="E80" s="862">
        <v>0</v>
      </c>
      <c r="F80" s="862">
        <v>10484.2369</v>
      </c>
    </row>
    <row r="81" spans="1:6" s="1078" customFormat="1" ht="16.5" customHeight="1">
      <c r="A81" s="1104" t="s">
        <v>76</v>
      </c>
      <c r="B81" s="862">
        <v>25418.696309999999</v>
      </c>
      <c r="C81" s="862">
        <v>0</v>
      </c>
      <c r="D81" s="862">
        <v>0</v>
      </c>
      <c r="E81" s="862">
        <v>0</v>
      </c>
      <c r="F81" s="862">
        <v>25418.696309999999</v>
      </c>
    </row>
    <row r="82" spans="1:6" s="1078" customFormat="1" ht="16.5" customHeight="1">
      <c r="A82" s="1104" t="s">
        <v>77</v>
      </c>
      <c r="B82" s="862">
        <v>3275.5101199999999</v>
      </c>
      <c r="C82" s="862">
        <v>0</v>
      </c>
      <c r="D82" s="862">
        <v>0</v>
      </c>
      <c r="E82" s="862">
        <v>0</v>
      </c>
      <c r="F82" s="862">
        <v>3275.5101199999999</v>
      </c>
    </row>
    <row r="83" spans="1:6" s="1078" customFormat="1" ht="16.5" customHeight="1">
      <c r="A83" s="1104" t="s">
        <v>78</v>
      </c>
      <c r="B83" s="862">
        <v>1687.92309</v>
      </c>
      <c r="C83" s="862">
        <v>0</v>
      </c>
      <c r="D83" s="862">
        <v>0</v>
      </c>
      <c r="E83" s="862">
        <v>0</v>
      </c>
      <c r="F83" s="862">
        <v>1687.92309</v>
      </c>
    </row>
    <row r="84" spans="1:6" s="1078" customFormat="1" ht="16.5" customHeight="1">
      <c r="A84" s="1104" t="s">
        <v>79</v>
      </c>
      <c r="B84" s="862">
        <v>4204.4405800000004</v>
      </c>
      <c r="C84" s="862">
        <v>0</v>
      </c>
      <c r="D84" s="862">
        <v>0</v>
      </c>
      <c r="E84" s="862">
        <v>0</v>
      </c>
      <c r="F84" s="862">
        <v>4204.4405800000004</v>
      </c>
    </row>
    <row r="85" spans="1:6" s="1078" customFormat="1" ht="16.5" customHeight="1">
      <c r="A85" s="1104" t="s">
        <v>80</v>
      </c>
      <c r="B85" s="862">
        <v>131.84354000000002</v>
      </c>
      <c r="C85" s="862">
        <v>0</v>
      </c>
      <c r="D85" s="862">
        <v>0</v>
      </c>
      <c r="E85" s="862">
        <v>0</v>
      </c>
      <c r="F85" s="862">
        <v>131.84354000000002</v>
      </c>
    </row>
    <row r="86" spans="1:6" s="1078" customFormat="1" ht="16.5" customHeight="1">
      <c r="A86" s="1104" t="s">
        <v>81</v>
      </c>
      <c r="B86" s="862">
        <v>767.96001999999999</v>
      </c>
      <c r="C86" s="862">
        <v>0</v>
      </c>
      <c r="D86" s="862">
        <v>0</v>
      </c>
      <c r="E86" s="862">
        <v>0</v>
      </c>
      <c r="F86" s="862">
        <v>767.96001999999999</v>
      </c>
    </row>
    <row r="87" spans="1:6" s="1078" customFormat="1" ht="16.5" customHeight="1">
      <c r="A87" s="1104" t="s">
        <v>82</v>
      </c>
      <c r="B87" s="862">
        <v>0</v>
      </c>
      <c r="C87" s="862">
        <v>0</v>
      </c>
      <c r="D87" s="862">
        <v>0</v>
      </c>
      <c r="E87" s="862">
        <v>0</v>
      </c>
      <c r="F87" s="862">
        <v>0</v>
      </c>
    </row>
    <row r="88" spans="1:6" s="1078" customFormat="1" ht="16.5" customHeight="1" thickBot="1">
      <c r="A88" s="1104" t="s">
        <v>83</v>
      </c>
      <c r="B88" s="862">
        <v>0</v>
      </c>
      <c r="C88" s="862">
        <v>0</v>
      </c>
      <c r="D88" s="862">
        <v>0</v>
      </c>
      <c r="E88" s="862">
        <v>0</v>
      </c>
      <c r="F88" s="862">
        <v>0</v>
      </c>
    </row>
    <row r="89" spans="1:6" s="1078" customFormat="1" ht="16.5" customHeight="1" thickTop="1" thickBot="1">
      <c r="A89" s="1103" t="s">
        <v>84</v>
      </c>
      <c r="B89" s="860">
        <v>4300.1218399999998</v>
      </c>
      <c r="C89" s="860">
        <v>0</v>
      </c>
      <c r="D89" s="860">
        <v>0</v>
      </c>
      <c r="E89" s="860">
        <v>0</v>
      </c>
      <c r="F89" s="860">
        <v>4300.1218399999998</v>
      </c>
    </row>
    <row r="90" spans="1:6" s="1078" customFormat="1" ht="16.5" customHeight="1" thickTop="1">
      <c r="A90" s="1104" t="s">
        <v>85</v>
      </c>
      <c r="B90" s="862">
        <v>378.31054</v>
      </c>
      <c r="C90" s="862">
        <v>0</v>
      </c>
      <c r="D90" s="862">
        <v>0</v>
      </c>
      <c r="E90" s="862">
        <v>0</v>
      </c>
      <c r="F90" s="862">
        <v>378.31054</v>
      </c>
    </row>
    <row r="91" spans="1:6" s="1078" customFormat="1" ht="16.5" customHeight="1">
      <c r="A91" s="1104" t="s">
        <v>86</v>
      </c>
      <c r="B91" s="862">
        <v>1006.37201</v>
      </c>
      <c r="C91" s="862">
        <v>0</v>
      </c>
      <c r="D91" s="862">
        <v>0</v>
      </c>
      <c r="E91" s="862">
        <v>0</v>
      </c>
      <c r="F91" s="862">
        <v>1006.37201</v>
      </c>
    </row>
    <row r="92" spans="1:6" s="1078" customFormat="1" ht="16.5" customHeight="1">
      <c r="A92" s="1104" t="s">
        <v>87</v>
      </c>
      <c r="B92" s="862">
        <v>39.1937</v>
      </c>
      <c r="C92" s="862">
        <v>0</v>
      </c>
      <c r="D92" s="862">
        <v>0</v>
      </c>
      <c r="E92" s="862">
        <v>0</v>
      </c>
      <c r="F92" s="862">
        <v>39.1937</v>
      </c>
    </row>
    <row r="93" spans="1:6" s="1078" customFormat="1" ht="16.5" customHeight="1">
      <c r="A93" s="1104" t="s">
        <v>88</v>
      </c>
      <c r="B93" s="862">
        <v>2876.24559</v>
      </c>
      <c r="C93" s="862">
        <v>0</v>
      </c>
      <c r="D93" s="862">
        <v>0</v>
      </c>
      <c r="E93" s="862">
        <v>0</v>
      </c>
      <c r="F93" s="862">
        <v>2876.24559</v>
      </c>
    </row>
    <row r="94" spans="1:6" s="1078" customFormat="1" ht="16.5" customHeight="1" thickBot="1">
      <c r="A94" s="1104" t="s">
        <v>89</v>
      </c>
      <c r="B94" s="867">
        <v>0</v>
      </c>
      <c r="C94" s="867">
        <v>0</v>
      </c>
      <c r="D94" s="867">
        <v>0</v>
      </c>
      <c r="E94" s="867">
        <v>0</v>
      </c>
      <c r="F94" s="867">
        <v>0</v>
      </c>
    </row>
    <row r="95" spans="1:6" s="1078" customFormat="1" ht="16.5" customHeight="1" thickTop="1" thickBot="1">
      <c r="A95" s="1103" t="s">
        <v>1312</v>
      </c>
      <c r="B95" s="860">
        <v>0</v>
      </c>
      <c r="C95" s="860">
        <v>0</v>
      </c>
      <c r="D95" s="860">
        <v>0</v>
      </c>
      <c r="E95" s="860">
        <v>0</v>
      </c>
      <c r="F95" s="860">
        <v>0</v>
      </c>
    </row>
    <row r="96" spans="1:6" s="1078" customFormat="1" ht="16.5" customHeight="1" thickTop="1">
      <c r="A96" s="1104" t="s">
        <v>1313</v>
      </c>
      <c r="B96" s="862">
        <v>0</v>
      </c>
      <c r="C96" s="862">
        <v>0</v>
      </c>
      <c r="D96" s="862">
        <v>0</v>
      </c>
      <c r="E96" s="862">
        <v>0</v>
      </c>
      <c r="F96" s="862">
        <v>0</v>
      </c>
    </row>
    <row r="97" spans="1:6" s="1078" customFormat="1" ht="16.5" customHeight="1">
      <c r="A97" s="1104" t="s">
        <v>1314</v>
      </c>
      <c r="B97" s="862">
        <v>0</v>
      </c>
      <c r="C97" s="862">
        <v>0</v>
      </c>
      <c r="D97" s="862">
        <v>0</v>
      </c>
      <c r="E97" s="862">
        <v>0</v>
      </c>
      <c r="F97" s="862">
        <v>0</v>
      </c>
    </row>
    <row r="98" spans="1:6" s="1078" customFormat="1" ht="16.5" customHeight="1">
      <c r="A98" s="1104" t="s">
        <v>1315</v>
      </c>
      <c r="B98" s="862">
        <v>0</v>
      </c>
      <c r="C98" s="862">
        <v>0</v>
      </c>
      <c r="D98" s="862">
        <v>0</v>
      </c>
      <c r="E98" s="862">
        <v>0</v>
      </c>
      <c r="F98" s="862">
        <v>0</v>
      </c>
    </row>
    <row r="99" spans="1:6" s="1078" customFormat="1" ht="16.5" customHeight="1">
      <c r="A99" s="1104" t="s">
        <v>1316</v>
      </c>
      <c r="B99" s="862">
        <v>0</v>
      </c>
      <c r="C99" s="862">
        <v>0</v>
      </c>
      <c r="D99" s="862">
        <v>0</v>
      </c>
      <c r="E99" s="862">
        <v>0</v>
      </c>
      <c r="F99" s="862">
        <v>0</v>
      </c>
    </row>
    <row r="100" spans="1:6" s="1078" customFormat="1" ht="16.5" customHeight="1">
      <c r="A100" s="1104" t="s">
        <v>1324</v>
      </c>
      <c r="B100" s="862">
        <v>0</v>
      </c>
      <c r="C100" s="862">
        <v>0</v>
      </c>
      <c r="D100" s="862">
        <v>0</v>
      </c>
      <c r="E100" s="862">
        <v>0</v>
      </c>
      <c r="F100" s="862">
        <v>0</v>
      </c>
    </row>
    <row r="101" spans="1:6" s="1078" customFormat="1" ht="16.5" customHeight="1" thickBot="1">
      <c r="A101" s="1104" t="s">
        <v>1317</v>
      </c>
      <c r="B101" s="867">
        <v>0</v>
      </c>
      <c r="C101" s="867">
        <v>0</v>
      </c>
      <c r="D101" s="867">
        <v>0</v>
      </c>
      <c r="E101" s="867">
        <v>0</v>
      </c>
      <c r="F101" s="867">
        <v>0</v>
      </c>
    </row>
    <row r="102" spans="1:6" s="1078" customFormat="1" ht="16.5" customHeight="1" thickTop="1" thickBot="1">
      <c r="A102" s="1106" t="s">
        <v>90</v>
      </c>
      <c r="B102" s="858">
        <v>2352270.29672</v>
      </c>
      <c r="C102" s="858">
        <v>697759.51934</v>
      </c>
      <c r="D102" s="858">
        <v>9.5078199999999988</v>
      </c>
      <c r="E102" s="858">
        <v>0</v>
      </c>
      <c r="F102" s="858">
        <v>3050039.32388</v>
      </c>
    </row>
    <row r="103" spans="1:6" s="1078" customFormat="1" ht="16.5" customHeight="1" thickTop="1" thickBot="1">
      <c r="A103" s="1107" t="s">
        <v>666</v>
      </c>
      <c r="B103" s="860">
        <v>2096444.7024400001</v>
      </c>
      <c r="C103" s="860">
        <v>657874.74741999991</v>
      </c>
      <c r="D103" s="860">
        <v>0</v>
      </c>
      <c r="E103" s="860">
        <v>0</v>
      </c>
      <c r="F103" s="860">
        <v>2754319.4498600001</v>
      </c>
    </row>
    <row r="104" spans="1:6" s="1078" customFormat="1" ht="16.5" customHeight="1" thickTop="1">
      <c r="A104" s="1108" t="s">
        <v>91</v>
      </c>
      <c r="B104" s="862">
        <v>5.2312099999999999</v>
      </c>
      <c r="C104" s="862">
        <v>144.36232000000001</v>
      </c>
      <c r="D104" s="862">
        <v>0</v>
      </c>
      <c r="E104" s="862">
        <v>0</v>
      </c>
      <c r="F104" s="862">
        <v>149.59352999999999</v>
      </c>
    </row>
    <row r="105" spans="1:6" s="1078" customFormat="1" ht="16.5" customHeight="1">
      <c r="A105" s="1108" t="s">
        <v>92</v>
      </c>
      <c r="B105" s="862">
        <v>0</v>
      </c>
      <c r="C105" s="862">
        <v>0</v>
      </c>
      <c r="D105" s="862">
        <v>0</v>
      </c>
      <c r="E105" s="862">
        <v>0</v>
      </c>
      <c r="F105" s="862">
        <v>0</v>
      </c>
    </row>
    <row r="106" spans="1:6" s="1078" customFormat="1" ht="16.5" customHeight="1">
      <c r="A106" s="1108" t="s">
        <v>93</v>
      </c>
      <c r="B106" s="862">
        <v>5.2312099999999999</v>
      </c>
      <c r="C106" s="862">
        <v>144.36232000000001</v>
      </c>
      <c r="D106" s="862">
        <v>0</v>
      </c>
      <c r="E106" s="862">
        <v>0</v>
      </c>
      <c r="F106" s="862">
        <v>149.59352999999999</v>
      </c>
    </row>
    <row r="107" spans="1:6" s="1078" customFormat="1" ht="16.5" customHeight="1">
      <c r="A107" s="1108" t="s">
        <v>94</v>
      </c>
      <c r="B107" s="862">
        <v>1645415.7376900001</v>
      </c>
      <c r="C107" s="862">
        <v>511420.88107</v>
      </c>
      <c r="D107" s="862">
        <v>0</v>
      </c>
      <c r="E107" s="862">
        <v>0</v>
      </c>
      <c r="F107" s="862">
        <v>2156836.6187600004</v>
      </c>
    </row>
    <row r="108" spans="1:6" s="1078" customFormat="1" ht="16.5" customHeight="1">
      <c r="A108" s="1108" t="s">
        <v>95</v>
      </c>
      <c r="B108" s="862">
        <v>427259.07071</v>
      </c>
      <c r="C108" s="862">
        <v>139974.29706000001</v>
      </c>
      <c r="D108" s="862">
        <v>0</v>
      </c>
      <c r="E108" s="862">
        <v>0</v>
      </c>
      <c r="F108" s="862">
        <v>567233.36777000001</v>
      </c>
    </row>
    <row r="109" spans="1:6" s="1078" customFormat="1" ht="16.5" customHeight="1">
      <c r="A109" s="1108" t="s">
        <v>96</v>
      </c>
      <c r="B109" s="862">
        <v>26134.759320000001</v>
      </c>
      <c r="C109" s="862">
        <v>28702.934000000001</v>
      </c>
      <c r="D109" s="862">
        <v>0</v>
      </c>
      <c r="E109" s="862">
        <v>0</v>
      </c>
      <c r="F109" s="862">
        <v>54837.693319999998</v>
      </c>
    </row>
    <row r="110" spans="1:6" s="1078" customFormat="1" ht="16.5" customHeight="1">
      <c r="A110" s="1108" t="s">
        <v>97</v>
      </c>
      <c r="B110" s="862">
        <v>262.08163000000002</v>
      </c>
      <c r="C110" s="862">
        <v>627.99329</v>
      </c>
      <c r="D110" s="862">
        <v>0</v>
      </c>
      <c r="E110" s="862">
        <v>0</v>
      </c>
      <c r="F110" s="862">
        <v>890.07492000000002</v>
      </c>
    </row>
    <row r="111" spans="1:6" s="1078" customFormat="1" ht="16.5" customHeight="1">
      <c r="A111" s="1109" t="s">
        <v>98</v>
      </c>
      <c r="B111" s="862">
        <v>11643.17995</v>
      </c>
      <c r="C111" s="862">
        <v>13502.940289999999</v>
      </c>
      <c r="D111" s="862">
        <v>0</v>
      </c>
      <c r="E111" s="862">
        <v>0</v>
      </c>
      <c r="F111" s="862">
        <v>25146.120239999997</v>
      </c>
    </row>
    <row r="112" spans="1:6" s="1078" customFormat="1" ht="16.5" customHeight="1">
      <c r="A112" s="1109" t="s">
        <v>99</v>
      </c>
      <c r="B112" s="862">
        <v>48974.437060000004</v>
      </c>
      <c r="C112" s="862">
        <v>13791.848470000001</v>
      </c>
      <c r="D112" s="862">
        <v>0</v>
      </c>
      <c r="E112" s="862">
        <v>0</v>
      </c>
      <c r="F112" s="862">
        <v>62766.285530000001</v>
      </c>
    </row>
    <row r="113" spans="1:6" s="1078" customFormat="1" ht="16.5" customHeight="1">
      <c r="A113" s="1109" t="s">
        <v>100</v>
      </c>
      <c r="B113" s="862">
        <v>38508.509610000001</v>
      </c>
      <c r="C113" s="862">
        <v>10577.131089999999</v>
      </c>
      <c r="D113" s="862">
        <v>0</v>
      </c>
      <c r="E113" s="862">
        <v>0</v>
      </c>
      <c r="F113" s="862">
        <v>49085.640700000004</v>
      </c>
    </row>
    <row r="114" spans="1:6" s="1078" customFormat="1" ht="16.5" customHeight="1">
      <c r="A114" s="1109" t="s">
        <v>101</v>
      </c>
      <c r="B114" s="862">
        <v>241927.05862</v>
      </c>
      <c r="C114" s="862">
        <v>47538.187539999999</v>
      </c>
      <c r="D114" s="862">
        <v>0</v>
      </c>
      <c r="E114" s="862">
        <v>0</v>
      </c>
      <c r="F114" s="862">
        <v>289465.24616000004</v>
      </c>
    </row>
    <row r="115" spans="1:6" s="1078" customFormat="1" ht="16.5" customHeight="1">
      <c r="A115" s="1109" t="s">
        <v>1457</v>
      </c>
      <c r="B115" s="862">
        <v>26812.791079999999</v>
      </c>
      <c r="C115" s="862">
        <v>19749.49252</v>
      </c>
      <c r="D115" s="862">
        <v>0</v>
      </c>
      <c r="E115" s="862">
        <v>0</v>
      </c>
      <c r="F115" s="862">
        <v>46562.283600000002</v>
      </c>
    </row>
    <row r="116" spans="1:6" s="1078" customFormat="1" ht="16.5" customHeight="1">
      <c r="A116" s="1109" t="s">
        <v>1458</v>
      </c>
      <c r="B116" s="862">
        <v>32996.25344</v>
      </c>
      <c r="C116" s="862">
        <v>5483.7698600000003</v>
      </c>
      <c r="D116" s="862">
        <v>0</v>
      </c>
      <c r="E116" s="862">
        <v>0</v>
      </c>
      <c r="F116" s="862">
        <v>38480.023299999993</v>
      </c>
    </row>
    <row r="117" spans="1:6" s="1078" customFormat="1" ht="16.5" customHeight="1">
      <c r="A117" s="1109" t="s">
        <v>102</v>
      </c>
      <c r="B117" s="862">
        <v>16334.38874</v>
      </c>
      <c r="C117" s="862">
        <v>5911.6527500000002</v>
      </c>
      <c r="D117" s="862">
        <v>0</v>
      </c>
      <c r="E117" s="862">
        <v>0</v>
      </c>
      <c r="F117" s="862">
        <v>22246.04149</v>
      </c>
    </row>
    <row r="118" spans="1:6" s="1078" customFormat="1" ht="16.5" customHeight="1">
      <c r="A118" s="1109" t="s">
        <v>103</v>
      </c>
      <c r="B118" s="862">
        <v>0</v>
      </c>
      <c r="C118" s="862">
        <v>0</v>
      </c>
      <c r="D118" s="862">
        <v>0</v>
      </c>
      <c r="E118" s="862">
        <v>0</v>
      </c>
      <c r="F118" s="862">
        <v>0</v>
      </c>
    </row>
    <row r="119" spans="1:6" s="1078" customFormat="1" ht="16.5" customHeight="1" thickBot="1">
      <c r="A119" s="1108" t="s">
        <v>104</v>
      </c>
      <c r="B119" s="862">
        <v>7430.2740899999999</v>
      </c>
      <c r="C119" s="862">
        <v>423.55421999999999</v>
      </c>
      <c r="D119" s="862">
        <v>0</v>
      </c>
      <c r="E119" s="862">
        <v>0</v>
      </c>
      <c r="F119" s="862">
        <v>7853.8283099999999</v>
      </c>
    </row>
    <row r="120" spans="1:6" s="1078" customFormat="1" ht="16.5" customHeight="1" thickTop="1" thickBot="1">
      <c r="A120" s="1106" t="s">
        <v>105</v>
      </c>
      <c r="B120" s="858">
        <v>1061.75955</v>
      </c>
      <c r="C120" s="858">
        <v>133.10814999999999</v>
      </c>
      <c r="D120" s="858">
        <v>0</v>
      </c>
      <c r="E120" s="858">
        <v>0</v>
      </c>
      <c r="F120" s="858">
        <v>1194.8677</v>
      </c>
    </row>
    <row r="121" spans="1:6" s="1078" customFormat="1" ht="16.5" customHeight="1" thickTop="1" thickBot="1">
      <c r="A121" s="1107" t="s">
        <v>106</v>
      </c>
      <c r="B121" s="860">
        <v>81.431740000000005</v>
      </c>
      <c r="C121" s="860">
        <v>0</v>
      </c>
      <c r="D121" s="860">
        <v>0</v>
      </c>
      <c r="E121" s="860">
        <v>0</v>
      </c>
      <c r="F121" s="860">
        <v>81.431740000000005</v>
      </c>
    </row>
    <row r="122" spans="1:6" s="1078" customFormat="1" ht="16.5" customHeight="1" thickTop="1">
      <c r="A122" s="1108" t="s">
        <v>107</v>
      </c>
      <c r="B122" s="862">
        <v>0</v>
      </c>
      <c r="C122" s="862">
        <v>0</v>
      </c>
      <c r="D122" s="862">
        <v>0</v>
      </c>
      <c r="E122" s="862">
        <v>0</v>
      </c>
      <c r="F122" s="862">
        <v>0</v>
      </c>
    </row>
    <row r="123" spans="1:6" s="1078" customFormat="1" ht="16.5" customHeight="1">
      <c r="A123" s="1108" t="s">
        <v>108</v>
      </c>
      <c r="B123" s="862">
        <v>81.431740000000005</v>
      </c>
      <c r="C123" s="862">
        <v>0</v>
      </c>
      <c r="D123" s="862">
        <v>0</v>
      </c>
      <c r="E123" s="862">
        <v>0</v>
      </c>
      <c r="F123" s="862">
        <v>81.431740000000005</v>
      </c>
    </row>
    <row r="124" spans="1:6" s="1078" customFormat="1" ht="16.5" customHeight="1">
      <c r="A124" s="1108" t="s">
        <v>109</v>
      </c>
      <c r="B124" s="862">
        <v>0</v>
      </c>
      <c r="C124" s="862">
        <v>0</v>
      </c>
      <c r="D124" s="862">
        <v>0</v>
      </c>
      <c r="E124" s="862">
        <v>0</v>
      </c>
      <c r="F124" s="862">
        <v>0</v>
      </c>
    </row>
    <row r="125" spans="1:6" s="1078" customFormat="1" ht="16.5" customHeight="1">
      <c r="A125" s="1108" t="s">
        <v>110</v>
      </c>
      <c r="B125" s="862">
        <v>0</v>
      </c>
      <c r="C125" s="862">
        <v>0</v>
      </c>
      <c r="D125" s="862">
        <v>0</v>
      </c>
      <c r="E125" s="862">
        <v>0</v>
      </c>
      <c r="F125" s="862">
        <v>0</v>
      </c>
    </row>
    <row r="126" spans="1:6" s="1078" customFormat="1" ht="16.5" customHeight="1">
      <c r="A126" s="1108" t="s">
        <v>111</v>
      </c>
      <c r="B126" s="862">
        <v>0</v>
      </c>
      <c r="C126" s="862">
        <v>0</v>
      </c>
      <c r="D126" s="862">
        <v>0</v>
      </c>
      <c r="E126" s="862">
        <v>0</v>
      </c>
      <c r="F126" s="862">
        <v>0</v>
      </c>
    </row>
    <row r="127" spans="1:6" s="1078" customFormat="1" ht="16.5" customHeight="1" thickBot="1">
      <c r="A127" s="1108" t="s">
        <v>112</v>
      </c>
      <c r="B127" s="862">
        <v>0</v>
      </c>
      <c r="C127" s="862">
        <v>0</v>
      </c>
      <c r="D127" s="862">
        <v>0</v>
      </c>
      <c r="E127" s="862">
        <v>0</v>
      </c>
      <c r="F127" s="862">
        <v>0</v>
      </c>
    </row>
    <row r="128" spans="1:6" s="1078" customFormat="1" ht="16.5" customHeight="1" thickTop="1" thickBot="1">
      <c r="A128" s="1107" t="s">
        <v>113</v>
      </c>
      <c r="B128" s="860">
        <v>135324.10008999999</v>
      </c>
      <c r="C128" s="860">
        <v>30902.3446</v>
      </c>
      <c r="D128" s="860">
        <v>9.5078199999999988</v>
      </c>
      <c r="E128" s="860">
        <v>0</v>
      </c>
      <c r="F128" s="860">
        <v>166235.95251</v>
      </c>
    </row>
    <row r="129" spans="1:6" s="1078" customFormat="1" ht="16.5" customHeight="1" thickTop="1">
      <c r="A129" s="1108" t="s">
        <v>114</v>
      </c>
      <c r="B129" s="862">
        <v>0</v>
      </c>
      <c r="C129" s="862">
        <v>0</v>
      </c>
      <c r="D129" s="862">
        <v>0</v>
      </c>
      <c r="E129" s="862">
        <v>0</v>
      </c>
      <c r="F129" s="862">
        <v>0</v>
      </c>
    </row>
    <row r="130" spans="1:6" s="1078" customFormat="1" ht="16.5" customHeight="1">
      <c r="A130" s="1108" t="s">
        <v>1325</v>
      </c>
      <c r="B130" s="862">
        <v>64140</v>
      </c>
      <c r="C130" s="862">
        <v>0</v>
      </c>
      <c r="D130" s="862">
        <v>0</v>
      </c>
      <c r="E130" s="862">
        <v>0</v>
      </c>
      <c r="F130" s="862">
        <v>64140</v>
      </c>
    </row>
    <row r="131" spans="1:6" s="1078" customFormat="1" ht="16.5" customHeight="1">
      <c r="A131" s="1108" t="s">
        <v>115</v>
      </c>
      <c r="B131" s="862">
        <v>0</v>
      </c>
      <c r="C131" s="862">
        <v>0</v>
      </c>
      <c r="D131" s="862">
        <v>0</v>
      </c>
      <c r="E131" s="862">
        <v>0</v>
      </c>
      <c r="F131" s="862">
        <v>0</v>
      </c>
    </row>
    <row r="132" spans="1:6" s="1078" customFormat="1" ht="16.5" customHeight="1">
      <c r="A132" s="1108" t="s">
        <v>1204</v>
      </c>
      <c r="B132" s="862">
        <v>0</v>
      </c>
      <c r="C132" s="862">
        <v>0</v>
      </c>
      <c r="D132" s="862">
        <v>0</v>
      </c>
      <c r="E132" s="862">
        <v>0</v>
      </c>
      <c r="F132" s="862">
        <v>0</v>
      </c>
    </row>
    <row r="133" spans="1:6" s="1078" customFormat="1" ht="16.5" customHeight="1">
      <c r="A133" s="1108" t="s">
        <v>116</v>
      </c>
      <c r="B133" s="862">
        <v>70562.910950000005</v>
      </c>
      <c r="C133" s="862">
        <v>30784.578079999999</v>
      </c>
      <c r="D133" s="862">
        <v>0</v>
      </c>
      <c r="E133" s="862">
        <v>0</v>
      </c>
      <c r="F133" s="862">
        <v>101347.48903</v>
      </c>
    </row>
    <row r="134" spans="1:6" s="1078" customFormat="1" ht="16.5" customHeight="1">
      <c r="A134" s="1108" t="s">
        <v>117</v>
      </c>
      <c r="B134" s="862">
        <v>0</v>
      </c>
      <c r="C134" s="862">
        <v>0</v>
      </c>
      <c r="D134" s="862">
        <v>0</v>
      </c>
      <c r="E134" s="862">
        <v>0</v>
      </c>
      <c r="F134" s="862">
        <v>0</v>
      </c>
    </row>
    <row r="135" spans="1:6" s="1078" customFormat="1" ht="16.5" customHeight="1">
      <c r="A135" s="1108" t="s">
        <v>118</v>
      </c>
      <c r="B135" s="862">
        <v>0</v>
      </c>
      <c r="C135" s="862">
        <v>0</v>
      </c>
      <c r="D135" s="862">
        <v>0</v>
      </c>
      <c r="E135" s="862">
        <v>0</v>
      </c>
      <c r="F135" s="862">
        <v>0</v>
      </c>
    </row>
    <row r="136" spans="1:6" s="1078" customFormat="1" ht="16.5" customHeight="1" thickBot="1">
      <c r="A136" s="1108" t="s">
        <v>119</v>
      </c>
      <c r="B136" s="862">
        <v>621.18914000000007</v>
      </c>
      <c r="C136" s="862">
        <v>117.76652</v>
      </c>
      <c r="D136" s="862">
        <v>9.5078199999999988</v>
      </c>
      <c r="E136" s="862">
        <v>0</v>
      </c>
      <c r="F136" s="862">
        <v>748.46348</v>
      </c>
    </row>
    <row r="137" spans="1:6" s="1078" customFormat="1" ht="16.5" customHeight="1" thickTop="1" thickBot="1">
      <c r="A137" s="1107" t="s">
        <v>120</v>
      </c>
      <c r="B137" s="860">
        <v>51017.772199999999</v>
      </c>
      <c r="C137" s="860">
        <v>2746.4596699999997</v>
      </c>
      <c r="D137" s="860">
        <v>0</v>
      </c>
      <c r="E137" s="860">
        <v>0</v>
      </c>
      <c r="F137" s="860">
        <v>53764.231869999996</v>
      </c>
    </row>
    <row r="138" spans="1:6" s="1078" customFormat="1" ht="16.5" customHeight="1" thickTop="1">
      <c r="A138" s="1108" t="s">
        <v>58</v>
      </c>
      <c r="B138" s="862">
        <v>203.18076000000002</v>
      </c>
      <c r="C138" s="862">
        <v>0</v>
      </c>
      <c r="D138" s="862">
        <v>0</v>
      </c>
      <c r="E138" s="862">
        <v>0</v>
      </c>
      <c r="F138" s="862">
        <v>203.18076000000002</v>
      </c>
    </row>
    <row r="139" spans="1:6" s="1078" customFormat="1" ht="16.5" customHeight="1">
      <c r="A139" s="1108" t="s">
        <v>60</v>
      </c>
      <c r="B139" s="862">
        <v>26051.127260000001</v>
      </c>
      <c r="C139" s="862">
        <v>2188.52196</v>
      </c>
      <c r="D139" s="862">
        <v>0</v>
      </c>
      <c r="E139" s="862">
        <v>0</v>
      </c>
      <c r="F139" s="862">
        <v>28239.649219999999</v>
      </c>
    </row>
    <row r="140" spans="1:6" s="1078" customFormat="1" ht="16.5" customHeight="1">
      <c r="A140" s="1108" t="s">
        <v>121</v>
      </c>
      <c r="B140" s="862">
        <v>24589.254739999997</v>
      </c>
      <c r="C140" s="862">
        <v>531.22509000000002</v>
      </c>
      <c r="D140" s="862">
        <v>0</v>
      </c>
      <c r="E140" s="862">
        <v>0</v>
      </c>
      <c r="F140" s="862">
        <v>25120.479829999997</v>
      </c>
    </row>
    <row r="141" spans="1:6" s="1078" customFormat="1" ht="16.5" customHeight="1">
      <c r="A141" s="1108" t="s">
        <v>87</v>
      </c>
      <c r="B141" s="862">
        <v>174.20944</v>
      </c>
      <c r="C141" s="862">
        <v>26.712619999999998</v>
      </c>
      <c r="D141" s="862">
        <v>0</v>
      </c>
      <c r="E141" s="862">
        <v>0</v>
      </c>
      <c r="F141" s="862">
        <v>200.92205999999999</v>
      </c>
    </row>
    <row r="142" spans="1:6" s="1078" customFormat="1" ht="16.5" customHeight="1" thickBot="1">
      <c r="A142" s="1108" t="s">
        <v>122</v>
      </c>
      <c r="B142" s="862">
        <v>0</v>
      </c>
      <c r="C142" s="862">
        <v>0</v>
      </c>
      <c r="D142" s="862">
        <v>0</v>
      </c>
      <c r="E142" s="862">
        <v>0</v>
      </c>
      <c r="F142" s="862">
        <v>0</v>
      </c>
    </row>
    <row r="143" spans="1:6" s="1078" customFormat="1" ht="16.5" customHeight="1" thickTop="1" thickBot="1">
      <c r="A143" s="1107" t="s">
        <v>123</v>
      </c>
      <c r="B143" s="860">
        <v>68340.530700000003</v>
      </c>
      <c r="C143" s="860">
        <v>6102.8594999999996</v>
      </c>
      <c r="D143" s="860">
        <v>0</v>
      </c>
      <c r="E143" s="860">
        <v>0</v>
      </c>
      <c r="F143" s="860">
        <v>74443.390200000009</v>
      </c>
    </row>
    <row r="144" spans="1:6" s="1078" customFormat="1" ht="16.5" customHeight="1" thickTop="1">
      <c r="A144" s="1108" t="s">
        <v>124</v>
      </c>
      <c r="B144" s="862">
        <v>158.40556000000001</v>
      </c>
      <c r="C144" s="862">
        <v>0</v>
      </c>
      <c r="D144" s="862">
        <v>0</v>
      </c>
      <c r="E144" s="862">
        <v>0</v>
      </c>
      <c r="F144" s="862">
        <v>158.40556000000001</v>
      </c>
    </row>
    <row r="145" spans="1:6" s="1078" customFormat="1" ht="16.5" customHeight="1">
      <c r="A145" s="1108" t="s">
        <v>125</v>
      </c>
      <c r="B145" s="862">
        <v>0</v>
      </c>
      <c r="C145" s="862">
        <v>0</v>
      </c>
      <c r="D145" s="862">
        <v>0</v>
      </c>
      <c r="E145" s="862">
        <v>0</v>
      </c>
      <c r="F145" s="862">
        <v>0</v>
      </c>
    </row>
    <row r="146" spans="1:6" s="1078" customFormat="1" ht="16.5" customHeight="1">
      <c r="A146" s="1108" t="s">
        <v>126</v>
      </c>
      <c r="B146" s="862">
        <v>51565.154090000004</v>
      </c>
      <c r="C146" s="862">
        <v>2280.7730799999999</v>
      </c>
      <c r="D146" s="862">
        <v>0</v>
      </c>
      <c r="E146" s="862">
        <v>0</v>
      </c>
      <c r="F146" s="862">
        <v>53845.927170000003</v>
      </c>
    </row>
    <row r="147" spans="1:6" s="1078" customFormat="1" ht="16.5" customHeight="1">
      <c r="A147" s="1108" t="s">
        <v>127</v>
      </c>
      <c r="B147" s="862">
        <v>16012.856760000001</v>
      </c>
      <c r="C147" s="862">
        <v>3475.14167</v>
      </c>
      <c r="D147" s="862">
        <v>0</v>
      </c>
      <c r="E147" s="862">
        <v>0</v>
      </c>
      <c r="F147" s="862">
        <v>19487.99843</v>
      </c>
    </row>
    <row r="148" spans="1:6" s="1078" customFormat="1" ht="16.5" customHeight="1" thickBot="1">
      <c r="A148" s="1108" t="s">
        <v>128</v>
      </c>
      <c r="B148" s="862">
        <v>604.11428999999998</v>
      </c>
      <c r="C148" s="862">
        <v>346.94475</v>
      </c>
      <c r="D148" s="862">
        <v>0</v>
      </c>
      <c r="E148" s="862">
        <v>0</v>
      </c>
      <c r="F148" s="862">
        <v>951.05903999999998</v>
      </c>
    </row>
    <row r="149" spans="1:6" s="1078" customFormat="1" ht="16.5" customHeight="1" thickTop="1" thickBot="1">
      <c r="A149" s="1107" t="s">
        <v>129</v>
      </c>
      <c r="B149" s="860">
        <v>0</v>
      </c>
      <c r="C149" s="860">
        <v>0</v>
      </c>
      <c r="D149" s="860">
        <v>0</v>
      </c>
      <c r="E149" s="860">
        <v>0</v>
      </c>
      <c r="F149" s="860">
        <v>0</v>
      </c>
    </row>
    <row r="150" spans="1:6" s="1078" customFormat="1" ht="16.5" customHeight="1" thickTop="1">
      <c r="A150" s="1108" t="s">
        <v>130</v>
      </c>
      <c r="B150" s="862">
        <v>0</v>
      </c>
      <c r="C150" s="862">
        <v>0</v>
      </c>
      <c r="D150" s="862">
        <v>0</v>
      </c>
      <c r="E150" s="862">
        <v>0</v>
      </c>
      <c r="F150" s="862">
        <v>0</v>
      </c>
    </row>
    <row r="151" spans="1:6" s="1078" customFormat="1" ht="16.5" customHeight="1">
      <c r="A151" s="1108" t="s">
        <v>131</v>
      </c>
      <c r="B151" s="862">
        <v>0</v>
      </c>
      <c r="C151" s="862">
        <v>0</v>
      </c>
      <c r="D151" s="862">
        <v>0</v>
      </c>
      <c r="E151" s="862">
        <v>0</v>
      </c>
      <c r="F151" s="862">
        <v>0</v>
      </c>
    </row>
    <row r="152" spans="1:6" s="1078" customFormat="1" ht="16.5" customHeight="1">
      <c r="A152" s="1108" t="s">
        <v>132</v>
      </c>
      <c r="B152" s="862">
        <v>0</v>
      </c>
      <c r="C152" s="862">
        <v>0</v>
      </c>
      <c r="D152" s="862">
        <v>0</v>
      </c>
      <c r="E152" s="862">
        <v>0</v>
      </c>
      <c r="F152" s="862">
        <v>0</v>
      </c>
    </row>
    <row r="153" spans="1:6" s="1078" customFormat="1" ht="16.5" customHeight="1" thickBot="1">
      <c r="A153" s="1108" t="s">
        <v>133</v>
      </c>
      <c r="B153" s="862">
        <v>0</v>
      </c>
      <c r="C153" s="862">
        <v>0</v>
      </c>
      <c r="D153" s="862">
        <v>0</v>
      </c>
      <c r="E153" s="862">
        <v>0</v>
      </c>
      <c r="F153" s="862">
        <v>0</v>
      </c>
    </row>
    <row r="154" spans="1:6" s="1078" customFormat="1" ht="16.5" customHeight="1" thickTop="1" thickBot="1">
      <c r="A154" s="1107" t="s">
        <v>134</v>
      </c>
      <c r="B154" s="860">
        <v>0</v>
      </c>
      <c r="C154" s="860">
        <v>0</v>
      </c>
      <c r="D154" s="860">
        <v>0</v>
      </c>
      <c r="E154" s="860">
        <v>0</v>
      </c>
      <c r="F154" s="860">
        <v>0</v>
      </c>
    </row>
    <row r="155" spans="1:6" s="1078" customFormat="1" ht="16.5" customHeight="1" thickTop="1">
      <c r="A155" s="1108" t="s">
        <v>135</v>
      </c>
      <c r="B155" s="862">
        <v>0</v>
      </c>
      <c r="C155" s="862">
        <v>0</v>
      </c>
      <c r="D155" s="862">
        <v>0</v>
      </c>
      <c r="E155" s="862">
        <v>0</v>
      </c>
      <c r="F155" s="862">
        <v>0</v>
      </c>
    </row>
    <row r="156" spans="1:6" s="1078" customFormat="1" ht="16.5" customHeight="1">
      <c r="A156" s="1108" t="s">
        <v>136</v>
      </c>
      <c r="B156" s="862">
        <v>0</v>
      </c>
      <c r="C156" s="862">
        <v>0</v>
      </c>
      <c r="D156" s="862">
        <v>0</v>
      </c>
      <c r="E156" s="862">
        <v>0</v>
      </c>
      <c r="F156" s="862">
        <v>0</v>
      </c>
    </row>
    <row r="157" spans="1:6" s="1078" customFormat="1" ht="16.5" customHeight="1">
      <c r="A157" s="1108" t="s">
        <v>137</v>
      </c>
      <c r="B157" s="862">
        <v>0</v>
      </c>
      <c r="C157" s="862">
        <v>0</v>
      </c>
      <c r="D157" s="862">
        <v>0</v>
      </c>
      <c r="E157" s="862">
        <v>0</v>
      </c>
      <c r="F157" s="862">
        <v>0</v>
      </c>
    </row>
    <row r="158" spans="1:6" s="1078" customFormat="1" ht="16.5" customHeight="1">
      <c r="A158" s="1108" t="s">
        <v>138</v>
      </c>
      <c r="B158" s="862">
        <v>0</v>
      </c>
      <c r="C158" s="862">
        <v>0</v>
      </c>
      <c r="D158" s="862">
        <v>0</v>
      </c>
      <c r="E158" s="862">
        <v>0</v>
      </c>
      <c r="F158" s="862">
        <v>0</v>
      </c>
    </row>
    <row r="159" spans="1:6" s="1078" customFormat="1" ht="16.5" customHeight="1">
      <c r="A159" s="1108" t="s">
        <v>139</v>
      </c>
      <c r="B159" s="862">
        <v>0</v>
      </c>
      <c r="C159" s="862">
        <v>0</v>
      </c>
      <c r="D159" s="862">
        <v>0</v>
      </c>
      <c r="E159" s="862">
        <v>0</v>
      </c>
      <c r="F159" s="862">
        <v>0</v>
      </c>
    </row>
    <row r="160" spans="1:6" s="1078" customFormat="1" ht="16.5" customHeight="1">
      <c r="A160" s="1108" t="s">
        <v>1459</v>
      </c>
      <c r="B160" s="862">
        <v>0</v>
      </c>
      <c r="C160" s="862">
        <v>0</v>
      </c>
      <c r="D160" s="862">
        <v>0</v>
      </c>
      <c r="E160" s="862">
        <v>0</v>
      </c>
      <c r="F160" s="862">
        <v>0</v>
      </c>
    </row>
    <row r="161" spans="1:6" s="1078" customFormat="1" ht="16.5" customHeight="1">
      <c r="A161" s="1108" t="s">
        <v>140</v>
      </c>
      <c r="B161" s="862">
        <v>0</v>
      </c>
      <c r="C161" s="862">
        <v>0</v>
      </c>
      <c r="D161" s="862">
        <v>0</v>
      </c>
      <c r="E161" s="862">
        <v>0</v>
      </c>
      <c r="F161" s="862">
        <v>0</v>
      </c>
    </row>
    <row r="162" spans="1:6" s="1078" customFormat="1" ht="16.5" customHeight="1" thickBot="1">
      <c r="A162" s="1108" t="s">
        <v>141</v>
      </c>
      <c r="B162" s="867">
        <v>0</v>
      </c>
      <c r="C162" s="867">
        <v>0</v>
      </c>
      <c r="D162" s="867">
        <v>0</v>
      </c>
      <c r="E162" s="867">
        <v>0</v>
      </c>
      <c r="F162" s="867">
        <v>0</v>
      </c>
    </row>
    <row r="163" spans="1:6" s="1078" customFormat="1" ht="16.5" customHeight="1" thickTop="1" thickBot="1">
      <c r="A163" s="1107" t="s">
        <v>142</v>
      </c>
      <c r="B163" s="860">
        <v>919643.45265999995</v>
      </c>
      <c r="C163" s="860">
        <v>0</v>
      </c>
      <c r="D163" s="860">
        <v>0</v>
      </c>
      <c r="E163" s="860">
        <v>0</v>
      </c>
      <c r="F163" s="860">
        <v>919643.45265999995</v>
      </c>
    </row>
    <row r="164" spans="1:6" s="1078" customFormat="1" ht="16.5" customHeight="1" thickTop="1">
      <c r="A164" s="1110" t="s">
        <v>143</v>
      </c>
      <c r="B164" s="862">
        <v>553432.5</v>
      </c>
      <c r="C164" s="862">
        <v>0</v>
      </c>
      <c r="D164" s="862">
        <v>0</v>
      </c>
      <c r="E164" s="862">
        <v>0</v>
      </c>
      <c r="F164" s="862">
        <v>553432.5</v>
      </c>
    </row>
    <row r="165" spans="1:6" s="1078" customFormat="1" ht="16.5" customHeight="1">
      <c r="A165" s="1108" t="s">
        <v>144</v>
      </c>
      <c r="B165" s="862">
        <v>553432.5</v>
      </c>
      <c r="C165" s="862">
        <v>0</v>
      </c>
      <c r="D165" s="862">
        <v>0</v>
      </c>
      <c r="E165" s="862">
        <v>0</v>
      </c>
      <c r="F165" s="862">
        <v>553432.5</v>
      </c>
    </row>
    <row r="166" spans="1:6" s="1078" customFormat="1" ht="16.5" customHeight="1">
      <c r="A166" s="1108" t="s">
        <v>145</v>
      </c>
      <c r="B166" s="862">
        <v>0</v>
      </c>
      <c r="C166" s="862">
        <v>0</v>
      </c>
      <c r="D166" s="862">
        <v>0</v>
      </c>
      <c r="E166" s="862">
        <v>0</v>
      </c>
      <c r="F166" s="862">
        <v>0</v>
      </c>
    </row>
    <row r="167" spans="1:6" s="1078" customFormat="1" ht="16.5" customHeight="1">
      <c r="A167" s="1108" t="s">
        <v>146</v>
      </c>
      <c r="B167" s="862">
        <v>0</v>
      </c>
      <c r="C167" s="862">
        <v>0</v>
      </c>
      <c r="D167" s="862">
        <v>0</v>
      </c>
      <c r="E167" s="862">
        <v>0</v>
      </c>
      <c r="F167" s="862">
        <v>0</v>
      </c>
    </row>
    <row r="168" spans="1:6" s="1078" customFormat="1" ht="16.5" customHeight="1">
      <c r="A168" s="1110" t="s">
        <v>147</v>
      </c>
      <c r="B168" s="862">
        <v>4.7393199999999993</v>
      </c>
      <c r="C168" s="862">
        <v>0</v>
      </c>
      <c r="D168" s="862">
        <v>0</v>
      </c>
      <c r="E168" s="862">
        <v>0</v>
      </c>
      <c r="F168" s="862">
        <v>4.7393199999999993</v>
      </c>
    </row>
    <row r="169" spans="1:6" s="1078" customFormat="1" ht="16.5" customHeight="1">
      <c r="A169" s="1108" t="s">
        <v>148</v>
      </c>
      <c r="B169" s="862">
        <v>0</v>
      </c>
      <c r="C169" s="862">
        <v>0</v>
      </c>
      <c r="D169" s="862">
        <v>0</v>
      </c>
      <c r="E169" s="862">
        <v>0</v>
      </c>
      <c r="F169" s="862">
        <v>0</v>
      </c>
    </row>
    <row r="170" spans="1:6" s="1078" customFormat="1" ht="16.5" customHeight="1">
      <c r="A170" s="1108" t="s">
        <v>149</v>
      </c>
      <c r="B170" s="862">
        <v>0</v>
      </c>
      <c r="C170" s="862">
        <v>0</v>
      </c>
      <c r="D170" s="862">
        <v>0</v>
      </c>
      <c r="E170" s="862">
        <v>0</v>
      </c>
      <c r="F170" s="862">
        <v>0</v>
      </c>
    </row>
    <row r="171" spans="1:6" s="1078" customFormat="1" ht="16.5" customHeight="1">
      <c r="A171" s="1108" t="s">
        <v>150</v>
      </c>
      <c r="B171" s="862">
        <v>4.7393199999999993</v>
      </c>
      <c r="C171" s="862">
        <v>0</v>
      </c>
      <c r="D171" s="862">
        <v>0</v>
      </c>
      <c r="E171" s="862">
        <v>0</v>
      </c>
      <c r="F171" s="862">
        <v>4.7393199999999993</v>
      </c>
    </row>
    <row r="172" spans="1:6" s="1078" customFormat="1" ht="16.5" customHeight="1">
      <c r="A172" s="1110" t="s">
        <v>151</v>
      </c>
      <c r="B172" s="862">
        <v>0</v>
      </c>
      <c r="C172" s="862">
        <v>0</v>
      </c>
      <c r="D172" s="862">
        <v>0</v>
      </c>
      <c r="E172" s="862">
        <v>0</v>
      </c>
      <c r="F172" s="862">
        <v>0</v>
      </c>
    </row>
    <row r="173" spans="1:6" s="1078" customFormat="1" ht="16.5" customHeight="1">
      <c r="A173" s="1108" t="s">
        <v>152</v>
      </c>
      <c r="B173" s="862">
        <v>0</v>
      </c>
      <c r="C173" s="862">
        <v>0</v>
      </c>
      <c r="D173" s="862">
        <v>0</v>
      </c>
      <c r="E173" s="862">
        <v>0</v>
      </c>
      <c r="F173" s="862">
        <v>0</v>
      </c>
    </row>
    <row r="174" spans="1:6" s="1078" customFormat="1" ht="16.5" customHeight="1">
      <c r="A174" s="1108" t="s">
        <v>153</v>
      </c>
      <c r="B174" s="862">
        <v>330254.11550999997</v>
      </c>
      <c r="C174" s="862">
        <v>0</v>
      </c>
      <c r="D174" s="862">
        <v>0</v>
      </c>
      <c r="E174" s="862">
        <v>0</v>
      </c>
      <c r="F174" s="862">
        <v>330254.11550999997</v>
      </c>
    </row>
    <row r="175" spans="1:6" s="1078" customFormat="1" ht="16.5" customHeight="1">
      <c r="A175" s="1108" t="s">
        <v>154</v>
      </c>
      <c r="B175" s="862">
        <v>17125.481039999999</v>
      </c>
      <c r="C175" s="862">
        <v>0</v>
      </c>
      <c r="D175" s="862">
        <v>0</v>
      </c>
      <c r="E175" s="862">
        <v>0</v>
      </c>
      <c r="F175" s="862">
        <v>17125.481039999999</v>
      </c>
    </row>
    <row r="176" spans="1:6" s="1078" customFormat="1" ht="16.5" customHeight="1">
      <c r="A176" s="1110" t="s">
        <v>155</v>
      </c>
      <c r="B176" s="862">
        <v>212400.03618</v>
      </c>
      <c r="C176" s="862">
        <v>0</v>
      </c>
      <c r="D176" s="862">
        <v>0</v>
      </c>
      <c r="E176" s="862">
        <v>0</v>
      </c>
      <c r="F176" s="862">
        <v>212400.03618</v>
      </c>
    </row>
    <row r="177" spans="1:6" s="1078" customFormat="1" ht="16.5" customHeight="1">
      <c r="A177" s="1108" t="s">
        <v>156</v>
      </c>
      <c r="B177" s="862">
        <v>100728.59829000001</v>
      </c>
      <c r="C177" s="862">
        <v>0</v>
      </c>
      <c r="D177" s="862">
        <v>0</v>
      </c>
      <c r="E177" s="862">
        <v>0</v>
      </c>
      <c r="F177" s="862">
        <v>100728.59829000001</v>
      </c>
    </row>
    <row r="178" spans="1:6" s="1078" customFormat="1" ht="16.5" customHeight="1">
      <c r="A178" s="1108" t="s">
        <v>157</v>
      </c>
      <c r="B178" s="862">
        <v>35952.097829999999</v>
      </c>
      <c r="C178" s="862">
        <v>0</v>
      </c>
      <c r="D178" s="862">
        <v>0</v>
      </c>
      <c r="E178" s="862">
        <v>0</v>
      </c>
      <c r="F178" s="862">
        <v>35952.097829999999</v>
      </c>
    </row>
    <row r="179" spans="1:6" s="1078" customFormat="1" ht="16.5" customHeight="1">
      <c r="A179" s="1108" t="s">
        <v>158</v>
      </c>
      <c r="B179" s="862">
        <v>28914.928010000003</v>
      </c>
      <c r="C179" s="862">
        <v>0</v>
      </c>
      <c r="D179" s="862">
        <v>0</v>
      </c>
      <c r="E179" s="862">
        <v>0</v>
      </c>
      <c r="F179" s="862">
        <v>28914.928010000003</v>
      </c>
    </row>
    <row r="180" spans="1:6" s="1078" customFormat="1" ht="16.5" customHeight="1">
      <c r="A180" s="1110" t="s">
        <v>159</v>
      </c>
      <c r="B180" s="862">
        <v>7037.1698200000001</v>
      </c>
      <c r="C180" s="862">
        <v>0</v>
      </c>
      <c r="D180" s="862">
        <v>0</v>
      </c>
      <c r="E180" s="862">
        <v>0</v>
      </c>
      <c r="F180" s="862">
        <v>7037.1698200000001</v>
      </c>
    </row>
    <row r="181" spans="1:6" s="1078" customFormat="1" ht="16.5" customHeight="1">
      <c r="A181" s="1108" t="s">
        <v>160</v>
      </c>
      <c r="B181" s="862">
        <v>3271913.7493799999</v>
      </c>
      <c r="C181" s="862">
        <v>697759.51934</v>
      </c>
      <c r="D181" s="862">
        <v>9.5078199999999988</v>
      </c>
      <c r="E181" s="862">
        <v>0</v>
      </c>
      <c r="F181" s="862">
        <v>3969682.77654</v>
      </c>
    </row>
    <row r="182" spans="1:6" s="1078" customFormat="1" ht="16.5" customHeight="1" thickBot="1">
      <c r="A182" s="1108" t="s">
        <v>161</v>
      </c>
      <c r="B182" s="862">
        <v>3457.0537400000003</v>
      </c>
      <c r="C182" s="862">
        <v>0</v>
      </c>
      <c r="D182" s="862">
        <v>0</v>
      </c>
      <c r="E182" s="862">
        <v>0</v>
      </c>
      <c r="F182" s="862">
        <v>3457.0537400000003</v>
      </c>
    </row>
    <row r="183" spans="1:6" s="1078" customFormat="1" ht="16.5" customHeight="1" thickTop="1" thickBot="1">
      <c r="A183" s="1111" t="s">
        <v>162</v>
      </c>
      <c r="B183" s="858">
        <v>0</v>
      </c>
      <c r="C183" s="858">
        <v>0</v>
      </c>
      <c r="D183" s="858">
        <v>0</v>
      </c>
      <c r="E183" s="858">
        <v>0</v>
      </c>
      <c r="F183" s="858">
        <v>0</v>
      </c>
    </row>
    <row r="184" spans="1:6" s="1078" customFormat="1" ht="16.5" customHeight="1" thickTop="1" thickBot="1">
      <c r="A184" s="1112" t="s">
        <v>163</v>
      </c>
      <c r="B184" s="860">
        <v>0</v>
      </c>
      <c r="C184" s="860">
        <v>0</v>
      </c>
      <c r="D184" s="860">
        <v>0</v>
      </c>
      <c r="E184" s="860">
        <v>0</v>
      </c>
      <c r="F184" s="860">
        <v>0</v>
      </c>
    </row>
    <row r="185" spans="1:6" s="1078" customFormat="1" ht="16.5" customHeight="1" thickTop="1">
      <c r="A185" s="1110" t="s">
        <v>164</v>
      </c>
      <c r="B185" s="862">
        <v>0</v>
      </c>
      <c r="C185" s="862">
        <v>0</v>
      </c>
      <c r="D185" s="862">
        <v>0</v>
      </c>
      <c r="E185" s="862">
        <v>0</v>
      </c>
      <c r="F185" s="862">
        <v>0</v>
      </c>
    </row>
    <row r="186" spans="1:6" s="1078" customFormat="1" ht="16.5" customHeight="1">
      <c r="A186" s="1108" t="s">
        <v>165</v>
      </c>
      <c r="B186" s="862">
        <v>0</v>
      </c>
      <c r="C186" s="862">
        <v>0</v>
      </c>
      <c r="D186" s="862">
        <v>0</v>
      </c>
      <c r="E186" s="862">
        <v>0</v>
      </c>
      <c r="F186" s="862">
        <v>0</v>
      </c>
    </row>
    <row r="187" spans="1:6" s="1078" customFormat="1" ht="16.5" customHeight="1">
      <c r="A187" s="1108" t="s">
        <v>166</v>
      </c>
      <c r="B187" s="862">
        <v>0</v>
      </c>
      <c r="C187" s="862">
        <v>0</v>
      </c>
      <c r="D187" s="862">
        <v>0</v>
      </c>
      <c r="E187" s="862">
        <v>0</v>
      </c>
      <c r="F187" s="862">
        <v>0</v>
      </c>
    </row>
    <row r="188" spans="1:6" s="1078" customFormat="1" ht="16.5" customHeight="1">
      <c r="A188" s="1108" t="s">
        <v>167</v>
      </c>
      <c r="B188" s="862">
        <v>0</v>
      </c>
      <c r="C188" s="862">
        <v>0</v>
      </c>
      <c r="D188" s="862">
        <v>0</v>
      </c>
      <c r="E188" s="862">
        <v>0</v>
      </c>
      <c r="F188" s="862">
        <v>0</v>
      </c>
    </row>
    <row r="189" spans="1:6" s="1078" customFormat="1" ht="16.5" customHeight="1">
      <c r="A189" s="1108" t="s">
        <v>168</v>
      </c>
      <c r="B189" s="862">
        <v>971.03728999999998</v>
      </c>
      <c r="C189" s="862">
        <v>0</v>
      </c>
      <c r="D189" s="862">
        <v>0</v>
      </c>
      <c r="E189" s="862">
        <v>0</v>
      </c>
      <c r="F189" s="862">
        <v>971.03728999999998</v>
      </c>
    </row>
    <row r="190" spans="1:6" s="1078" customFormat="1" ht="16.5" customHeight="1">
      <c r="A190" s="1108" t="s">
        <v>169</v>
      </c>
      <c r="B190" s="862">
        <v>0</v>
      </c>
      <c r="C190" s="862">
        <v>0</v>
      </c>
      <c r="D190" s="862">
        <v>0</v>
      </c>
      <c r="E190" s="862">
        <v>0</v>
      </c>
      <c r="F190" s="862">
        <v>0</v>
      </c>
    </row>
    <row r="191" spans="1:6" s="1078" customFormat="1" ht="16.5" customHeight="1">
      <c r="A191" s="1110" t="s">
        <v>170</v>
      </c>
      <c r="B191" s="862">
        <v>0</v>
      </c>
      <c r="C191" s="862">
        <v>0</v>
      </c>
      <c r="D191" s="862">
        <v>0</v>
      </c>
      <c r="E191" s="862">
        <v>0</v>
      </c>
      <c r="F191" s="862">
        <v>0</v>
      </c>
    </row>
    <row r="192" spans="1:6" s="1078" customFormat="1" ht="16.5" customHeight="1">
      <c r="A192" s="1108" t="s">
        <v>171</v>
      </c>
      <c r="B192" s="862">
        <v>971.03728999999998</v>
      </c>
      <c r="C192" s="862">
        <v>0</v>
      </c>
      <c r="D192" s="862">
        <v>0</v>
      </c>
      <c r="E192" s="862">
        <v>0</v>
      </c>
      <c r="F192" s="862">
        <v>971.03728999999998</v>
      </c>
    </row>
    <row r="193" spans="1:7" s="1078" customFormat="1" ht="16.5" customHeight="1">
      <c r="A193" s="1108" t="s">
        <v>172</v>
      </c>
      <c r="B193" s="862">
        <v>0</v>
      </c>
      <c r="C193" s="862">
        <v>0</v>
      </c>
      <c r="D193" s="862">
        <v>0</v>
      </c>
      <c r="E193" s="862">
        <v>0</v>
      </c>
      <c r="F193" s="862">
        <v>0</v>
      </c>
    </row>
    <row r="194" spans="1:7" s="1078" customFormat="1" ht="16.5" customHeight="1">
      <c r="A194" s="1108" t="s">
        <v>173</v>
      </c>
      <c r="B194" s="862">
        <v>0</v>
      </c>
      <c r="C194" s="862">
        <v>0</v>
      </c>
      <c r="D194" s="862">
        <v>0</v>
      </c>
      <c r="E194" s="862">
        <v>0</v>
      </c>
      <c r="F194" s="862">
        <v>0</v>
      </c>
    </row>
    <row r="195" spans="1:7" s="1078" customFormat="1" ht="16.5" customHeight="1">
      <c r="A195" s="1108" t="s">
        <v>174</v>
      </c>
      <c r="B195" s="862">
        <v>0</v>
      </c>
      <c r="C195" s="862">
        <v>0</v>
      </c>
      <c r="D195" s="862">
        <v>0</v>
      </c>
      <c r="E195" s="862">
        <v>0</v>
      </c>
      <c r="F195" s="862">
        <v>0</v>
      </c>
    </row>
    <row r="196" spans="1:7" s="1078" customFormat="1" ht="16.5" customHeight="1">
      <c r="A196" s="1108" t="s">
        <v>175</v>
      </c>
      <c r="B196" s="862">
        <v>2486.0164500000001</v>
      </c>
      <c r="C196" s="862">
        <v>0</v>
      </c>
      <c r="D196" s="862">
        <v>0</v>
      </c>
      <c r="E196" s="862">
        <v>0</v>
      </c>
      <c r="F196" s="862">
        <v>2486.0164500000001</v>
      </c>
    </row>
    <row r="197" spans="1:7" s="1078" customFormat="1" ht="16.5" customHeight="1">
      <c r="A197" s="1110" t="s">
        <v>176</v>
      </c>
      <c r="B197" s="862">
        <v>0</v>
      </c>
      <c r="C197" s="862">
        <v>0</v>
      </c>
      <c r="D197" s="862">
        <v>0</v>
      </c>
      <c r="E197" s="862">
        <v>0</v>
      </c>
      <c r="F197" s="862">
        <v>0</v>
      </c>
    </row>
    <row r="198" spans="1:7" s="1078" customFormat="1" ht="16.5" customHeight="1">
      <c r="A198" s="1110" t="s">
        <v>177</v>
      </c>
      <c r="B198" s="862">
        <v>2486.0164500000001</v>
      </c>
      <c r="C198" s="862">
        <v>0</v>
      </c>
      <c r="D198" s="862">
        <v>0</v>
      </c>
      <c r="E198" s="862">
        <v>0</v>
      </c>
      <c r="F198" s="862">
        <v>2486.0164500000001</v>
      </c>
    </row>
    <row r="199" spans="1:7" s="1078" customFormat="1" ht="16.5" customHeight="1">
      <c r="A199" s="1108" t="s">
        <v>178</v>
      </c>
      <c r="B199" s="862">
        <v>0</v>
      </c>
      <c r="C199" s="862">
        <v>0</v>
      </c>
      <c r="D199" s="862">
        <v>0</v>
      </c>
      <c r="E199" s="862">
        <v>0</v>
      </c>
      <c r="F199" s="862">
        <v>0</v>
      </c>
      <c r="G199" s="1113"/>
    </row>
    <row r="200" spans="1:7" s="1078" customFormat="1" ht="16.5" customHeight="1">
      <c r="A200" s="1108" t="s">
        <v>179</v>
      </c>
      <c r="B200" s="862">
        <v>0</v>
      </c>
      <c r="C200" s="862">
        <v>0</v>
      </c>
      <c r="D200" s="862">
        <v>0</v>
      </c>
      <c r="E200" s="862">
        <v>0</v>
      </c>
      <c r="F200" s="862">
        <v>0</v>
      </c>
      <c r="G200" s="1113"/>
    </row>
    <row r="201" spans="1:7" s="1078" customFormat="1" ht="16.5" customHeight="1">
      <c r="A201" s="1108" t="s">
        <v>180</v>
      </c>
      <c r="B201" s="862">
        <v>0</v>
      </c>
      <c r="C201" s="862">
        <v>0</v>
      </c>
      <c r="D201" s="862">
        <v>0</v>
      </c>
      <c r="E201" s="862">
        <v>0</v>
      </c>
      <c r="F201" s="862">
        <v>0</v>
      </c>
      <c r="G201" s="1113"/>
    </row>
    <row r="202" spans="1:7" s="1078" customFormat="1" ht="16.5" customHeight="1">
      <c r="A202" s="1108" t="s">
        <v>181</v>
      </c>
      <c r="B202" s="862">
        <v>1024332.71237</v>
      </c>
      <c r="C202" s="862">
        <v>7421602.5373599995</v>
      </c>
      <c r="D202" s="862">
        <v>1670.56924</v>
      </c>
      <c r="E202" s="862">
        <v>0</v>
      </c>
      <c r="F202" s="862">
        <v>8447605.8189700004</v>
      </c>
      <c r="G202" s="1113"/>
    </row>
    <row r="203" spans="1:7" s="1078" customFormat="1" ht="16.5" customHeight="1" thickBot="1">
      <c r="A203" s="1110" t="s">
        <v>182</v>
      </c>
      <c r="B203" s="862">
        <v>0</v>
      </c>
      <c r="C203" s="862">
        <v>0</v>
      </c>
      <c r="D203" s="862">
        <v>0</v>
      </c>
      <c r="E203" s="862">
        <v>0</v>
      </c>
      <c r="F203" s="862">
        <v>0</v>
      </c>
      <c r="G203" s="1113"/>
    </row>
    <row r="204" spans="1:7" s="1078" customFormat="1" ht="16.5" customHeight="1" thickTop="1" thickBot="1">
      <c r="A204" s="1107" t="s">
        <v>183</v>
      </c>
      <c r="B204" s="860">
        <v>0</v>
      </c>
      <c r="C204" s="860">
        <v>0</v>
      </c>
      <c r="D204" s="860">
        <v>0</v>
      </c>
      <c r="E204" s="860">
        <v>0</v>
      </c>
      <c r="F204" s="860">
        <v>0</v>
      </c>
      <c r="G204" s="1113"/>
    </row>
    <row r="205" spans="1:7" s="1078" customFormat="1" ht="16.5" customHeight="1" thickTop="1">
      <c r="A205" s="1110" t="s">
        <v>184</v>
      </c>
      <c r="B205" s="862">
        <v>0</v>
      </c>
      <c r="C205" s="862">
        <v>0</v>
      </c>
      <c r="D205" s="862">
        <v>0</v>
      </c>
      <c r="E205" s="862">
        <v>0</v>
      </c>
      <c r="F205" s="862">
        <v>0</v>
      </c>
      <c r="G205" s="1113"/>
    </row>
    <row r="206" spans="1:7" s="1078" customFormat="1" ht="16.5" customHeight="1">
      <c r="A206" s="1108" t="s">
        <v>185</v>
      </c>
      <c r="B206" s="862">
        <v>0</v>
      </c>
      <c r="C206" s="862">
        <v>0</v>
      </c>
      <c r="D206" s="862">
        <v>0</v>
      </c>
      <c r="E206" s="862">
        <v>0</v>
      </c>
      <c r="F206" s="862">
        <v>0</v>
      </c>
      <c r="G206" s="1113"/>
    </row>
    <row r="207" spans="1:7" s="1078" customFormat="1" ht="16.5" customHeight="1">
      <c r="A207" s="1108" t="s">
        <v>186</v>
      </c>
      <c r="B207" s="862">
        <v>0</v>
      </c>
      <c r="C207" s="862">
        <v>287.10156000000001</v>
      </c>
      <c r="D207" s="862">
        <v>522.15606000000002</v>
      </c>
      <c r="E207" s="862">
        <v>0</v>
      </c>
      <c r="F207" s="862">
        <v>809.25761999999997</v>
      </c>
      <c r="G207" s="1113"/>
    </row>
    <row r="208" spans="1:7" s="1078" customFormat="1" ht="16.5" customHeight="1">
      <c r="A208" s="1108" t="s">
        <v>187</v>
      </c>
      <c r="B208" s="862">
        <v>0</v>
      </c>
      <c r="C208" s="862">
        <v>0</v>
      </c>
      <c r="D208" s="862">
        <v>0</v>
      </c>
      <c r="E208" s="862">
        <v>0</v>
      </c>
      <c r="F208" s="862">
        <v>0</v>
      </c>
      <c r="G208" s="1113"/>
    </row>
    <row r="209" spans="1:7" s="1078" customFormat="1" ht="16.5" customHeight="1">
      <c r="A209" s="1110" t="s">
        <v>188</v>
      </c>
      <c r="B209" s="862">
        <v>0</v>
      </c>
      <c r="C209" s="862">
        <v>287.10156000000001</v>
      </c>
      <c r="D209" s="862">
        <v>522.15606000000002</v>
      </c>
      <c r="E209" s="862">
        <v>0</v>
      </c>
      <c r="F209" s="862">
        <v>809.25761999999997</v>
      </c>
      <c r="G209" s="1113"/>
    </row>
    <row r="210" spans="1:7" s="1078" customFormat="1" ht="16.5" customHeight="1">
      <c r="A210" s="1108" t="s">
        <v>189</v>
      </c>
      <c r="B210" s="862">
        <v>0</v>
      </c>
      <c r="C210" s="862">
        <v>0</v>
      </c>
      <c r="D210" s="862">
        <v>0</v>
      </c>
      <c r="E210" s="862">
        <v>0</v>
      </c>
      <c r="F210" s="862">
        <v>0</v>
      </c>
      <c r="G210" s="1113"/>
    </row>
    <row r="211" spans="1:7" s="1078" customFormat="1" ht="16.5" customHeight="1">
      <c r="A211" s="1108" t="s">
        <v>1240</v>
      </c>
      <c r="B211" s="862">
        <v>0</v>
      </c>
      <c r="C211" s="862">
        <v>0</v>
      </c>
      <c r="D211" s="862">
        <v>0</v>
      </c>
      <c r="E211" s="862">
        <v>0</v>
      </c>
      <c r="F211" s="862">
        <v>0</v>
      </c>
      <c r="G211" s="1113"/>
    </row>
    <row r="212" spans="1:7" s="1078" customFormat="1" ht="16.5" customHeight="1">
      <c r="A212" s="1108" t="s">
        <v>190</v>
      </c>
      <c r="B212" s="862">
        <v>0</v>
      </c>
      <c r="C212" s="862">
        <v>0</v>
      </c>
      <c r="D212" s="862">
        <v>0</v>
      </c>
      <c r="E212" s="862">
        <v>0</v>
      </c>
      <c r="F212" s="862">
        <v>0</v>
      </c>
      <c r="G212" s="1113"/>
    </row>
    <row r="213" spans="1:7" s="1078" customFormat="1" ht="16.5" customHeight="1">
      <c r="A213" s="1108" t="s">
        <v>191</v>
      </c>
      <c r="B213" s="862">
        <v>0</v>
      </c>
      <c r="C213" s="862">
        <v>0</v>
      </c>
      <c r="D213" s="862">
        <v>0</v>
      </c>
      <c r="E213" s="862">
        <v>0</v>
      </c>
      <c r="F213" s="862">
        <v>0</v>
      </c>
      <c r="G213" s="1113"/>
    </row>
    <row r="214" spans="1:7" s="1078" customFormat="1" ht="16.5" customHeight="1">
      <c r="A214" s="1108" t="s">
        <v>192</v>
      </c>
      <c r="B214" s="862">
        <v>0</v>
      </c>
      <c r="C214" s="862">
        <v>0</v>
      </c>
      <c r="D214" s="862">
        <v>0</v>
      </c>
      <c r="E214" s="862">
        <v>0</v>
      </c>
      <c r="F214" s="862">
        <v>0</v>
      </c>
      <c r="G214" s="1113"/>
    </row>
    <row r="215" spans="1:7" s="1078" customFormat="1" ht="16.5" customHeight="1">
      <c r="A215" s="1110" t="s">
        <v>193</v>
      </c>
      <c r="B215" s="862">
        <v>0</v>
      </c>
      <c r="C215" s="862">
        <v>0</v>
      </c>
      <c r="D215" s="862">
        <v>0</v>
      </c>
      <c r="E215" s="862">
        <v>0</v>
      </c>
      <c r="F215" s="862">
        <v>0</v>
      </c>
      <c r="G215" s="1113"/>
    </row>
    <row r="216" spans="1:7" s="1078" customFormat="1" ht="16.5" customHeight="1">
      <c r="A216" s="1108" t="s">
        <v>194</v>
      </c>
      <c r="B216" s="862">
        <v>0</v>
      </c>
      <c r="C216" s="862">
        <v>0</v>
      </c>
      <c r="D216" s="862">
        <v>36.851230000000001</v>
      </c>
      <c r="E216" s="862">
        <v>0</v>
      </c>
      <c r="F216" s="862">
        <v>36.851230000000001</v>
      </c>
      <c r="G216" s="1113"/>
    </row>
    <row r="217" spans="1:7" s="1078" customFormat="1" ht="16.5" customHeight="1">
      <c r="A217" s="1108" t="s">
        <v>195</v>
      </c>
      <c r="B217" s="862">
        <v>0</v>
      </c>
      <c r="C217" s="862">
        <v>0</v>
      </c>
      <c r="D217" s="862">
        <v>0</v>
      </c>
      <c r="E217" s="862">
        <v>0</v>
      </c>
      <c r="F217" s="862">
        <v>0</v>
      </c>
      <c r="G217" s="1113"/>
    </row>
    <row r="218" spans="1:7" s="1078" customFormat="1" ht="16.5" customHeight="1">
      <c r="A218" s="1110" t="s">
        <v>196</v>
      </c>
      <c r="B218" s="862">
        <v>0</v>
      </c>
      <c r="C218" s="862">
        <v>0</v>
      </c>
      <c r="D218" s="862">
        <v>36.851230000000001</v>
      </c>
      <c r="E218" s="862">
        <v>0</v>
      </c>
      <c r="F218" s="862">
        <v>36.851230000000001</v>
      </c>
      <c r="G218" s="1113"/>
    </row>
    <row r="219" spans="1:7" s="1078" customFormat="1" ht="16.5" customHeight="1">
      <c r="A219" s="1108" t="s">
        <v>197</v>
      </c>
      <c r="B219" s="862">
        <v>905629.6018200001</v>
      </c>
      <c r="C219" s="862">
        <v>5401066.7260600002</v>
      </c>
      <c r="D219" s="862">
        <v>7.0000000000000007E-5</v>
      </c>
      <c r="E219" s="862">
        <v>0</v>
      </c>
      <c r="F219" s="862">
        <v>6306696.3279499998</v>
      </c>
      <c r="G219" s="1113"/>
    </row>
    <row r="220" spans="1:7" s="1078" customFormat="1" ht="16.5" customHeight="1">
      <c r="A220" s="1108" t="s">
        <v>198</v>
      </c>
      <c r="B220" s="862">
        <v>895205.92087000003</v>
      </c>
      <c r="C220" s="862">
        <v>5392337.5711499993</v>
      </c>
      <c r="D220" s="862">
        <v>7.0000000000000007E-5</v>
      </c>
      <c r="E220" s="862">
        <v>0</v>
      </c>
      <c r="F220" s="862">
        <v>6287543.4920899998</v>
      </c>
      <c r="G220" s="1113"/>
    </row>
    <row r="221" spans="1:7" s="1078" customFormat="1" ht="16.5" customHeight="1">
      <c r="A221" s="1110" t="s">
        <v>199</v>
      </c>
      <c r="B221" s="862">
        <v>0</v>
      </c>
      <c r="C221" s="862">
        <v>0</v>
      </c>
      <c r="D221" s="862">
        <v>0</v>
      </c>
      <c r="E221" s="862">
        <v>0</v>
      </c>
      <c r="F221" s="862">
        <v>0</v>
      </c>
      <c r="G221" s="1113"/>
    </row>
    <row r="222" spans="1:7" s="1078" customFormat="1" ht="16.5" customHeight="1">
      <c r="A222" s="1108" t="s">
        <v>200</v>
      </c>
      <c r="B222" s="862">
        <v>1440.3880200000001</v>
      </c>
      <c r="C222" s="862">
        <v>0</v>
      </c>
      <c r="D222" s="862">
        <v>0</v>
      </c>
      <c r="E222" s="862">
        <v>0</v>
      </c>
      <c r="F222" s="862">
        <v>1440.3880200000001</v>
      </c>
      <c r="G222" s="1113"/>
    </row>
    <row r="223" spans="1:7" s="1078" customFormat="1" ht="16.5" customHeight="1">
      <c r="A223" s="1108" t="s">
        <v>201</v>
      </c>
      <c r="B223" s="862">
        <v>0</v>
      </c>
      <c r="C223" s="862">
        <v>0</v>
      </c>
      <c r="D223" s="862">
        <v>0</v>
      </c>
      <c r="E223" s="862">
        <v>0</v>
      </c>
      <c r="F223" s="862">
        <v>0</v>
      </c>
      <c r="G223" s="1113"/>
    </row>
    <row r="224" spans="1:7" s="1078" customFormat="1" ht="16.5" customHeight="1">
      <c r="A224" s="1108" t="s">
        <v>202</v>
      </c>
      <c r="B224" s="862">
        <v>8952.1929299999993</v>
      </c>
      <c r="C224" s="862">
        <v>8729.1549099999993</v>
      </c>
      <c r="D224" s="862">
        <v>0</v>
      </c>
      <c r="E224" s="862">
        <v>0</v>
      </c>
      <c r="F224" s="862">
        <v>17681.347839999999</v>
      </c>
      <c r="G224" s="1113"/>
    </row>
    <row r="225" spans="1:7" s="1078" customFormat="1" ht="16.5" customHeight="1">
      <c r="A225" s="1108" t="s">
        <v>203</v>
      </c>
      <c r="B225" s="862">
        <v>0</v>
      </c>
      <c r="C225" s="862">
        <v>0</v>
      </c>
      <c r="D225" s="862">
        <v>0</v>
      </c>
      <c r="E225" s="862">
        <v>0</v>
      </c>
      <c r="F225" s="862">
        <v>0</v>
      </c>
      <c r="G225" s="1113"/>
    </row>
    <row r="226" spans="1:7" s="1078" customFormat="1" ht="16.5" customHeight="1">
      <c r="A226" s="1108" t="s">
        <v>204</v>
      </c>
      <c r="B226" s="862">
        <v>0</v>
      </c>
      <c r="C226" s="862">
        <v>0</v>
      </c>
      <c r="D226" s="862">
        <v>0</v>
      </c>
      <c r="E226" s="862">
        <v>0</v>
      </c>
      <c r="F226" s="862">
        <v>0</v>
      </c>
      <c r="G226" s="1113"/>
    </row>
    <row r="227" spans="1:7" s="1078" customFormat="1" ht="16.5" customHeight="1">
      <c r="A227" s="1108" t="s">
        <v>205</v>
      </c>
      <c r="B227" s="862">
        <v>0</v>
      </c>
      <c r="C227" s="862">
        <v>0</v>
      </c>
      <c r="D227" s="862">
        <v>0</v>
      </c>
      <c r="E227" s="862">
        <v>0</v>
      </c>
      <c r="F227" s="862">
        <v>0</v>
      </c>
      <c r="G227" s="1113"/>
    </row>
    <row r="228" spans="1:7" s="1078" customFormat="1" ht="16.5" customHeight="1">
      <c r="A228" s="1108" t="s">
        <v>206</v>
      </c>
      <c r="B228" s="862">
        <v>31.1</v>
      </c>
      <c r="C228" s="862">
        <v>0</v>
      </c>
      <c r="D228" s="862">
        <v>0</v>
      </c>
      <c r="E228" s="862">
        <v>0</v>
      </c>
      <c r="F228" s="862">
        <v>31.1</v>
      </c>
      <c r="G228" s="1113"/>
    </row>
    <row r="229" spans="1:7" s="1078" customFormat="1" ht="16.5" customHeight="1">
      <c r="A229" s="1108" t="s">
        <v>207</v>
      </c>
      <c r="B229" s="862">
        <v>48695.01816</v>
      </c>
      <c r="C229" s="862">
        <v>2020248.7097400001</v>
      </c>
      <c r="D229" s="862">
        <v>1023.5756</v>
      </c>
      <c r="E229" s="862">
        <v>0</v>
      </c>
      <c r="F229" s="862">
        <v>2069967.3034999999</v>
      </c>
      <c r="G229" s="1113"/>
    </row>
    <row r="230" spans="1:7" s="1078" customFormat="1" ht="16.5" customHeight="1">
      <c r="A230" s="1108" t="s">
        <v>208</v>
      </c>
      <c r="B230" s="862">
        <v>25585.079289999998</v>
      </c>
      <c r="C230" s="862">
        <v>13378.8375</v>
      </c>
      <c r="D230" s="862">
        <v>0</v>
      </c>
      <c r="E230" s="862">
        <v>0</v>
      </c>
      <c r="F230" s="862">
        <v>38963.916789999996</v>
      </c>
      <c r="G230" s="1113"/>
    </row>
    <row r="231" spans="1:7" s="1078" customFormat="1" ht="16.5" customHeight="1">
      <c r="A231" s="1110" t="s">
        <v>209</v>
      </c>
      <c r="B231" s="862">
        <v>0</v>
      </c>
      <c r="C231" s="862">
        <v>0</v>
      </c>
      <c r="D231" s="862">
        <v>0</v>
      </c>
      <c r="E231" s="862">
        <v>0</v>
      </c>
      <c r="F231" s="862">
        <v>0</v>
      </c>
      <c r="G231" s="1113"/>
    </row>
    <row r="232" spans="1:7" s="1078" customFormat="1" ht="16.5" customHeight="1">
      <c r="A232" s="1108" t="s">
        <v>210</v>
      </c>
      <c r="B232" s="862">
        <v>3150.4567999999999</v>
      </c>
      <c r="C232" s="862">
        <v>22603.206829999999</v>
      </c>
      <c r="D232" s="862">
        <v>808.88558999999998</v>
      </c>
      <c r="E232" s="862">
        <v>0</v>
      </c>
      <c r="F232" s="862">
        <v>26562.549219999997</v>
      </c>
      <c r="G232" s="1113"/>
    </row>
    <row r="233" spans="1:7" s="1078" customFormat="1" ht="16.5" customHeight="1">
      <c r="A233" s="1108" t="s">
        <v>211</v>
      </c>
      <c r="B233" s="862">
        <v>6928.3097900000002</v>
      </c>
      <c r="C233" s="862">
        <v>11768.592949999998</v>
      </c>
      <c r="D233" s="862">
        <v>0</v>
      </c>
      <c r="E233" s="862">
        <v>0</v>
      </c>
      <c r="F233" s="862">
        <v>18696.902739999998</v>
      </c>
      <c r="G233" s="1113"/>
    </row>
    <row r="234" spans="1:7" s="1078" customFormat="1" ht="16.5" customHeight="1">
      <c r="A234" s="1108" t="s">
        <v>212</v>
      </c>
      <c r="B234" s="862">
        <v>0</v>
      </c>
      <c r="C234" s="862">
        <v>0</v>
      </c>
      <c r="D234" s="862">
        <v>0</v>
      </c>
      <c r="E234" s="862">
        <v>0</v>
      </c>
      <c r="F234" s="862">
        <v>0</v>
      </c>
      <c r="G234" s="1113"/>
    </row>
    <row r="235" spans="1:7" s="1078" customFormat="1" ht="16.5" customHeight="1">
      <c r="A235" s="1108" t="s">
        <v>1367</v>
      </c>
      <c r="B235" s="862">
        <v>13031.172279999999</v>
      </c>
      <c r="C235" s="862">
        <v>1972498.0724599999</v>
      </c>
      <c r="D235" s="862">
        <v>214.69001</v>
      </c>
      <c r="E235" s="862">
        <v>0</v>
      </c>
      <c r="F235" s="862">
        <v>1985743.93475</v>
      </c>
      <c r="G235" s="1113"/>
    </row>
    <row r="236" spans="1:7" s="1078" customFormat="1" ht="16.5" customHeight="1">
      <c r="A236" s="1108" t="s">
        <v>1224</v>
      </c>
      <c r="B236" s="862">
        <v>0</v>
      </c>
      <c r="C236" s="862">
        <v>0</v>
      </c>
      <c r="D236" s="862">
        <v>87.986279999999994</v>
      </c>
      <c r="E236" s="862">
        <v>0</v>
      </c>
      <c r="F236" s="862">
        <v>87.986279999999994</v>
      </c>
      <c r="G236" s="1113"/>
    </row>
    <row r="237" spans="1:7" s="1078" customFormat="1" ht="16.5" customHeight="1">
      <c r="A237" s="1108" t="s">
        <v>1225</v>
      </c>
      <c r="B237" s="862">
        <v>0</v>
      </c>
      <c r="C237" s="862">
        <v>0</v>
      </c>
      <c r="D237" s="862">
        <v>87.986279999999994</v>
      </c>
      <c r="E237" s="862">
        <v>0</v>
      </c>
      <c r="F237" s="862">
        <v>87.986279999999994</v>
      </c>
      <c r="G237" s="1113"/>
    </row>
    <row r="238" spans="1:7" s="1078" customFormat="1" ht="16.5" customHeight="1">
      <c r="A238" s="1108" t="s">
        <v>1226</v>
      </c>
      <c r="B238" s="862">
        <v>0</v>
      </c>
      <c r="C238" s="862">
        <v>0</v>
      </c>
      <c r="D238" s="862">
        <v>0</v>
      </c>
      <c r="E238" s="862">
        <v>0</v>
      </c>
      <c r="F238" s="862">
        <v>0</v>
      </c>
      <c r="G238" s="1113"/>
    </row>
    <row r="239" spans="1:7" s="1078" customFormat="1" ht="16.5" customHeight="1">
      <c r="A239" s="1110" t="s">
        <v>1227</v>
      </c>
      <c r="B239" s="862">
        <v>70008.092390000005</v>
      </c>
      <c r="C239" s="862">
        <v>0</v>
      </c>
      <c r="D239" s="862">
        <v>0</v>
      </c>
      <c r="E239" s="862">
        <v>0</v>
      </c>
      <c r="F239" s="862">
        <v>70008.092390000005</v>
      </c>
      <c r="G239" s="1113"/>
    </row>
    <row r="240" spans="1:7" s="1078" customFormat="1" ht="16.5" customHeight="1">
      <c r="A240" s="1108" t="s">
        <v>1225</v>
      </c>
      <c r="B240" s="862">
        <v>51990.393819999998</v>
      </c>
      <c r="C240" s="862">
        <v>0</v>
      </c>
      <c r="D240" s="862">
        <v>0</v>
      </c>
      <c r="E240" s="862">
        <v>0</v>
      </c>
      <c r="F240" s="862">
        <v>51990.393819999998</v>
      </c>
      <c r="G240" s="1113"/>
    </row>
    <row r="241" spans="1:7" s="1078" customFormat="1" ht="16.5" customHeight="1">
      <c r="A241" s="1108" t="s">
        <v>1226</v>
      </c>
      <c r="B241" s="862">
        <v>18017.69857</v>
      </c>
      <c r="C241" s="862">
        <v>0</v>
      </c>
      <c r="D241" s="862">
        <v>0</v>
      </c>
      <c r="E241" s="862">
        <v>0</v>
      </c>
      <c r="F241" s="862">
        <v>18017.69857</v>
      </c>
      <c r="G241" s="1113"/>
    </row>
    <row r="242" spans="1:7" s="1078" customFormat="1" ht="16.5" customHeight="1">
      <c r="A242" s="1110" t="s">
        <v>1228</v>
      </c>
      <c r="B242" s="862">
        <v>0</v>
      </c>
      <c r="C242" s="862">
        <v>0</v>
      </c>
      <c r="D242" s="862">
        <v>87.986279999999994</v>
      </c>
      <c r="E242" s="862">
        <v>0</v>
      </c>
      <c r="F242" s="862">
        <v>87.986279999999994</v>
      </c>
      <c r="G242" s="1113"/>
    </row>
    <row r="243" spans="1:7" s="1078" customFormat="1" ht="16.5" customHeight="1" thickBot="1">
      <c r="A243" s="1108" t="s">
        <v>1229</v>
      </c>
      <c r="B243" s="862">
        <v>70008.092390000005</v>
      </c>
      <c r="C243" s="862">
        <v>0</v>
      </c>
      <c r="D243" s="862">
        <v>0</v>
      </c>
      <c r="E243" s="862">
        <v>0</v>
      </c>
      <c r="F243" s="862">
        <v>70008.092390000005</v>
      </c>
      <c r="G243" s="1113"/>
    </row>
    <row r="244" spans="1:7" s="1078" customFormat="1" ht="16.5" customHeight="1" thickTop="1" thickBot="1">
      <c r="A244" s="1107" t="s">
        <v>213</v>
      </c>
      <c r="B244" s="860">
        <v>35739.855939999994</v>
      </c>
      <c r="C244" s="860">
        <v>3131.0802599999997</v>
      </c>
      <c r="D244" s="860">
        <v>0</v>
      </c>
      <c r="E244" s="860">
        <v>0</v>
      </c>
      <c r="F244" s="860">
        <v>38870.936200000004</v>
      </c>
      <c r="G244" s="1113"/>
    </row>
    <row r="245" spans="1:7" s="1078" customFormat="1" ht="16.5" customHeight="1" thickTop="1">
      <c r="A245" s="1108" t="s">
        <v>214</v>
      </c>
      <c r="B245" s="862">
        <v>11.38711</v>
      </c>
      <c r="C245" s="862">
        <v>32.183759999999999</v>
      </c>
      <c r="D245" s="862">
        <v>0</v>
      </c>
      <c r="E245" s="862">
        <v>0</v>
      </c>
      <c r="F245" s="862">
        <v>43.570869999999999</v>
      </c>
      <c r="G245" s="1113"/>
    </row>
    <row r="246" spans="1:7" s="1078" customFormat="1" ht="16.5" customHeight="1">
      <c r="A246" s="1108" t="s">
        <v>215</v>
      </c>
      <c r="B246" s="862">
        <v>660.05209000000002</v>
      </c>
      <c r="C246" s="862">
        <v>1237.5376799999999</v>
      </c>
      <c r="D246" s="862">
        <v>0</v>
      </c>
      <c r="E246" s="862">
        <v>0</v>
      </c>
      <c r="F246" s="862">
        <v>1897.58977</v>
      </c>
      <c r="G246" s="1113"/>
    </row>
    <row r="247" spans="1:7" s="1078" customFormat="1" ht="16.5" customHeight="1">
      <c r="A247" s="1108" t="s">
        <v>216</v>
      </c>
      <c r="B247" s="862">
        <v>31895.545610000001</v>
      </c>
      <c r="C247" s="862">
        <v>1703.2744299999999</v>
      </c>
      <c r="D247" s="862">
        <v>0</v>
      </c>
      <c r="E247" s="862">
        <v>0</v>
      </c>
      <c r="F247" s="862">
        <v>33598.820039999999</v>
      </c>
      <c r="G247" s="1113"/>
    </row>
    <row r="248" spans="1:7" s="1078" customFormat="1" ht="16.5" customHeight="1">
      <c r="A248" s="1108" t="s">
        <v>217</v>
      </c>
      <c r="B248" s="862">
        <v>377.11005</v>
      </c>
      <c r="C248" s="862">
        <v>65.511380000000003</v>
      </c>
      <c r="D248" s="862">
        <v>0</v>
      </c>
      <c r="E248" s="862">
        <v>0</v>
      </c>
      <c r="F248" s="862">
        <v>442.62142999999998</v>
      </c>
      <c r="G248" s="1113"/>
    </row>
    <row r="249" spans="1:7" s="1078" customFormat="1" ht="16.5" customHeight="1">
      <c r="A249" s="1108" t="s">
        <v>218</v>
      </c>
      <c r="B249" s="862">
        <v>395.38835999999998</v>
      </c>
      <c r="C249" s="862">
        <v>24.929189999999998</v>
      </c>
      <c r="D249" s="862">
        <v>0</v>
      </c>
      <c r="E249" s="862">
        <v>0</v>
      </c>
      <c r="F249" s="862">
        <v>420.31754999999998</v>
      </c>
      <c r="G249" s="1113"/>
    </row>
    <row r="250" spans="1:7" s="1078" customFormat="1" ht="16.5" customHeight="1">
      <c r="A250" s="1108" t="s">
        <v>219</v>
      </c>
      <c r="B250" s="862">
        <v>0.28342000000000001</v>
      </c>
      <c r="C250" s="862">
        <v>0</v>
      </c>
      <c r="D250" s="862">
        <v>0</v>
      </c>
      <c r="E250" s="862">
        <v>0</v>
      </c>
      <c r="F250" s="862">
        <v>0.28342000000000001</v>
      </c>
      <c r="G250" s="1113"/>
    </row>
    <row r="251" spans="1:7" s="1078" customFormat="1" ht="16.5" customHeight="1">
      <c r="A251" s="1108" t="s">
        <v>220</v>
      </c>
      <c r="B251" s="862">
        <v>384.02615999999995</v>
      </c>
      <c r="C251" s="862">
        <v>24.673539999999999</v>
      </c>
      <c r="D251" s="862">
        <v>0</v>
      </c>
      <c r="E251" s="862">
        <v>0</v>
      </c>
      <c r="F251" s="862">
        <v>408.69970000000001</v>
      </c>
      <c r="G251" s="1113"/>
    </row>
    <row r="252" spans="1:7" s="1078" customFormat="1" ht="16.5" customHeight="1">
      <c r="A252" s="1108" t="s">
        <v>221</v>
      </c>
      <c r="B252" s="862">
        <v>5.0084399999999993</v>
      </c>
      <c r="C252" s="862">
        <v>0</v>
      </c>
      <c r="D252" s="862">
        <v>0</v>
      </c>
      <c r="E252" s="862">
        <v>0</v>
      </c>
      <c r="F252" s="862">
        <v>5.0084399999999993</v>
      </c>
      <c r="G252" s="1113"/>
    </row>
    <row r="253" spans="1:7" s="1078" customFormat="1" ht="16.5" customHeight="1">
      <c r="A253" s="1108" t="s">
        <v>222</v>
      </c>
      <c r="B253" s="862">
        <v>0</v>
      </c>
      <c r="C253" s="862">
        <v>0</v>
      </c>
      <c r="D253" s="862">
        <v>0</v>
      </c>
      <c r="E253" s="862">
        <v>0</v>
      </c>
      <c r="F253" s="862">
        <v>0</v>
      </c>
      <c r="G253" s="1113"/>
    </row>
    <row r="254" spans="1:7" s="1078" customFormat="1" ht="16.5" customHeight="1">
      <c r="A254" s="1108" t="s">
        <v>223</v>
      </c>
      <c r="B254" s="862">
        <v>2011.0546999999999</v>
      </c>
      <c r="C254" s="862">
        <v>42.970279999999995</v>
      </c>
      <c r="D254" s="862">
        <v>0</v>
      </c>
      <c r="E254" s="862">
        <v>0</v>
      </c>
      <c r="F254" s="862">
        <v>2054.0249800000001</v>
      </c>
      <c r="G254" s="1113"/>
    </row>
    <row r="255" spans="1:7" s="1078" customFormat="1" ht="16.5" customHeight="1" thickBot="1">
      <c r="A255" s="1108" t="s">
        <v>224</v>
      </c>
      <c r="B255" s="862">
        <v>0</v>
      </c>
      <c r="C255" s="862">
        <v>0</v>
      </c>
      <c r="D255" s="862">
        <v>0</v>
      </c>
      <c r="E255" s="862">
        <v>0</v>
      </c>
      <c r="F255" s="862">
        <v>0</v>
      </c>
      <c r="G255" s="1113"/>
    </row>
    <row r="256" spans="1:7" s="1078" customFormat="1" ht="16.5" customHeight="1" thickTop="1" thickBot="1">
      <c r="A256" s="1107" t="s">
        <v>225</v>
      </c>
      <c r="B256" s="860">
        <v>-10153.494259999999</v>
      </c>
      <c r="C256" s="860">
        <v>-471.07534999999996</v>
      </c>
      <c r="D256" s="860">
        <v>0</v>
      </c>
      <c r="E256" s="860">
        <v>0</v>
      </c>
      <c r="F256" s="860">
        <v>-10624.569609999999</v>
      </c>
      <c r="G256" s="1113"/>
    </row>
    <row r="257" spans="1:7" s="1078" customFormat="1" ht="16.5" customHeight="1" thickTop="1">
      <c r="A257" s="1108" t="s">
        <v>226</v>
      </c>
      <c r="B257" s="862">
        <v>-9578.4930700000004</v>
      </c>
      <c r="C257" s="862">
        <v>-450.41159999999996</v>
      </c>
      <c r="D257" s="862">
        <v>0</v>
      </c>
      <c r="E257" s="862">
        <v>0</v>
      </c>
      <c r="F257" s="862">
        <v>-10028.90467</v>
      </c>
      <c r="G257" s="1113"/>
    </row>
    <row r="258" spans="1:7" s="1078" customFormat="1" ht="16.5" customHeight="1">
      <c r="A258" s="1108" t="s">
        <v>227</v>
      </c>
      <c r="B258" s="862">
        <v>0</v>
      </c>
      <c r="C258" s="862">
        <v>0</v>
      </c>
      <c r="D258" s="862">
        <v>0</v>
      </c>
      <c r="E258" s="862">
        <v>0</v>
      </c>
      <c r="F258" s="862">
        <v>0</v>
      </c>
      <c r="G258" s="1113"/>
    </row>
    <row r="259" spans="1:7" s="1078" customFormat="1" ht="16.5" customHeight="1">
      <c r="A259" s="1108" t="s">
        <v>228</v>
      </c>
      <c r="B259" s="862">
        <v>-539.90976000000001</v>
      </c>
      <c r="C259" s="862">
        <v>-20.603650000000002</v>
      </c>
      <c r="D259" s="862">
        <v>0</v>
      </c>
      <c r="E259" s="862">
        <v>0</v>
      </c>
      <c r="F259" s="862">
        <v>-560.51341000000002</v>
      </c>
      <c r="G259" s="1113"/>
    </row>
    <row r="260" spans="1:7" s="1078" customFormat="1" ht="16.5" customHeight="1">
      <c r="A260" s="1108" t="s">
        <v>229</v>
      </c>
      <c r="B260" s="862">
        <v>-35.091430000000003</v>
      </c>
      <c r="C260" s="862">
        <v>-6.0100000000000001E-2</v>
      </c>
      <c r="D260" s="862">
        <v>0</v>
      </c>
      <c r="E260" s="862">
        <v>0</v>
      </c>
      <c r="F260" s="862">
        <v>-35.151530000000001</v>
      </c>
      <c r="G260" s="1113"/>
    </row>
    <row r="261" spans="1:7" s="1078" customFormat="1" ht="16.5" customHeight="1">
      <c r="A261" s="1108" t="s">
        <v>230</v>
      </c>
      <c r="B261" s="862">
        <v>0</v>
      </c>
      <c r="C261" s="862">
        <v>0</v>
      </c>
      <c r="D261" s="862">
        <v>0</v>
      </c>
      <c r="E261" s="862">
        <v>0</v>
      </c>
      <c r="F261" s="862">
        <v>0</v>
      </c>
      <c r="G261" s="1113"/>
    </row>
    <row r="262" spans="1:7" s="1078" customFormat="1" ht="16.5" customHeight="1">
      <c r="A262" s="1108" t="s">
        <v>231</v>
      </c>
      <c r="B262" s="862">
        <v>0</v>
      </c>
      <c r="C262" s="862">
        <v>0</v>
      </c>
      <c r="D262" s="862">
        <v>0</v>
      </c>
      <c r="E262" s="862">
        <v>0</v>
      </c>
      <c r="F262" s="862">
        <v>0</v>
      </c>
      <c r="G262" s="1113"/>
    </row>
    <row r="263" spans="1:7" s="1078" customFormat="1" ht="16.5" customHeight="1" thickBot="1">
      <c r="A263" s="1108" t="s">
        <v>232</v>
      </c>
      <c r="B263" s="862">
        <v>0</v>
      </c>
      <c r="C263" s="862">
        <v>0</v>
      </c>
      <c r="D263" s="862">
        <v>0</v>
      </c>
      <c r="E263" s="862">
        <v>0</v>
      </c>
      <c r="F263" s="862">
        <v>0</v>
      </c>
      <c r="G263" s="1113"/>
    </row>
    <row r="264" spans="1:7" s="1078" customFormat="1" ht="16.5" customHeight="1" thickTop="1" thickBot="1">
      <c r="A264" s="1106" t="s">
        <v>233</v>
      </c>
      <c r="B264" s="858">
        <v>25586.361679999998</v>
      </c>
      <c r="C264" s="858">
        <v>2660.0049100000001</v>
      </c>
      <c r="D264" s="858">
        <v>0</v>
      </c>
      <c r="E264" s="858">
        <v>0</v>
      </c>
      <c r="F264" s="858">
        <v>28246.366590000001</v>
      </c>
      <c r="G264" s="1113"/>
    </row>
    <row r="265" spans="1:7" s="1078" customFormat="1" ht="16.5" customHeight="1" thickTop="1" thickBot="1">
      <c r="A265" s="1107" t="s">
        <v>234</v>
      </c>
      <c r="B265" s="860">
        <v>886.04630000000009</v>
      </c>
      <c r="C265" s="860">
        <v>453.64330000000001</v>
      </c>
      <c r="D265" s="860">
        <v>0</v>
      </c>
      <c r="E265" s="860">
        <v>0</v>
      </c>
      <c r="F265" s="860">
        <v>1339.6896000000002</v>
      </c>
      <c r="G265" s="1113"/>
    </row>
    <row r="266" spans="1:7" s="1078" customFormat="1" ht="16.5" customHeight="1" thickTop="1">
      <c r="A266" s="1108" t="s">
        <v>235</v>
      </c>
      <c r="B266" s="862">
        <v>817.64379000000008</v>
      </c>
      <c r="C266" s="862">
        <v>34.188919999999996</v>
      </c>
      <c r="D266" s="862">
        <v>0</v>
      </c>
      <c r="E266" s="862">
        <v>0</v>
      </c>
      <c r="F266" s="862">
        <v>851.83270999999991</v>
      </c>
      <c r="G266" s="1113"/>
    </row>
    <row r="267" spans="1:7" s="1078" customFormat="1" ht="16.5" customHeight="1">
      <c r="A267" s="1108" t="s">
        <v>236</v>
      </c>
      <c r="B267" s="862">
        <v>17.850000000000001</v>
      </c>
      <c r="C267" s="862">
        <v>419.35683</v>
      </c>
      <c r="D267" s="862">
        <v>0</v>
      </c>
      <c r="E267" s="862">
        <v>0</v>
      </c>
      <c r="F267" s="862">
        <v>437.20683000000002</v>
      </c>
      <c r="G267" s="1113"/>
    </row>
    <row r="268" spans="1:7" s="1078" customFormat="1" ht="16.5" customHeight="1">
      <c r="A268" s="1108" t="s">
        <v>237</v>
      </c>
      <c r="B268" s="862">
        <v>26.453029999999998</v>
      </c>
      <c r="C268" s="862">
        <v>0</v>
      </c>
      <c r="D268" s="862">
        <v>0</v>
      </c>
      <c r="E268" s="862">
        <v>0</v>
      </c>
      <c r="F268" s="862">
        <v>26.453029999999998</v>
      </c>
      <c r="G268" s="1113"/>
    </row>
    <row r="269" spans="1:7" s="1078" customFormat="1" ht="16.5" customHeight="1">
      <c r="A269" s="1108" t="s">
        <v>238</v>
      </c>
      <c r="B269" s="862">
        <v>0</v>
      </c>
      <c r="C269" s="862">
        <v>0</v>
      </c>
      <c r="D269" s="862">
        <v>0</v>
      </c>
      <c r="E269" s="862">
        <v>0</v>
      </c>
      <c r="F269" s="862">
        <v>0</v>
      </c>
      <c r="G269" s="1113"/>
    </row>
    <row r="270" spans="1:7" s="1078" customFormat="1" ht="16.5" customHeight="1">
      <c r="A270" s="1114" t="s">
        <v>239</v>
      </c>
      <c r="B270" s="862">
        <v>24.09948</v>
      </c>
      <c r="C270" s="862">
        <v>9.7549999999999998E-2</v>
      </c>
      <c r="D270" s="862">
        <v>0</v>
      </c>
      <c r="E270" s="862">
        <v>0</v>
      </c>
      <c r="F270" s="862">
        <v>24.197029999999998</v>
      </c>
      <c r="G270" s="1113"/>
    </row>
    <row r="271" spans="1:7" s="1078" customFormat="1" ht="16.5" customHeight="1" thickBot="1">
      <c r="A271" s="1114" t="s">
        <v>1368</v>
      </c>
      <c r="B271" s="862">
        <v>0</v>
      </c>
      <c r="C271" s="862">
        <v>0</v>
      </c>
      <c r="D271" s="862">
        <v>0</v>
      </c>
      <c r="E271" s="862">
        <v>0</v>
      </c>
      <c r="F271" s="862">
        <v>0</v>
      </c>
      <c r="G271" s="1113"/>
    </row>
    <row r="272" spans="1:7" s="1078" customFormat="1" ht="16.5" customHeight="1" thickTop="1" thickBot="1">
      <c r="A272" s="1107" t="s">
        <v>240</v>
      </c>
      <c r="B272" s="860">
        <v>-519.77837999999997</v>
      </c>
      <c r="C272" s="860">
        <v>-321.62291999999997</v>
      </c>
      <c r="D272" s="860">
        <v>0</v>
      </c>
      <c r="E272" s="860">
        <v>0</v>
      </c>
      <c r="F272" s="860">
        <v>-841.40129999999999</v>
      </c>
      <c r="G272" s="1113"/>
    </row>
    <row r="273" spans="1:7" s="1078" customFormat="1" ht="16.5" customHeight="1" thickTop="1">
      <c r="A273" s="1108" t="s">
        <v>235</v>
      </c>
      <c r="B273" s="862">
        <v>-178.5351</v>
      </c>
      <c r="C273" s="862">
        <v>-317.93602000000004</v>
      </c>
      <c r="D273" s="862">
        <v>0</v>
      </c>
      <c r="E273" s="862">
        <v>0</v>
      </c>
      <c r="F273" s="862">
        <v>-496.47111999999998</v>
      </c>
      <c r="G273" s="1113"/>
    </row>
    <row r="274" spans="1:7" s="1078" customFormat="1" ht="16.5" customHeight="1">
      <c r="A274" s="1108" t="s">
        <v>241</v>
      </c>
      <c r="B274" s="862">
        <v>-14.140930000000001</v>
      </c>
      <c r="C274" s="862">
        <v>0</v>
      </c>
      <c r="D274" s="862">
        <v>0</v>
      </c>
      <c r="E274" s="862">
        <v>0</v>
      </c>
      <c r="F274" s="862">
        <v>-14.140930000000001</v>
      </c>
      <c r="G274" s="1113"/>
    </row>
    <row r="275" spans="1:7" s="1078" customFormat="1" ht="16.5" customHeight="1">
      <c r="A275" s="1108" t="s">
        <v>242</v>
      </c>
      <c r="B275" s="862">
        <v>0</v>
      </c>
      <c r="C275" s="862">
        <v>0</v>
      </c>
      <c r="D275" s="862">
        <v>0</v>
      </c>
      <c r="E275" s="862">
        <v>0</v>
      </c>
      <c r="F275" s="862">
        <v>0</v>
      </c>
      <c r="G275" s="1113"/>
    </row>
    <row r="276" spans="1:7" s="1078" customFormat="1" ht="16.5" customHeight="1">
      <c r="A276" s="1108" t="s">
        <v>243</v>
      </c>
      <c r="B276" s="862">
        <v>0</v>
      </c>
      <c r="C276" s="862">
        <v>0</v>
      </c>
      <c r="D276" s="862">
        <v>0</v>
      </c>
      <c r="E276" s="862">
        <v>0</v>
      </c>
      <c r="F276" s="862">
        <v>0</v>
      </c>
      <c r="G276" s="1113"/>
    </row>
    <row r="277" spans="1:7" s="1078" customFormat="1" ht="16.5" customHeight="1">
      <c r="A277" s="1108" t="s">
        <v>244</v>
      </c>
      <c r="B277" s="862">
        <v>-327.10235</v>
      </c>
      <c r="C277" s="862">
        <v>-3.6869000000000001</v>
      </c>
      <c r="D277" s="862">
        <v>0</v>
      </c>
      <c r="E277" s="862">
        <v>0</v>
      </c>
      <c r="F277" s="862">
        <v>-330.78924999999998</v>
      </c>
      <c r="G277" s="1113"/>
    </row>
    <row r="278" spans="1:7" s="1078" customFormat="1" ht="16.5" customHeight="1" thickBot="1">
      <c r="A278" s="1108" t="s">
        <v>1366</v>
      </c>
      <c r="B278" s="862">
        <v>0</v>
      </c>
      <c r="C278" s="862">
        <v>0</v>
      </c>
      <c r="D278" s="862">
        <v>0</v>
      </c>
      <c r="E278" s="862">
        <v>0</v>
      </c>
      <c r="F278" s="862">
        <v>0</v>
      </c>
      <c r="G278" s="1113"/>
    </row>
    <row r="279" spans="1:7" s="1078" customFormat="1" ht="16.5" customHeight="1" thickTop="1" thickBot="1">
      <c r="A279" s="1107" t="s">
        <v>245</v>
      </c>
      <c r="B279" s="860">
        <v>25952.6296</v>
      </c>
      <c r="C279" s="860">
        <v>2792.02529</v>
      </c>
      <c r="D279" s="860">
        <v>0</v>
      </c>
      <c r="E279" s="860">
        <v>0</v>
      </c>
      <c r="F279" s="860">
        <v>28744.654890000002</v>
      </c>
      <c r="G279" s="1113"/>
    </row>
    <row r="280" spans="1:7" s="1078" customFormat="1" ht="16.5" customHeight="1" thickTop="1">
      <c r="A280" s="1108" t="s">
        <v>246</v>
      </c>
      <c r="B280" s="862">
        <v>8117.3701300000002</v>
      </c>
      <c r="C280" s="862">
        <v>158.19474</v>
      </c>
      <c r="D280" s="862">
        <v>0</v>
      </c>
      <c r="E280" s="862">
        <v>0</v>
      </c>
      <c r="F280" s="862">
        <v>8275.5648700000002</v>
      </c>
      <c r="G280" s="1113"/>
    </row>
    <row r="281" spans="1:7" s="1078" customFormat="1" ht="16.5" customHeight="1">
      <c r="A281" s="1108" t="s">
        <v>247</v>
      </c>
      <c r="B281" s="862">
        <v>31.155139999999999</v>
      </c>
      <c r="C281" s="862">
        <v>94.109660000000005</v>
      </c>
      <c r="D281" s="862">
        <v>0</v>
      </c>
      <c r="E281" s="862">
        <v>0</v>
      </c>
      <c r="F281" s="862">
        <v>125.26480000000001</v>
      </c>
      <c r="G281" s="1113"/>
    </row>
    <row r="282" spans="1:7" s="1078" customFormat="1" ht="16.5" customHeight="1">
      <c r="A282" s="1108" t="s">
        <v>248</v>
      </c>
      <c r="B282" s="862">
        <v>8086.2149900000004</v>
      </c>
      <c r="C282" s="862">
        <v>64.085080000000005</v>
      </c>
      <c r="D282" s="862">
        <v>0</v>
      </c>
      <c r="E282" s="862">
        <v>0</v>
      </c>
      <c r="F282" s="862">
        <v>8150.3000700000002</v>
      </c>
      <c r="G282" s="1113"/>
    </row>
    <row r="283" spans="1:7" s="1078" customFormat="1" ht="16.5" customHeight="1">
      <c r="A283" s="1108" t="s">
        <v>249</v>
      </c>
      <c r="B283" s="862">
        <v>0</v>
      </c>
      <c r="C283" s="862">
        <v>0</v>
      </c>
      <c r="D283" s="862">
        <v>0</v>
      </c>
      <c r="E283" s="862">
        <v>0</v>
      </c>
      <c r="F283" s="862">
        <v>0</v>
      </c>
      <c r="G283" s="1113"/>
    </row>
    <row r="284" spans="1:7" s="1078" customFormat="1" ht="16.5" customHeight="1">
      <c r="A284" s="1108" t="s">
        <v>250</v>
      </c>
      <c r="B284" s="862">
        <v>0</v>
      </c>
      <c r="C284" s="862">
        <v>0</v>
      </c>
      <c r="D284" s="862">
        <v>0</v>
      </c>
      <c r="E284" s="862">
        <v>0</v>
      </c>
      <c r="F284" s="862">
        <v>0</v>
      </c>
      <c r="G284" s="1113"/>
    </row>
    <row r="285" spans="1:7" s="1078" customFormat="1" ht="16.5" customHeight="1">
      <c r="A285" s="1108" t="s">
        <v>251</v>
      </c>
      <c r="B285" s="862">
        <v>0</v>
      </c>
      <c r="C285" s="862">
        <v>0</v>
      </c>
      <c r="D285" s="862">
        <v>0</v>
      </c>
      <c r="E285" s="862">
        <v>0</v>
      </c>
      <c r="F285" s="862">
        <v>0</v>
      </c>
      <c r="G285" s="1113"/>
    </row>
    <row r="286" spans="1:7" s="1078" customFormat="1" ht="16.5" customHeight="1">
      <c r="A286" s="1108" t="s">
        <v>252</v>
      </c>
      <c r="B286" s="862">
        <v>0</v>
      </c>
      <c r="C286" s="862">
        <v>0</v>
      </c>
      <c r="D286" s="862">
        <v>0</v>
      </c>
      <c r="E286" s="862">
        <v>0</v>
      </c>
      <c r="F286" s="862">
        <v>0</v>
      </c>
      <c r="G286" s="1113"/>
    </row>
    <row r="287" spans="1:7" s="1078" customFormat="1" ht="16.5" customHeight="1">
      <c r="A287" s="1108" t="s">
        <v>1369</v>
      </c>
      <c r="B287" s="862">
        <v>0</v>
      </c>
      <c r="C287" s="862">
        <v>0</v>
      </c>
      <c r="D287" s="862">
        <v>0</v>
      </c>
      <c r="E287" s="862">
        <v>0</v>
      </c>
      <c r="F287" s="862">
        <v>0</v>
      </c>
      <c r="G287" s="1113"/>
    </row>
    <row r="288" spans="1:7" s="1078" customFormat="1" ht="16.5" customHeight="1">
      <c r="A288" s="1108" t="s">
        <v>253</v>
      </c>
      <c r="B288" s="862">
        <v>-9000.6329600000008</v>
      </c>
      <c r="C288" s="862">
        <v>-100.30176</v>
      </c>
      <c r="D288" s="862">
        <v>0</v>
      </c>
      <c r="E288" s="862">
        <v>0</v>
      </c>
      <c r="F288" s="862">
        <v>-9100.9347200000011</v>
      </c>
      <c r="G288" s="1113"/>
    </row>
    <row r="289" spans="1:7" s="1078" customFormat="1" ht="16.5" customHeight="1">
      <c r="A289" s="1108" t="s">
        <v>254</v>
      </c>
      <c r="B289" s="862">
        <v>-8872.2744600000005</v>
      </c>
      <c r="C289" s="862">
        <v>-81.690309999999997</v>
      </c>
      <c r="D289" s="862">
        <v>0</v>
      </c>
      <c r="E289" s="862">
        <v>0</v>
      </c>
      <c r="F289" s="862">
        <v>-8953.9647699999987</v>
      </c>
      <c r="G289" s="1113"/>
    </row>
    <row r="290" spans="1:7" s="1078" customFormat="1" ht="16.5" customHeight="1">
      <c r="A290" s="1108" t="s">
        <v>255</v>
      </c>
      <c r="B290" s="862">
        <v>-10.64733</v>
      </c>
      <c r="C290" s="862">
        <v>0</v>
      </c>
      <c r="D290" s="862">
        <v>0</v>
      </c>
      <c r="E290" s="862">
        <v>0</v>
      </c>
      <c r="F290" s="862">
        <v>-10.64733</v>
      </c>
      <c r="G290" s="1113"/>
    </row>
    <row r="291" spans="1:7" s="1078" customFormat="1" ht="16.5" customHeight="1">
      <c r="A291" s="1108" t="s">
        <v>256</v>
      </c>
      <c r="B291" s="862">
        <v>0</v>
      </c>
      <c r="C291" s="862">
        <v>0</v>
      </c>
      <c r="D291" s="862">
        <v>0</v>
      </c>
      <c r="E291" s="862">
        <v>0</v>
      </c>
      <c r="F291" s="862">
        <v>0</v>
      </c>
      <c r="G291" s="1113"/>
    </row>
    <row r="292" spans="1:7" s="1078" customFormat="1" ht="16.5" customHeight="1">
      <c r="A292" s="1108" t="s">
        <v>257</v>
      </c>
      <c r="B292" s="862">
        <v>-117.71117</v>
      </c>
      <c r="C292" s="862">
        <v>-18.611450000000001</v>
      </c>
      <c r="D292" s="862">
        <v>0</v>
      </c>
      <c r="E292" s="862">
        <v>0</v>
      </c>
      <c r="F292" s="862">
        <v>-136.32262</v>
      </c>
      <c r="G292" s="1113"/>
    </row>
    <row r="293" spans="1:7" s="1078" customFormat="1" ht="16.5" customHeight="1">
      <c r="A293" s="1108" t="s">
        <v>258</v>
      </c>
      <c r="B293" s="862">
        <v>0</v>
      </c>
      <c r="C293" s="862">
        <v>0</v>
      </c>
      <c r="D293" s="862">
        <v>0</v>
      </c>
      <c r="E293" s="862">
        <v>0</v>
      </c>
      <c r="F293" s="862">
        <v>0</v>
      </c>
      <c r="G293" s="1113"/>
    </row>
    <row r="294" spans="1:7" s="1078" customFormat="1" ht="16.5" customHeight="1" thickBot="1">
      <c r="A294" s="1108" t="s">
        <v>259</v>
      </c>
      <c r="B294" s="862">
        <v>0</v>
      </c>
      <c r="C294" s="862">
        <v>0</v>
      </c>
      <c r="D294" s="862">
        <v>0</v>
      </c>
      <c r="E294" s="862">
        <v>0</v>
      </c>
      <c r="F294" s="862">
        <v>0</v>
      </c>
      <c r="G294" s="1113"/>
    </row>
    <row r="295" spans="1:7" s="1078" customFormat="1" ht="16.5" customHeight="1" thickTop="1" thickBot="1">
      <c r="A295" s="1106" t="s">
        <v>260</v>
      </c>
      <c r="B295" s="858">
        <v>25069.366770000001</v>
      </c>
      <c r="C295" s="858">
        <v>2849.9182700000001</v>
      </c>
      <c r="D295" s="858">
        <v>0</v>
      </c>
      <c r="E295" s="858">
        <v>0</v>
      </c>
      <c r="F295" s="858">
        <v>27919.285039999999</v>
      </c>
      <c r="G295" s="1113"/>
    </row>
    <row r="296" spans="1:7" s="1078" customFormat="1" ht="16.5" customHeight="1" thickTop="1" thickBot="1">
      <c r="A296" s="1107" t="s">
        <v>261</v>
      </c>
      <c r="B296" s="860">
        <v>-19359.283899999999</v>
      </c>
      <c r="C296" s="860">
        <v>-1059.9243200000001</v>
      </c>
      <c r="D296" s="860">
        <v>0</v>
      </c>
      <c r="E296" s="860">
        <v>0</v>
      </c>
      <c r="F296" s="860">
        <v>-20419.20822</v>
      </c>
      <c r="G296" s="1113"/>
    </row>
    <row r="297" spans="1:7" s="1078" customFormat="1" ht="16.5" customHeight="1" thickTop="1">
      <c r="A297" s="1108" t="s">
        <v>262</v>
      </c>
      <c r="B297" s="862">
        <v>-11542.117679999999</v>
      </c>
      <c r="C297" s="862">
        <v>0</v>
      </c>
      <c r="D297" s="862">
        <v>0</v>
      </c>
      <c r="E297" s="862">
        <v>0</v>
      </c>
      <c r="F297" s="862">
        <v>-11542.117679999999</v>
      </c>
      <c r="G297" s="1113"/>
    </row>
    <row r="298" spans="1:7" s="1078" customFormat="1" ht="16.5" customHeight="1">
      <c r="A298" s="1108" t="s">
        <v>263</v>
      </c>
      <c r="B298" s="862">
        <v>-1049.8116699999998</v>
      </c>
      <c r="C298" s="862">
        <v>-73.831310000000002</v>
      </c>
      <c r="D298" s="862">
        <v>0</v>
      </c>
      <c r="E298" s="862">
        <v>0</v>
      </c>
      <c r="F298" s="862">
        <v>-1123.6429800000001</v>
      </c>
      <c r="G298" s="1113"/>
    </row>
    <row r="299" spans="1:7" s="1078" customFormat="1" ht="16.5" customHeight="1">
      <c r="A299" s="1108" t="s">
        <v>264</v>
      </c>
      <c r="B299" s="862">
        <v>0</v>
      </c>
      <c r="C299" s="862">
        <v>-233.97423000000001</v>
      </c>
      <c r="D299" s="862">
        <v>0</v>
      </c>
      <c r="E299" s="862">
        <v>0</v>
      </c>
      <c r="F299" s="862">
        <v>-233.97423000000001</v>
      </c>
      <c r="G299" s="1113"/>
    </row>
    <row r="300" spans="1:7" s="1078" customFormat="1" ht="16.5" customHeight="1">
      <c r="A300" s="1108" t="s">
        <v>265</v>
      </c>
      <c r="B300" s="862">
        <v>-285.52926000000002</v>
      </c>
      <c r="C300" s="862">
        <v>0</v>
      </c>
      <c r="D300" s="862">
        <v>0</v>
      </c>
      <c r="E300" s="862">
        <v>0</v>
      </c>
      <c r="F300" s="862">
        <v>-285.52926000000002</v>
      </c>
      <c r="G300" s="1113"/>
    </row>
    <row r="301" spans="1:7" s="1078" customFormat="1" ht="16.5" customHeight="1">
      <c r="A301" s="1108" t="s">
        <v>266</v>
      </c>
      <c r="B301" s="862">
        <v>-1216.81513</v>
      </c>
      <c r="C301" s="862">
        <v>0</v>
      </c>
      <c r="D301" s="862">
        <v>0</v>
      </c>
      <c r="E301" s="862">
        <v>0</v>
      </c>
      <c r="F301" s="862">
        <v>-1216.81513</v>
      </c>
      <c r="G301" s="1113"/>
    </row>
    <row r="302" spans="1:7" s="1078" customFormat="1" ht="16.5" customHeight="1">
      <c r="A302" s="1108" t="s">
        <v>267</v>
      </c>
      <c r="B302" s="862">
        <v>-268.81243999999998</v>
      </c>
      <c r="C302" s="862">
        <v>-28.032400000000003</v>
      </c>
      <c r="D302" s="862">
        <v>0</v>
      </c>
      <c r="E302" s="862">
        <v>0</v>
      </c>
      <c r="F302" s="862">
        <v>-296.84484000000003</v>
      </c>
      <c r="G302" s="1113"/>
    </row>
    <row r="303" spans="1:7" s="1078" customFormat="1" ht="16.5" customHeight="1">
      <c r="A303" s="1108" t="s">
        <v>268</v>
      </c>
      <c r="B303" s="862">
        <v>-650.47626000000002</v>
      </c>
      <c r="C303" s="862">
        <v>0</v>
      </c>
      <c r="D303" s="862">
        <v>0</v>
      </c>
      <c r="E303" s="862">
        <v>0</v>
      </c>
      <c r="F303" s="862">
        <v>-650.47626000000002</v>
      </c>
      <c r="G303" s="1113"/>
    </row>
    <row r="304" spans="1:7" s="1078" customFormat="1" ht="16.5" customHeight="1">
      <c r="A304" s="1108" t="s">
        <v>269</v>
      </c>
      <c r="B304" s="862">
        <v>-292.18290999999999</v>
      </c>
      <c r="C304" s="862">
        <v>-7.35358</v>
      </c>
      <c r="D304" s="862">
        <v>0</v>
      </c>
      <c r="E304" s="862">
        <v>0</v>
      </c>
      <c r="F304" s="862">
        <v>-299.53649000000001</v>
      </c>
      <c r="G304" s="1113"/>
    </row>
    <row r="305" spans="1:7" s="1078" customFormat="1" ht="16.5" customHeight="1" thickBot="1">
      <c r="A305" s="1108" t="s">
        <v>270</v>
      </c>
      <c r="B305" s="862">
        <v>-4053.5385499999998</v>
      </c>
      <c r="C305" s="862">
        <v>-716.7328</v>
      </c>
      <c r="D305" s="862">
        <v>0</v>
      </c>
      <c r="E305" s="862">
        <v>0</v>
      </c>
      <c r="F305" s="862">
        <v>-4770.27135</v>
      </c>
      <c r="G305" s="1113"/>
    </row>
    <row r="306" spans="1:7" s="1078" customFormat="1" ht="16.5" customHeight="1" thickTop="1" thickBot="1">
      <c r="A306" s="1107" t="s">
        <v>271</v>
      </c>
      <c r="B306" s="860">
        <v>5710.0828700000002</v>
      </c>
      <c r="C306" s="860">
        <v>1789.99395</v>
      </c>
      <c r="D306" s="860">
        <v>0</v>
      </c>
      <c r="E306" s="860">
        <v>0</v>
      </c>
      <c r="F306" s="860">
        <v>7500.0768200000002</v>
      </c>
      <c r="G306" s="1113"/>
    </row>
    <row r="307" spans="1:7" s="1078" customFormat="1" ht="16.5" customHeight="1" thickTop="1">
      <c r="A307" s="1110" t="s">
        <v>272</v>
      </c>
      <c r="B307" s="862">
        <v>1.2330000000000001E-2</v>
      </c>
      <c r="C307" s="862">
        <v>0</v>
      </c>
      <c r="D307" s="862">
        <v>0</v>
      </c>
      <c r="E307" s="862">
        <v>0</v>
      </c>
      <c r="F307" s="862">
        <v>1.2330000000000001E-2</v>
      </c>
      <c r="G307" s="1113"/>
    </row>
    <row r="308" spans="1:7" s="1078" customFormat="1" ht="16.5" customHeight="1">
      <c r="A308" s="1108" t="s">
        <v>273</v>
      </c>
      <c r="B308" s="862">
        <v>1.2330000000000001E-2</v>
      </c>
      <c r="C308" s="862">
        <v>0</v>
      </c>
      <c r="D308" s="862">
        <v>0</v>
      </c>
      <c r="E308" s="862">
        <v>0</v>
      </c>
      <c r="F308" s="862">
        <v>1.2330000000000001E-2</v>
      </c>
      <c r="G308" s="1113"/>
    </row>
    <row r="309" spans="1:7" s="1078" customFormat="1" ht="16.5" customHeight="1">
      <c r="A309" s="1108" t="s">
        <v>274</v>
      </c>
      <c r="B309" s="862">
        <v>0</v>
      </c>
      <c r="C309" s="862">
        <v>0</v>
      </c>
      <c r="D309" s="862">
        <v>0</v>
      </c>
      <c r="E309" s="862">
        <v>0</v>
      </c>
      <c r="F309" s="862">
        <v>0</v>
      </c>
      <c r="G309" s="1113"/>
    </row>
    <row r="310" spans="1:7" s="1078" customFormat="1" ht="16.5" customHeight="1">
      <c r="A310" s="1110" t="s">
        <v>275</v>
      </c>
      <c r="B310" s="862">
        <v>0</v>
      </c>
      <c r="C310" s="862">
        <v>0</v>
      </c>
      <c r="D310" s="862">
        <v>0</v>
      </c>
      <c r="E310" s="862">
        <v>0</v>
      </c>
      <c r="F310" s="862">
        <v>0</v>
      </c>
      <c r="G310" s="1113"/>
    </row>
    <row r="311" spans="1:7" s="1078" customFormat="1" ht="16.5" customHeight="1">
      <c r="A311" s="1108" t="s">
        <v>276</v>
      </c>
      <c r="B311" s="862">
        <v>0</v>
      </c>
      <c r="C311" s="862">
        <v>0</v>
      </c>
      <c r="D311" s="862">
        <v>0</v>
      </c>
      <c r="E311" s="862">
        <v>0</v>
      </c>
      <c r="F311" s="862">
        <v>0</v>
      </c>
      <c r="G311" s="1113"/>
    </row>
    <row r="312" spans="1:7" s="1078" customFormat="1" ht="16.5" customHeight="1" thickBot="1">
      <c r="A312" s="1108" t="s">
        <v>277</v>
      </c>
      <c r="B312" s="862">
        <v>0</v>
      </c>
      <c r="C312" s="862">
        <v>0</v>
      </c>
      <c r="D312" s="862">
        <v>0</v>
      </c>
      <c r="E312" s="862">
        <v>0</v>
      </c>
      <c r="F312" s="862">
        <v>0</v>
      </c>
      <c r="G312" s="1113"/>
    </row>
    <row r="313" spans="1:7" s="1078" customFormat="1" ht="16.5" customHeight="1" thickTop="1" thickBot="1">
      <c r="A313" s="1107" t="s">
        <v>278</v>
      </c>
      <c r="B313" s="860">
        <v>5710.0951999999997</v>
      </c>
      <c r="C313" s="860">
        <v>1789.99395</v>
      </c>
      <c r="D313" s="860">
        <v>0</v>
      </c>
      <c r="E313" s="860">
        <v>0</v>
      </c>
      <c r="F313" s="860">
        <v>7500.0891500000007</v>
      </c>
      <c r="G313" s="1113"/>
    </row>
    <row r="314" spans="1:7" s="1078" customFormat="1" ht="16.5" customHeight="1" thickTop="1" thickBot="1">
      <c r="A314" s="1110" t="s">
        <v>279</v>
      </c>
      <c r="B314" s="862">
        <v>-0.48657999999999996</v>
      </c>
      <c r="C314" s="862">
        <v>0</v>
      </c>
      <c r="D314" s="862">
        <v>0</v>
      </c>
      <c r="E314" s="862">
        <v>0</v>
      </c>
      <c r="F314" s="862">
        <v>-0.48657999999999996</v>
      </c>
      <c r="G314" s="1113"/>
    </row>
    <row r="315" spans="1:7" s="1078" customFormat="1" ht="16.5" customHeight="1" thickTop="1" thickBot="1">
      <c r="A315" s="1107" t="s">
        <v>280</v>
      </c>
      <c r="B315" s="860">
        <v>5709.60862</v>
      </c>
      <c r="C315" s="860">
        <v>1789.99395</v>
      </c>
      <c r="D315" s="860">
        <v>0</v>
      </c>
      <c r="E315" s="860">
        <v>0</v>
      </c>
      <c r="F315" s="860">
        <v>7499.60257</v>
      </c>
      <c r="G315" s="1113"/>
    </row>
    <row r="316" spans="1:7" s="1078" customFormat="1" ht="16.5" customHeight="1" thickTop="1" thickBot="1">
      <c r="A316" s="1110" t="s">
        <v>281</v>
      </c>
      <c r="B316" s="862">
        <v>-462.38301000000001</v>
      </c>
      <c r="C316" s="862">
        <v>-4.9739999999999999E-2</v>
      </c>
      <c r="D316" s="862">
        <v>0</v>
      </c>
      <c r="E316" s="862">
        <v>0</v>
      </c>
      <c r="F316" s="862">
        <v>-462.43275</v>
      </c>
      <c r="G316" s="1113"/>
    </row>
    <row r="317" spans="1:7" s="1078" customFormat="1" ht="16.5" customHeight="1" thickTop="1" thickBot="1">
      <c r="A317" s="1107" t="s">
        <v>282</v>
      </c>
      <c r="B317" s="860">
        <v>5247.2256100000004</v>
      </c>
      <c r="C317" s="860">
        <v>1789.9442099999999</v>
      </c>
      <c r="D317" s="860">
        <v>0</v>
      </c>
      <c r="E317" s="860">
        <v>0</v>
      </c>
      <c r="F317" s="860">
        <v>7037.1698200000001</v>
      </c>
      <c r="G317" s="1113"/>
    </row>
    <row r="318" spans="1:7" s="1078" customFormat="1" ht="16.5" customHeight="1" thickTop="1" thickBot="1">
      <c r="A318" s="1110" t="s">
        <v>283</v>
      </c>
      <c r="B318" s="862">
        <v>0</v>
      </c>
      <c r="C318" s="862">
        <v>0</v>
      </c>
      <c r="D318" s="862">
        <v>0</v>
      </c>
      <c r="E318" s="862">
        <v>0</v>
      </c>
      <c r="F318" s="862">
        <v>0</v>
      </c>
      <c r="G318" s="1113"/>
    </row>
    <row r="319" spans="1:7" s="1078" customFormat="1" ht="16.5" customHeight="1" thickTop="1" thickBot="1">
      <c r="A319" s="1107" t="s">
        <v>284</v>
      </c>
      <c r="B319" s="860">
        <v>5247.2256100000004</v>
      </c>
      <c r="C319" s="860">
        <v>1789.9442099999999</v>
      </c>
      <c r="D319" s="860">
        <v>0</v>
      </c>
      <c r="E319" s="860">
        <v>0</v>
      </c>
      <c r="F319" s="860">
        <v>7037.1698200000001</v>
      </c>
      <c r="G319" s="1113"/>
    </row>
    <row r="320" spans="1:7" s="1078" customFormat="1" ht="16.5" customHeight="1" thickTop="1" thickBot="1">
      <c r="A320" s="1108" t="s">
        <v>285</v>
      </c>
      <c r="B320" s="862">
        <v>0</v>
      </c>
      <c r="C320" s="862">
        <v>0</v>
      </c>
      <c r="D320" s="862">
        <v>0</v>
      </c>
      <c r="E320" s="862">
        <v>0</v>
      </c>
      <c r="F320" s="862">
        <v>0</v>
      </c>
      <c r="G320" s="1113"/>
    </row>
    <row r="321" spans="1:7" s="1078" customFormat="1" ht="16.5" customHeight="1" thickTop="1" thickBot="1">
      <c r="A321" s="1107" t="s">
        <v>286</v>
      </c>
      <c r="B321" s="860">
        <v>5247.2256100000004</v>
      </c>
      <c r="C321" s="860">
        <v>1789.9442099999999</v>
      </c>
      <c r="D321" s="860">
        <v>0</v>
      </c>
      <c r="E321" s="860">
        <v>0</v>
      </c>
      <c r="F321" s="860">
        <v>7037.1698200000001</v>
      </c>
      <c r="G321" s="1113"/>
    </row>
    <row r="322" spans="1:7" ht="16.5" thickTop="1">
      <c r="A322" s="33"/>
      <c r="B322" s="34"/>
      <c r="C322" s="34"/>
      <c r="D322" s="34"/>
      <c r="E322" s="34"/>
      <c r="F322" s="34"/>
    </row>
    <row r="323" spans="1:7" ht="15.75">
      <c r="A323" s="33"/>
      <c r="B323" s="34"/>
      <c r="C323" s="34"/>
      <c r="D323" s="34"/>
      <c r="E323" s="34"/>
      <c r="F323" s="34"/>
    </row>
    <row r="324" spans="1:7" ht="15.75">
      <c r="A324" s="33"/>
      <c r="B324" s="34"/>
      <c r="C324" s="34"/>
      <c r="D324" s="34"/>
      <c r="E324" s="34"/>
      <c r="F324" s="34"/>
    </row>
    <row r="325" spans="1:7" ht="15.75">
      <c r="A325" s="33"/>
      <c r="B325" s="34"/>
      <c r="C325" s="34"/>
      <c r="D325" s="34"/>
      <c r="E325" s="34"/>
      <c r="F325" s="34"/>
    </row>
    <row r="326" spans="1:7" ht="15.75">
      <c r="A326" s="33"/>
      <c r="B326" s="34"/>
      <c r="C326" s="34"/>
      <c r="D326" s="34"/>
      <c r="E326" s="34"/>
      <c r="F326" s="34"/>
    </row>
    <row r="327" spans="1:7" ht="15.75">
      <c r="A327" s="33"/>
      <c r="B327" s="34"/>
      <c r="C327" s="34"/>
      <c r="D327" s="34"/>
      <c r="E327" s="34"/>
      <c r="F327" s="34"/>
    </row>
    <row r="328" spans="1:7" ht="15.75">
      <c r="A328" s="33"/>
      <c r="B328" s="34"/>
      <c r="C328" s="34"/>
      <c r="D328" s="34"/>
      <c r="E328" s="34"/>
      <c r="F328" s="34"/>
    </row>
    <row r="329" spans="1:7" ht="15.75">
      <c r="A329" s="33"/>
      <c r="B329" s="34"/>
      <c r="C329" s="34"/>
      <c r="D329" s="34"/>
      <c r="E329" s="34"/>
      <c r="F329" s="34"/>
    </row>
    <row r="330" spans="1:7" ht="15.75">
      <c r="A330" s="33"/>
      <c r="B330" s="34"/>
      <c r="C330" s="34"/>
      <c r="D330" s="34"/>
      <c r="E330" s="34"/>
      <c r="F330" s="34"/>
    </row>
    <row r="331" spans="1:7" ht="15.75">
      <c r="A331" s="33"/>
      <c r="B331" s="34"/>
      <c r="C331" s="34"/>
      <c r="D331" s="34"/>
      <c r="E331" s="34"/>
      <c r="F331" s="34"/>
    </row>
    <row r="332" spans="1:7" ht="15.75">
      <c r="A332" s="33"/>
      <c r="B332" s="34"/>
      <c r="C332" s="34"/>
      <c r="D332" s="34"/>
      <c r="E332" s="34"/>
      <c r="F332" s="34"/>
    </row>
    <row r="333" spans="1:7" ht="15.75">
      <c r="A333" s="33"/>
      <c r="B333" s="34"/>
      <c r="C333" s="34"/>
      <c r="D333" s="34"/>
      <c r="E333" s="34"/>
      <c r="F333" s="34"/>
    </row>
    <row r="334" spans="1:7" ht="15.75">
      <c r="A334" s="33"/>
      <c r="B334" s="34"/>
      <c r="C334" s="34"/>
      <c r="D334" s="34"/>
      <c r="E334" s="34"/>
      <c r="F334" s="34"/>
    </row>
    <row r="335" spans="1:7" ht="15.75">
      <c r="A335" s="33"/>
      <c r="B335" s="34"/>
      <c r="C335" s="34"/>
      <c r="D335" s="34"/>
      <c r="E335" s="34"/>
      <c r="F335" s="34"/>
    </row>
    <row r="336" spans="1:7" ht="15.75">
      <c r="A336" s="33"/>
      <c r="B336" s="34"/>
      <c r="C336" s="34"/>
      <c r="D336" s="34"/>
      <c r="E336" s="34"/>
      <c r="F336" s="34"/>
    </row>
    <row r="337" spans="1:6" ht="15.75">
      <c r="A337" s="33"/>
      <c r="B337" s="34"/>
      <c r="C337" s="34"/>
      <c r="D337" s="34"/>
      <c r="E337" s="34"/>
      <c r="F337" s="34"/>
    </row>
    <row r="338" spans="1:6" ht="15.75">
      <c r="A338" s="33"/>
      <c r="B338" s="34"/>
      <c r="C338" s="34"/>
      <c r="D338" s="34"/>
      <c r="E338" s="34"/>
      <c r="F338" s="34"/>
    </row>
    <row r="339" spans="1:6" ht="15.75">
      <c r="A339" s="33"/>
      <c r="B339" s="34"/>
      <c r="C339" s="34"/>
      <c r="D339" s="34"/>
      <c r="E339" s="34"/>
      <c r="F339" s="34"/>
    </row>
    <row r="340" spans="1:6" ht="15.75">
      <c r="A340" s="33"/>
      <c r="B340" s="34"/>
      <c r="C340" s="34"/>
      <c r="D340" s="34"/>
      <c r="E340" s="34"/>
      <c r="F340" s="34"/>
    </row>
    <row r="341" spans="1:6" ht="15.75">
      <c r="A341" s="33"/>
      <c r="B341" s="34"/>
      <c r="C341" s="34"/>
      <c r="D341" s="34"/>
      <c r="E341" s="34"/>
      <c r="F341" s="34"/>
    </row>
    <row r="342" spans="1:6" ht="15.75">
      <c r="A342" s="33"/>
      <c r="B342" s="34"/>
      <c r="C342" s="34"/>
      <c r="D342" s="34"/>
      <c r="E342" s="34"/>
      <c r="F342" s="34"/>
    </row>
    <row r="343" spans="1:6" ht="15.75">
      <c r="A343" s="33"/>
      <c r="B343" s="34"/>
      <c r="C343" s="34"/>
      <c r="D343" s="34"/>
      <c r="E343" s="34"/>
      <c r="F343" s="34"/>
    </row>
    <row r="344" spans="1:6" ht="15.75">
      <c r="A344" s="33"/>
      <c r="B344" s="34"/>
      <c r="C344" s="34"/>
      <c r="D344" s="34"/>
      <c r="E344" s="34"/>
      <c r="F344" s="34"/>
    </row>
    <row r="345" spans="1:6" ht="15.75">
      <c r="A345" s="33"/>
      <c r="B345" s="34"/>
      <c r="C345" s="34"/>
      <c r="D345" s="34"/>
      <c r="E345" s="34"/>
      <c r="F345" s="34"/>
    </row>
    <row r="346" spans="1:6" ht="15.75">
      <c r="A346" s="33"/>
      <c r="B346" s="34"/>
      <c r="C346" s="34"/>
      <c r="D346" s="34"/>
      <c r="E346" s="34"/>
      <c r="F346" s="34"/>
    </row>
    <row r="347" spans="1:6" ht="15.75">
      <c r="A347" s="33"/>
      <c r="B347" s="34"/>
      <c r="C347" s="34"/>
      <c r="D347" s="34"/>
      <c r="E347" s="34"/>
      <c r="F347" s="34"/>
    </row>
    <row r="348" spans="1:6" ht="15.75">
      <c r="A348" s="33"/>
      <c r="B348" s="34"/>
      <c r="C348" s="34"/>
      <c r="D348" s="34"/>
      <c r="E348" s="34"/>
      <c r="F348" s="34"/>
    </row>
    <row r="349" spans="1:6" ht="15.75">
      <c r="A349" s="33"/>
      <c r="B349" s="34"/>
      <c r="C349" s="34"/>
      <c r="D349" s="34"/>
      <c r="E349" s="34"/>
      <c r="F349" s="34"/>
    </row>
    <row r="350" spans="1:6" ht="15.75">
      <c r="A350" s="33"/>
      <c r="B350" s="34"/>
      <c r="C350" s="34"/>
      <c r="D350" s="34"/>
      <c r="E350" s="34"/>
      <c r="F350" s="34"/>
    </row>
    <row r="351" spans="1:6" ht="15.75">
      <c r="A351" s="33"/>
      <c r="B351" s="34"/>
      <c r="C351" s="34"/>
      <c r="D351" s="34"/>
      <c r="E351" s="34"/>
      <c r="F351" s="34"/>
    </row>
    <row r="352" spans="1:6" ht="15.75">
      <c r="A352" s="33"/>
      <c r="B352" s="34"/>
      <c r="C352" s="34"/>
      <c r="D352" s="34"/>
      <c r="E352" s="34"/>
      <c r="F352" s="34"/>
    </row>
    <row r="353" spans="1:6" ht="15.75">
      <c r="A353" s="33"/>
      <c r="B353" s="34"/>
      <c r="C353" s="34"/>
      <c r="D353" s="34"/>
      <c r="E353" s="34"/>
      <c r="F353" s="34"/>
    </row>
    <row r="354" spans="1:6" ht="15.75">
      <c r="A354" s="33"/>
      <c r="B354" s="34"/>
      <c r="C354" s="34"/>
      <c r="D354" s="34"/>
      <c r="E354" s="34"/>
      <c r="F354" s="34"/>
    </row>
    <row r="355" spans="1:6" ht="15.75">
      <c r="A355" s="33"/>
      <c r="B355" s="34"/>
      <c r="C355" s="34"/>
      <c r="D355" s="34"/>
      <c r="E355" s="34"/>
      <c r="F355" s="34"/>
    </row>
    <row r="356" spans="1:6" ht="15.75">
      <c r="A356" s="33"/>
      <c r="B356" s="34"/>
      <c r="C356" s="34"/>
      <c r="D356" s="34"/>
      <c r="E356" s="34"/>
      <c r="F356" s="34"/>
    </row>
    <row r="357" spans="1:6" ht="15.75">
      <c r="A357" s="33"/>
      <c r="B357" s="34"/>
      <c r="C357" s="34"/>
      <c r="D357" s="34"/>
      <c r="E357" s="34"/>
      <c r="F357" s="34"/>
    </row>
    <row r="358" spans="1:6" ht="15.75">
      <c r="A358" s="33"/>
      <c r="B358" s="34"/>
      <c r="C358" s="34"/>
      <c r="D358" s="34"/>
      <c r="E358" s="34"/>
      <c r="F358" s="34"/>
    </row>
    <row r="359" spans="1:6" ht="15.75">
      <c r="A359" s="33"/>
      <c r="B359" s="34"/>
      <c r="C359" s="34"/>
      <c r="D359" s="34"/>
      <c r="E359" s="34"/>
      <c r="F359" s="34"/>
    </row>
    <row r="360" spans="1:6" ht="15.75">
      <c r="A360" s="33"/>
      <c r="B360" s="34"/>
      <c r="C360" s="34"/>
      <c r="D360" s="34"/>
      <c r="E360" s="34"/>
      <c r="F360" s="34"/>
    </row>
    <row r="361" spans="1:6" ht="15.75">
      <c r="A361" s="33"/>
      <c r="B361" s="34"/>
      <c r="C361" s="34"/>
      <c r="D361" s="34"/>
      <c r="E361" s="34"/>
      <c r="F361" s="34"/>
    </row>
    <row r="362" spans="1:6" ht="15.75">
      <c r="A362" s="33"/>
      <c r="B362" s="34"/>
      <c r="C362" s="34"/>
      <c r="D362" s="34"/>
      <c r="E362" s="34"/>
      <c r="F362" s="34"/>
    </row>
    <row r="363" spans="1:6" ht="15.75">
      <c r="A363" s="33"/>
      <c r="B363" s="34"/>
      <c r="C363" s="34"/>
      <c r="D363" s="34"/>
      <c r="E363" s="34"/>
      <c r="F363" s="34"/>
    </row>
    <row r="364" spans="1:6" ht="15.75">
      <c r="A364" s="33"/>
      <c r="B364" s="34"/>
      <c r="C364" s="34"/>
      <c r="D364" s="34"/>
      <c r="E364" s="34"/>
      <c r="F364" s="34"/>
    </row>
    <row r="365" spans="1:6" ht="15.75">
      <c r="A365" s="33"/>
      <c r="B365" s="34"/>
      <c r="C365" s="34"/>
      <c r="D365" s="34"/>
      <c r="E365" s="34"/>
      <c r="F365" s="34"/>
    </row>
    <row r="366" spans="1:6" ht="15.75">
      <c r="A366" s="33"/>
      <c r="B366" s="34"/>
      <c r="C366" s="34"/>
      <c r="D366" s="34"/>
      <c r="E366" s="34"/>
      <c r="F366" s="34"/>
    </row>
    <row r="367" spans="1:6" ht="15.75">
      <c r="A367" s="33"/>
      <c r="B367" s="34"/>
      <c r="C367" s="34"/>
      <c r="D367" s="34"/>
      <c r="E367" s="34"/>
      <c r="F367" s="34"/>
    </row>
    <row r="368" spans="1:6" ht="15.75">
      <c r="A368" s="33"/>
      <c r="B368" s="34"/>
      <c r="C368" s="34"/>
      <c r="D368" s="34"/>
      <c r="E368" s="34"/>
      <c r="F368" s="34"/>
    </row>
    <row r="369" spans="1:6" ht="15.75">
      <c r="A369" s="33"/>
      <c r="B369" s="34"/>
      <c r="C369" s="34"/>
      <c r="D369" s="34"/>
      <c r="E369" s="34"/>
      <c r="F369" s="34"/>
    </row>
    <row r="370" spans="1:6" ht="15.75">
      <c r="A370" s="33"/>
      <c r="B370" s="34"/>
      <c r="C370" s="34"/>
      <c r="D370" s="34"/>
      <c r="E370" s="34"/>
      <c r="F370" s="34"/>
    </row>
    <row r="371" spans="1:6" ht="15.75">
      <c r="A371" s="33"/>
      <c r="B371" s="34"/>
      <c r="C371" s="34"/>
      <c r="D371" s="34"/>
      <c r="E371" s="34"/>
      <c r="F371" s="34"/>
    </row>
    <row r="372" spans="1:6" ht="15.75">
      <c r="A372" s="33"/>
      <c r="B372" s="34"/>
      <c r="C372" s="34"/>
      <c r="D372" s="34"/>
      <c r="E372" s="34"/>
      <c r="F372" s="34"/>
    </row>
    <row r="373" spans="1:6" ht="15.75">
      <c r="A373" s="33"/>
      <c r="B373" s="34"/>
      <c r="C373" s="34"/>
      <c r="D373" s="34"/>
      <c r="E373" s="34"/>
      <c r="F373" s="34"/>
    </row>
    <row r="374" spans="1:6" ht="15.75">
      <c r="A374" s="33"/>
      <c r="B374" s="34"/>
      <c r="C374" s="34"/>
      <c r="D374" s="34"/>
      <c r="E374" s="34"/>
      <c r="F374" s="34"/>
    </row>
    <row r="375" spans="1:6" ht="15.75">
      <c r="A375" s="33"/>
      <c r="B375" s="34"/>
      <c r="C375" s="34"/>
      <c r="D375" s="34"/>
      <c r="E375" s="34"/>
      <c r="F375" s="34"/>
    </row>
    <row r="376" spans="1:6" ht="15.75">
      <c r="A376" s="33"/>
      <c r="B376" s="34"/>
      <c r="C376" s="34"/>
      <c r="D376" s="34"/>
      <c r="E376" s="34"/>
      <c r="F376" s="34"/>
    </row>
    <row r="377" spans="1:6" ht="15.75">
      <c r="A377" s="33"/>
      <c r="B377" s="34"/>
      <c r="C377" s="34"/>
      <c r="D377" s="34"/>
      <c r="E377" s="34"/>
      <c r="F377" s="34"/>
    </row>
    <row r="378" spans="1:6" ht="15.75">
      <c r="A378" s="33"/>
      <c r="B378" s="34"/>
      <c r="C378" s="34"/>
      <c r="D378" s="34"/>
      <c r="E378" s="34"/>
      <c r="F378" s="34"/>
    </row>
    <row r="379" spans="1:6" ht="15.75">
      <c r="A379" s="33"/>
      <c r="B379" s="34"/>
      <c r="C379" s="34"/>
      <c r="D379" s="34"/>
      <c r="E379" s="34"/>
      <c r="F379" s="34"/>
    </row>
    <row r="380" spans="1:6" ht="15.75">
      <c r="A380" s="33"/>
      <c r="B380" s="34"/>
      <c r="C380" s="34"/>
      <c r="D380" s="34"/>
      <c r="E380" s="34"/>
      <c r="F380" s="34"/>
    </row>
    <row r="381" spans="1:6" ht="15.75">
      <c r="A381" s="33"/>
      <c r="B381" s="34"/>
      <c r="C381" s="34"/>
      <c r="D381" s="34"/>
      <c r="E381" s="34"/>
      <c r="F381" s="34"/>
    </row>
    <row r="382" spans="1:6" ht="15.75">
      <c r="A382" s="33"/>
      <c r="B382" s="34"/>
      <c r="C382" s="34"/>
      <c r="D382" s="34"/>
      <c r="E382" s="34"/>
      <c r="F382" s="34"/>
    </row>
    <row r="383" spans="1:6" ht="15.75">
      <c r="A383" s="33"/>
      <c r="B383" s="34"/>
      <c r="C383" s="34"/>
      <c r="D383" s="34"/>
      <c r="E383" s="34"/>
      <c r="F383" s="34"/>
    </row>
    <row r="384" spans="1:6" ht="15.75">
      <c r="A384" s="33"/>
      <c r="B384" s="34"/>
      <c r="C384" s="34"/>
      <c r="D384" s="34"/>
      <c r="E384" s="34"/>
      <c r="F384" s="34"/>
    </row>
    <row r="385" spans="1:6" ht="15.75">
      <c r="A385" s="33"/>
      <c r="B385" s="34"/>
      <c r="C385" s="34"/>
      <c r="D385" s="34"/>
      <c r="E385" s="34"/>
      <c r="F385" s="34"/>
    </row>
    <row r="386" spans="1:6" ht="15.75">
      <c r="A386" s="33"/>
      <c r="B386" s="34"/>
      <c r="C386" s="34"/>
      <c r="D386" s="34"/>
      <c r="E386" s="34"/>
      <c r="F386" s="34"/>
    </row>
    <row r="387" spans="1:6" ht="15.75">
      <c r="A387" s="33"/>
      <c r="B387" s="34"/>
      <c r="C387" s="34"/>
      <c r="D387" s="34"/>
      <c r="E387" s="34"/>
      <c r="F387" s="34"/>
    </row>
    <row r="388" spans="1:6" ht="15.75">
      <c r="A388" s="33"/>
      <c r="B388" s="34"/>
      <c r="C388" s="34"/>
      <c r="D388" s="34"/>
      <c r="E388" s="34"/>
      <c r="F388" s="34"/>
    </row>
    <row r="389" spans="1:6" ht="15.75">
      <c r="A389" s="33"/>
      <c r="B389" s="34"/>
      <c r="C389" s="34"/>
      <c r="D389" s="34"/>
      <c r="E389" s="34"/>
      <c r="F389" s="34"/>
    </row>
    <row r="390" spans="1:6" ht="15.75">
      <c r="A390" s="33"/>
      <c r="B390" s="34"/>
      <c r="C390" s="34"/>
      <c r="D390" s="34"/>
      <c r="E390" s="34"/>
      <c r="F390" s="34"/>
    </row>
    <row r="391" spans="1:6" ht="15.75">
      <c r="A391" s="33"/>
      <c r="B391" s="34"/>
      <c r="C391" s="34"/>
      <c r="D391" s="34"/>
      <c r="E391" s="34"/>
      <c r="F391" s="34"/>
    </row>
    <row r="392" spans="1:6" ht="15.75">
      <c r="A392" s="33"/>
      <c r="B392" s="34"/>
      <c r="C392" s="34"/>
      <c r="D392" s="34"/>
      <c r="E392" s="34"/>
      <c r="F392" s="34"/>
    </row>
    <row r="393" spans="1:6" ht="15.75">
      <c r="A393" s="33"/>
      <c r="B393" s="34"/>
      <c r="C393" s="34"/>
      <c r="D393" s="34"/>
      <c r="E393" s="34"/>
      <c r="F393" s="34"/>
    </row>
    <row r="394" spans="1:6" ht="15.75">
      <c r="A394" s="33"/>
      <c r="B394" s="34"/>
      <c r="C394" s="34"/>
      <c r="D394" s="34"/>
      <c r="E394" s="34"/>
      <c r="F394" s="34"/>
    </row>
    <row r="395" spans="1:6" ht="15.75">
      <c r="A395" s="33"/>
      <c r="B395" s="34"/>
      <c r="C395" s="34"/>
      <c r="D395" s="34"/>
      <c r="E395" s="34"/>
      <c r="F395" s="34"/>
    </row>
    <row r="396" spans="1:6" ht="15.75">
      <c r="A396" s="33"/>
      <c r="B396" s="34"/>
      <c r="C396" s="34"/>
      <c r="D396" s="34"/>
      <c r="E396" s="34"/>
      <c r="F396" s="34"/>
    </row>
    <row r="397" spans="1:6" ht="15.75">
      <c r="A397" s="33"/>
      <c r="B397" s="34"/>
      <c r="C397" s="34"/>
      <c r="D397" s="34"/>
      <c r="E397" s="34"/>
      <c r="F397" s="34"/>
    </row>
    <row r="398" spans="1:6" ht="15.75">
      <c r="A398" s="33"/>
      <c r="B398" s="34"/>
      <c r="C398" s="34"/>
      <c r="D398" s="34"/>
      <c r="E398" s="34"/>
      <c r="F398" s="34"/>
    </row>
    <row r="399" spans="1:6" ht="15.75">
      <c r="A399" s="33"/>
      <c r="B399" s="34"/>
      <c r="C399" s="34"/>
      <c r="D399" s="34"/>
      <c r="E399" s="34"/>
      <c r="F399" s="34"/>
    </row>
    <row r="400" spans="1:6" ht="15.75">
      <c r="A400" s="33"/>
      <c r="B400" s="34"/>
      <c r="C400" s="34"/>
      <c r="D400" s="34"/>
      <c r="E400" s="34"/>
      <c r="F400" s="34"/>
    </row>
    <row r="401" spans="1:6" ht="15.75">
      <c r="A401" s="33"/>
      <c r="B401" s="34"/>
      <c r="C401" s="34"/>
      <c r="D401" s="34"/>
      <c r="E401" s="34"/>
      <c r="F401" s="34"/>
    </row>
    <row r="402" spans="1:6" ht="15.75">
      <c r="A402" s="33"/>
      <c r="B402" s="34"/>
      <c r="C402" s="34"/>
      <c r="D402" s="34"/>
      <c r="E402" s="34"/>
      <c r="F402" s="34"/>
    </row>
    <row r="403" spans="1:6" ht="15.75">
      <c r="A403" s="33"/>
      <c r="B403" s="34"/>
      <c r="C403" s="34"/>
      <c r="D403" s="34"/>
      <c r="E403" s="34"/>
      <c r="F403" s="34"/>
    </row>
    <row r="404" spans="1:6" ht="15.75">
      <c r="A404" s="33"/>
      <c r="B404" s="34"/>
      <c r="C404" s="34"/>
      <c r="D404" s="34"/>
      <c r="E404" s="34"/>
      <c r="F404" s="34"/>
    </row>
    <row r="405" spans="1:6" ht="15.75">
      <c r="A405" s="33"/>
      <c r="B405" s="34"/>
      <c r="C405" s="34"/>
      <c r="D405" s="34"/>
      <c r="E405" s="34"/>
      <c r="F405" s="34"/>
    </row>
    <row r="406" spans="1:6" ht="15.75">
      <c r="A406" s="33"/>
      <c r="B406" s="34"/>
      <c r="C406" s="34"/>
      <c r="D406" s="34"/>
      <c r="E406" s="34"/>
      <c r="F406" s="34"/>
    </row>
    <row r="407" spans="1:6" ht="15.75">
      <c r="A407" s="33"/>
      <c r="B407" s="34"/>
      <c r="C407" s="34"/>
      <c r="D407" s="34"/>
      <c r="E407" s="34"/>
      <c r="F407" s="34"/>
    </row>
    <row r="408" spans="1:6" ht="15.75">
      <c r="A408" s="33"/>
      <c r="B408" s="34"/>
      <c r="C408" s="34"/>
      <c r="D408" s="34"/>
      <c r="E408" s="34"/>
      <c r="F408" s="34"/>
    </row>
    <row r="409" spans="1:6" ht="15.75">
      <c r="A409" s="33"/>
      <c r="B409" s="34"/>
      <c r="C409" s="34"/>
      <c r="D409" s="34"/>
      <c r="E409" s="34"/>
      <c r="F409" s="34"/>
    </row>
    <row r="410" spans="1:6" ht="15.75">
      <c r="A410" s="33"/>
      <c r="B410" s="34"/>
      <c r="C410" s="34"/>
      <c r="D410" s="34"/>
      <c r="E410" s="34"/>
      <c r="F410" s="34"/>
    </row>
    <row r="411" spans="1:6" ht="15.75">
      <c r="A411" s="33"/>
      <c r="B411" s="34"/>
      <c r="C411" s="34"/>
      <c r="D411" s="34"/>
      <c r="E411" s="34"/>
      <c r="F411" s="34"/>
    </row>
    <row r="412" spans="1:6" ht="15.75">
      <c r="A412" s="33"/>
      <c r="B412" s="34"/>
      <c r="C412" s="34"/>
      <c r="D412" s="34"/>
      <c r="E412" s="34"/>
      <c r="F412" s="34"/>
    </row>
    <row r="413" spans="1:6" ht="15.75">
      <c r="A413" s="33"/>
      <c r="B413" s="34"/>
      <c r="C413" s="34"/>
      <c r="D413" s="34"/>
      <c r="E413" s="34"/>
      <c r="F413" s="34"/>
    </row>
    <row r="414" spans="1:6" ht="15.75">
      <c r="A414" s="33"/>
      <c r="B414" s="34"/>
      <c r="C414" s="34"/>
      <c r="D414" s="34"/>
      <c r="E414" s="34"/>
      <c r="F414" s="34"/>
    </row>
    <row r="415" spans="1:6" ht="15.75">
      <c r="A415" s="33"/>
      <c r="B415" s="34"/>
      <c r="C415" s="34"/>
      <c r="D415" s="34"/>
      <c r="E415" s="34"/>
      <c r="F415" s="34"/>
    </row>
    <row r="416" spans="1:6" ht="15.75">
      <c r="A416" s="33"/>
      <c r="B416" s="34"/>
      <c r="C416" s="34"/>
      <c r="D416" s="34"/>
      <c r="E416" s="34"/>
      <c r="F416" s="34"/>
    </row>
    <row r="417" spans="1:6" ht="15.75">
      <c r="A417" s="33"/>
      <c r="B417" s="34"/>
      <c r="C417" s="34"/>
      <c r="D417" s="34"/>
      <c r="E417" s="34"/>
      <c r="F417" s="34"/>
    </row>
    <row r="418" spans="1:6" ht="15.75">
      <c r="A418" s="33"/>
      <c r="B418" s="34"/>
      <c r="C418" s="34"/>
      <c r="D418" s="34"/>
      <c r="E418" s="34"/>
      <c r="F418" s="34"/>
    </row>
    <row r="419" spans="1:6" ht="15.75">
      <c r="A419" s="33"/>
      <c r="B419" s="34"/>
      <c r="C419" s="34"/>
      <c r="D419" s="34"/>
      <c r="E419" s="34"/>
      <c r="F419" s="34"/>
    </row>
    <row r="420" spans="1:6" ht="15.75">
      <c r="A420" s="33"/>
      <c r="B420" s="34"/>
      <c r="C420" s="34"/>
      <c r="D420" s="34"/>
      <c r="E420" s="34"/>
      <c r="F420" s="34"/>
    </row>
    <row r="421" spans="1:6" ht="15.75">
      <c r="A421" s="33"/>
      <c r="B421" s="34"/>
      <c r="C421" s="34"/>
      <c r="D421" s="34"/>
      <c r="E421" s="34"/>
      <c r="F421" s="34"/>
    </row>
    <row r="422" spans="1:6" ht="15.75">
      <c r="A422" s="33"/>
      <c r="B422" s="34"/>
      <c r="C422" s="34"/>
      <c r="D422" s="34"/>
      <c r="E422" s="34"/>
      <c r="F422" s="34"/>
    </row>
    <row r="423" spans="1:6" ht="15.75">
      <c r="A423" s="33"/>
      <c r="B423" s="34"/>
      <c r="C423" s="34"/>
      <c r="D423" s="34"/>
      <c r="E423" s="34"/>
      <c r="F423" s="34"/>
    </row>
    <row r="424" spans="1:6" ht="15.75">
      <c r="A424" s="33"/>
      <c r="B424" s="34"/>
      <c r="C424" s="34"/>
      <c r="D424" s="34"/>
      <c r="E424" s="34"/>
      <c r="F424" s="34"/>
    </row>
    <row r="425" spans="1:6" ht="15.75">
      <c r="A425" s="33"/>
      <c r="B425" s="34"/>
      <c r="C425" s="34"/>
      <c r="D425" s="34"/>
      <c r="E425" s="34"/>
      <c r="F425" s="34"/>
    </row>
    <row r="426" spans="1:6" ht="15.75">
      <c r="A426" s="33"/>
      <c r="B426" s="34"/>
      <c r="C426" s="34"/>
      <c r="D426" s="34"/>
      <c r="E426" s="34"/>
      <c r="F426" s="34"/>
    </row>
    <row r="427" spans="1:6" ht="15.75">
      <c r="A427" s="33"/>
      <c r="B427" s="34"/>
      <c r="C427" s="34"/>
      <c r="D427" s="34"/>
      <c r="E427" s="34"/>
      <c r="F427" s="34"/>
    </row>
    <row r="428" spans="1:6" ht="15.75">
      <c r="A428" s="33"/>
      <c r="B428" s="34"/>
      <c r="C428" s="34"/>
      <c r="D428" s="34"/>
      <c r="E428" s="34"/>
      <c r="F428" s="34"/>
    </row>
    <row r="429" spans="1:6" ht="15.75">
      <c r="A429" s="33"/>
      <c r="B429" s="34"/>
      <c r="C429" s="34"/>
      <c r="D429" s="34"/>
      <c r="E429" s="34"/>
      <c r="F429" s="34"/>
    </row>
    <row r="430" spans="1:6" ht="15.75">
      <c r="A430" s="33"/>
      <c r="B430" s="34"/>
      <c r="C430" s="34"/>
      <c r="D430" s="34"/>
      <c r="E430" s="34"/>
      <c r="F430" s="34"/>
    </row>
    <row r="431" spans="1:6" ht="15.75">
      <c r="A431" s="33"/>
      <c r="B431" s="34"/>
      <c r="C431" s="34"/>
      <c r="D431" s="34"/>
      <c r="E431" s="34"/>
      <c r="F431" s="34"/>
    </row>
    <row r="432" spans="1:6" ht="15.75">
      <c r="A432" s="33"/>
      <c r="B432" s="34"/>
      <c r="C432" s="34"/>
      <c r="D432" s="34"/>
      <c r="E432" s="34"/>
      <c r="F432" s="34"/>
    </row>
    <row r="433" spans="1:6" ht="15.75">
      <c r="A433" s="33"/>
      <c r="B433" s="34"/>
      <c r="C433" s="34"/>
      <c r="D433" s="34"/>
      <c r="E433" s="34"/>
      <c r="F433" s="34"/>
    </row>
    <row r="434" spans="1:6" ht="15.75">
      <c r="A434" s="33"/>
      <c r="B434" s="34"/>
      <c r="C434" s="34"/>
      <c r="D434" s="34"/>
      <c r="E434" s="34"/>
      <c r="F434" s="34"/>
    </row>
    <row r="435" spans="1:6" ht="15.75">
      <c r="A435" s="33"/>
      <c r="B435" s="34"/>
      <c r="C435" s="34"/>
      <c r="D435" s="34"/>
      <c r="E435" s="34"/>
      <c r="F435" s="34"/>
    </row>
    <row r="436" spans="1:6" ht="15.75">
      <c r="A436" s="33"/>
      <c r="B436" s="34"/>
      <c r="C436" s="34"/>
      <c r="D436" s="34"/>
      <c r="E436" s="34"/>
      <c r="F436" s="34"/>
    </row>
    <row r="437" spans="1:6" ht="15.75">
      <c r="A437" s="33"/>
      <c r="B437" s="34"/>
      <c r="C437" s="34"/>
      <c r="D437" s="34"/>
      <c r="E437" s="34"/>
      <c r="F437" s="34"/>
    </row>
    <row r="438" spans="1:6" ht="15.75">
      <c r="A438" s="33"/>
      <c r="B438" s="34"/>
      <c r="C438" s="34"/>
      <c r="D438" s="34"/>
      <c r="E438" s="34"/>
      <c r="F438" s="34"/>
    </row>
    <row r="439" spans="1:6" ht="15.75">
      <c r="A439" s="33"/>
      <c r="B439" s="34"/>
      <c r="C439" s="34"/>
      <c r="D439" s="34"/>
      <c r="E439" s="34"/>
      <c r="F439" s="34"/>
    </row>
    <row r="440" spans="1:6" ht="15.75">
      <c r="A440" s="33"/>
      <c r="B440" s="34"/>
      <c r="C440" s="34"/>
      <c r="D440" s="34"/>
      <c r="E440" s="34"/>
      <c r="F440" s="34"/>
    </row>
    <row r="441" spans="1:6" ht="15.75">
      <c r="A441" s="33"/>
      <c r="B441" s="34"/>
      <c r="C441" s="34"/>
      <c r="D441" s="34"/>
      <c r="E441" s="34"/>
      <c r="F441" s="34"/>
    </row>
    <row r="442" spans="1:6" ht="15.75">
      <c r="A442" s="33"/>
      <c r="B442" s="34"/>
      <c r="C442" s="34"/>
      <c r="D442" s="34"/>
      <c r="E442" s="34"/>
      <c r="F442" s="34"/>
    </row>
    <row r="443" spans="1:6" ht="15.75">
      <c r="A443" s="33"/>
      <c r="B443" s="34"/>
      <c r="C443" s="34"/>
      <c r="D443" s="34"/>
      <c r="E443" s="34"/>
      <c r="F443" s="34"/>
    </row>
    <row r="444" spans="1:6" ht="15.75">
      <c r="A444" s="33"/>
      <c r="B444" s="34"/>
      <c r="C444" s="34"/>
      <c r="D444" s="34"/>
      <c r="E444" s="34"/>
      <c r="F444" s="34"/>
    </row>
    <row r="445" spans="1:6" ht="15.75">
      <c r="A445" s="33"/>
      <c r="B445" s="34"/>
      <c r="C445" s="34"/>
      <c r="D445" s="34"/>
      <c r="E445" s="34"/>
      <c r="F445" s="34"/>
    </row>
    <row r="446" spans="1:6" ht="15.75">
      <c r="A446" s="33"/>
      <c r="B446" s="34"/>
      <c r="C446" s="34"/>
      <c r="D446" s="34"/>
      <c r="E446" s="34"/>
      <c r="F446" s="34"/>
    </row>
    <row r="447" spans="1:6" ht="15.75">
      <c r="A447" s="33"/>
      <c r="B447" s="34"/>
      <c r="C447" s="34"/>
      <c r="D447" s="34"/>
      <c r="E447" s="34"/>
      <c r="F447" s="34"/>
    </row>
    <row r="448" spans="1:6" ht="15.75">
      <c r="A448" s="33"/>
      <c r="B448" s="34"/>
      <c r="C448" s="34"/>
      <c r="D448" s="34"/>
      <c r="E448" s="34"/>
      <c r="F448" s="34"/>
    </row>
    <row r="449" spans="1:6" ht="15.75">
      <c r="A449" s="33"/>
      <c r="B449" s="34"/>
      <c r="C449" s="34"/>
      <c r="D449" s="34"/>
      <c r="E449" s="34"/>
      <c r="F449" s="34"/>
    </row>
    <row r="450" spans="1:6" ht="15.75">
      <c r="A450" s="33"/>
      <c r="B450" s="34"/>
      <c r="C450" s="34"/>
      <c r="D450" s="34"/>
      <c r="E450" s="34"/>
      <c r="F450" s="34"/>
    </row>
    <row r="451" spans="1:6" ht="15.75">
      <c r="A451" s="33"/>
      <c r="B451" s="34"/>
      <c r="C451" s="34"/>
      <c r="D451" s="34"/>
      <c r="E451" s="34"/>
      <c r="F451" s="34"/>
    </row>
    <row r="452" spans="1:6" ht="15.75">
      <c r="A452" s="33"/>
      <c r="B452" s="34"/>
      <c r="C452" s="34"/>
      <c r="D452" s="34"/>
      <c r="E452" s="34"/>
      <c r="F452" s="34"/>
    </row>
    <row r="453" spans="1:6" ht="15.75">
      <c r="A453" s="33"/>
      <c r="B453" s="34"/>
      <c r="C453" s="34"/>
      <c r="D453" s="34"/>
      <c r="E453" s="34"/>
      <c r="F453" s="34"/>
    </row>
    <row r="454" spans="1:6" ht="15.75">
      <c r="A454" s="33"/>
      <c r="B454" s="34"/>
      <c r="C454" s="34"/>
      <c r="D454" s="34"/>
      <c r="E454" s="34"/>
      <c r="F454" s="34"/>
    </row>
    <row r="455" spans="1:6" ht="15.75">
      <c r="A455" s="33"/>
      <c r="B455" s="34"/>
      <c r="C455" s="34"/>
      <c r="D455" s="34"/>
      <c r="E455" s="34"/>
      <c r="F455" s="34"/>
    </row>
    <row r="456" spans="1:6" ht="15.75">
      <c r="A456" s="33"/>
      <c r="B456" s="34"/>
      <c r="C456" s="34"/>
      <c r="D456" s="34"/>
      <c r="E456" s="34"/>
      <c r="F456" s="34"/>
    </row>
    <row r="457" spans="1:6" ht="15.75">
      <c r="A457" s="33"/>
      <c r="B457" s="34"/>
      <c r="C457" s="34"/>
      <c r="D457" s="34"/>
      <c r="E457" s="34"/>
      <c r="F457" s="34"/>
    </row>
    <row r="458" spans="1:6" ht="15.75">
      <c r="A458" s="33"/>
      <c r="B458" s="34"/>
      <c r="C458" s="34"/>
      <c r="D458" s="34"/>
      <c r="E458" s="34"/>
      <c r="F458" s="34"/>
    </row>
    <row r="459" spans="1:6" ht="15.75">
      <c r="A459" s="33"/>
      <c r="B459" s="34"/>
      <c r="C459" s="34"/>
      <c r="D459" s="34"/>
      <c r="E459" s="34"/>
      <c r="F459" s="34"/>
    </row>
    <row r="460" spans="1:6" ht="15.75">
      <c r="A460" s="33"/>
      <c r="B460" s="34"/>
      <c r="C460" s="34"/>
      <c r="D460" s="34"/>
      <c r="E460" s="34"/>
      <c r="F460" s="34"/>
    </row>
    <row r="461" spans="1:6" ht="15.75">
      <c r="A461" s="33"/>
      <c r="B461" s="34"/>
      <c r="C461" s="34"/>
      <c r="D461" s="34"/>
      <c r="E461" s="34"/>
      <c r="F461" s="34"/>
    </row>
    <row r="462" spans="1:6" ht="15.75">
      <c r="A462" s="33"/>
      <c r="B462" s="34"/>
      <c r="C462" s="34"/>
      <c r="D462" s="34"/>
      <c r="E462" s="34"/>
      <c r="F462" s="34"/>
    </row>
    <row r="463" spans="1:6" ht="15.75">
      <c r="A463" s="33"/>
      <c r="B463" s="34"/>
      <c r="C463" s="34"/>
      <c r="D463" s="34"/>
      <c r="E463" s="34"/>
      <c r="F463" s="34"/>
    </row>
    <row r="464" spans="1:6" ht="15.75">
      <c r="A464" s="33"/>
      <c r="B464" s="34"/>
      <c r="C464" s="34"/>
      <c r="D464" s="34"/>
      <c r="E464" s="34"/>
      <c r="F464" s="34"/>
    </row>
    <row r="465" spans="1:6" ht="15.75">
      <c r="A465" s="33"/>
      <c r="B465" s="34"/>
      <c r="C465" s="34"/>
      <c r="D465" s="34"/>
      <c r="E465" s="34"/>
      <c r="F465" s="34"/>
    </row>
    <row r="466" spans="1:6" ht="15.75">
      <c r="A466" s="33"/>
      <c r="B466" s="34"/>
      <c r="C466" s="34"/>
      <c r="D466" s="34"/>
      <c r="E466" s="34"/>
      <c r="F466" s="34"/>
    </row>
    <row r="467" spans="1:6" ht="15.75">
      <c r="A467" s="33"/>
      <c r="B467" s="34"/>
      <c r="C467" s="34"/>
      <c r="D467" s="34"/>
      <c r="E467" s="34"/>
      <c r="F467" s="34"/>
    </row>
    <row r="468" spans="1:6" ht="15.75">
      <c r="A468" s="33"/>
      <c r="B468" s="34"/>
      <c r="C468" s="34"/>
      <c r="D468" s="34"/>
      <c r="E468" s="34"/>
      <c r="F468" s="34"/>
    </row>
    <row r="469" spans="1:6" ht="15.75">
      <c r="A469" s="33"/>
      <c r="B469" s="34"/>
      <c r="C469" s="34"/>
      <c r="D469" s="34"/>
      <c r="E469" s="34"/>
      <c r="F469" s="34"/>
    </row>
    <row r="470" spans="1:6" ht="15.75">
      <c r="A470" s="33"/>
      <c r="B470" s="34"/>
      <c r="C470" s="34"/>
      <c r="D470" s="34"/>
      <c r="E470" s="34"/>
      <c r="F470" s="34"/>
    </row>
    <row r="471" spans="1:6" ht="15.75">
      <c r="A471" s="33"/>
      <c r="B471" s="34"/>
      <c r="C471" s="34"/>
      <c r="D471" s="34"/>
      <c r="E471" s="34"/>
      <c r="F471" s="34"/>
    </row>
    <row r="472" spans="1:6" ht="15.75">
      <c r="A472" s="33"/>
      <c r="B472" s="34"/>
      <c r="C472" s="34"/>
      <c r="D472" s="34"/>
      <c r="E472" s="34"/>
      <c r="F472" s="34"/>
    </row>
    <row r="473" spans="1:6" ht="15.75">
      <c r="A473" s="33"/>
      <c r="B473" s="34"/>
      <c r="C473" s="34"/>
      <c r="D473" s="34"/>
      <c r="E473" s="34"/>
      <c r="F473" s="34"/>
    </row>
    <row r="474" spans="1:6" ht="15.75">
      <c r="A474" s="33"/>
      <c r="B474" s="34"/>
      <c r="C474" s="34"/>
      <c r="D474" s="34"/>
      <c r="E474" s="34"/>
      <c r="F474" s="34"/>
    </row>
    <row r="475" spans="1:6" ht="15.75">
      <c r="A475" s="33"/>
      <c r="B475" s="34"/>
      <c r="C475" s="34"/>
      <c r="D475" s="34"/>
      <c r="E475" s="34"/>
      <c r="F475" s="34"/>
    </row>
    <row r="476" spans="1:6" ht="15.75">
      <c r="A476" s="33"/>
      <c r="B476" s="34"/>
      <c r="C476" s="34"/>
      <c r="D476" s="34"/>
      <c r="E476" s="34"/>
      <c r="F476" s="34"/>
    </row>
    <row r="477" spans="1:6" ht="15.75">
      <c r="A477" s="33"/>
      <c r="B477" s="34"/>
      <c r="C477" s="34"/>
      <c r="D477" s="34"/>
      <c r="E477" s="34"/>
      <c r="F477" s="34"/>
    </row>
    <row r="478" spans="1:6" ht="15.75">
      <c r="A478" s="33"/>
      <c r="B478" s="34"/>
      <c r="C478" s="34"/>
      <c r="D478" s="34"/>
      <c r="E478" s="34"/>
      <c r="F478" s="34"/>
    </row>
    <row r="479" spans="1:6" ht="15.75">
      <c r="A479" s="33"/>
      <c r="B479" s="34"/>
      <c r="C479" s="34"/>
      <c r="D479" s="34"/>
      <c r="E479" s="34"/>
      <c r="F479" s="34"/>
    </row>
    <row r="480" spans="1:6" ht="15.75">
      <c r="A480" s="33"/>
      <c r="B480" s="34"/>
      <c r="C480" s="34"/>
      <c r="D480" s="34"/>
      <c r="E480" s="34"/>
      <c r="F480" s="34"/>
    </row>
    <row r="481" spans="1:6" ht="15.75">
      <c r="A481" s="33"/>
      <c r="B481" s="34"/>
      <c r="C481" s="34"/>
      <c r="D481" s="34"/>
      <c r="E481" s="34"/>
      <c r="F481" s="34"/>
    </row>
    <row r="482" spans="1:6" ht="15.75">
      <c r="A482" s="33"/>
      <c r="B482" s="34"/>
      <c r="C482" s="34"/>
      <c r="D482" s="34"/>
      <c r="E482" s="34"/>
      <c r="F482" s="34"/>
    </row>
    <row r="483" spans="1:6" ht="15.75">
      <c r="A483" s="33"/>
      <c r="B483" s="34"/>
      <c r="C483" s="34"/>
      <c r="D483" s="34"/>
      <c r="E483" s="34"/>
      <c r="F483" s="34"/>
    </row>
    <row r="484" spans="1:6" ht="15.75">
      <c r="A484" s="33"/>
      <c r="B484" s="34"/>
      <c r="C484" s="34"/>
      <c r="D484" s="34"/>
      <c r="E484" s="34"/>
      <c r="F484" s="34"/>
    </row>
    <row r="485" spans="1:6" ht="15.75">
      <c r="A485" s="33"/>
      <c r="B485" s="34"/>
      <c r="C485" s="34"/>
      <c r="D485" s="34"/>
      <c r="E485" s="34"/>
      <c r="F485" s="34"/>
    </row>
    <row r="486" spans="1:6" ht="15.75">
      <c r="A486" s="33"/>
      <c r="B486" s="34"/>
      <c r="C486" s="34"/>
      <c r="D486" s="34"/>
      <c r="E486" s="34"/>
      <c r="F486" s="34"/>
    </row>
    <row r="487" spans="1:6" ht="15.75">
      <c r="A487" s="33"/>
      <c r="B487" s="34"/>
      <c r="C487" s="34"/>
      <c r="D487" s="34"/>
      <c r="E487" s="34"/>
      <c r="F487" s="34"/>
    </row>
    <row r="488" spans="1:6" ht="15.75">
      <c r="A488" s="33"/>
      <c r="B488" s="34"/>
      <c r="C488" s="34"/>
      <c r="D488" s="34"/>
      <c r="E488" s="34"/>
      <c r="F488" s="34"/>
    </row>
    <row r="489" spans="1:6" ht="15.75">
      <c r="A489" s="33"/>
      <c r="B489" s="34"/>
      <c r="C489" s="34"/>
      <c r="D489" s="34"/>
      <c r="E489" s="34"/>
      <c r="F489" s="34"/>
    </row>
    <row r="490" spans="1:6" ht="15.75">
      <c r="A490" s="33"/>
      <c r="B490" s="34"/>
      <c r="C490" s="34"/>
      <c r="D490" s="34"/>
      <c r="E490" s="34"/>
      <c r="F490" s="34"/>
    </row>
    <row r="491" spans="1:6" ht="15.75">
      <c r="A491" s="33"/>
      <c r="B491" s="34"/>
      <c r="C491" s="34"/>
      <c r="D491" s="34"/>
      <c r="E491" s="34"/>
      <c r="F491" s="34"/>
    </row>
    <row r="492" spans="1:6" ht="15.75">
      <c r="A492" s="33"/>
      <c r="B492" s="34"/>
      <c r="C492" s="34"/>
      <c r="D492" s="34"/>
      <c r="E492" s="34"/>
      <c r="F492" s="34"/>
    </row>
    <row r="493" spans="1:6" ht="15.75">
      <c r="A493" s="33"/>
      <c r="B493" s="34"/>
      <c r="C493" s="34"/>
      <c r="D493" s="34"/>
      <c r="E493" s="34"/>
      <c r="F493" s="34"/>
    </row>
    <row r="494" spans="1:6" ht="15.75">
      <c r="A494" s="33"/>
      <c r="B494" s="34"/>
      <c r="C494" s="34"/>
      <c r="D494" s="34"/>
      <c r="E494" s="34"/>
      <c r="F494" s="34"/>
    </row>
    <row r="495" spans="1:6" ht="15.75">
      <c r="A495" s="33"/>
      <c r="B495" s="34"/>
      <c r="C495" s="34"/>
      <c r="D495" s="34"/>
      <c r="E495" s="34"/>
      <c r="F495" s="34"/>
    </row>
    <row r="496" spans="1:6" ht="15.75">
      <c r="A496" s="33"/>
      <c r="B496" s="34"/>
      <c r="C496" s="34"/>
      <c r="D496" s="34"/>
      <c r="E496" s="34"/>
      <c r="F496" s="34"/>
    </row>
    <row r="497" spans="1:6" ht="15.75">
      <c r="A497" s="33"/>
      <c r="B497" s="34"/>
      <c r="C497" s="34"/>
      <c r="D497" s="34"/>
      <c r="E497" s="34"/>
      <c r="F497" s="34"/>
    </row>
    <row r="498" spans="1:6" ht="15.75">
      <c r="A498" s="33"/>
      <c r="B498" s="34"/>
      <c r="C498" s="34"/>
      <c r="D498" s="34"/>
      <c r="E498" s="34"/>
      <c r="F498" s="34"/>
    </row>
    <row r="499" spans="1:6" ht="15.75">
      <c r="A499" s="33"/>
      <c r="B499" s="34"/>
      <c r="C499" s="34"/>
      <c r="D499" s="34"/>
      <c r="E499" s="34"/>
      <c r="F499" s="34"/>
    </row>
    <row r="500" spans="1:6" ht="15.75">
      <c r="A500" s="33"/>
      <c r="B500" s="34"/>
      <c r="C500" s="34"/>
      <c r="D500" s="34"/>
      <c r="E500" s="34"/>
      <c r="F500" s="34"/>
    </row>
    <row r="501" spans="1:6" ht="15.75">
      <c r="A501" s="33"/>
      <c r="B501" s="34"/>
      <c r="C501" s="34"/>
      <c r="D501" s="34"/>
      <c r="E501" s="34"/>
      <c r="F501" s="34"/>
    </row>
    <row r="502" spans="1:6" ht="15.75">
      <c r="A502" s="33"/>
      <c r="B502" s="34"/>
      <c r="C502" s="34"/>
      <c r="D502" s="34"/>
      <c r="E502" s="34"/>
      <c r="F502" s="34"/>
    </row>
    <row r="503" spans="1:6" ht="15.75">
      <c r="A503" s="33"/>
      <c r="B503" s="34"/>
      <c r="C503" s="34"/>
      <c r="D503" s="34"/>
      <c r="E503" s="34"/>
      <c r="F503" s="34"/>
    </row>
    <row r="504" spans="1:6" ht="15.75">
      <c r="A504" s="33"/>
      <c r="B504" s="34"/>
      <c r="C504" s="34"/>
      <c r="D504" s="34"/>
      <c r="E504" s="34"/>
      <c r="F504" s="34"/>
    </row>
    <row r="505" spans="1:6" ht="15.75">
      <c r="A505" s="33"/>
      <c r="B505" s="34"/>
      <c r="C505" s="34"/>
      <c r="D505" s="34"/>
      <c r="E505" s="34"/>
      <c r="F505" s="34"/>
    </row>
    <row r="506" spans="1:6" ht="15.75">
      <c r="A506" s="33"/>
      <c r="B506" s="34"/>
      <c r="C506" s="34"/>
      <c r="D506" s="34"/>
      <c r="E506" s="34"/>
      <c r="F506" s="34"/>
    </row>
    <row r="507" spans="1:6" ht="15.75">
      <c r="A507" s="33"/>
      <c r="B507" s="34"/>
      <c r="C507" s="34"/>
      <c r="D507" s="34"/>
      <c r="E507" s="34"/>
      <c r="F507" s="34"/>
    </row>
    <row r="508" spans="1:6" ht="15.75">
      <c r="A508" s="33"/>
      <c r="B508" s="34"/>
      <c r="C508" s="34"/>
      <c r="D508" s="34"/>
      <c r="E508" s="34"/>
      <c r="F508" s="34"/>
    </row>
    <row r="509" spans="1:6" ht="15.75">
      <c r="A509" s="33"/>
      <c r="B509" s="34"/>
      <c r="C509" s="34"/>
      <c r="D509" s="34"/>
      <c r="E509" s="34"/>
      <c r="F509" s="34"/>
    </row>
    <row r="510" spans="1:6" ht="15.75">
      <c r="A510" s="33"/>
      <c r="B510" s="34"/>
      <c r="C510" s="34"/>
      <c r="D510" s="34"/>
      <c r="E510" s="34"/>
      <c r="F510" s="34"/>
    </row>
    <row r="511" spans="1:6" ht="15.75">
      <c r="A511" s="33"/>
      <c r="B511" s="34"/>
      <c r="C511" s="34"/>
      <c r="D511" s="34"/>
      <c r="E511" s="34"/>
      <c r="F511" s="34"/>
    </row>
    <row r="512" spans="1:6" ht="15.75">
      <c r="A512" s="33"/>
      <c r="B512" s="34"/>
      <c r="C512" s="34"/>
      <c r="D512" s="34"/>
      <c r="E512" s="34"/>
      <c r="F512" s="34"/>
    </row>
    <row r="513" spans="1:6" ht="15.75">
      <c r="A513" s="33"/>
      <c r="B513" s="34"/>
      <c r="C513" s="34"/>
      <c r="D513" s="34"/>
      <c r="E513" s="34"/>
      <c r="F513" s="34"/>
    </row>
    <row r="514" spans="1:6" ht="15.75">
      <c r="A514" s="33"/>
      <c r="B514" s="34"/>
      <c r="C514" s="34"/>
      <c r="D514" s="34"/>
      <c r="E514" s="34"/>
      <c r="F514" s="34"/>
    </row>
    <row r="515" spans="1:6" ht="15.75">
      <c r="A515" s="33"/>
      <c r="B515" s="34"/>
      <c r="C515" s="34"/>
      <c r="D515" s="34"/>
      <c r="E515" s="34"/>
      <c r="F515" s="34"/>
    </row>
    <row r="516" spans="1:6" ht="15.75">
      <c r="A516" s="33"/>
      <c r="B516" s="34"/>
      <c r="C516" s="34"/>
      <c r="D516" s="34"/>
      <c r="E516" s="34"/>
      <c r="F516" s="34"/>
    </row>
    <row r="517" spans="1:6" ht="15.75">
      <c r="A517" s="33"/>
      <c r="B517" s="34"/>
      <c r="C517" s="34"/>
      <c r="D517" s="34"/>
      <c r="E517" s="34"/>
      <c r="F517" s="34"/>
    </row>
    <row r="518" spans="1:6" ht="15.75">
      <c r="A518" s="33"/>
      <c r="B518" s="34"/>
      <c r="C518" s="34"/>
      <c r="D518" s="34"/>
      <c r="E518" s="34"/>
      <c r="F518" s="34"/>
    </row>
    <row r="519" spans="1:6" ht="15.75">
      <c r="A519" s="33"/>
      <c r="B519" s="34"/>
      <c r="C519" s="34"/>
      <c r="D519" s="34"/>
      <c r="E519" s="34"/>
      <c r="F519" s="34"/>
    </row>
    <row r="520" spans="1:6" ht="15.75">
      <c r="A520" s="33"/>
      <c r="B520" s="34"/>
      <c r="C520" s="34"/>
      <c r="D520" s="34"/>
      <c r="E520" s="34"/>
      <c r="F520" s="34"/>
    </row>
    <row r="521" spans="1:6" ht="15.75">
      <c r="A521" s="33"/>
      <c r="B521" s="34"/>
      <c r="C521" s="34"/>
      <c r="D521" s="34"/>
      <c r="E521" s="34"/>
      <c r="F521" s="34"/>
    </row>
    <row r="522" spans="1:6" ht="15.75">
      <c r="A522" s="33"/>
      <c r="B522" s="34"/>
      <c r="C522" s="34"/>
      <c r="D522" s="34"/>
      <c r="E522" s="34"/>
      <c r="F522" s="34"/>
    </row>
    <row r="523" spans="1:6" ht="15.75">
      <c r="A523" s="33"/>
      <c r="B523" s="34"/>
      <c r="C523" s="34"/>
      <c r="D523" s="34"/>
      <c r="E523" s="34"/>
      <c r="F523" s="34"/>
    </row>
    <row r="524" spans="1:6" ht="15.75">
      <c r="A524" s="33"/>
      <c r="B524" s="34"/>
      <c r="C524" s="34"/>
      <c r="D524" s="34"/>
      <c r="E524" s="34"/>
      <c r="F524" s="34"/>
    </row>
    <row r="525" spans="1:6" ht="15.75">
      <c r="A525" s="33"/>
      <c r="B525" s="34"/>
      <c r="C525" s="34"/>
      <c r="D525" s="34"/>
      <c r="E525" s="34"/>
      <c r="F525" s="34"/>
    </row>
    <row r="526" spans="1:6" ht="15.75">
      <c r="A526" s="33"/>
      <c r="B526" s="34"/>
      <c r="C526" s="34"/>
      <c r="D526" s="34"/>
      <c r="E526" s="34"/>
      <c r="F526" s="34"/>
    </row>
    <row r="527" spans="1:6" ht="15.75">
      <c r="A527" s="33"/>
      <c r="B527" s="34"/>
      <c r="C527" s="34"/>
      <c r="D527" s="34"/>
      <c r="E527" s="34"/>
      <c r="F527" s="34"/>
    </row>
    <row r="528" spans="1:6" ht="15.75">
      <c r="A528" s="33"/>
      <c r="B528" s="34"/>
      <c r="C528" s="34"/>
      <c r="D528" s="34"/>
      <c r="E528" s="34"/>
      <c r="F528" s="34"/>
    </row>
    <row r="529" spans="1:6" ht="15.75">
      <c r="A529" s="33"/>
      <c r="B529" s="34"/>
      <c r="C529" s="34"/>
      <c r="D529" s="34"/>
      <c r="E529" s="34"/>
      <c r="F529" s="34"/>
    </row>
    <row r="530" spans="1:6" ht="15.75">
      <c r="A530" s="33"/>
      <c r="B530" s="34"/>
      <c r="C530" s="34"/>
      <c r="D530" s="34"/>
      <c r="E530" s="34"/>
      <c r="F530" s="34"/>
    </row>
    <row r="531" spans="1:6" ht="15.75">
      <c r="A531" s="33"/>
      <c r="B531" s="34"/>
      <c r="C531" s="34"/>
      <c r="D531" s="34"/>
      <c r="E531" s="34"/>
      <c r="F531" s="34"/>
    </row>
    <row r="532" spans="1:6" ht="15.75">
      <c r="A532" s="33"/>
      <c r="B532" s="34"/>
      <c r="C532" s="34"/>
      <c r="D532" s="34"/>
      <c r="E532" s="34"/>
      <c r="F532" s="34"/>
    </row>
    <row r="533" spans="1:6" ht="15.75">
      <c r="A533" s="33"/>
      <c r="B533" s="34"/>
      <c r="C533" s="34"/>
      <c r="D533" s="34"/>
      <c r="E533" s="34"/>
      <c r="F533" s="34"/>
    </row>
    <row r="534" spans="1:6" ht="15.75">
      <c r="A534" s="33"/>
      <c r="B534" s="34"/>
      <c r="C534" s="34"/>
      <c r="D534" s="34"/>
      <c r="E534" s="34"/>
      <c r="F534" s="34"/>
    </row>
    <row r="535" spans="1:6" ht="15.75">
      <c r="A535" s="33"/>
      <c r="B535" s="34"/>
      <c r="C535" s="34"/>
      <c r="D535" s="34"/>
      <c r="E535" s="34"/>
      <c r="F535" s="34"/>
    </row>
    <row r="536" spans="1:6" ht="15.75">
      <c r="A536" s="33"/>
      <c r="B536" s="34"/>
      <c r="C536" s="34"/>
      <c r="D536" s="34"/>
      <c r="E536" s="34"/>
      <c r="F536" s="34"/>
    </row>
    <row r="537" spans="1:6" ht="15.75">
      <c r="A537" s="33"/>
      <c r="B537" s="34"/>
      <c r="C537" s="34"/>
      <c r="D537" s="34"/>
      <c r="E537" s="34"/>
      <c r="F537" s="34"/>
    </row>
    <row r="538" spans="1:6" ht="15.75">
      <c r="A538" s="33"/>
      <c r="B538" s="34"/>
      <c r="C538" s="34"/>
      <c r="D538" s="34"/>
      <c r="E538" s="34"/>
      <c r="F538" s="34"/>
    </row>
    <row r="539" spans="1:6" ht="15.75">
      <c r="A539" s="33"/>
      <c r="B539" s="34"/>
      <c r="C539" s="34"/>
      <c r="D539" s="34"/>
      <c r="E539" s="34"/>
      <c r="F539" s="34"/>
    </row>
    <row r="540" spans="1:6" ht="15.75">
      <c r="A540" s="33"/>
      <c r="B540" s="34"/>
      <c r="C540" s="34"/>
      <c r="D540" s="34"/>
      <c r="E540" s="34"/>
      <c r="F540" s="34"/>
    </row>
    <row r="541" spans="1:6" ht="15.75">
      <c r="A541" s="33"/>
      <c r="B541" s="34"/>
      <c r="C541" s="34"/>
      <c r="D541" s="34"/>
      <c r="E541" s="34"/>
      <c r="F541" s="34"/>
    </row>
    <row r="542" spans="1:6" ht="15.75">
      <c r="A542" s="33"/>
      <c r="B542" s="34"/>
      <c r="C542" s="34"/>
      <c r="D542" s="34"/>
      <c r="E542" s="34"/>
      <c r="F542" s="34"/>
    </row>
    <row r="543" spans="1:6" ht="15.75">
      <c r="A543" s="33"/>
      <c r="B543" s="34"/>
      <c r="C543" s="34"/>
      <c r="D543" s="34"/>
      <c r="E543" s="34"/>
      <c r="F543" s="34"/>
    </row>
    <row r="544" spans="1:6" ht="15.75">
      <c r="A544" s="33"/>
      <c r="B544" s="34"/>
      <c r="C544" s="34"/>
      <c r="D544" s="34"/>
      <c r="E544" s="34"/>
      <c r="F544" s="34"/>
    </row>
    <row r="545" spans="1:6" ht="15.75">
      <c r="A545" s="33"/>
      <c r="B545" s="34"/>
      <c r="C545" s="34"/>
      <c r="D545" s="34"/>
      <c r="E545" s="34"/>
      <c r="F545" s="34"/>
    </row>
    <row r="546" spans="1:6" ht="15.75">
      <c r="A546" s="33"/>
      <c r="B546" s="34"/>
      <c r="C546" s="34"/>
      <c r="D546" s="34"/>
      <c r="E546" s="34"/>
      <c r="F546" s="34"/>
    </row>
    <row r="547" spans="1:6" ht="15.75">
      <c r="A547" s="33"/>
      <c r="B547" s="34"/>
      <c r="C547" s="34"/>
      <c r="D547" s="34"/>
      <c r="E547" s="34"/>
      <c r="F547" s="34"/>
    </row>
    <row r="548" spans="1:6" ht="15.75">
      <c r="A548" s="33"/>
      <c r="B548" s="34"/>
      <c r="C548" s="34"/>
      <c r="D548" s="34"/>
      <c r="E548" s="34"/>
      <c r="F548" s="34"/>
    </row>
    <row r="549" spans="1:6" ht="15.75">
      <c r="A549" s="33"/>
      <c r="B549" s="34"/>
      <c r="C549" s="34"/>
      <c r="D549" s="34"/>
      <c r="E549" s="34"/>
      <c r="F549" s="34"/>
    </row>
    <row r="550" spans="1:6" ht="15.75">
      <c r="A550" s="33"/>
      <c r="B550" s="34"/>
      <c r="C550" s="34"/>
      <c r="D550" s="34"/>
      <c r="E550" s="34"/>
      <c r="F550" s="34"/>
    </row>
    <row r="551" spans="1:6" ht="15.75">
      <c r="A551" s="33"/>
      <c r="B551" s="34"/>
      <c r="C551" s="34"/>
      <c r="D551" s="34"/>
      <c r="E551" s="34"/>
      <c r="F551" s="34"/>
    </row>
    <row r="552" spans="1:6" ht="15.75">
      <c r="A552" s="33"/>
      <c r="B552" s="34"/>
      <c r="C552" s="34"/>
      <c r="D552" s="34"/>
      <c r="E552" s="34"/>
      <c r="F552" s="34"/>
    </row>
    <row r="553" spans="1:6" ht="15.75">
      <c r="A553" s="33"/>
      <c r="B553" s="34"/>
      <c r="C553" s="34"/>
      <c r="D553" s="34"/>
      <c r="E553" s="34"/>
      <c r="F553" s="34"/>
    </row>
    <row r="554" spans="1:6" ht="15.75">
      <c r="A554" s="33"/>
      <c r="B554" s="34"/>
      <c r="C554" s="34"/>
      <c r="D554" s="34"/>
      <c r="E554" s="34"/>
      <c r="F554" s="34"/>
    </row>
    <row r="555" spans="1:6" ht="15.75">
      <c r="A555" s="33"/>
      <c r="B555" s="34"/>
      <c r="C555" s="34"/>
      <c r="D555" s="34"/>
      <c r="E555" s="34"/>
      <c r="F555" s="34"/>
    </row>
    <row r="556" spans="1:6" ht="15.75">
      <c r="A556" s="33"/>
      <c r="B556" s="34"/>
      <c r="C556" s="34"/>
      <c r="D556" s="34"/>
      <c r="E556" s="34"/>
      <c r="F556" s="34"/>
    </row>
    <row r="557" spans="1:6" ht="15.75">
      <c r="A557" s="33"/>
      <c r="B557" s="34"/>
      <c r="C557" s="34"/>
      <c r="D557" s="34"/>
      <c r="E557" s="34"/>
      <c r="F557" s="34"/>
    </row>
    <row r="558" spans="1:6" ht="15.75">
      <c r="A558" s="33"/>
      <c r="B558" s="34"/>
      <c r="C558" s="34"/>
      <c r="D558" s="34"/>
      <c r="E558" s="34"/>
      <c r="F558" s="34"/>
    </row>
    <row r="559" spans="1:6" ht="15.75">
      <c r="A559" s="33"/>
      <c r="B559" s="34"/>
      <c r="C559" s="34"/>
      <c r="D559" s="34"/>
      <c r="E559" s="34"/>
      <c r="F559" s="34"/>
    </row>
    <row r="560" spans="1:6" ht="15.75">
      <c r="A560" s="33"/>
      <c r="B560" s="34"/>
      <c r="C560" s="34"/>
      <c r="D560" s="34"/>
      <c r="E560" s="34"/>
      <c r="F560" s="34"/>
    </row>
    <row r="561" spans="1:6" ht="15.75">
      <c r="A561" s="33"/>
      <c r="B561" s="34"/>
      <c r="C561" s="34"/>
      <c r="D561" s="34"/>
      <c r="E561" s="34"/>
      <c r="F561" s="34"/>
    </row>
    <row r="562" spans="1:6" ht="15.75">
      <c r="A562" s="33"/>
      <c r="B562" s="34"/>
      <c r="C562" s="34"/>
      <c r="D562" s="34"/>
      <c r="E562" s="34"/>
      <c r="F562" s="34"/>
    </row>
    <row r="563" spans="1:6" ht="15.75">
      <c r="A563" s="33"/>
      <c r="B563" s="34"/>
      <c r="C563" s="34"/>
      <c r="D563" s="34"/>
      <c r="E563" s="34"/>
      <c r="F563" s="34"/>
    </row>
    <row r="564" spans="1:6" ht="15.75">
      <c r="A564" s="33"/>
      <c r="B564" s="34"/>
      <c r="C564" s="34"/>
      <c r="D564" s="34"/>
      <c r="E564" s="34"/>
      <c r="F564" s="34"/>
    </row>
    <row r="565" spans="1:6" ht="15.75">
      <c r="A565" s="33"/>
      <c r="B565" s="34"/>
      <c r="C565" s="34"/>
      <c r="D565" s="34"/>
      <c r="E565" s="34"/>
      <c r="F565" s="34"/>
    </row>
    <row r="566" spans="1:6" ht="15.75">
      <c r="A566" s="33"/>
      <c r="B566" s="34"/>
      <c r="C566" s="34"/>
      <c r="D566" s="34"/>
      <c r="E566" s="34"/>
      <c r="F566" s="34"/>
    </row>
    <row r="567" spans="1:6" ht="15.75">
      <c r="A567" s="33"/>
      <c r="B567" s="34"/>
      <c r="C567" s="34"/>
      <c r="D567" s="34"/>
      <c r="E567" s="34"/>
      <c r="F567" s="34"/>
    </row>
    <row r="568" spans="1:6" ht="15.75">
      <c r="A568" s="33"/>
      <c r="B568" s="34"/>
      <c r="C568" s="34"/>
      <c r="D568" s="34"/>
      <c r="E568" s="34"/>
      <c r="F568" s="34"/>
    </row>
    <row r="569" spans="1:6" ht="15.75">
      <c r="A569" s="33"/>
      <c r="B569" s="34"/>
      <c r="C569" s="34"/>
      <c r="D569" s="34"/>
      <c r="E569" s="34"/>
      <c r="F569" s="34"/>
    </row>
    <row r="570" spans="1:6" ht="15.75">
      <c r="A570" s="33"/>
      <c r="B570" s="34"/>
      <c r="C570" s="34"/>
      <c r="D570" s="34"/>
      <c r="E570" s="34"/>
      <c r="F570" s="34"/>
    </row>
    <row r="571" spans="1:6" ht="15.75">
      <c r="A571" s="33"/>
      <c r="B571" s="34"/>
      <c r="C571" s="34"/>
      <c r="D571" s="34"/>
      <c r="E571" s="34"/>
      <c r="F571" s="34"/>
    </row>
    <row r="572" spans="1:6" ht="15.75">
      <c r="A572" s="33"/>
      <c r="B572" s="34"/>
      <c r="C572" s="34"/>
      <c r="D572" s="34"/>
      <c r="E572" s="34"/>
      <c r="F572" s="34"/>
    </row>
    <row r="573" spans="1:6" ht="15.75">
      <c r="A573" s="33"/>
      <c r="B573" s="34"/>
      <c r="C573" s="34"/>
      <c r="D573" s="34"/>
      <c r="E573" s="34"/>
      <c r="F573" s="34"/>
    </row>
    <row r="574" spans="1:6" ht="15.75">
      <c r="A574" s="33"/>
      <c r="B574" s="34"/>
      <c r="C574" s="34"/>
      <c r="D574" s="34"/>
      <c r="E574" s="34"/>
      <c r="F574" s="34"/>
    </row>
    <row r="575" spans="1:6" ht="15.75">
      <c r="A575" s="33"/>
      <c r="B575" s="34"/>
      <c r="C575" s="34"/>
      <c r="D575" s="34"/>
      <c r="E575" s="34"/>
      <c r="F575" s="34"/>
    </row>
    <row r="576" spans="1:6" ht="15.75">
      <c r="A576" s="33"/>
      <c r="B576" s="34"/>
      <c r="C576" s="34"/>
      <c r="D576" s="34"/>
      <c r="E576" s="34"/>
      <c r="F576" s="34"/>
    </row>
    <row r="577" spans="1:6" ht="15.75">
      <c r="A577" s="33"/>
      <c r="B577" s="34"/>
      <c r="C577" s="34"/>
      <c r="D577" s="34"/>
      <c r="E577" s="34"/>
      <c r="F577" s="34"/>
    </row>
    <row r="578" spans="1:6" ht="15.75">
      <c r="A578" s="33"/>
      <c r="B578" s="34"/>
      <c r="C578" s="34"/>
      <c r="D578" s="34"/>
      <c r="E578" s="34"/>
      <c r="F578" s="34"/>
    </row>
    <row r="579" spans="1:6" ht="15.75">
      <c r="A579" s="33"/>
      <c r="B579" s="34"/>
      <c r="C579" s="34"/>
      <c r="D579" s="34"/>
      <c r="E579" s="34"/>
      <c r="F579" s="34"/>
    </row>
    <row r="580" spans="1:6" ht="15.75">
      <c r="A580" s="33"/>
      <c r="B580" s="34"/>
      <c r="C580" s="34"/>
      <c r="D580" s="34"/>
      <c r="E580" s="34"/>
      <c r="F580" s="34"/>
    </row>
    <row r="581" spans="1:6" ht="15.75">
      <c r="A581" s="33"/>
      <c r="B581" s="34"/>
      <c r="C581" s="34"/>
      <c r="D581" s="34"/>
      <c r="E581" s="34"/>
      <c r="F581" s="34"/>
    </row>
    <row r="582" spans="1:6" ht="15.75">
      <c r="A582" s="33"/>
      <c r="B582" s="34"/>
      <c r="C582" s="34"/>
      <c r="D582" s="34"/>
      <c r="E582" s="34"/>
      <c r="F582" s="34"/>
    </row>
    <row r="583" spans="1:6" ht="15.75">
      <c r="A583" s="33"/>
      <c r="B583" s="34"/>
      <c r="C583" s="34"/>
      <c r="D583" s="34"/>
      <c r="E583" s="34"/>
      <c r="F583" s="34"/>
    </row>
    <row r="584" spans="1:6" ht="15.75">
      <c r="A584" s="33"/>
      <c r="B584" s="34"/>
      <c r="C584" s="34"/>
      <c r="D584" s="34"/>
      <c r="E584" s="34"/>
      <c r="F584" s="34"/>
    </row>
    <row r="585" spans="1:6" ht="15.75">
      <c r="A585" s="33"/>
      <c r="B585" s="34"/>
      <c r="C585" s="34"/>
      <c r="D585" s="34"/>
      <c r="E585" s="34"/>
      <c r="F585" s="34"/>
    </row>
    <row r="586" spans="1:6" ht="15.75">
      <c r="A586" s="33"/>
      <c r="B586" s="34"/>
      <c r="C586" s="34"/>
      <c r="D586" s="34"/>
      <c r="E586" s="34"/>
      <c r="F586" s="34"/>
    </row>
    <row r="587" spans="1:6" ht="15.75">
      <c r="A587" s="33"/>
      <c r="B587" s="34"/>
      <c r="C587" s="34"/>
      <c r="D587" s="34"/>
      <c r="E587" s="34"/>
      <c r="F587" s="34"/>
    </row>
    <row r="588" spans="1:6" ht="15.75">
      <c r="A588" s="33"/>
      <c r="B588" s="34"/>
      <c r="C588" s="34"/>
      <c r="D588" s="34"/>
      <c r="E588" s="34"/>
      <c r="F588" s="34"/>
    </row>
    <row r="589" spans="1:6" ht="15.75">
      <c r="A589" s="33"/>
      <c r="B589" s="34"/>
      <c r="C589" s="34"/>
      <c r="D589" s="34"/>
      <c r="E589" s="34"/>
      <c r="F589" s="34"/>
    </row>
    <row r="590" spans="1:6" ht="15.75">
      <c r="A590" s="33"/>
      <c r="B590" s="34"/>
      <c r="C590" s="34"/>
      <c r="D590" s="34"/>
      <c r="E590" s="34"/>
      <c r="F590" s="34"/>
    </row>
    <row r="591" spans="1:6" ht="15.75">
      <c r="A591" s="33"/>
      <c r="B591" s="34"/>
      <c r="C591" s="34"/>
      <c r="D591" s="34"/>
      <c r="E591" s="34"/>
      <c r="F591" s="34"/>
    </row>
    <row r="592" spans="1:6" ht="15.75">
      <c r="A592" s="33"/>
      <c r="B592" s="34"/>
      <c r="C592" s="34"/>
      <c r="D592" s="34"/>
      <c r="E592" s="34"/>
      <c r="F592" s="34"/>
    </row>
    <row r="593" spans="1:6" ht="15.75">
      <c r="A593" s="33"/>
      <c r="B593" s="34"/>
      <c r="C593" s="34"/>
      <c r="D593" s="34"/>
      <c r="E593" s="34"/>
      <c r="F593" s="34"/>
    </row>
    <row r="594" spans="1:6" ht="15.75">
      <c r="A594" s="33"/>
      <c r="B594" s="34"/>
      <c r="C594" s="34"/>
      <c r="D594" s="34"/>
      <c r="E594" s="34"/>
      <c r="F594" s="34"/>
    </row>
    <row r="595" spans="1:6" ht="15.75">
      <c r="A595" s="33"/>
      <c r="B595" s="34"/>
      <c r="C595" s="34"/>
      <c r="D595" s="34"/>
      <c r="E595" s="34"/>
      <c r="F595" s="34"/>
    </row>
    <row r="596" spans="1:6" ht="15.75">
      <c r="A596" s="33"/>
      <c r="B596" s="34"/>
      <c r="C596" s="34"/>
      <c r="D596" s="34"/>
      <c r="E596" s="34"/>
      <c r="F596" s="34"/>
    </row>
    <row r="597" spans="1:6" ht="15.75">
      <c r="A597" s="33"/>
      <c r="B597" s="34"/>
      <c r="C597" s="34"/>
      <c r="D597" s="34"/>
      <c r="E597" s="34"/>
      <c r="F597" s="34"/>
    </row>
    <row r="598" spans="1:6" ht="15.75">
      <c r="A598" s="33"/>
      <c r="B598" s="34"/>
      <c r="C598" s="34"/>
      <c r="D598" s="34"/>
      <c r="E598" s="34"/>
      <c r="F598" s="34"/>
    </row>
    <row r="599" spans="1:6" ht="15.75">
      <c r="A599" s="33"/>
      <c r="B599" s="34"/>
      <c r="C599" s="34"/>
      <c r="D599" s="34"/>
      <c r="E599" s="34"/>
      <c r="F599" s="34"/>
    </row>
    <row r="600" spans="1:6" ht="15.75">
      <c r="A600" s="33"/>
      <c r="B600" s="34"/>
      <c r="C600" s="34"/>
      <c r="D600" s="34"/>
      <c r="E600" s="34"/>
      <c r="F600" s="34"/>
    </row>
    <row r="601" spans="1:6" ht="15.75">
      <c r="A601" s="33"/>
      <c r="B601" s="34"/>
      <c r="C601" s="34"/>
      <c r="D601" s="34"/>
      <c r="E601" s="34"/>
      <c r="F601" s="34"/>
    </row>
    <row r="602" spans="1:6" ht="15.75">
      <c r="A602" s="33"/>
      <c r="B602" s="34"/>
      <c r="C602" s="34"/>
      <c r="D602" s="34"/>
      <c r="E602" s="34"/>
      <c r="F602" s="34"/>
    </row>
    <row r="603" spans="1:6" ht="15.75">
      <c r="A603" s="33"/>
      <c r="B603" s="34"/>
      <c r="C603" s="34"/>
      <c r="D603" s="34"/>
      <c r="E603" s="34"/>
      <c r="F603" s="34"/>
    </row>
    <row r="604" spans="1:6" ht="15.75">
      <c r="A604" s="33"/>
      <c r="B604" s="34"/>
      <c r="C604" s="34"/>
      <c r="D604" s="34"/>
      <c r="E604" s="34"/>
      <c r="F604" s="34"/>
    </row>
    <row r="605" spans="1:6" ht="15.75">
      <c r="A605" s="33"/>
      <c r="B605" s="34"/>
      <c r="C605" s="34"/>
      <c r="D605" s="34"/>
      <c r="E605" s="34"/>
      <c r="F605" s="34"/>
    </row>
    <row r="606" spans="1:6" ht="15.75">
      <c r="A606" s="33"/>
      <c r="B606" s="34"/>
      <c r="C606" s="34"/>
      <c r="D606" s="34"/>
      <c r="E606" s="34"/>
      <c r="F606" s="34"/>
    </row>
    <row r="607" spans="1:6" ht="15.75">
      <c r="A607" s="33"/>
      <c r="B607" s="34"/>
      <c r="C607" s="34"/>
      <c r="D607" s="34"/>
      <c r="E607" s="34"/>
      <c r="F607" s="34"/>
    </row>
    <row r="608" spans="1:6" ht="15.75">
      <c r="A608" s="33"/>
      <c r="B608" s="34"/>
      <c r="C608" s="34"/>
      <c r="D608" s="34"/>
      <c r="E608" s="34"/>
      <c r="F608" s="34"/>
    </row>
    <row r="609" spans="1:6" ht="15.75">
      <c r="A609" s="33"/>
      <c r="B609" s="34"/>
      <c r="C609" s="34"/>
      <c r="D609" s="34"/>
      <c r="E609" s="34"/>
      <c r="F609" s="34"/>
    </row>
    <row r="610" spans="1:6" ht="15.75">
      <c r="A610" s="33"/>
      <c r="B610" s="34"/>
      <c r="C610" s="34"/>
      <c r="D610" s="34"/>
      <c r="E610" s="34"/>
      <c r="F610" s="34"/>
    </row>
    <row r="611" spans="1:6" ht="15.75">
      <c r="A611" s="33"/>
      <c r="B611" s="34"/>
      <c r="C611" s="34"/>
      <c r="D611" s="34"/>
      <c r="E611" s="34"/>
      <c r="F611" s="34"/>
    </row>
    <row r="612" spans="1:6" ht="15.75">
      <c r="A612" s="33"/>
      <c r="B612" s="34"/>
      <c r="C612" s="34"/>
      <c r="D612" s="34"/>
      <c r="E612" s="34"/>
      <c r="F612" s="34"/>
    </row>
    <row r="613" spans="1:6" ht="15.75">
      <c r="A613" s="33"/>
      <c r="B613" s="34"/>
      <c r="C613" s="34"/>
      <c r="D613" s="34"/>
      <c r="E613" s="34"/>
      <c r="F613" s="34"/>
    </row>
    <row r="614" spans="1:6" ht="15.75">
      <c r="A614" s="33"/>
      <c r="B614" s="34"/>
      <c r="C614" s="34"/>
      <c r="D614" s="34"/>
      <c r="E614" s="34"/>
      <c r="F614" s="34"/>
    </row>
    <row r="615" spans="1:6" ht="15.75">
      <c r="A615" s="33"/>
      <c r="B615" s="34"/>
      <c r="C615" s="34"/>
      <c r="D615" s="34"/>
      <c r="E615" s="34"/>
      <c r="F615" s="34"/>
    </row>
    <row r="616" spans="1:6" ht="15.75">
      <c r="A616" s="33"/>
      <c r="B616" s="34"/>
      <c r="C616" s="34"/>
      <c r="D616" s="34"/>
      <c r="E616" s="34"/>
      <c r="F616" s="34"/>
    </row>
    <row r="617" spans="1:6" ht="15.75">
      <c r="A617" s="33"/>
      <c r="B617" s="34"/>
      <c r="C617" s="34"/>
      <c r="D617" s="34"/>
      <c r="E617" s="34"/>
      <c r="F617" s="34"/>
    </row>
    <row r="618" spans="1:6" ht="15.75">
      <c r="A618" s="33"/>
      <c r="B618" s="34"/>
      <c r="C618" s="34"/>
      <c r="D618" s="34"/>
      <c r="E618" s="34"/>
      <c r="F618" s="34"/>
    </row>
    <row r="619" spans="1:6" ht="15.75">
      <c r="A619" s="33"/>
      <c r="B619" s="34"/>
      <c r="C619" s="34"/>
      <c r="D619" s="34"/>
      <c r="E619" s="34"/>
      <c r="F619" s="34"/>
    </row>
    <row r="620" spans="1:6" ht="15.75">
      <c r="A620" s="33"/>
      <c r="B620" s="34"/>
      <c r="C620" s="34"/>
      <c r="D620" s="34"/>
      <c r="E620" s="34"/>
      <c r="F620" s="34"/>
    </row>
    <row r="621" spans="1:6" ht="15.75">
      <c r="A621" s="33"/>
      <c r="B621" s="34"/>
      <c r="C621" s="34"/>
      <c r="D621" s="34"/>
      <c r="E621" s="34"/>
      <c r="F621" s="34"/>
    </row>
    <row r="622" spans="1:6" ht="15.75">
      <c r="A622" s="33"/>
      <c r="B622" s="34"/>
      <c r="C622" s="34"/>
      <c r="D622" s="34"/>
      <c r="E622" s="34"/>
      <c r="F622" s="34"/>
    </row>
    <row r="623" spans="1:6" ht="15.75">
      <c r="A623" s="33"/>
      <c r="B623" s="34"/>
      <c r="C623" s="34"/>
      <c r="D623" s="34"/>
      <c r="E623" s="34"/>
      <c r="F623" s="34"/>
    </row>
    <row r="624" spans="1:6" ht="15.75">
      <c r="A624" s="33"/>
      <c r="B624" s="34"/>
      <c r="C624" s="34"/>
      <c r="D624" s="34"/>
      <c r="E624" s="34"/>
      <c r="F624" s="34"/>
    </row>
    <row r="625" spans="1:6" ht="15.75">
      <c r="A625" s="33"/>
      <c r="B625" s="34"/>
      <c r="C625" s="34"/>
      <c r="D625" s="34"/>
      <c r="E625" s="34"/>
      <c r="F625" s="34"/>
    </row>
    <row r="626" spans="1:6" ht="15.75">
      <c r="A626" s="33"/>
      <c r="B626" s="34"/>
      <c r="C626" s="34"/>
      <c r="D626" s="34"/>
      <c r="E626" s="34"/>
      <c r="F626" s="34"/>
    </row>
    <row r="627" spans="1:6" ht="15.75">
      <c r="A627" s="33"/>
      <c r="B627" s="34"/>
      <c r="C627" s="34"/>
      <c r="D627" s="34"/>
      <c r="E627" s="34"/>
      <c r="F627" s="34"/>
    </row>
    <row r="628" spans="1:6" ht="15.75">
      <c r="A628" s="33"/>
      <c r="B628" s="34"/>
      <c r="C628" s="34"/>
      <c r="D628" s="34"/>
      <c r="E628" s="34"/>
      <c r="F628" s="34"/>
    </row>
    <row r="629" spans="1:6" ht="15.75">
      <c r="A629" s="33"/>
      <c r="B629" s="34"/>
      <c r="C629" s="34"/>
      <c r="D629" s="34"/>
      <c r="E629" s="34"/>
      <c r="F629" s="34"/>
    </row>
    <row r="630" spans="1:6" ht="15.75">
      <c r="A630" s="33"/>
      <c r="B630" s="34"/>
      <c r="C630" s="34"/>
      <c r="D630" s="34"/>
      <c r="E630" s="34"/>
      <c r="F630" s="34"/>
    </row>
    <row r="631" spans="1:6" ht="15.75">
      <c r="A631" s="33"/>
      <c r="B631" s="34"/>
      <c r="C631" s="34"/>
      <c r="D631" s="34"/>
      <c r="E631" s="34"/>
      <c r="F631" s="34"/>
    </row>
    <row r="632" spans="1:6" ht="15.75">
      <c r="A632" s="33"/>
      <c r="B632" s="34"/>
      <c r="C632" s="34"/>
      <c r="D632" s="34"/>
      <c r="E632" s="34"/>
      <c r="F632" s="34"/>
    </row>
    <row r="633" spans="1:6" ht="15.75">
      <c r="A633" s="33"/>
      <c r="B633" s="34"/>
      <c r="C633" s="34"/>
      <c r="D633" s="34"/>
      <c r="E633" s="34"/>
      <c r="F633" s="34"/>
    </row>
    <row r="634" spans="1:6" ht="15.75">
      <c r="A634" s="33"/>
      <c r="B634" s="34"/>
      <c r="C634" s="34"/>
      <c r="D634" s="34"/>
      <c r="E634" s="34"/>
      <c r="F634" s="34"/>
    </row>
    <row r="635" spans="1:6" ht="15.75">
      <c r="A635" s="33"/>
      <c r="B635" s="34"/>
      <c r="C635" s="34"/>
      <c r="D635" s="34"/>
      <c r="E635" s="34"/>
      <c r="F635" s="34"/>
    </row>
    <row r="636" spans="1:6" ht="15.75">
      <c r="A636" s="33"/>
      <c r="B636" s="34"/>
      <c r="C636" s="34"/>
      <c r="D636" s="34"/>
      <c r="E636" s="34"/>
      <c r="F636" s="34"/>
    </row>
    <row r="637" spans="1:6" ht="15.75">
      <c r="A637" s="33"/>
      <c r="B637" s="34"/>
      <c r="C637" s="34"/>
      <c r="D637" s="34"/>
      <c r="E637" s="34"/>
      <c r="F637" s="34"/>
    </row>
    <row r="638" spans="1:6" ht="15.75">
      <c r="A638" s="33"/>
      <c r="B638" s="34"/>
      <c r="C638" s="34"/>
      <c r="D638" s="34"/>
      <c r="E638" s="34"/>
      <c r="F638" s="34"/>
    </row>
    <row r="639" spans="1:6" ht="15.75">
      <c r="A639" s="33"/>
      <c r="B639" s="34"/>
      <c r="C639" s="34"/>
      <c r="D639" s="34"/>
      <c r="E639" s="34"/>
      <c r="F639" s="34"/>
    </row>
    <row r="640" spans="1:6" ht="15.75">
      <c r="A640" s="33"/>
      <c r="B640" s="34"/>
      <c r="C640" s="34"/>
      <c r="D640" s="34"/>
      <c r="E640" s="34"/>
      <c r="F640" s="34"/>
    </row>
    <row r="641" spans="1:6" ht="15.75">
      <c r="A641" s="33"/>
      <c r="B641" s="34"/>
      <c r="C641" s="34"/>
      <c r="D641" s="34"/>
      <c r="E641" s="34"/>
      <c r="F641" s="34"/>
    </row>
    <row r="642" spans="1:6" ht="15.75">
      <c r="A642" s="33"/>
      <c r="B642" s="34"/>
      <c r="C642" s="34"/>
      <c r="D642" s="34"/>
      <c r="E642" s="34"/>
      <c r="F642" s="34"/>
    </row>
    <row r="643" spans="1:6" ht="15.75">
      <c r="A643" s="33"/>
      <c r="B643" s="34"/>
      <c r="C643" s="34"/>
      <c r="D643" s="34"/>
      <c r="E643" s="34"/>
      <c r="F643" s="34"/>
    </row>
    <row r="644" spans="1:6" ht="15.75">
      <c r="A644" s="33"/>
      <c r="B644" s="34"/>
      <c r="C644" s="34"/>
      <c r="D644" s="34"/>
      <c r="E644" s="34"/>
      <c r="F644" s="34"/>
    </row>
    <row r="645" spans="1:6" ht="15.75">
      <c r="A645" s="33"/>
      <c r="B645" s="34"/>
      <c r="C645" s="34"/>
      <c r="D645" s="34"/>
      <c r="E645" s="34"/>
      <c r="F645" s="34"/>
    </row>
    <row r="646" spans="1:6" ht="15.75">
      <c r="A646" s="33"/>
      <c r="B646" s="34"/>
      <c r="C646" s="34"/>
      <c r="D646" s="34"/>
      <c r="E646" s="34"/>
      <c r="F646" s="34"/>
    </row>
    <row r="647" spans="1:6" ht="15.75">
      <c r="A647" s="33"/>
      <c r="B647" s="34"/>
      <c r="C647" s="34"/>
      <c r="D647" s="34"/>
      <c r="E647" s="34"/>
      <c r="F647" s="34"/>
    </row>
    <row r="648" spans="1:6" ht="15.75">
      <c r="A648" s="33"/>
      <c r="B648" s="34"/>
      <c r="C648" s="34"/>
      <c r="D648" s="34"/>
      <c r="E648" s="34"/>
      <c r="F648" s="34"/>
    </row>
    <row r="649" spans="1:6" ht="15.75">
      <c r="A649" s="33"/>
      <c r="B649" s="34"/>
      <c r="C649" s="34"/>
      <c r="D649" s="34"/>
      <c r="E649" s="34"/>
      <c r="F649" s="34"/>
    </row>
    <row r="650" spans="1:6" ht="15.75">
      <c r="A650" s="33"/>
      <c r="B650" s="34"/>
      <c r="C650" s="34"/>
      <c r="D650" s="34"/>
      <c r="E650" s="34"/>
      <c r="F650" s="34"/>
    </row>
    <row r="651" spans="1:6" ht="15.75">
      <c r="A651" s="33"/>
      <c r="B651" s="34"/>
      <c r="C651" s="34"/>
      <c r="D651" s="34"/>
      <c r="E651" s="34"/>
      <c r="F651" s="34"/>
    </row>
    <row r="652" spans="1:6" ht="15.75">
      <c r="A652" s="33"/>
      <c r="B652" s="34"/>
      <c r="C652" s="34"/>
      <c r="D652" s="34"/>
      <c r="E652" s="34"/>
      <c r="F652" s="34"/>
    </row>
    <row r="653" spans="1:6" ht="15.75">
      <c r="A653" s="33"/>
      <c r="B653" s="34"/>
      <c r="C653" s="34"/>
      <c r="D653" s="34"/>
      <c r="E653" s="34"/>
      <c r="F653" s="34"/>
    </row>
    <row r="654" spans="1:6" ht="15.75">
      <c r="A654" s="33"/>
      <c r="B654" s="34"/>
      <c r="C654" s="34"/>
      <c r="D654" s="34"/>
      <c r="E654" s="34"/>
      <c r="F654" s="34"/>
    </row>
    <row r="655" spans="1:6" ht="15.75">
      <c r="A655" s="33"/>
      <c r="B655" s="34"/>
      <c r="C655" s="34"/>
      <c r="D655" s="34"/>
      <c r="E655" s="34"/>
      <c r="F655" s="34"/>
    </row>
    <row r="656" spans="1:6">
      <c r="B656" s="34"/>
      <c r="C656" s="34"/>
      <c r="D656" s="34"/>
      <c r="E656" s="34"/>
      <c r="F656" s="34"/>
    </row>
    <row r="657" spans="2:6">
      <c r="B657" s="34"/>
      <c r="C657" s="34"/>
      <c r="D657" s="34"/>
      <c r="E657" s="34"/>
      <c r="F657" s="34"/>
    </row>
    <row r="658" spans="2:6">
      <c r="B658" s="34"/>
      <c r="C658" s="34"/>
      <c r="D658" s="34"/>
      <c r="E658" s="34"/>
      <c r="F658" s="34"/>
    </row>
    <row r="659" spans="2:6">
      <c r="B659" s="34"/>
      <c r="C659" s="34"/>
      <c r="D659" s="34"/>
      <c r="E659" s="34"/>
      <c r="F659" s="34"/>
    </row>
    <row r="660" spans="2:6">
      <c r="B660" s="34"/>
      <c r="C660" s="34"/>
      <c r="D660" s="34"/>
      <c r="E660" s="34"/>
      <c r="F660" s="34"/>
    </row>
    <row r="661" spans="2:6">
      <c r="B661" s="34"/>
      <c r="C661" s="34"/>
      <c r="D661" s="34"/>
      <c r="E661" s="34"/>
      <c r="F661" s="34"/>
    </row>
    <row r="662" spans="2:6">
      <c r="B662" s="34"/>
      <c r="C662" s="34"/>
      <c r="D662" s="34"/>
      <c r="E662" s="34"/>
      <c r="F662" s="34"/>
    </row>
    <row r="663" spans="2:6">
      <c r="B663" s="34"/>
      <c r="C663" s="34"/>
      <c r="D663" s="34"/>
      <c r="E663" s="34"/>
      <c r="F663" s="34"/>
    </row>
    <row r="664" spans="2:6">
      <c r="B664" s="34"/>
      <c r="C664" s="34"/>
      <c r="D664" s="34"/>
      <c r="E664" s="34"/>
      <c r="F664" s="34"/>
    </row>
    <row r="665" spans="2:6">
      <c r="B665" s="34"/>
      <c r="C665" s="34"/>
      <c r="D665" s="34"/>
      <c r="E665" s="34"/>
      <c r="F665" s="34"/>
    </row>
    <row r="666" spans="2:6">
      <c r="B666" s="34"/>
      <c r="C666" s="34"/>
      <c r="D666" s="34"/>
      <c r="E666" s="34"/>
      <c r="F666" s="34"/>
    </row>
    <row r="667" spans="2:6">
      <c r="B667" s="34"/>
      <c r="C667" s="34"/>
      <c r="D667" s="34"/>
      <c r="E667" s="34"/>
      <c r="F667" s="34"/>
    </row>
    <row r="668" spans="2:6">
      <c r="B668" s="34"/>
      <c r="C668" s="34"/>
      <c r="D668" s="34"/>
      <c r="E668" s="34"/>
      <c r="F668" s="34"/>
    </row>
    <row r="669" spans="2:6">
      <c r="B669" s="34"/>
      <c r="C669" s="34"/>
      <c r="D669" s="34"/>
      <c r="E669" s="34"/>
      <c r="F669" s="34"/>
    </row>
    <row r="670" spans="2:6">
      <c r="B670" s="34"/>
      <c r="C670" s="34"/>
      <c r="D670" s="34"/>
      <c r="E670" s="34"/>
      <c r="F670" s="34"/>
    </row>
    <row r="671" spans="2:6">
      <c r="B671" s="34"/>
      <c r="C671" s="34"/>
      <c r="D671" s="34"/>
      <c r="E671" s="34"/>
      <c r="F671" s="34"/>
    </row>
    <row r="672" spans="2:6">
      <c r="B672" s="34"/>
      <c r="C672" s="34"/>
      <c r="D672" s="34"/>
      <c r="E672" s="34"/>
      <c r="F672" s="34"/>
    </row>
    <row r="673" spans="2:6">
      <c r="B673" s="34"/>
      <c r="C673" s="34"/>
      <c r="D673" s="34"/>
      <c r="E673" s="34"/>
      <c r="F673" s="34"/>
    </row>
    <row r="674" spans="2:6">
      <c r="B674" s="34"/>
      <c r="C674" s="34"/>
      <c r="D674" s="34"/>
      <c r="E674" s="34"/>
      <c r="F674" s="34"/>
    </row>
    <row r="675" spans="2:6">
      <c r="B675" s="34"/>
      <c r="C675" s="34"/>
      <c r="D675" s="34"/>
      <c r="E675" s="34"/>
      <c r="F675" s="34"/>
    </row>
    <row r="676" spans="2:6">
      <c r="B676" s="34"/>
      <c r="C676" s="34"/>
      <c r="D676" s="34"/>
      <c r="E676" s="34"/>
      <c r="F676" s="34"/>
    </row>
    <row r="677" spans="2:6">
      <c r="B677" s="34"/>
      <c r="C677" s="34"/>
      <c r="D677" s="34"/>
      <c r="E677" s="34"/>
      <c r="F677" s="34"/>
    </row>
    <row r="678" spans="2:6">
      <c r="B678" s="34"/>
      <c r="C678" s="34"/>
      <c r="D678" s="34"/>
      <c r="E678" s="34"/>
      <c r="F678" s="34"/>
    </row>
    <row r="679" spans="2:6">
      <c r="B679" s="34"/>
      <c r="C679" s="34"/>
      <c r="D679" s="34"/>
      <c r="E679" s="34"/>
      <c r="F679" s="34"/>
    </row>
    <row r="680" spans="2:6">
      <c r="B680" s="34"/>
      <c r="C680" s="34"/>
      <c r="D680" s="34"/>
      <c r="E680" s="34"/>
      <c r="F680" s="34"/>
    </row>
    <row r="681" spans="2:6">
      <c r="B681" s="34"/>
      <c r="C681" s="34"/>
      <c r="D681" s="34"/>
      <c r="E681" s="34"/>
      <c r="F681" s="34"/>
    </row>
    <row r="682" spans="2:6">
      <c r="B682" s="34"/>
      <c r="C682" s="34"/>
      <c r="D682" s="34"/>
      <c r="E682" s="34"/>
      <c r="F682" s="34"/>
    </row>
    <row r="683" spans="2:6">
      <c r="B683" s="34"/>
      <c r="C683" s="34"/>
      <c r="D683" s="34"/>
      <c r="E683" s="34"/>
      <c r="F683" s="34"/>
    </row>
    <row r="684" spans="2:6">
      <c r="B684" s="34"/>
      <c r="C684" s="34"/>
      <c r="D684" s="34"/>
      <c r="E684" s="34"/>
      <c r="F684" s="34"/>
    </row>
    <row r="685" spans="2:6">
      <c r="B685" s="34"/>
      <c r="C685" s="34"/>
      <c r="D685" s="34"/>
      <c r="E685" s="34"/>
      <c r="F685" s="34"/>
    </row>
    <row r="686" spans="2:6">
      <c r="B686" s="34"/>
      <c r="C686" s="34"/>
      <c r="D686" s="34"/>
      <c r="E686" s="34"/>
      <c r="F686" s="34"/>
    </row>
    <row r="687" spans="2:6">
      <c r="B687" s="34"/>
      <c r="C687" s="34"/>
      <c r="D687" s="34"/>
      <c r="E687" s="34"/>
      <c r="F687" s="34"/>
    </row>
    <row r="688" spans="2:6">
      <c r="B688" s="34"/>
      <c r="C688" s="34"/>
      <c r="D688" s="34"/>
      <c r="E688" s="34"/>
      <c r="F688" s="34"/>
    </row>
    <row r="689" spans="2:6">
      <c r="B689" s="34"/>
      <c r="C689" s="34"/>
      <c r="D689" s="34"/>
      <c r="E689" s="34"/>
      <c r="F689" s="34"/>
    </row>
    <row r="690" spans="2:6">
      <c r="B690" s="34"/>
      <c r="C690" s="34"/>
      <c r="D690" s="34"/>
      <c r="E690" s="34"/>
      <c r="F690" s="34"/>
    </row>
    <row r="691" spans="2:6">
      <c r="B691" s="34"/>
      <c r="C691" s="34"/>
      <c r="D691" s="34"/>
      <c r="E691" s="34"/>
      <c r="F691" s="34"/>
    </row>
    <row r="692" spans="2:6">
      <c r="B692" s="34"/>
      <c r="C692" s="34"/>
      <c r="D692" s="34"/>
      <c r="E692" s="34"/>
      <c r="F692" s="34"/>
    </row>
    <row r="693" spans="2:6">
      <c r="B693" s="34"/>
      <c r="C693" s="34"/>
      <c r="D693" s="34"/>
      <c r="E693" s="34"/>
      <c r="F693" s="34"/>
    </row>
    <row r="694" spans="2:6">
      <c r="B694" s="34"/>
      <c r="C694" s="34"/>
      <c r="D694" s="34"/>
      <c r="E694" s="34"/>
      <c r="F694" s="34"/>
    </row>
    <row r="695" spans="2:6">
      <c r="B695" s="34"/>
      <c r="C695" s="34"/>
      <c r="D695" s="34"/>
      <c r="E695" s="34"/>
      <c r="F695" s="34"/>
    </row>
    <row r="696" spans="2:6">
      <c r="B696" s="34"/>
      <c r="C696" s="34"/>
      <c r="D696" s="34"/>
      <c r="E696" s="34"/>
      <c r="F696" s="34"/>
    </row>
    <row r="697" spans="2:6">
      <c r="B697" s="34"/>
      <c r="C697" s="34"/>
      <c r="D697" s="34"/>
      <c r="E697" s="34"/>
      <c r="F697" s="34"/>
    </row>
    <row r="698" spans="2:6">
      <c r="B698" s="34"/>
      <c r="C698" s="34"/>
      <c r="D698" s="34"/>
      <c r="E698" s="34"/>
      <c r="F698" s="34"/>
    </row>
    <row r="699" spans="2:6">
      <c r="B699" s="34"/>
      <c r="C699" s="34"/>
      <c r="D699" s="34"/>
      <c r="E699" s="34"/>
      <c r="F699" s="34"/>
    </row>
    <row r="700" spans="2:6">
      <c r="B700" s="34"/>
      <c r="C700" s="34"/>
      <c r="D700" s="34"/>
      <c r="E700" s="34"/>
      <c r="F700" s="34"/>
    </row>
    <row r="701" spans="2:6">
      <c r="B701" s="34"/>
      <c r="C701" s="34"/>
      <c r="D701" s="34"/>
      <c r="E701" s="34"/>
      <c r="F701" s="34"/>
    </row>
    <row r="702" spans="2:6">
      <c r="B702" s="34"/>
      <c r="C702" s="34"/>
      <c r="D702" s="34"/>
      <c r="E702" s="34"/>
      <c r="F702" s="34"/>
    </row>
    <row r="703" spans="2:6">
      <c r="B703" s="34"/>
      <c r="C703" s="34"/>
      <c r="D703" s="34"/>
      <c r="E703" s="34"/>
      <c r="F703" s="34"/>
    </row>
    <row r="704" spans="2:6">
      <c r="B704" s="34"/>
      <c r="C704" s="34"/>
      <c r="D704" s="34"/>
      <c r="E704" s="34"/>
      <c r="F704" s="34"/>
    </row>
    <row r="705" spans="2:6">
      <c r="B705" s="34"/>
      <c r="C705" s="34"/>
      <c r="D705" s="34"/>
      <c r="E705" s="34"/>
      <c r="F705" s="34"/>
    </row>
    <row r="706" spans="2:6">
      <c r="B706" s="34"/>
      <c r="C706" s="34"/>
      <c r="D706" s="34"/>
      <c r="E706" s="34"/>
      <c r="F706" s="34"/>
    </row>
    <row r="707" spans="2:6">
      <c r="B707" s="34"/>
      <c r="C707" s="34"/>
      <c r="D707" s="34"/>
      <c r="E707" s="34"/>
      <c r="F707" s="34"/>
    </row>
    <row r="708" spans="2:6">
      <c r="B708" s="34"/>
      <c r="C708" s="34"/>
      <c r="D708" s="34"/>
      <c r="E708" s="34"/>
      <c r="F708" s="34"/>
    </row>
    <row r="709" spans="2:6">
      <c r="B709" s="34"/>
      <c r="C709" s="34"/>
      <c r="D709" s="34"/>
      <c r="E709" s="34"/>
      <c r="F709" s="34"/>
    </row>
    <row r="710" spans="2:6">
      <c r="B710" s="34"/>
      <c r="C710" s="34"/>
      <c r="D710" s="34"/>
      <c r="E710" s="34"/>
      <c r="F710" s="34"/>
    </row>
    <row r="711" spans="2:6">
      <c r="B711" s="34"/>
      <c r="C711" s="34"/>
      <c r="D711" s="34"/>
      <c r="E711" s="34"/>
      <c r="F711" s="34"/>
    </row>
    <row r="712" spans="2:6">
      <c r="B712" s="34"/>
      <c r="C712" s="34"/>
      <c r="D712" s="34"/>
      <c r="E712" s="34"/>
      <c r="F712" s="34"/>
    </row>
    <row r="713" spans="2:6">
      <c r="B713" s="34"/>
      <c r="C713" s="34"/>
      <c r="D713" s="34"/>
      <c r="E713" s="34"/>
      <c r="F713" s="34"/>
    </row>
    <row r="714" spans="2:6">
      <c r="B714" s="34"/>
      <c r="C714" s="34"/>
      <c r="D714" s="34"/>
      <c r="E714" s="34"/>
      <c r="F714" s="34"/>
    </row>
    <row r="715" spans="2:6">
      <c r="B715" s="34"/>
      <c r="C715" s="34"/>
      <c r="D715" s="34"/>
      <c r="E715" s="34"/>
      <c r="F715" s="34"/>
    </row>
    <row r="716" spans="2:6">
      <c r="B716" s="34"/>
      <c r="C716" s="34"/>
      <c r="D716" s="34"/>
      <c r="E716" s="34"/>
      <c r="F716" s="34"/>
    </row>
    <row r="717" spans="2:6">
      <c r="B717" s="34"/>
      <c r="C717" s="34"/>
      <c r="D717" s="34"/>
      <c r="E717" s="34"/>
      <c r="F717" s="34"/>
    </row>
    <row r="718" spans="2:6">
      <c r="B718" s="34"/>
      <c r="C718" s="34"/>
      <c r="D718" s="34"/>
      <c r="E718" s="34"/>
      <c r="F718" s="34"/>
    </row>
    <row r="719" spans="2:6">
      <c r="B719" s="34"/>
      <c r="C719" s="34"/>
      <c r="D719" s="34"/>
      <c r="E719" s="34"/>
      <c r="F719" s="34"/>
    </row>
    <row r="720" spans="2:6">
      <c r="B720" s="34"/>
      <c r="C720" s="34"/>
      <c r="D720" s="34"/>
      <c r="E720" s="34"/>
      <c r="F720" s="34"/>
    </row>
    <row r="721" spans="2:6">
      <c r="B721" s="34"/>
      <c r="C721" s="34"/>
      <c r="D721" s="34"/>
      <c r="E721" s="34"/>
      <c r="F721" s="34"/>
    </row>
    <row r="722" spans="2:6">
      <c r="B722" s="34"/>
      <c r="C722" s="34"/>
      <c r="D722" s="34"/>
      <c r="E722" s="34"/>
      <c r="F722" s="34"/>
    </row>
    <row r="723" spans="2:6">
      <c r="B723" s="34"/>
      <c r="C723" s="34"/>
      <c r="D723" s="34"/>
      <c r="E723" s="34"/>
      <c r="F723" s="34"/>
    </row>
    <row r="724" spans="2:6">
      <c r="B724" s="34"/>
      <c r="C724" s="34"/>
      <c r="D724" s="34"/>
      <c r="E724" s="34"/>
      <c r="F724" s="34"/>
    </row>
    <row r="725" spans="2:6">
      <c r="B725" s="34"/>
      <c r="C725" s="34"/>
      <c r="D725" s="34"/>
      <c r="E725" s="34"/>
      <c r="F725" s="34"/>
    </row>
    <row r="726" spans="2:6">
      <c r="B726" s="34"/>
      <c r="C726" s="34"/>
      <c r="D726" s="34"/>
      <c r="E726" s="34"/>
      <c r="F726" s="34"/>
    </row>
    <row r="727" spans="2:6">
      <c r="B727" s="34"/>
      <c r="C727" s="34"/>
      <c r="D727" s="34"/>
      <c r="E727" s="34"/>
      <c r="F727" s="34"/>
    </row>
    <row r="728" spans="2:6">
      <c r="B728" s="34"/>
      <c r="C728" s="34"/>
      <c r="D728" s="34"/>
      <c r="E728" s="34"/>
      <c r="F728" s="34"/>
    </row>
    <row r="729" spans="2:6">
      <c r="B729" s="34"/>
      <c r="C729" s="34"/>
      <c r="D729" s="34"/>
      <c r="E729" s="34"/>
      <c r="F729" s="34"/>
    </row>
    <row r="730" spans="2:6">
      <c r="B730" s="34"/>
      <c r="C730" s="34"/>
      <c r="D730" s="34"/>
      <c r="E730" s="34"/>
      <c r="F730" s="34"/>
    </row>
    <row r="731" spans="2:6">
      <c r="B731" s="34"/>
      <c r="C731" s="34"/>
      <c r="D731" s="34"/>
      <c r="E731" s="34"/>
      <c r="F731" s="34"/>
    </row>
    <row r="732" spans="2:6">
      <c r="B732" s="34"/>
      <c r="C732" s="34"/>
      <c r="D732" s="34"/>
      <c r="E732" s="34"/>
      <c r="F732" s="34"/>
    </row>
    <row r="733" spans="2:6">
      <c r="B733" s="34"/>
      <c r="C733" s="34"/>
      <c r="D733" s="34"/>
      <c r="E733" s="34"/>
      <c r="F733" s="34"/>
    </row>
    <row r="734" spans="2:6">
      <c r="B734" s="34"/>
      <c r="C734" s="34"/>
      <c r="D734" s="34"/>
      <c r="E734" s="34"/>
      <c r="F734" s="34"/>
    </row>
    <row r="735" spans="2:6">
      <c r="B735" s="34"/>
      <c r="C735" s="34"/>
      <c r="D735" s="34"/>
      <c r="E735" s="34"/>
      <c r="F735" s="34"/>
    </row>
    <row r="736" spans="2:6">
      <c r="B736" s="34"/>
      <c r="C736" s="34"/>
      <c r="D736" s="34"/>
      <c r="E736" s="34"/>
      <c r="F736" s="34"/>
    </row>
    <row r="737" spans="2:6">
      <c r="B737" s="34"/>
      <c r="C737" s="34"/>
      <c r="D737" s="34"/>
      <c r="E737" s="34"/>
      <c r="F737" s="34"/>
    </row>
    <row r="738" spans="2:6">
      <c r="B738" s="34"/>
      <c r="C738" s="34"/>
      <c r="D738" s="34"/>
      <c r="E738" s="34"/>
      <c r="F738" s="34"/>
    </row>
    <row r="739" spans="2:6">
      <c r="B739" s="34"/>
      <c r="C739" s="34"/>
      <c r="D739" s="34"/>
      <c r="E739" s="34"/>
      <c r="F739" s="34"/>
    </row>
    <row r="740" spans="2:6">
      <c r="B740" s="34"/>
      <c r="C740" s="34"/>
      <c r="D740" s="34"/>
      <c r="E740" s="34"/>
      <c r="F740" s="34"/>
    </row>
    <row r="741" spans="2:6">
      <c r="B741" s="34"/>
      <c r="C741" s="34"/>
      <c r="D741" s="34"/>
      <c r="E741" s="34"/>
      <c r="F741" s="34"/>
    </row>
    <row r="742" spans="2:6">
      <c r="B742" s="34"/>
      <c r="C742" s="34"/>
      <c r="D742" s="34"/>
      <c r="E742" s="34"/>
      <c r="F742" s="34"/>
    </row>
    <row r="743" spans="2:6">
      <c r="B743" s="34"/>
      <c r="C743" s="34"/>
      <c r="D743" s="34"/>
      <c r="E743" s="34"/>
      <c r="F743" s="34"/>
    </row>
    <row r="744" spans="2:6">
      <c r="B744" s="34"/>
      <c r="C744" s="34"/>
      <c r="D744" s="34"/>
      <c r="E744" s="34"/>
      <c r="F744" s="34"/>
    </row>
    <row r="745" spans="2:6">
      <c r="B745" s="34"/>
      <c r="C745" s="34"/>
      <c r="D745" s="34"/>
      <c r="E745" s="34"/>
      <c r="F745" s="34"/>
    </row>
    <row r="746" spans="2:6">
      <c r="B746" s="34"/>
      <c r="C746" s="34"/>
      <c r="D746" s="34"/>
      <c r="E746" s="34"/>
      <c r="F746" s="34"/>
    </row>
    <row r="747" spans="2:6">
      <c r="B747" s="34"/>
      <c r="C747" s="34"/>
      <c r="D747" s="34"/>
      <c r="E747" s="34"/>
      <c r="F747" s="34"/>
    </row>
    <row r="748" spans="2:6">
      <c r="B748" s="34"/>
      <c r="C748" s="34"/>
      <c r="D748" s="34"/>
      <c r="E748" s="34"/>
      <c r="F748" s="34"/>
    </row>
    <row r="749" spans="2:6">
      <c r="B749" s="34"/>
      <c r="C749" s="34"/>
      <c r="D749" s="34"/>
      <c r="E749" s="34"/>
      <c r="F749" s="34"/>
    </row>
    <row r="750" spans="2:6">
      <c r="B750" s="34"/>
      <c r="C750" s="34"/>
      <c r="D750" s="34"/>
      <c r="E750" s="34"/>
      <c r="F750" s="34"/>
    </row>
    <row r="751" spans="2:6">
      <c r="B751" s="34"/>
      <c r="C751" s="34"/>
      <c r="D751" s="34"/>
      <c r="E751" s="34"/>
      <c r="F751" s="34"/>
    </row>
    <row r="752" spans="2:6">
      <c r="B752" s="34"/>
      <c r="C752" s="34"/>
      <c r="D752" s="34"/>
      <c r="E752" s="34"/>
      <c r="F752" s="34"/>
    </row>
    <row r="753" spans="2:6">
      <c r="B753" s="34"/>
      <c r="C753" s="34"/>
      <c r="D753" s="34"/>
      <c r="E753" s="34"/>
      <c r="F753" s="34"/>
    </row>
    <row r="754" spans="2:6">
      <c r="B754" s="34"/>
      <c r="C754" s="34"/>
      <c r="D754" s="34"/>
      <c r="E754" s="34"/>
      <c r="F754" s="34"/>
    </row>
    <row r="755" spans="2:6">
      <c r="B755" s="34"/>
      <c r="C755" s="34"/>
      <c r="D755" s="34"/>
      <c r="E755" s="34"/>
      <c r="F755" s="34"/>
    </row>
    <row r="756" spans="2:6">
      <c r="B756" s="34"/>
      <c r="C756" s="34"/>
      <c r="D756" s="34"/>
      <c r="E756" s="34"/>
      <c r="F756" s="34"/>
    </row>
    <row r="757" spans="2:6">
      <c r="B757" s="34"/>
      <c r="C757" s="34"/>
      <c r="D757" s="34"/>
      <c r="E757" s="34"/>
      <c r="F757" s="34"/>
    </row>
    <row r="758" spans="2:6">
      <c r="B758" s="34"/>
      <c r="C758" s="34"/>
      <c r="D758" s="34"/>
      <c r="E758" s="34"/>
      <c r="F758" s="34"/>
    </row>
    <row r="759" spans="2:6">
      <c r="B759" s="34"/>
      <c r="C759" s="34"/>
      <c r="D759" s="34"/>
      <c r="E759" s="34"/>
      <c r="F759" s="34"/>
    </row>
    <row r="760" spans="2:6">
      <c r="B760" s="34"/>
      <c r="C760" s="34"/>
      <c r="D760" s="34"/>
      <c r="E760" s="34"/>
      <c r="F760" s="34"/>
    </row>
    <row r="761" spans="2:6">
      <c r="B761" s="34"/>
      <c r="C761" s="34"/>
      <c r="D761" s="34"/>
      <c r="E761" s="34"/>
      <c r="F761" s="34"/>
    </row>
    <row r="762" spans="2:6">
      <c r="B762" s="34"/>
      <c r="C762" s="34"/>
      <c r="D762" s="34"/>
      <c r="E762" s="34"/>
      <c r="F762" s="34"/>
    </row>
    <row r="763" spans="2:6">
      <c r="B763" s="34"/>
      <c r="C763" s="34"/>
      <c r="D763" s="34"/>
      <c r="E763" s="34"/>
      <c r="F763" s="34"/>
    </row>
    <row r="764" spans="2:6">
      <c r="B764" s="34"/>
      <c r="C764" s="34"/>
      <c r="D764" s="34"/>
      <c r="E764" s="34"/>
      <c r="F764" s="34"/>
    </row>
    <row r="765" spans="2:6">
      <c r="B765" s="34"/>
      <c r="C765" s="34"/>
      <c r="D765" s="34"/>
      <c r="E765" s="34"/>
      <c r="F765" s="34"/>
    </row>
    <row r="766" spans="2:6">
      <c r="B766" s="34"/>
      <c r="C766" s="34"/>
      <c r="D766" s="34"/>
      <c r="E766" s="34"/>
      <c r="F766" s="34"/>
    </row>
    <row r="767" spans="2:6">
      <c r="B767" s="34"/>
      <c r="C767" s="34"/>
      <c r="D767" s="34"/>
      <c r="E767" s="34"/>
      <c r="F767" s="34"/>
    </row>
    <row r="768" spans="2:6">
      <c r="B768" s="34"/>
      <c r="C768" s="34"/>
      <c r="D768" s="34"/>
      <c r="E768" s="34"/>
      <c r="F768" s="34"/>
    </row>
    <row r="769" spans="2:6">
      <c r="B769" s="34"/>
      <c r="C769" s="34"/>
      <c r="D769" s="34"/>
      <c r="E769" s="34"/>
      <c r="F769" s="34"/>
    </row>
    <row r="770" spans="2:6">
      <c r="B770" s="34"/>
      <c r="C770" s="34"/>
      <c r="D770" s="34"/>
      <c r="E770" s="34"/>
      <c r="F770" s="34"/>
    </row>
    <row r="771" spans="2:6">
      <c r="B771" s="34"/>
      <c r="C771" s="34"/>
      <c r="D771" s="34"/>
      <c r="E771" s="34"/>
      <c r="F771" s="34"/>
    </row>
    <row r="772" spans="2:6">
      <c r="B772" s="34"/>
      <c r="C772" s="34"/>
      <c r="D772" s="34"/>
      <c r="E772" s="34"/>
      <c r="F772" s="34"/>
    </row>
    <row r="773" spans="2:6">
      <c r="B773" s="34"/>
      <c r="C773" s="34"/>
      <c r="D773" s="34"/>
      <c r="E773" s="34"/>
      <c r="F773" s="34"/>
    </row>
    <row r="774" spans="2:6">
      <c r="B774" s="34"/>
      <c r="C774" s="34"/>
      <c r="D774" s="34"/>
      <c r="E774" s="34"/>
      <c r="F774" s="34"/>
    </row>
    <row r="775" spans="2:6">
      <c r="B775" s="34"/>
      <c r="C775" s="34"/>
      <c r="D775" s="34"/>
      <c r="E775" s="34"/>
      <c r="F775" s="34"/>
    </row>
    <row r="776" spans="2:6">
      <c r="B776" s="34"/>
      <c r="C776" s="34"/>
      <c r="D776" s="34"/>
      <c r="E776" s="34"/>
      <c r="F776" s="34"/>
    </row>
    <row r="777" spans="2:6">
      <c r="B777" s="34"/>
      <c r="C777" s="34"/>
      <c r="D777" s="34"/>
      <c r="E777" s="34"/>
      <c r="F777" s="34"/>
    </row>
    <row r="778" spans="2:6">
      <c r="B778" s="34"/>
      <c r="C778" s="34"/>
      <c r="D778" s="34"/>
      <c r="E778" s="34"/>
      <c r="F778" s="34"/>
    </row>
    <row r="779" spans="2:6">
      <c r="B779" s="34"/>
      <c r="C779" s="34"/>
      <c r="D779" s="34"/>
      <c r="E779" s="34"/>
      <c r="F779" s="34"/>
    </row>
    <row r="780" spans="2:6">
      <c r="B780" s="34"/>
      <c r="C780" s="34"/>
      <c r="D780" s="34"/>
      <c r="E780" s="34"/>
      <c r="F780" s="34"/>
    </row>
    <row r="781" spans="2:6">
      <c r="B781" s="34"/>
      <c r="C781" s="34"/>
      <c r="D781" s="34"/>
      <c r="E781" s="34"/>
      <c r="F781" s="34"/>
    </row>
    <row r="782" spans="2:6">
      <c r="B782" s="34"/>
      <c r="C782" s="34"/>
      <c r="D782" s="34"/>
      <c r="E782" s="34"/>
      <c r="F782" s="34"/>
    </row>
    <row r="783" spans="2:6">
      <c r="B783" s="34"/>
      <c r="C783" s="34"/>
      <c r="D783" s="34"/>
      <c r="E783" s="34"/>
      <c r="F783" s="34"/>
    </row>
    <row r="784" spans="2:6">
      <c r="B784" s="34"/>
      <c r="C784" s="34"/>
      <c r="D784" s="34"/>
      <c r="E784" s="34"/>
      <c r="F784" s="34"/>
    </row>
    <row r="785" spans="2:6">
      <c r="B785" s="34"/>
      <c r="C785" s="34"/>
      <c r="D785" s="34"/>
      <c r="E785" s="34"/>
      <c r="F785" s="34"/>
    </row>
    <row r="786" spans="2:6">
      <c r="B786" s="34"/>
      <c r="C786" s="34"/>
      <c r="D786" s="34"/>
      <c r="E786" s="34"/>
      <c r="F786" s="34"/>
    </row>
    <row r="787" spans="2:6">
      <c r="B787" s="34"/>
      <c r="C787" s="34"/>
      <c r="D787" s="34"/>
      <c r="E787" s="34"/>
      <c r="F787" s="34"/>
    </row>
    <row r="788" spans="2:6">
      <c r="B788" s="34"/>
      <c r="C788" s="34"/>
      <c r="D788" s="34"/>
      <c r="E788" s="34"/>
      <c r="F788" s="34"/>
    </row>
    <row r="789" spans="2:6">
      <c r="B789" s="34"/>
      <c r="C789" s="34"/>
      <c r="D789" s="34"/>
      <c r="E789" s="34"/>
      <c r="F789" s="34"/>
    </row>
    <row r="790" spans="2:6">
      <c r="B790" s="34"/>
      <c r="C790" s="34"/>
      <c r="D790" s="34"/>
      <c r="E790" s="34"/>
      <c r="F790" s="34"/>
    </row>
    <row r="791" spans="2:6">
      <c r="B791" s="34"/>
      <c r="C791" s="34"/>
      <c r="D791" s="34"/>
      <c r="E791" s="34"/>
      <c r="F791" s="34"/>
    </row>
    <row r="792" spans="2:6">
      <c r="B792" s="34"/>
      <c r="C792" s="34"/>
      <c r="D792" s="34"/>
      <c r="E792" s="34"/>
      <c r="F792" s="34"/>
    </row>
    <row r="793" spans="2:6">
      <c r="B793" s="34"/>
      <c r="C793" s="34"/>
      <c r="D793" s="34"/>
      <c r="E793" s="34"/>
      <c r="F793" s="34"/>
    </row>
    <row r="794" spans="2:6">
      <c r="B794" s="34"/>
      <c r="C794" s="34"/>
      <c r="D794" s="34"/>
      <c r="E794" s="34"/>
      <c r="F794" s="34"/>
    </row>
    <row r="795" spans="2:6">
      <c r="B795" s="34"/>
      <c r="C795" s="34"/>
      <c r="D795" s="34"/>
      <c r="E795" s="34"/>
      <c r="F795" s="34"/>
    </row>
    <row r="796" spans="2:6">
      <c r="B796" s="34"/>
      <c r="C796" s="34"/>
      <c r="D796" s="34"/>
      <c r="E796" s="34"/>
      <c r="F796" s="34"/>
    </row>
    <row r="797" spans="2:6">
      <c r="B797" s="34"/>
      <c r="C797" s="34"/>
      <c r="D797" s="34"/>
      <c r="E797" s="34"/>
      <c r="F797" s="34"/>
    </row>
    <row r="798" spans="2:6">
      <c r="B798" s="34"/>
      <c r="C798" s="34"/>
      <c r="D798" s="34"/>
      <c r="E798" s="34"/>
      <c r="F798" s="34"/>
    </row>
    <row r="799" spans="2:6">
      <c r="B799" s="34"/>
      <c r="C799" s="34"/>
      <c r="D799" s="34"/>
      <c r="E799" s="34"/>
      <c r="F799" s="34"/>
    </row>
    <row r="800" spans="2:6">
      <c r="B800" s="34"/>
      <c r="C800" s="34"/>
      <c r="D800" s="34"/>
      <c r="E800" s="34"/>
      <c r="F800" s="34"/>
    </row>
    <row r="801" spans="2:6">
      <c r="B801" s="34"/>
      <c r="C801" s="34"/>
      <c r="D801" s="34"/>
      <c r="E801" s="34"/>
      <c r="F801" s="34"/>
    </row>
    <row r="802" spans="2:6">
      <c r="B802" s="34"/>
      <c r="C802" s="34"/>
      <c r="D802" s="34"/>
      <c r="E802" s="34"/>
      <c r="F802" s="34"/>
    </row>
    <row r="803" spans="2:6">
      <c r="B803" s="34"/>
      <c r="C803" s="34"/>
      <c r="D803" s="34"/>
      <c r="E803" s="34"/>
      <c r="F803" s="34"/>
    </row>
    <row r="804" spans="2:6">
      <c r="B804" s="34"/>
      <c r="C804" s="34"/>
      <c r="D804" s="34"/>
      <c r="E804" s="34"/>
      <c r="F804" s="34"/>
    </row>
    <row r="805" spans="2:6">
      <c r="B805" s="34"/>
      <c r="C805" s="34"/>
      <c r="D805" s="34"/>
      <c r="E805" s="34"/>
      <c r="F805" s="34"/>
    </row>
    <row r="806" spans="2:6">
      <c r="B806" s="34"/>
      <c r="C806" s="34"/>
      <c r="D806" s="34"/>
      <c r="E806" s="34"/>
      <c r="F806" s="34"/>
    </row>
    <row r="807" spans="2:6">
      <c r="B807" s="34"/>
      <c r="C807" s="34"/>
      <c r="D807" s="34"/>
      <c r="E807" s="34"/>
      <c r="F807" s="34"/>
    </row>
    <row r="808" spans="2:6">
      <c r="B808" s="34"/>
      <c r="C808" s="34"/>
      <c r="D808" s="34"/>
      <c r="E808" s="34"/>
      <c r="F808" s="34"/>
    </row>
    <row r="809" spans="2:6">
      <c r="B809" s="34"/>
      <c r="C809" s="34"/>
      <c r="D809" s="34"/>
      <c r="E809" s="34"/>
      <c r="F809" s="34"/>
    </row>
    <row r="810" spans="2:6">
      <c r="B810" s="34"/>
      <c r="C810" s="34"/>
      <c r="D810" s="34"/>
      <c r="E810" s="34"/>
      <c r="F810" s="34"/>
    </row>
    <row r="811" spans="2:6">
      <c r="B811" s="34"/>
      <c r="C811" s="34"/>
      <c r="D811" s="34"/>
      <c r="E811" s="34"/>
      <c r="F811" s="34"/>
    </row>
    <row r="812" spans="2:6">
      <c r="B812" s="34"/>
      <c r="C812" s="34"/>
      <c r="D812" s="34"/>
      <c r="E812" s="34"/>
      <c r="F812" s="34"/>
    </row>
    <row r="813" spans="2:6">
      <c r="B813" s="34"/>
      <c r="C813" s="34"/>
      <c r="D813" s="34"/>
      <c r="E813" s="34"/>
      <c r="F813" s="34"/>
    </row>
    <row r="814" spans="2:6">
      <c r="B814" s="34"/>
      <c r="C814" s="34"/>
      <c r="D814" s="34"/>
      <c r="E814" s="34"/>
      <c r="F814" s="34"/>
    </row>
    <row r="815" spans="2:6">
      <c r="B815" s="34"/>
      <c r="C815" s="34"/>
      <c r="D815" s="34"/>
      <c r="E815" s="34"/>
      <c r="F815" s="34"/>
    </row>
    <row r="816" spans="2:6">
      <c r="B816" s="34"/>
      <c r="C816" s="34"/>
      <c r="D816" s="34"/>
      <c r="E816" s="34"/>
      <c r="F816" s="34"/>
    </row>
    <row r="817" spans="2:6">
      <c r="B817" s="34"/>
      <c r="C817" s="34"/>
      <c r="D817" s="34"/>
      <c r="E817" s="34"/>
      <c r="F817" s="34"/>
    </row>
    <row r="818" spans="2:6">
      <c r="B818" s="34"/>
      <c r="C818" s="34"/>
      <c r="D818" s="34"/>
      <c r="E818" s="34"/>
      <c r="F818" s="34"/>
    </row>
    <row r="819" spans="2:6">
      <c r="B819" s="34"/>
      <c r="C819" s="34"/>
      <c r="D819" s="34"/>
      <c r="E819" s="34"/>
      <c r="F819" s="34"/>
    </row>
    <row r="820" spans="2:6">
      <c r="B820" s="34"/>
      <c r="C820" s="34"/>
      <c r="D820" s="34"/>
      <c r="E820" s="34"/>
      <c r="F820" s="34"/>
    </row>
    <row r="821" spans="2:6">
      <c r="B821" s="34"/>
      <c r="C821" s="34"/>
      <c r="D821" s="34"/>
      <c r="E821" s="34"/>
      <c r="F821" s="34"/>
    </row>
    <row r="822" spans="2:6">
      <c r="B822" s="34"/>
      <c r="C822" s="34"/>
      <c r="D822" s="34"/>
      <c r="E822" s="34"/>
      <c r="F822" s="34"/>
    </row>
    <row r="823" spans="2:6">
      <c r="B823" s="34"/>
      <c r="C823" s="34"/>
      <c r="D823" s="34"/>
      <c r="E823" s="34"/>
      <c r="F823" s="34"/>
    </row>
    <row r="824" spans="2:6">
      <c r="B824" s="34"/>
      <c r="C824" s="34"/>
      <c r="D824" s="34"/>
      <c r="E824" s="34"/>
      <c r="F824" s="34"/>
    </row>
    <row r="825" spans="2:6">
      <c r="B825" s="34"/>
      <c r="C825" s="34"/>
      <c r="D825" s="34"/>
      <c r="E825" s="34"/>
      <c r="F825" s="34"/>
    </row>
    <row r="826" spans="2:6">
      <c r="B826" s="34"/>
      <c r="C826" s="34"/>
      <c r="D826" s="34"/>
      <c r="E826" s="34"/>
      <c r="F826" s="34"/>
    </row>
    <row r="827" spans="2:6">
      <c r="B827" s="34"/>
      <c r="C827" s="34"/>
      <c r="D827" s="34"/>
      <c r="E827" s="34"/>
      <c r="F827" s="34"/>
    </row>
    <row r="828" spans="2:6">
      <c r="B828" s="34"/>
      <c r="C828" s="34"/>
      <c r="D828" s="34"/>
      <c r="E828" s="34"/>
      <c r="F828" s="34"/>
    </row>
    <row r="829" spans="2:6">
      <c r="B829" s="34"/>
      <c r="C829" s="34"/>
      <c r="D829" s="34"/>
      <c r="E829" s="34"/>
      <c r="F829" s="34"/>
    </row>
    <row r="830" spans="2:6">
      <c r="B830" s="34"/>
      <c r="C830" s="34"/>
      <c r="D830" s="34"/>
      <c r="E830" s="34"/>
      <c r="F830" s="34"/>
    </row>
    <row r="831" spans="2:6">
      <c r="B831" s="34"/>
      <c r="C831" s="34"/>
      <c r="D831" s="34"/>
      <c r="E831" s="34"/>
      <c r="F831" s="34"/>
    </row>
    <row r="832" spans="2:6">
      <c r="B832" s="34"/>
      <c r="C832" s="34"/>
      <c r="D832" s="34"/>
      <c r="E832" s="34"/>
      <c r="F832" s="34"/>
    </row>
    <row r="833" spans="2:6">
      <c r="B833" s="34"/>
      <c r="C833" s="34"/>
      <c r="D833" s="34"/>
      <c r="E833" s="34"/>
      <c r="F833" s="34"/>
    </row>
    <row r="834" spans="2:6">
      <c r="B834" s="34"/>
      <c r="C834" s="34"/>
      <c r="D834" s="34"/>
      <c r="E834" s="34"/>
      <c r="F834" s="34"/>
    </row>
    <row r="835" spans="2:6">
      <c r="B835" s="34"/>
      <c r="C835" s="34"/>
      <c r="D835" s="34"/>
      <c r="E835" s="34"/>
      <c r="F835" s="34"/>
    </row>
    <row r="836" spans="2:6">
      <c r="B836" s="34"/>
      <c r="C836" s="34"/>
      <c r="D836" s="34"/>
      <c r="E836" s="34"/>
      <c r="F836" s="34"/>
    </row>
    <row r="837" spans="2:6">
      <c r="B837" s="34"/>
      <c r="C837" s="34"/>
      <c r="D837" s="34"/>
      <c r="E837" s="34"/>
      <c r="F837" s="34"/>
    </row>
    <row r="838" spans="2:6">
      <c r="B838" s="34"/>
      <c r="C838" s="34"/>
      <c r="D838" s="34"/>
      <c r="E838" s="34"/>
      <c r="F838" s="34"/>
    </row>
    <row r="839" spans="2:6">
      <c r="B839" s="34"/>
      <c r="C839" s="34"/>
      <c r="D839" s="34"/>
      <c r="E839" s="34"/>
      <c r="F839" s="34"/>
    </row>
    <row r="840" spans="2:6">
      <c r="B840" s="34"/>
      <c r="C840" s="34"/>
      <c r="D840" s="34"/>
      <c r="E840" s="34"/>
      <c r="F840" s="34"/>
    </row>
    <row r="841" spans="2:6">
      <c r="B841" s="34"/>
      <c r="C841" s="34"/>
      <c r="D841" s="34"/>
      <c r="E841" s="34"/>
      <c r="F841" s="34"/>
    </row>
    <row r="842" spans="2:6">
      <c r="B842" s="34"/>
      <c r="C842" s="34"/>
      <c r="D842" s="34"/>
      <c r="E842" s="34"/>
      <c r="F842" s="34"/>
    </row>
    <row r="843" spans="2:6">
      <c r="B843" s="34"/>
      <c r="C843" s="34"/>
      <c r="D843" s="34"/>
      <c r="E843" s="34"/>
      <c r="F843" s="34"/>
    </row>
    <row r="844" spans="2:6">
      <c r="B844" s="34"/>
      <c r="C844" s="34"/>
      <c r="D844" s="34"/>
      <c r="E844" s="34"/>
      <c r="F844" s="34"/>
    </row>
    <row r="845" spans="2:6">
      <c r="B845" s="34"/>
      <c r="C845" s="34"/>
      <c r="D845" s="34"/>
      <c r="E845" s="34"/>
      <c r="F845" s="34"/>
    </row>
    <row r="846" spans="2:6">
      <c r="B846" s="34"/>
      <c r="C846" s="34"/>
      <c r="D846" s="34"/>
      <c r="E846" s="34"/>
      <c r="F846" s="34"/>
    </row>
    <row r="847" spans="2:6">
      <c r="B847" s="34"/>
      <c r="C847" s="34"/>
      <c r="D847" s="34"/>
      <c r="E847" s="34"/>
      <c r="F847" s="34"/>
    </row>
    <row r="848" spans="2:6">
      <c r="B848" s="34"/>
      <c r="C848" s="34"/>
      <c r="D848" s="34"/>
      <c r="E848" s="34"/>
      <c r="F848" s="34"/>
    </row>
    <row r="849" spans="2:6">
      <c r="B849" s="34"/>
      <c r="C849" s="34"/>
      <c r="D849" s="34"/>
      <c r="E849" s="34"/>
      <c r="F849" s="34"/>
    </row>
    <row r="850" spans="2:6">
      <c r="B850" s="34"/>
      <c r="C850" s="34"/>
      <c r="D850" s="34"/>
      <c r="E850" s="34"/>
      <c r="F850" s="34"/>
    </row>
    <row r="851" spans="2:6">
      <c r="B851" s="34"/>
      <c r="C851" s="34"/>
      <c r="D851" s="34"/>
      <c r="E851" s="34"/>
      <c r="F851" s="34"/>
    </row>
    <row r="852" spans="2:6">
      <c r="B852" s="34"/>
      <c r="C852" s="34"/>
      <c r="D852" s="34"/>
      <c r="E852" s="34"/>
      <c r="F852" s="34"/>
    </row>
    <row r="853" spans="2:6">
      <c r="B853" s="34"/>
      <c r="C853" s="34"/>
      <c r="D853" s="34"/>
      <c r="E853" s="34"/>
      <c r="F853" s="34"/>
    </row>
    <row r="854" spans="2:6">
      <c r="B854" s="34"/>
      <c r="C854" s="34"/>
      <c r="D854" s="34"/>
      <c r="E854" s="34"/>
      <c r="F854" s="34"/>
    </row>
    <row r="855" spans="2:6">
      <c r="B855" s="34"/>
      <c r="C855" s="34"/>
      <c r="D855" s="34"/>
      <c r="E855" s="34"/>
      <c r="F855" s="34"/>
    </row>
    <row r="856" spans="2:6">
      <c r="B856" s="34"/>
      <c r="C856" s="34"/>
      <c r="D856" s="34"/>
      <c r="E856" s="34"/>
      <c r="F856" s="34"/>
    </row>
    <row r="857" spans="2:6">
      <c r="B857" s="34"/>
      <c r="C857" s="34"/>
      <c r="D857" s="34"/>
      <c r="E857" s="34"/>
      <c r="F857" s="34"/>
    </row>
    <row r="858" spans="2:6">
      <c r="B858" s="34"/>
      <c r="C858" s="34"/>
      <c r="D858" s="34"/>
      <c r="E858" s="34"/>
      <c r="F858" s="34"/>
    </row>
    <row r="859" spans="2:6">
      <c r="B859" s="34"/>
      <c r="C859" s="34"/>
      <c r="D859" s="34"/>
      <c r="E859" s="34"/>
      <c r="F859" s="34"/>
    </row>
    <row r="860" spans="2:6">
      <c r="B860" s="34"/>
      <c r="C860" s="34"/>
      <c r="D860" s="34"/>
      <c r="E860" s="34"/>
      <c r="F860" s="34"/>
    </row>
    <row r="861" spans="2:6">
      <c r="B861" s="34"/>
      <c r="C861" s="34"/>
      <c r="D861" s="34"/>
      <c r="E861" s="34"/>
      <c r="F861" s="34"/>
    </row>
    <row r="862" spans="2:6">
      <c r="B862" s="34"/>
      <c r="C862" s="34"/>
      <c r="D862" s="34"/>
      <c r="E862" s="34"/>
      <c r="F862" s="34"/>
    </row>
    <row r="863" spans="2:6">
      <c r="B863" s="34"/>
      <c r="C863" s="34"/>
      <c r="D863" s="34"/>
      <c r="E863" s="34"/>
      <c r="F863" s="34"/>
    </row>
    <row r="864" spans="2:6">
      <c r="B864" s="34"/>
      <c r="C864" s="34"/>
      <c r="D864" s="34"/>
      <c r="E864" s="34"/>
      <c r="F864" s="34"/>
    </row>
    <row r="865" spans="2:6">
      <c r="B865" s="34"/>
      <c r="C865" s="34"/>
      <c r="D865" s="34"/>
      <c r="E865" s="34"/>
      <c r="F865" s="34"/>
    </row>
    <row r="866" spans="2:6">
      <c r="B866" s="34"/>
      <c r="C866" s="34"/>
      <c r="D866" s="34"/>
      <c r="E866" s="34"/>
      <c r="F866" s="34"/>
    </row>
    <row r="867" spans="2:6">
      <c r="B867" s="34"/>
      <c r="C867" s="34"/>
      <c r="D867" s="34"/>
      <c r="E867" s="34"/>
      <c r="F867" s="34"/>
    </row>
    <row r="868" spans="2:6">
      <c r="B868" s="34"/>
      <c r="C868" s="34"/>
      <c r="D868" s="34"/>
      <c r="E868" s="34"/>
      <c r="F868" s="34"/>
    </row>
    <row r="869" spans="2:6">
      <c r="B869" s="34"/>
      <c r="C869" s="34"/>
      <c r="D869" s="34"/>
      <c r="E869" s="34"/>
      <c r="F869" s="34"/>
    </row>
    <row r="870" spans="2:6">
      <c r="B870" s="34"/>
      <c r="C870" s="34"/>
      <c r="D870" s="34"/>
      <c r="E870" s="34"/>
      <c r="F870" s="34"/>
    </row>
    <row r="871" spans="2:6">
      <c r="B871" s="34"/>
      <c r="C871" s="34"/>
      <c r="D871" s="34"/>
      <c r="E871" s="34"/>
      <c r="F871" s="34"/>
    </row>
    <row r="872" spans="2:6">
      <c r="B872" s="34"/>
      <c r="C872" s="34"/>
      <c r="D872" s="34"/>
      <c r="E872" s="34"/>
      <c r="F872" s="34"/>
    </row>
    <row r="873" spans="2:6">
      <c r="B873" s="34"/>
      <c r="C873" s="34"/>
      <c r="D873" s="34"/>
      <c r="E873" s="34"/>
      <c r="F873" s="34"/>
    </row>
    <row r="874" spans="2:6">
      <c r="B874" s="34"/>
      <c r="C874" s="34"/>
      <c r="D874" s="34"/>
      <c r="E874" s="34"/>
      <c r="F874" s="34"/>
    </row>
    <row r="875" spans="2:6">
      <c r="B875" s="34"/>
      <c r="C875" s="34"/>
      <c r="D875" s="34"/>
      <c r="E875" s="34"/>
      <c r="F875" s="34"/>
    </row>
    <row r="876" spans="2:6">
      <c r="B876" s="34"/>
      <c r="C876" s="34"/>
      <c r="D876" s="34"/>
      <c r="E876" s="34"/>
      <c r="F876" s="34"/>
    </row>
    <row r="877" spans="2:6">
      <c r="B877" s="34"/>
      <c r="C877" s="34"/>
      <c r="D877" s="34"/>
      <c r="E877" s="34"/>
      <c r="F877" s="34"/>
    </row>
    <row r="878" spans="2:6">
      <c r="B878" s="34"/>
      <c r="C878" s="34"/>
      <c r="D878" s="34"/>
      <c r="E878" s="34"/>
      <c r="F878" s="34"/>
    </row>
    <row r="879" spans="2:6">
      <c r="B879" s="34"/>
      <c r="C879" s="34"/>
      <c r="D879" s="34"/>
      <c r="E879" s="34"/>
      <c r="F879" s="34"/>
    </row>
    <row r="880" spans="2:6">
      <c r="B880" s="34"/>
      <c r="C880" s="34"/>
      <c r="D880" s="34"/>
      <c r="E880" s="34"/>
      <c r="F880" s="34"/>
    </row>
    <row r="881" spans="2:6">
      <c r="B881" s="34"/>
      <c r="C881" s="34"/>
      <c r="D881" s="34"/>
      <c r="E881" s="34"/>
      <c r="F881" s="34"/>
    </row>
    <row r="882" spans="2:6">
      <c r="B882" s="34"/>
      <c r="C882" s="34"/>
      <c r="D882" s="34"/>
      <c r="E882" s="34"/>
      <c r="F882" s="34"/>
    </row>
    <row r="883" spans="2:6">
      <c r="B883" s="34"/>
      <c r="C883" s="34"/>
      <c r="D883" s="34"/>
      <c r="E883" s="34"/>
      <c r="F883" s="34"/>
    </row>
    <row r="884" spans="2:6">
      <c r="B884" s="34"/>
      <c r="C884" s="34"/>
      <c r="D884" s="34"/>
      <c r="E884" s="34"/>
      <c r="F884" s="34"/>
    </row>
    <row r="885" spans="2:6">
      <c r="B885" s="34"/>
      <c r="C885" s="34"/>
      <c r="D885" s="34"/>
      <c r="E885" s="34"/>
      <c r="F885" s="34"/>
    </row>
    <row r="886" spans="2:6">
      <c r="B886" s="34"/>
      <c r="C886" s="34"/>
      <c r="D886" s="34"/>
      <c r="E886" s="34"/>
      <c r="F886" s="34"/>
    </row>
    <row r="887" spans="2:6">
      <c r="B887" s="34"/>
      <c r="C887" s="34"/>
      <c r="D887" s="34"/>
      <c r="E887" s="34"/>
      <c r="F887" s="34"/>
    </row>
    <row r="888" spans="2:6">
      <c r="B888" s="34"/>
      <c r="C888" s="34"/>
      <c r="D888" s="34"/>
      <c r="E888" s="34"/>
      <c r="F888" s="34"/>
    </row>
    <row r="889" spans="2:6">
      <c r="B889" s="34"/>
      <c r="C889" s="34"/>
      <c r="D889" s="34"/>
      <c r="E889" s="34"/>
      <c r="F889" s="34"/>
    </row>
    <row r="890" spans="2:6">
      <c r="B890" s="34"/>
      <c r="C890" s="34"/>
      <c r="D890" s="34"/>
      <c r="E890" s="34"/>
      <c r="F890" s="34"/>
    </row>
    <row r="891" spans="2:6">
      <c r="B891" s="34"/>
      <c r="C891" s="34"/>
      <c r="D891" s="34"/>
      <c r="E891" s="34"/>
      <c r="F891" s="34"/>
    </row>
    <row r="892" spans="2:6">
      <c r="B892" s="34"/>
      <c r="C892" s="34"/>
      <c r="D892" s="34"/>
      <c r="E892" s="34"/>
      <c r="F892" s="34"/>
    </row>
    <row r="893" spans="2:6">
      <c r="B893" s="34"/>
      <c r="C893" s="34"/>
      <c r="D893" s="34"/>
      <c r="E893" s="34"/>
      <c r="F893" s="34"/>
    </row>
    <row r="894" spans="2:6">
      <c r="B894" s="34"/>
      <c r="C894" s="34"/>
      <c r="D894" s="34"/>
      <c r="E894" s="34"/>
      <c r="F894" s="34"/>
    </row>
    <row r="895" spans="2:6">
      <c r="B895" s="34"/>
      <c r="C895" s="34"/>
      <c r="D895" s="34"/>
      <c r="E895" s="34"/>
      <c r="F895" s="34"/>
    </row>
    <row r="896" spans="2:6">
      <c r="B896" s="34"/>
      <c r="C896" s="34"/>
      <c r="D896" s="34"/>
      <c r="E896" s="34"/>
      <c r="F896" s="34"/>
    </row>
    <row r="897" spans="2:6">
      <c r="B897" s="34"/>
      <c r="C897" s="34"/>
      <c r="D897" s="34"/>
      <c r="E897" s="34"/>
      <c r="F897" s="34"/>
    </row>
    <row r="898" spans="2:6">
      <c r="B898" s="34"/>
      <c r="C898" s="34"/>
      <c r="D898" s="34"/>
      <c r="E898" s="34"/>
      <c r="F898" s="34"/>
    </row>
    <row r="899" spans="2:6">
      <c r="B899" s="34"/>
      <c r="C899" s="34"/>
      <c r="D899" s="34"/>
      <c r="E899" s="34"/>
      <c r="F899" s="34"/>
    </row>
    <row r="900" spans="2:6">
      <c r="B900" s="34"/>
      <c r="C900" s="34"/>
      <c r="D900" s="34"/>
      <c r="E900" s="34"/>
      <c r="F900" s="34"/>
    </row>
    <row r="901" spans="2:6">
      <c r="B901" s="34"/>
      <c r="C901" s="34"/>
      <c r="D901" s="34"/>
      <c r="E901" s="34"/>
      <c r="F901" s="34"/>
    </row>
    <row r="902" spans="2:6">
      <c r="B902" s="34"/>
      <c r="C902" s="34"/>
      <c r="D902" s="34"/>
      <c r="E902" s="34"/>
      <c r="F902" s="34"/>
    </row>
    <row r="903" spans="2:6">
      <c r="B903" s="34"/>
      <c r="C903" s="34"/>
      <c r="D903" s="34"/>
      <c r="E903" s="34"/>
      <c r="F903" s="34"/>
    </row>
    <row r="904" spans="2:6">
      <c r="B904" s="34"/>
      <c r="C904" s="34"/>
      <c r="D904" s="34"/>
      <c r="E904" s="34"/>
      <c r="F904" s="34"/>
    </row>
    <row r="905" spans="2:6">
      <c r="B905" s="34"/>
      <c r="C905" s="34"/>
      <c r="D905" s="34"/>
      <c r="E905" s="34"/>
      <c r="F905" s="34"/>
    </row>
    <row r="906" spans="2:6">
      <c r="B906" s="34"/>
      <c r="C906" s="34"/>
      <c r="D906" s="34"/>
      <c r="E906" s="34"/>
      <c r="F906" s="34"/>
    </row>
    <row r="907" spans="2:6">
      <c r="B907" s="34"/>
      <c r="C907" s="34"/>
      <c r="D907" s="34"/>
      <c r="E907" s="34"/>
      <c r="F907" s="34"/>
    </row>
    <row r="908" spans="2:6">
      <c r="B908" s="34"/>
      <c r="C908" s="34"/>
      <c r="D908" s="34"/>
      <c r="E908" s="34"/>
      <c r="F908" s="34"/>
    </row>
    <row r="909" spans="2:6">
      <c r="B909" s="34"/>
      <c r="C909" s="34"/>
      <c r="D909" s="34"/>
      <c r="E909" s="34"/>
      <c r="F909" s="34"/>
    </row>
    <row r="910" spans="2:6">
      <c r="B910" s="34"/>
      <c r="C910" s="34"/>
      <c r="D910" s="34"/>
      <c r="E910" s="34"/>
      <c r="F910" s="34"/>
    </row>
    <row r="911" spans="2:6">
      <c r="B911" s="34"/>
      <c r="C911" s="34"/>
      <c r="D911" s="34"/>
      <c r="E911" s="34"/>
      <c r="F911" s="34"/>
    </row>
    <row r="912" spans="2:6">
      <c r="B912" s="34"/>
      <c r="C912" s="34"/>
      <c r="D912" s="34"/>
      <c r="E912" s="34"/>
      <c r="F912" s="34"/>
    </row>
    <row r="913" spans="2:6">
      <c r="B913" s="34"/>
      <c r="C913" s="34"/>
      <c r="D913" s="34"/>
      <c r="E913" s="34"/>
      <c r="F913" s="34"/>
    </row>
    <row r="914" spans="2:6">
      <c r="B914" s="34"/>
      <c r="C914" s="34"/>
      <c r="D914" s="34"/>
      <c r="E914" s="34"/>
      <c r="F914" s="34"/>
    </row>
    <row r="915" spans="2:6">
      <c r="B915" s="34"/>
      <c r="C915" s="34"/>
      <c r="D915" s="34"/>
      <c r="E915" s="34"/>
      <c r="F915" s="34"/>
    </row>
    <row r="916" spans="2:6">
      <c r="B916" s="34"/>
      <c r="C916" s="34"/>
      <c r="D916" s="34"/>
      <c r="E916" s="34"/>
      <c r="F916" s="34"/>
    </row>
    <row r="917" spans="2:6">
      <c r="B917" s="34"/>
      <c r="C917" s="34"/>
      <c r="D917" s="34"/>
      <c r="E917" s="34"/>
      <c r="F917" s="34"/>
    </row>
    <row r="918" spans="2:6">
      <c r="B918" s="34"/>
      <c r="C918" s="34"/>
      <c r="D918" s="34"/>
      <c r="E918" s="34"/>
      <c r="F918" s="34"/>
    </row>
    <row r="919" spans="2:6">
      <c r="B919" s="34"/>
      <c r="C919" s="34"/>
      <c r="D919" s="34"/>
      <c r="E919" s="34"/>
      <c r="F919" s="34"/>
    </row>
    <row r="920" spans="2:6">
      <c r="B920" s="34"/>
      <c r="C920" s="34"/>
      <c r="D920" s="34"/>
      <c r="E920" s="34"/>
      <c r="F920" s="34"/>
    </row>
    <row r="921" spans="2:6">
      <c r="B921" s="34"/>
      <c r="C921" s="34"/>
      <c r="D921" s="34"/>
      <c r="E921" s="34"/>
      <c r="F921" s="34"/>
    </row>
    <row r="922" spans="2:6">
      <c r="B922" s="34"/>
      <c r="C922" s="34"/>
      <c r="D922" s="34"/>
      <c r="E922" s="34"/>
      <c r="F922" s="34"/>
    </row>
    <row r="923" spans="2:6">
      <c r="B923" s="34"/>
      <c r="C923" s="34"/>
      <c r="D923" s="34"/>
      <c r="E923" s="34"/>
      <c r="F923" s="34"/>
    </row>
    <row r="924" spans="2:6">
      <c r="B924" s="34"/>
      <c r="C924" s="34"/>
      <c r="D924" s="34"/>
      <c r="E924" s="34"/>
      <c r="F924" s="34"/>
    </row>
    <row r="925" spans="2:6">
      <c r="B925" s="34"/>
      <c r="C925" s="34"/>
      <c r="D925" s="34"/>
      <c r="E925" s="34"/>
      <c r="F925" s="34"/>
    </row>
    <row r="926" spans="2:6">
      <c r="B926" s="34"/>
      <c r="C926" s="34"/>
      <c r="D926" s="34"/>
      <c r="E926" s="34"/>
      <c r="F926" s="34"/>
    </row>
    <row r="927" spans="2:6">
      <c r="B927" s="34"/>
      <c r="C927" s="34"/>
      <c r="D927" s="34"/>
      <c r="E927" s="34"/>
      <c r="F927" s="34"/>
    </row>
    <row r="928" spans="2:6">
      <c r="B928" s="34"/>
      <c r="C928" s="34"/>
      <c r="D928" s="34"/>
      <c r="E928" s="34"/>
      <c r="F928" s="34"/>
    </row>
    <row r="929" spans="2:6">
      <c r="B929" s="34"/>
      <c r="C929" s="34"/>
      <c r="D929" s="34"/>
      <c r="E929" s="34"/>
      <c r="F929" s="34"/>
    </row>
    <row r="930" spans="2:6">
      <c r="B930" s="34"/>
      <c r="C930" s="34"/>
      <c r="D930" s="34"/>
      <c r="E930" s="34"/>
      <c r="F930" s="34"/>
    </row>
    <row r="931" spans="2:6">
      <c r="B931" s="34"/>
      <c r="C931" s="34"/>
      <c r="D931" s="34"/>
      <c r="E931" s="34"/>
      <c r="F931" s="34"/>
    </row>
    <row r="932" spans="2:6">
      <c r="B932" s="34"/>
      <c r="C932" s="34"/>
      <c r="D932" s="34"/>
      <c r="E932" s="34"/>
      <c r="F932" s="34"/>
    </row>
    <row r="933" spans="2:6">
      <c r="B933" s="34"/>
      <c r="C933" s="34"/>
      <c r="D933" s="34"/>
      <c r="E933" s="34"/>
      <c r="F933" s="34"/>
    </row>
    <row r="934" spans="2:6">
      <c r="B934" s="34"/>
      <c r="C934" s="34"/>
      <c r="D934" s="34"/>
      <c r="E934" s="34"/>
      <c r="F934" s="34"/>
    </row>
    <row r="935" spans="2:6">
      <c r="B935" s="34"/>
      <c r="C935" s="34"/>
      <c r="D935" s="34"/>
      <c r="E935" s="34"/>
      <c r="F935" s="34"/>
    </row>
    <row r="936" spans="2:6">
      <c r="B936" s="34"/>
      <c r="C936" s="34"/>
      <c r="D936" s="34"/>
      <c r="E936" s="34"/>
      <c r="F936" s="34"/>
    </row>
    <row r="937" spans="2:6">
      <c r="B937" s="34"/>
      <c r="C937" s="34"/>
      <c r="D937" s="34"/>
      <c r="E937" s="34"/>
      <c r="F937" s="34"/>
    </row>
    <row r="938" spans="2:6">
      <c r="B938" s="34"/>
      <c r="C938" s="34"/>
      <c r="D938" s="34"/>
      <c r="E938" s="34"/>
      <c r="F938" s="34"/>
    </row>
    <row r="939" spans="2:6">
      <c r="B939" s="34"/>
      <c r="C939" s="34"/>
      <c r="D939" s="34"/>
      <c r="E939" s="34"/>
      <c r="F939" s="34"/>
    </row>
    <row r="940" spans="2:6">
      <c r="B940" s="34"/>
      <c r="C940" s="34"/>
      <c r="D940" s="34"/>
      <c r="E940" s="34"/>
      <c r="F940" s="34"/>
    </row>
    <row r="941" spans="2:6">
      <c r="B941" s="34"/>
      <c r="C941" s="34"/>
      <c r="D941" s="34"/>
      <c r="E941" s="34"/>
      <c r="F941" s="34"/>
    </row>
    <row r="942" spans="2:6">
      <c r="B942" s="34"/>
      <c r="C942" s="34"/>
      <c r="D942" s="34"/>
      <c r="E942" s="34"/>
      <c r="F942" s="34"/>
    </row>
    <row r="943" spans="2:6">
      <c r="B943" s="34"/>
      <c r="C943" s="34"/>
      <c r="D943" s="34"/>
      <c r="E943" s="34"/>
      <c r="F943" s="34"/>
    </row>
    <row r="944" spans="2:6">
      <c r="B944" s="34"/>
      <c r="C944" s="34"/>
      <c r="D944" s="34"/>
      <c r="E944" s="34"/>
      <c r="F944" s="34"/>
    </row>
    <row r="945" spans="2:6">
      <c r="B945" s="34"/>
      <c r="C945" s="34"/>
      <c r="D945" s="34"/>
      <c r="E945" s="34"/>
      <c r="F945" s="34"/>
    </row>
    <row r="946" spans="2:6">
      <c r="B946" s="34"/>
      <c r="C946" s="34"/>
      <c r="D946" s="34"/>
      <c r="E946" s="34"/>
      <c r="F946" s="34"/>
    </row>
    <row r="947" spans="2:6">
      <c r="B947" s="34"/>
      <c r="C947" s="34"/>
      <c r="D947" s="34"/>
      <c r="E947" s="34"/>
      <c r="F947" s="34"/>
    </row>
    <row r="948" spans="2:6">
      <c r="B948" s="34"/>
      <c r="C948" s="34"/>
      <c r="D948" s="34"/>
      <c r="E948" s="34"/>
      <c r="F948" s="34"/>
    </row>
    <row r="949" spans="2:6">
      <c r="B949" s="34"/>
      <c r="C949" s="34"/>
      <c r="D949" s="34"/>
      <c r="E949" s="34"/>
      <c r="F949" s="34"/>
    </row>
    <row r="950" spans="2:6">
      <c r="B950" s="34"/>
      <c r="C950" s="34"/>
      <c r="D950" s="34"/>
      <c r="E950" s="34"/>
      <c r="F950" s="34"/>
    </row>
    <row r="951" spans="2:6">
      <c r="B951" s="34"/>
      <c r="C951" s="34"/>
      <c r="D951" s="34"/>
      <c r="E951" s="34"/>
      <c r="F951" s="34"/>
    </row>
    <row r="952" spans="2:6">
      <c r="B952" s="34"/>
      <c r="C952" s="34"/>
      <c r="D952" s="34"/>
      <c r="E952" s="34"/>
      <c r="F952" s="34"/>
    </row>
    <row r="953" spans="2:6">
      <c r="B953" s="34"/>
      <c r="C953" s="34"/>
      <c r="D953" s="34"/>
      <c r="E953" s="34"/>
      <c r="F953" s="34"/>
    </row>
    <row r="954" spans="2:6">
      <c r="B954" s="34"/>
      <c r="C954" s="34"/>
      <c r="D954" s="34"/>
      <c r="E954" s="34"/>
      <c r="F954" s="34"/>
    </row>
    <row r="955" spans="2:6">
      <c r="B955" s="34"/>
      <c r="C955" s="34"/>
      <c r="D955" s="34"/>
      <c r="E955" s="34"/>
      <c r="F955" s="34"/>
    </row>
    <row r="956" spans="2:6">
      <c r="B956" s="34"/>
      <c r="C956" s="34"/>
      <c r="D956" s="34"/>
      <c r="E956" s="34"/>
      <c r="F956" s="34"/>
    </row>
    <row r="957" spans="2:6">
      <c r="B957" s="34"/>
      <c r="C957" s="34"/>
      <c r="D957" s="34"/>
      <c r="E957" s="34"/>
      <c r="F957" s="34"/>
    </row>
    <row r="958" spans="2:6">
      <c r="B958" s="34"/>
      <c r="C958" s="34"/>
      <c r="D958" s="34"/>
      <c r="E958" s="34"/>
      <c r="F958" s="34"/>
    </row>
    <row r="959" spans="2:6">
      <c r="B959" s="34"/>
      <c r="C959" s="34"/>
      <c r="D959" s="34"/>
      <c r="E959" s="34"/>
      <c r="F959" s="34"/>
    </row>
    <row r="960" spans="2:6">
      <c r="B960" s="34"/>
      <c r="C960" s="34"/>
      <c r="D960" s="34"/>
      <c r="E960" s="34"/>
      <c r="F960" s="34"/>
    </row>
    <row r="961" spans="2:6">
      <c r="B961" s="34"/>
      <c r="C961" s="34"/>
      <c r="D961" s="34"/>
      <c r="E961" s="34"/>
      <c r="F961" s="34"/>
    </row>
    <row r="962" spans="2:6">
      <c r="B962" s="34"/>
      <c r="C962" s="34"/>
      <c r="D962" s="34"/>
      <c r="E962" s="34"/>
      <c r="F962" s="34"/>
    </row>
    <row r="963" spans="2:6">
      <c r="B963" s="34"/>
      <c r="C963" s="34"/>
      <c r="D963" s="34"/>
      <c r="E963" s="34"/>
      <c r="F963" s="34"/>
    </row>
    <row r="964" spans="2:6">
      <c r="B964" s="34"/>
      <c r="C964" s="34"/>
      <c r="D964" s="34"/>
      <c r="E964" s="34"/>
      <c r="F964" s="34"/>
    </row>
    <row r="965" spans="2:6">
      <c r="B965" s="34"/>
      <c r="C965" s="34"/>
      <c r="D965" s="34"/>
      <c r="E965" s="34"/>
      <c r="F965" s="34"/>
    </row>
    <row r="966" spans="2:6">
      <c r="B966" s="34"/>
      <c r="C966" s="34"/>
      <c r="D966" s="34"/>
      <c r="E966" s="34"/>
      <c r="F966" s="34"/>
    </row>
    <row r="967" spans="2:6">
      <c r="B967" s="34"/>
      <c r="C967" s="34"/>
      <c r="D967" s="34"/>
      <c r="E967" s="34"/>
      <c r="F967" s="34"/>
    </row>
    <row r="968" spans="2:6">
      <c r="B968" s="34"/>
      <c r="C968" s="34"/>
      <c r="D968" s="34"/>
      <c r="E968" s="34"/>
      <c r="F968" s="34"/>
    </row>
    <row r="969" spans="2:6">
      <c r="B969" s="34"/>
      <c r="C969" s="34"/>
      <c r="D969" s="34"/>
      <c r="E969" s="34"/>
      <c r="F969" s="34"/>
    </row>
    <row r="970" spans="2:6">
      <c r="B970" s="34"/>
      <c r="C970" s="34"/>
      <c r="D970" s="34"/>
      <c r="E970" s="34"/>
      <c r="F970" s="34"/>
    </row>
    <row r="971" spans="2:6">
      <c r="B971" s="34"/>
      <c r="C971" s="34"/>
      <c r="D971" s="34"/>
      <c r="E971" s="34"/>
      <c r="F971" s="34"/>
    </row>
    <row r="972" spans="2:6">
      <c r="B972" s="34"/>
      <c r="C972" s="34"/>
      <c r="D972" s="34"/>
      <c r="E972" s="34"/>
      <c r="F972" s="34"/>
    </row>
    <row r="973" spans="2:6">
      <c r="B973" s="34"/>
      <c r="C973" s="34"/>
      <c r="D973" s="34"/>
      <c r="E973" s="34"/>
      <c r="F973" s="34"/>
    </row>
    <row r="974" spans="2:6">
      <c r="B974" s="34"/>
      <c r="C974" s="34"/>
      <c r="D974" s="34"/>
      <c r="E974" s="34"/>
      <c r="F974" s="34"/>
    </row>
    <row r="975" spans="2:6">
      <c r="B975" s="34"/>
      <c r="C975" s="34"/>
      <c r="D975" s="34"/>
      <c r="E975" s="34"/>
      <c r="F975" s="34"/>
    </row>
    <row r="976" spans="2:6">
      <c r="B976" s="34"/>
      <c r="C976" s="34"/>
      <c r="D976" s="34"/>
      <c r="E976" s="34"/>
      <c r="F976" s="34"/>
    </row>
    <row r="977" spans="2:6">
      <c r="B977" s="34"/>
      <c r="C977" s="34"/>
      <c r="D977" s="34"/>
      <c r="E977" s="34"/>
      <c r="F977" s="34"/>
    </row>
    <row r="978" spans="2:6">
      <c r="B978" s="34"/>
      <c r="C978" s="34"/>
      <c r="D978" s="34"/>
      <c r="E978" s="34"/>
      <c r="F978" s="34"/>
    </row>
    <row r="979" spans="2:6">
      <c r="B979" s="34"/>
      <c r="C979" s="34"/>
      <c r="D979" s="34"/>
      <c r="E979" s="34"/>
      <c r="F979" s="34"/>
    </row>
    <row r="980" spans="2:6">
      <c r="B980" s="34"/>
      <c r="C980" s="34"/>
      <c r="D980" s="34"/>
      <c r="E980" s="34"/>
      <c r="F980" s="34"/>
    </row>
    <row r="981" spans="2:6">
      <c r="B981" s="34"/>
      <c r="C981" s="34"/>
      <c r="D981" s="34"/>
      <c r="E981" s="34"/>
      <c r="F981" s="34"/>
    </row>
    <row r="982" spans="2:6">
      <c r="B982" s="34"/>
      <c r="C982" s="34"/>
      <c r="D982" s="34"/>
      <c r="E982" s="34"/>
      <c r="F982" s="34"/>
    </row>
    <row r="983" spans="2:6">
      <c r="B983" s="34"/>
      <c r="C983" s="34"/>
      <c r="D983" s="34"/>
      <c r="E983" s="34"/>
      <c r="F983" s="34"/>
    </row>
    <row r="984" spans="2:6">
      <c r="B984" s="34"/>
      <c r="C984" s="34"/>
      <c r="D984" s="34"/>
      <c r="E984" s="34"/>
      <c r="F984" s="34"/>
    </row>
    <row r="985" spans="2:6">
      <c r="B985" s="34"/>
      <c r="C985" s="34"/>
      <c r="D985" s="34"/>
      <c r="E985" s="34"/>
      <c r="F985" s="34"/>
    </row>
    <row r="986" spans="2:6">
      <c r="B986" s="34"/>
      <c r="C986" s="34"/>
      <c r="D986" s="34"/>
      <c r="E986" s="34"/>
      <c r="F986" s="34"/>
    </row>
    <row r="987" spans="2:6">
      <c r="B987" s="34"/>
      <c r="C987" s="34"/>
      <c r="D987" s="34"/>
      <c r="E987" s="34"/>
      <c r="F987" s="34"/>
    </row>
    <row r="988" spans="2:6">
      <c r="B988" s="34"/>
      <c r="C988" s="34"/>
      <c r="D988" s="34"/>
      <c r="E988" s="34"/>
      <c r="F988" s="34"/>
    </row>
    <row r="989" spans="2:6">
      <c r="B989" s="34"/>
      <c r="C989" s="34"/>
      <c r="D989" s="34"/>
      <c r="E989" s="34"/>
      <c r="F989" s="34"/>
    </row>
    <row r="990" spans="2:6">
      <c r="B990" s="34"/>
      <c r="C990" s="34"/>
      <c r="D990" s="34"/>
      <c r="E990" s="34"/>
      <c r="F990" s="34"/>
    </row>
    <row r="991" spans="2:6">
      <c r="B991" s="34"/>
      <c r="C991" s="34"/>
      <c r="D991" s="34"/>
      <c r="E991" s="34"/>
      <c r="F991" s="34"/>
    </row>
    <row r="992" spans="2:6">
      <c r="B992" s="34"/>
      <c r="C992" s="34"/>
      <c r="D992" s="34"/>
      <c r="E992" s="34"/>
      <c r="F992" s="34"/>
    </row>
    <row r="993" spans="2:6">
      <c r="B993" s="34"/>
      <c r="C993" s="34"/>
      <c r="D993" s="34"/>
      <c r="E993" s="34"/>
      <c r="F993" s="34"/>
    </row>
    <row r="994" spans="2:6">
      <c r="B994" s="34"/>
      <c r="C994" s="34"/>
      <c r="D994" s="34"/>
      <c r="E994" s="34"/>
      <c r="F994" s="34"/>
    </row>
    <row r="995" spans="2:6">
      <c r="B995" s="34"/>
      <c r="C995" s="34"/>
      <c r="D995" s="34"/>
      <c r="E995" s="34"/>
      <c r="F995" s="34"/>
    </row>
    <row r="996" spans="2:6">
      <c r="B996" s="34"/>
      <c r="C996" s="34"/>
      <c r="D996" s="34"/>
      <c r="E996" s="34"/>
      <c r="F996" s="34"/>
    </row>
    <row r="997" spans="2:6">
      <c r="B997" s="34"/>
      <c r="C997" s="34"/>
      <c r="D997" s="34"/>
      <c r="E997" s="34"/>
      <c r="F997" s="34"/>
    </row>
    <row r="998" spans="2:6">
      <c r="B998" s="34"/>
      <c r="C998" s="34"/>
      <c r="D998" s="34"/>
      <c r="E998" s="34"/>
      <c r="F998" s="34"/>
    </row>
    <row r="999" spans="2:6">
      <c r="B999" s="34"/>
      <c r="C999" s="34"/>
      <c r="D999" s="34"/>
      <c r="E999" s="34"/>
      <c r="F999" s="34"/>
    </row>
    <row r="1000" spans="2:6">
      <c r="B1000" s="34"/>
      <c r="C1000" s="34"/>
      <c r="D1000" s="34"/>
      <c r="E1000" s="34"/>
      <c r="F1000" s="34"/>
    </row>
    <row r="1001" spans="2:6">
      <c r="B1001" s="34"/>
      <c r="C1001" s="34"/>
      <c r="D1001" s="34"/>
      <c r="E1001" s="34"/>
      <c r="F1001" s="34"/>
    </row>
    <row r="1002" spans="2:6">
      <c r="B1002" s="34"/>
      <c r="C1002" s="34"/>
      <c r="D1002" s="34"/>
      <c r="E1002" s="34"/>
      <c r="F1002" s="34"/>
    </row>
    <row r="1003" spans="2:6">
      <c r="B1003" s="34"/>
      <c r="C1003" s="34"/>
      <c r="D1003" s="34"/>
      <c r="E1003" s="34"/>
      <c r="F1003" s="34"/>
    </row>
    <row r="1004" spans="2:6">
      <c r="B1004" s="34"/>
      <c r="C1004" s="34"/>
      <c r="D1004" s="34"/>
      <c r="E1004" s="34"/>
      <c r="F1004" s="34"/>
    </row>
    <row r="1005" spans="2:6">
      <c r="B1005" s="34"/>
      <c r="C1005" s="34"/>
      <c r="D1005" s="34"/>
      <c r="E1005" s="34"/>
      <c r="F1005" s="34"/>
    </row>
    <row r="1006" spans="2:6">
      <c r="B1006" s="34"/>
      <c r="C1006" s="34"/>
      <c r="D1006" s="34"/>
      <c r="E1006" s="34"/>
      <c r="F1006" s="34"/>
    </row>
    <row r="1007" spans="2:6">
      <c r="B1007" s="34"/>
      <c r="C1007" s="34"/>
      <c r="D1007" s="34"/>
      <c r="E1007" s="34"/>
      <c r="F1007" s="34"/>
    </row>
    <row r="1008" spans="2:6">
      <c r="B1008" s="34"/>
      <c r="C1008" s="34"/>
      <c r="D1008" s="34"/>
      <c r="E1008" s="34"/>
      <c r="F1008" s="34"/>
    </row>
    <row r="1009" spans="2:6">
      <c r="B1009" s="34"/>
      <c r="C1009" s="34"/>
      <c r="D1009" s="34"/>
      <c r="E1009" s="34"/>
      <c r="F1009" s="34"/>
    </row>
    <row r="1010" spans="2:6">
      <c r="B1010" s="34"/>
      <c r="C1010" s="34"/>
      <c r="D1010" s="34"/>
      <c r="E1010" s="34"/>
      <c r="F1010" s="34"/>
    </row>
    <row r="1011" spans="2:6">
      <c r="B1011" s="34"/>
      <c r="C1011" s="34"/>
      <c r="D1011" s="34"/>
      <c r="E1011" s="34"/>
      <c r="F1011" s="34"/>
    </row>
    <row r="1012" spans="2:6">
      <c r="B1012" s="34"/>
      <c r="C1012" s="34"/>
      <c r="D1012" s="34"/>
      <c r="E1012" s="34"/>
      <c r="F1012" s="34"/>
    </row>
    <row r="1013" spans="2:6">
      <c r="B1013" s="34"/>
      <c r="C1013" s="34"/>
      <c r="D1013" s="34"/>
      <c r="E1013" s="34"/>
      <c r="F1013" s="34"/>
    </row>
    <row r="1014" spans="2:6">
      <c r="B1014" s="34"/>
      <c r="C1014" s="34"/>
      <c r="D1014" s="34"/>
      <c r="E1014" s="34"/>
      <c r="F1014" s="34"/>
    </row>
    <row r="1015" spans="2:6">
      <c r="B1015" s="34"/>
      <c r="C1015" s="34"/>
      <c r="D1015" s="34"/>
      <c r="E1015" s="34"/>
      <c r="F1015" s="34"/>
    </row>
    <row r="1016" spans="2:6">
      <c r="B1016" s="34"/>
      <c r="C1016" s="34"/>
      <c r="D1016" s="34"/>
      <c r="E1016" s="34"/>
      <c r="F1016" s="34"/>
    </row>
    <row r="1017" spans="2:6">
      <c r="B1017" s="34"/>
      <c r="C1017" s="34"/>
      <c r="D1017" s="34"/>
      <c r="E1017" s="34"/>
      <c r="F1017" s="34"/>
    </row>
    <row r="1018" spans="2:6">
      <c r="B1018" s="34"/>
      <c r="C1018" s="34"/>
      <c r="D1018" s="34"/>
      <c r="E1018" s="34"/>
      <c r="F1018" s="34"/>
    </row>
    <row r="1019" spans="2:6">
      <c r="B1019" s="34"/>
      <c r="C1019" s="34"/>
      <c r="D1019" s="34"/>
      <c r="E1019" s="34"/>
      <c r="F1019" s="34"/>
    </row>
    <row r="1020" spans="2:6">
      <c r="B1020" s="34"/>
      <c r="C1020" s="34"/>
      <c r="D1020" s="34"/>
      <c r="E1020" s="34"/>
      <c r="F1020" s="34"/>
    </row>
    <row r="1021" spans="2:6">
      <c r="B1021" s="34"/>
      <c r="C1021" s="34"/>
      <c r="D1021" s="34"/>
      <c r="E1021" s="34"/>
      <c r="F1021" s="34"/>
    </row>
    <row r="1022" spans="2:6">
      <c r="B1022" s="34"/>
      <c r="C1022" s="34"/>
      <c r="D1022" s="34"/>
      <c r="E1022" s="34"/>
      <c r="F1022" s="34"/>
    </row>
    <row r="1023" spans="2:6">
      <c r="B1023" s="34"/>
      <c r="C1023" s="34"/>
      <c r="D1023" s="34"/>
      <c r="E1023" s="34"/>
      <c r="F1023" s="34"/>
    </row>
    <row r="1024" spans="2:6">
      <c r="B1024" s="34"/>
      <c r="C1024" s="34"/>
      <c r="D1024" s="34"/>
      <c r="E1024" s="34"/>
      <c r="F1024" s="34"/>
    </row>
    <row r="1025" spans="2:6">
      <c r="B1025" s="34"/>
      <c r="C1025" s="34"/>
      <c r="D1025" s="34"/>
      <c r="E1025" s="34"/>
      <c r="F1025" s="34"/>
    </row>
    <row r="1026" spans="2:6">
      <c r="B1026" s="34"/>
      <c r="C1026" s="34"/>
      <c r="D1026" s="34"/>
      <c r="E1026" s="34"/>
      <c r="F1026" s="34"/>
    </row>
    <row r="1027" spans="2:6">
      <c r="B1027" s="34"/>
      <c r="C1027" s="34"/>
      <c r="D1027" s="34"/>
      <c r="E1027" s="34"/>
      <c r="F1027" s="34"/>
    </row>
    <row r="1028" spans="2:6">
      <c r="B1028" s="34"/>
      <c r="C1028" s="34"/>
      <c r="D1028" s="34"/>
      <c r="E1028" s="34"/>
      <c r="F1028" s="34"/>
    </row>
    <row r="1029" spans="2:6">
      <c r="B1029" s="34"/>
      <c r="C1029" s="34"/>
      <c r="D1029" s="34"/>
      <c r="E1029" s="34"/>
      <c r="F1029" s="34"/>
    </row>
    <row r="1030" spans="2:6">
      <c r="B1030" s="34"/>
      <c r="C1030" s="34"/>
      <c r="D1030" s="34"/>
      <c r="E1030" s="34"/>
      <c r="F1030" s="34"/>
    </row>
    <row r="1031" spans="2:6">
      <c r="B1031" s="34"/>
      <c r="C1031" s="34"/>
      <c r="D1031" s="34"/>
      <c r="E1031" s="34"/>
      <c r="F1031" s="34"/>
    </row>
    <row r="1032" spans="2:6">
      <c r="B1032" s="34"/>
      <c r="C1032" s="34"/>
      <c r="D1032" s="34"/>
      <c r="E1032" s="34"/>
      <c r="F1032" s="34"/>
    </row>
    <row r="1033" spans="2:6">
      <c r="B1033" s="34"/>
      <c r="C1033" s="34"/>
      <c r="D1033" s="34"/>
      <c r="E1033" s="34"/>
      <c r="F1033" s="34"/>
    </row>
    <row r="1034" spans="2:6">
      <c r="B1034" s="34"/>
      <c r="C1034" s="34"/>
      <c r="D1034" s="34"/>
      <c r="E1034" s="34"/>
      <c r="F1034" s="34"/>
    </row>
    <row r="1035" spans="2:6">
      <c r="B1035" s="34"/>
      <c r="C1035" s="34"/>
      <c r="D1035" s="34"/>
      <c r="E1035" s="34"/>
      <c r="F1035" s="34"/>
    </row>
    <row r="1036" spans="2:6">
      <c r="B1036" s="34"/>
      <c r="C1036" s="34"/>
      <c r="D1036" s="34"/>
      <c r="E1036" s="34"/>
      <c r="F1036" s="34"/>
    </row>
    <row r="1037" spans="2:6">
      <c r="B1037" s="34"/>
      <c r="C1037" s="34"/>
      <c r="D1037" s="34"/>
      <c r="E1037" s="34"/>
      <c r="F1037" s="34"/>
    </row>
    <row r="1038" spans="2:6">
      <c r="B1038" s="34"/>
      <c r="C1038" s="34"/>
      <c r="D1038" s="34"/>
      <c r="E1038" s="34"/>
      <c r="F1038" s="34"/>
    </row>
    <row r="1039" spans="2:6">
      <c r="B1039" s="34"/>
      <c r="C1039" s="34"/>
      <c r="D1039" s="34"/>
      <c r="E1039" s="34"/>
      <c r="F1039" s="34"/>
    </row>
    <row r="1040" spans="2:6">
      <c r="B1040" s="34"/>
      <c r="C1040" s="34"/>
      <c r="D1040" s="34"/>
      <c r="E1040" s="34"/>
      <c r="F1040" s="34"/>
    </row>
    <row r="1041" spans="2:6">
      <c r="B1041" s="34"/>
      <c r="C1041" s="34"/>
      <c r="D1041" s="34"/>
      <c r="E1041" s="34"/>
      <c r="F1041" s="34"/>
    </row>
    <row r="1042" spans="2:6">
      <c r="B1042" s="34"/>
      <c r="C1042" s="34"/>
      <c r="D1042" s="34"/>
      <c r="E1042" s="34"/>
      <c r="F1042" s="34"/>
    </row>
    <row r="1043" spans="2:6">
      <c r="B1043" s="34"/>
      <c r="C1043" s="34"/>
      <c r="D1043" s="34"/>
      <c r="E1043" s="34"/>
      <c r="F1043" s="34"/>
    </row>
    <row r="1044" spans="2:6">
      <c r="B1044" s="34"/>
      <c r="C1044" s="34"/>
      <c r="D1044" s="34"/>
      <c r="E1044" s="34"/>
      <c r="F1044" s="34"/>
    </row>
    <row r="1045" spans="2:6">
      <c r="B1045" s="34"/>
      <c r="C1045" s="34"/>
      <c r="D1045" s="34"/>
      <c r="E1045" s="34"/>
      <c r="F1045" s="34"/>
    </row>
    <row r="1046" spans="2:6">
      <c r="B1046" s="34"/>
      <c r="C1046" s="34"/>
      <c r="D1046" s="34"/>
      <c r="E1046" s="34"/>
      <c r="F1046" s="34"/>
    </row>
    <row r="1047" spans="2:6">
      <c r="B1047" s="34"/>
      <c r="C1047" s="34"/>
      <c r="D1047" s="34"/>
      <c r="E1047" s="34"/>
      <c r="F1047" s="34"/>
    </row>
    <row r="1048" spans="2:6">
      <c r="B1048" s="34"/>
      <c r="C1048" s="34"/>
      <c r="D1048" s="34"/>
      <c r="E1048" s="34"/>
      <c r="F1048" s="34"/>
    </row>
    <row r="1049" spans="2:6">
      <c r="B1049" s="34"/>
      <c r="C1049" s="34"/>
      <c r="D1049" s="34"/>
      <c r="E1049" s="34"/>
      <c r="F1049" s="34"/>
    </row>
    <row r="1050" spans="2:6">
      <c r="B1050" s="34"/>
      <c r="C1050" s="34"/>
      <c r="D1050" s="34"/>
      <c r="E1050" s="34"/>
      <c r="F1050" s="34"/>
    </row>
    <row r="1051" spans="2:6">
      <c r="B1051" s="34"/>
      <c r="C1051" s="34"/>
      <c r="D1051" s="34"/>
      <c r="E1051" s="34"/>
      <c r="F1051" s="34"/>
    </row>
    <row r="1052" spans="2:6">
      <c r="B1052" s="34"/>
      <c r="C1052" s="34"/>
      <c r="D1052" s="34"/>
      <c r="E1052" s="34"/>
      <c r="F1052" s="34"/>
    </row>
    <row r="1053" spans="2:6">
      <c r="B1053" s="34"/>
      <c r="C1053" s="34"/>
      <c r="D1053" s="34"/>
      <c r="E1053" s="34"/>
      <c r="F1053" s="34"/>
    </row>
    <row r="1054" spans="2:6">
      <c r="B1054" s="34"/>
      <c r="C1054" s="34"/>
      <c r="D1054" s="34"/>
      <c r="E1054" s="34"/>
      <c r="F1054" s="34"/>
    </row>
    <row r="1055" spans="2:6">
      <c r="B1055" s="34"/>
      <c r="C1055" s="34"/>
      <c r="D1055" s="34"/>
      <c r="E1055" s="34"/>
      <c r="F1055" s="34"/>
    </row>
    <row r="1056" spans="2:6">
      <c r="B1056" s="34"/>
      <c r="C1056" s="34"/>
      <c r="D1056" s="34"/>
      <c r="E1056" s="34"/>
      <c r="F1056" s="34"/>
    </row>
    <row r="1057" spans="2:6">
      <c r="B1057" s="34"/>
      <c r="C1057" s="34"/>
      <c r="D1057" s="34"/>
      <c r="E1057" s="34"/>
      <c r="F1057" s="34"/>
    </row>
    <row r="1058" spans="2:6">
      <c r="B1058" s="34"/>
      <c r="C1058" s="34"/>
      <c r="D1058" s="34"/>
      <c r="E1058" s="34"/>
      <c r="F1058" s="34"/>
    </row>
    <row r="1059" spans="2:6">
      <c r="B1059" s="34"/>
      <c r="C1059" s="34"/>
      <c r="D1059" s="34"/>
      <c r="E1059" s="34"/>
      <c r="F1059" s="34"/>
    </row>
    <row r="1060" spans="2:6">
      <c r="B1060" s="34"/>
      <c r="C1060" s="34"/>
      <c r="D1060" s="34"/>
      <c r="E1060" s="34"/>
      <c r="F1060" s="34"/>
    </row>
    <row r="1061" spans="2:6">
      <c r="B1061" s="34"/>
      <c r="C1061" s="34"/>
      <c r="D1061" s="34"/>
      <c r="E1061" s="34"/>
      <c r="F1061" s="34"/>
    </row>
    <row r="1062" spans="2:6">
      <c r="B1062" s="34"/>
      <c r="C1062" s="34"/>
      <c r="D1062" s="34"/>
      <c r="E1062" s="34"/>
      <c r="F1062" s="34"/>
    </row>
    <row r="1063" spans="2:6">
      <c r="B1063" s="34"/>
      <c r="C1063" s="34"/>
      <c r="D1063" s="34"/>
      <c r="E1063" s="34"/>
      <c r="F1063" s="34"/>
    </row>
    <row r="1064" spans="2:6">
      <c r="B1064" s="34"/>
      <c r="C1064" s="34"/>
      <c r="D1064" s="34"/>
      <c r="E1064" s="34"/>
      <c r="F1064" s="34"/>
    </row>
    <row r="1065" spans="2:6">
      <c r="B1065" s="34"/>
      <c r="C1065" s="34"/>
      <c r="D1065" s="34"/>
      <c r="E1065" s="34"/>
      <c r="F1065" s="34"/>
    </row>
    <row r="1066" spans="2:6">
      <c r="B1066" s="34"/>
      <c r="C1066" s="34"/>
      <c r="D1066" s="34"/>
      <c r="E1066" s="34"/>
      <c r="F1066" s="34"/>
    </row>
    <row r="1067" spans="2:6">
      <c r="B1067" s="34"/>
      <c r="C1067" s="34"/>
      <c r="D1067" s="34"/>
      <c r="E1067" s="34"/>
      <c r="F1067" s="34"/>
    </row>
    <row r="1068" spans="2:6">
      <c r="B1068" s="34"/>
      <c r="C1068" s="34"/>
      <c r="D1068" s="34"/>
      <c r="E1068" s="34"/>
      <c r="F1068" s="34"/>
    </row>
    <row r="1069" spans="2:6">
      <c r="B1069" s="34"/>
      <c r="C1069" s="34"/>
      <c r="D1069" s="34"/>
      <c r="E1069" s="34"/>
      <c r="F1069" s="34"/>
    </row>
    <row r="1070" spans="2:6">
      <c r="B1070" s="34"/>
      <c r="C1070" s="34"/>
      <c r="D1070" s="34"/>
      <c r="E1070" s="34"/>
      <c r="F1070" s="34"/>
    </row>
    <row r="1071" spans="2:6">
      <c r="B1071" s="34"/>
      <c r="C1071" s="34"/>
      <c r="D1071" s="34"/>
      <c r="E1071" s="34"/>
      <c r="F1071" s="34"/>
    </row>
    <row r="1072" spans="2:6">
      <c r="B1072" s="34"/>
      <c r="C1072" s="34"/>
      <c r="D1072" s="34"/>
      <c r="E1072" s="34"/>
      <c r="F1072" s="34"/>
    </row>
    <row r="1073" spans="2:6">
      <c r="B1073" s="34"/>
      <c r="C1073" s="34"/>
      <c r="D1073" s="34"/>
      <c r="E1073" s="34"/>
      <c r="F1073" s="34"/>
    </row>
    <row r="1074" spans="2:6">
      <c r="B1074" s="34"/>
      <c r="C1074" s="34"/>
      <c r="D1074" s="34"/>
      <c r="E1074" s="34"/>
      <c r="F1074" s="34"/>
    </row>
    <row r="1075" spans="2:6">
      <c r="B1075" s="34"/>
      <c r="C1075" s="34"/>
      <c r="D1075" s="34"/>
      <c r="E1075" s="34"/>
      <c r="F1075" s="34"/>
    </row>
    <row r="1076" spans="2:6">
      <c r="B1076" s="34"/>
      <c r="C1076" s="34"/>
      <c r="D1076" s="34"/>
      <c r="E1076" s="34"/>
      <c r="F1076" s="34"/>
    </row>
    <row r="1077" spans="2:6">
      <c r="B1077" s="34"/>
      <c r="C1077" s="34"/>
      <c r="D1077" s="34"/>
      <c r="E1077" s="34"/>
      <c r="F1077" s="34"/>
    </row>
    <row r="1078" spans="2:6">
      <c r="B1078" s="34"/>
      <c r="C1078" s="34"/>
      <c r="D1078" s="34"/>
      <c r="E1078" s="34"/>
      <c r="F1078" s="34"/>
    </row>
    <row r="1079" spans="2:6">
      <c r="B1079" s="34"/>
      <c r="C1079" s="34"/>
      <c r="D1079" s="34"/>
      <c r="E1079" s="34"/>
      <c r="F1079" s="34"/>
    </row>
    <row r="1080" spans="2:6">
      <c r="B1080" s="34"/>
      <c r="C1080" s="34"/>
      <c r="D1080" s="34"/>
      <c r="E1080" s="34"/>
      <c r="F1080" s="34"/>
    </row>
    <row r="1081" spans="2:6">
      <c r="B1081" s="34"/>
      <c r="C1081" s="34"/>
      <c r="D1081" s="34"/>
      <c r="E1081" s="34"/>
      <c r="F1081" s="34"/>
    </row>
    <row r="1082" spans="2:6">
      <c r="B1082" s="34"/>
      <c r="C1082" s="34"/>
      <c r="D1082" s="34"/>
      <c r="E1082" s="34"/>
      <c r="F1082" s="34"/>
    </row>
    <row r="1083" spans="2:6">
      <c r="B1083" s="34"/>
      <c r="C1083" s="34"/>
      <c r="D1083" s="34"/>
      <c r="E1083" s="34"/>
      <c r="F1083" s="34"/>
    </row>
    <row r="1084" spans="2:6">
      <c r="B1084" s="34"/>
      <c r="C1084" s="34"/>
      <c r="D1084" s="34"/>
      <c r="E1084" s="34"/>
      <c r="F1084" s="34"/>
    </row>
    <row r="1085" spans="2:6">
      <c r="B1085" s="34"/>
      <c r="C1085" s="34"/>
      <c r="D1085" s="34"/>
      <c r="E1085" s="34"/>
      <c r="F1085" s="34"/>
    </row>
    <row r="1086" spans="2:6">
      <c r="B1086" s="34"/>
      <c r="C1086" s="34"/>
      <c r="D1086" s="34"/>
      <c r="E1086" s="34"/>
      <c r="F1086" s="34"/>
    </row>
    <row r="1087" spans="2:6">
      <c r="B1087" s="34"/>
      <c r="C1087" s="34"/>
      <c r="D1087" s="34"/>
      <c r="E1087" s="34"/>
      <c r="F1087" s="34"/>
    </row>
    <row r="1088" spans="2:6">
      <c r="B1088" s="34"/>
      <c r="C1088" s="34"/>
      <c r="D1088" s="34"/>
      <c r="E1088" s="34"/>
      <c r="F1088" s="34"/>
    </row>
    <row r="1089" spans="2:6">
      <c r="B1089" s="34"/>
      <c r="C1089" s="34"/>
      <c r="D1089" s="34"/>
      <c r="E1089" s="34"/>
      <c r="F1089" s="34"/>
    </row>
    <row r="1090" spans="2:6">
      <c r="B1090" s="34"/>
      <c r="C1090" s="34"/>
      <c r="D1090" s="34"/>
      <c r="E1090" s="34"/>
      <c r="F1090" s="34"/>
    </row>
    <row r="1091" spans="2:6">
      <c r="B1091" s="34"/>
      <c r="C1091" s="34"/>
      <c r="D1091" s="34"/>
      <c r="E1091" s="34"/>
      <c r="F1091" s="34"/>
    </row>
    <row r="1092" spans="2:6">
      <c r="B1092" s="34"/>
      <c r="C1092" s="34"/>
      <c r="D1092" s="34"/>
      <c r="E1092" s="34"/>
      <c r="F1092" s="34"/>
    </row>
    <row r="1093" spans="2:6">
      <c r="B1093" s="34"/>
      <c r="C1093" s="34"/>
      <c r="D1093" s="34"/>
      <c r="E1093" s="34"/>
      <c r="F1093" s="34"/>
    </row>
    <row r="1094" spans="2:6">
      <c r="B1094" s="34"/>
      <c r="C1094" s="34"/>
      <c r="D1094" s="34"/>
      <c r="E1094" s="34"/>
      <c r="F1094" s="34"/>
    </row>
    <row r="1095" spans="2:6">
      <c r="B1095" s="34"/>
      <c r="C1095" s="34"/>
      <c r="D1095" s="34"/>
      <c r="E1095" s="34"/>
      <c r="F1095" s="34"/>
    </row>
    <row r="1096" spans="2:6">
      <c r="B1096" s="34"/>
      <c r="C1096" s="34"/>
      <c r="D1096" s="34"/>
      <c r="E1096" s="34"/>
      <c r="F1096" s="34"/>
    </row>
    <row r="1097" spans="2:6">
      <c r="B1097" s="34"/>
      <c r="C1097" s="34"/>
      <c r="D1097" s="34"/>
      <c r="E1097" s="34"/>
      <c r="F1097" s="34"/>
    </row>
    <row r="1098" spans="2:6">
      <c r="B1098" s="34"/>
      <c r="C1098" s="34"/>
      <c r="D1098" s="34"/>
      <c r="E1098" s="34"/>
      <c r="F1098" s="34"/>
    </row>
    <row r="1099" spans="2:6">
      <c r="B1099" s="34"/>
      <c r="C1099" s="34"/>
      <c r="D1099" s="34"/>
      <c r="E1099" s="34"/>
      <c r="F1099" s="34"/>
    </row>
    <row r="1100" spans="2:6">
      <c r="B1100" s="34"/>
      <c r="C1100" s="34"/>
      <c r="D1100" s="34"/>
      <c r="E1100" s="34"/>
      <c r="F1100" s="34"/>
    </row>
    <row r="1101" spans="2:6">
      <c r="B1101" s="34"/>
      <c r="C1101" s="34"/>
      <c r="D1101" s="34"/>
      <c r="E1101" s="34"/>
      <c r="F1101" s="34"/>
    </row>
    <row r="1102" spans="2:6">
      <c r="B1102" s="34"/>
      <c r="C1102" s="34"/>
      <c r="D1102" s="34"/>
      <c r="E1102" s="34"/>
      <c r="F1102" s="34"/>
    </row>
    <row r="1103" spans="2:6">
      <c r="B1103" s="34"/>
      <c r="C1103" s="34"/>
      <c r="D1103" s="34"/>
      <c r="E1103" s="34"/>
      <c r="F1103" s="34"/>
    </row>
    <row r="1104" spans="2:6">
      <c r="B1104" s="34"/>
      <c r="C1104" s="34"/>
      <c r="D1104" s="34"/>
      <c r="E1104" s="34"/>
      <c r="F1104" s="34"/>
    </row>
    <row r="1105" spans="2:6">
      <c r="B1105" s="34"/>
      <c r="C1105" s="34"/>
      <c r="D1105" s="34"/>
      <c r="E1105" s="34"/>
      <c r="F1105" s="34"/>
    </row>
    <row r="1106" spans="2:6">
      <c r="B1106" s="34"/>
      <c r="C1106" s="34"/>
      <c r="D1106" s="34"/>
      <c r="E1106" s="34"/>
      <c r="F1106" s="34"/>
    </row>
    <row r="1107" spans="2:6">
      <c r="B1107" s="34"/>
      <c r="C1107" s="34"/>
      <c r="D1107" s="34"/>
      <c r="E1107" s="34"/>
      <c r="F1107" s="34"/>
    </row>
    <row r="1108" spans="2:6">
      <c r="B1108" s="34"/>
      <c r="C1108" s="34"/>
      <c r="D1108" s="34"/>
      <c r="E1108" s="34"/>
      <c r="F1108" s="34"/>
    </row>
    <row r="1109" spans="2:6">
      <c r="B1109" s="34"/>
      <c r="C1109" s="34"/>
      <c r="D1109" s="34"/>
      <c r="E1109" s="34"/>
      <c r="F1109" s="34"/>
    </row>
    <row r="1110" spans="2:6">
      <c r="B1110" s="34"/>
      <c r="C1110" s="34"/>
      <c r="D1110" s="34"/>
      <c r="E1110" s="34"/>
      <c r="F1110" s="34"/>
    </row>
    <row r="1111" spans="2:6">
      <c r="B1111" s="34"/>
      <c r="C1111" s="34"/>
      <c r="D1111" s="34"/>
      <c r="E1111" s="34"/>
      <c r="F1111" s="34"/>
    </row>
    <row r="1112" spans="2:6">
      <c r="B1112" s="34"/>
      <c r="C1112" s="34"/>
      <c r="D1112" s="34"/>
      <c r="E1112" s="34"/>
      <c r="F1112" s="34"/>
    </row>
    <row r="1113" spans="2:6">
      <c r="B1113" s="34"/>
      <c r="C1113" s="34"/>
      <c r="D1113" s="34"/>
      <c r="E1113" s="34"/>
      <c r="F1113" s="34"/>
    </row>
    <row r="1114" spans="2:6">
      <c r="B1114" s="34"/>
      <c r="C1114" s="34"/>
      <c r="D1114" s="34"/>
      <c r="E1114" s="34"/>
      <c r="F1114" s="34"/>
    </row>
    <row r="1115" spans="2:6">
      <c r="B1115" s="34"/>
      <c r="C1115" s="34"/>
      <c r="D1115" s="34"/>
      <c r="E1115" s="34"/>
      <c r="F1115" s="34"/>
    </row>
    <row r="1116" spans="2:6">
      <c r="B1116" s="34"/>
      <c r="C1116" s="34"/>
      <c r="D1116" s="34"/>
      <c r="E1116" s="34"/>
      <c r="F1116" s="34"/>
    </row>
    <row r="1117" spans="2:6">
      <c r="B1117" s="34"/>
      <c r="C1117" s="34"/>
      <c r="D1117" s="34"/>
      <c r="E1117" s="34"/>
      <c r="F1117" s="34"/>
    </row>
    <row r="1118" spans="2:6">
      <c r="B1118" s="34"/>
      <c r="C1118" s="34"/>
      <c r="D1118" s="34"/>
      <c r="E1118" s="34"/>
      <c r="F1118" s="34"/>
    </row>
    <row r="1119" spans="2:6">
      <c r="B1119" s="34"/>
      <c r="C1119" s="34"/>
      <c r="D1119" s="34"/>
      <c r="E1119" s="34"/>
      <c r="F1119" s="34"/>
    </row>
    <row r="1120" spans="2:6">
      <c r="B1120" s="34"/>
      <c r="C1120" s="34"/>
      <c r="D1120" s="34"/>
      <c r="E1120" s="34"/>
      <c r="F1120" s="34"/>
    </row>
    <row r="1121" spans="2:6">
      <c r="B1121" s="34"/>
      <c r="C1121" s="34"/>
      <c r="D1121" s="34"/>
      <c r="E1121" s="34"/>
      <c r="F1121" s="34"/>
    </row>
    <row r="1122" spans="2:6">
      <c r="B1122" s="34"/>
      <c r="C1122" s="34"/>
      <c r="D1122" s="34"/>
      <c r="E1122" s="34"/>
      <c r="F1122" s="34"/>
    </row>
    <row r="1123" spans="2:6">
      <c r="B1123" s="34"/>
      <c r="C1123" s="34"/>
      <c r="D1123" s="34"/>
      <c r="E1123" s="34"/>
      <c r="F1123" s="34"/>
    </row>
    <row r="1124" spans="2:6">
      <c r="B1124" s="34"/>
      <c r="C1124" s="34"/>
      <c r="D1124" s="34"/>
      <c r="E1124" s="34"/>
      <c r="F1124" s="34"/>
    </row>
    <row r="1125" spans="2:6">
      <c r="B1125" s="34"/>
      <c r="C1125" s="34"/>
      <c r="D1125" s="34"/>
      <c r="E1125" s="34"/>
      <c r="F1125" s="34"/>
    </row>
    <row r="1126" spans="2:6">
      <c r="B1126" s="34"/>
      <c r="C1126" s="34"/>
      <c r="D1126" s="34"/>
      <c r="E1126" s="34"/>
      <c r="F1126" s="34"/>
    </row>
    <row r="1127" spans="2:6">
      <c r="B1127" s="34"/>
      <c r="C1127" s="34"/>
      <c r="D1127" s="34"/>
      <c r="E1127" s="34"/>
      <c r="F1127" s="34"/>
    </row>
    <row r="1128" spans="2:6">
      <c r="B1128" s="34"/>
      <c r="C1128" s="34"/>
      <c r="D1128" s="34"/>
      <c r="E1128" s="34"/>
      <c r="F1128" s="34"/>
    </row>
    <row r="1129" spans="2:6">
      <c r="B1129" s="34"/>
      <c r="C1129" s="34"/>
      <c r="D1129" s="34"/>
      <c r="E1129" s="34"/>
      <c r="F1129" s="34"/>
    </row>
    <row r="1130" spans="2:6">
      <c r="B1130" s="34"/>
      <c r="C1130" s="34"/>
      <c r="D1130" s="34"/>
      <c r="E1130" s="34"/>
      <c r="F1130" s="34"/>
    </row>
    <row r="1131" spans="2:6">
      <c r="B1131" s="34"/>
      <c r="C1131" s="34"/>
      <c r="D1131" s="34"/>
      <c r="E1131" s="34"/>
      <c r="F1131" s="34"/>
    </row>
    <row r="1132" spans="2:6">
      <c r="B1132" s="34"/>
      <c r="C1132" s="34"/>
      <c r="D1132" s="34"/>
      <c r="E1132" s="34"/>
      <c r="F1132" s="34"/>
    </row>
    <row r="1133" spans="2:6">
      <c r="B1133" s="34"/>
      <c r="C1133" s="34"/>
      <c r="D1133" s="34"/>
      <c r="E1133" s="34"/>
      <c r="F1133" s="34"/>
    </row>
    <row r="1134" spans="2:6">
      <c r="B1134" s="34"/>
      <c r="C1134" s="34"/>
      <c r="D1134" s="34"/>
      <c r="E1134" s="34"/>
      <c r="F1134" s="34"/>
    </row>
    <row r="1135" spans="2:6">
      <c r="B1135" s="34"/>
      <c r="C1135" s="34"/>
      <c r="D1135" s="34"/>
      <c r="E1135" s="34"/>
      <c r="F1135" s="34"/>
    </row>
    <row r="1136" spans="2:6">
      <c r="B1136" s="34"/>
      <c r="C1136" s="34"/>
      <c r="D1136" s="34"/>
      <c r="E1136" s="34"/>
      <c r="F1136" s="34"/>
    </row>
    <row r="1137" spans="2:6">
      <c r="B1137" s="34"/>
      <c r="C1137" s="34"/>
      <c r="D1137" s="34"/>
      <c r="E1137" s="34"/>
      <c r="F1137" s="34"/>
    </row>
    <row r="1138" spans="2:6">
      <c r="B1138" s="34"/>
      <c r="C1138" s="34"/>
      <c r="D1138" s="34"/>
      <c r="E1138" s="34"/>
      <c r="F1138" s="34"/>
    </row>
    <row r="1139" spans="2:6">
      <c r="B1139" s="34"/>
      <c r="C1139" s="34"/>
      <c r="D1139" s="34"/>
      <c r="E1139" s="34"/>
      <c r="F1139" s="34"/>
    </row>
    <row r="1140" spans="2:6">
      <c r="B1140" s="34"/>
      <c r="C1140" s="34"/>
      <c r="D1140" s="34"/>
      <c r="E1140" s="34"/>
      <c r="F1140" s="34"/>
    </row>
    <row r="1141" spans="2:6">
      <c r="B1141" s="34"/>
      <c r="C1141" s="34"/>
      <c r="D1141" s="34"/>
      <c r="E1141" s="34"/>
      <c r="F1141" s="34"/>
    </row>
    <row r="1142" spans="2:6">
      <c r="B1142" s="34"/>
      <c r="C1142" s="34"/>
      <c r="D1142" s="34"/>
      <c r="E1142" s="34"/>
      <c r="F1142" s="34"/>
    </row>
    <row r="1143" spans="2:6">
      <c r="B1143" s="34"/>
      <c r="C1143" s="34"/>
      <c r="D1143" s="34"/>
      <c r="E1143" s="34"/>
      <c r="F1143" s="34"/>
    </row>
    <row r="1144" spans="2:6">
      <c r="B1144" s="34"/>
      <c r="C1144" s="34"/>
      <c r="D1144" s="34"/>
      <c r="E1144" s="34"/>
      <c r="F1144" s="34"/>
    </row>
    <row r="1145" spans="2:6">
      <c r="B1145" s="34"/>
      <c r="C1145" s="34"/>
      <c r="D1145" s="34"/>
      <c r="E1145" s="34"/>
      <c r="F1145" s="34"/>
    </row>
    <row r="1146" spans="2:6">
      <c r="B1146" s="34"/>
      <c r="C1146" s="34"/>
      <c r="D1146" s="34"/>
      <c r="E1146" s="34"/>
      <c r="F1146" s="34"/>
    </row>
    <row r="1147" spans="2:6">
      <c r="B1147" s="34"/>
      <c r="C1147" s="34"/>
      <c r="D1147" s="34"/>
      <c r="E1147" s="34"/>
      <c r="F1147" s="34"/>
    </row>
    <row r="1148" spans="2:6">
      <c r="B1148" s="34"/>
      <c r="C1148" s="34"/>
      <c r="D1148" s="34"/>
      <c r="E1148" s="34"/>
      <c r="F1148" s="34"/>
    </row>
    <row r="1149" spans="2:6">
      <c r="B1149" s="34"/>
      <c r="C1149" s="34"/>
      <c r="D1149" s="34"/>
      <c r="E1149" s="34"/>
      <c r="F1149" s="34"/>
    </row>
    <row r="1150" spans="2:6">
      <c r="B1150" s="34"/>
      <c r="C1150" s="34"/>
      <c r="D1150" s="34"/>
      <c r="E1150" s="34"/>
      <c r="F1150" s="34"/>
    </row>
    <row r="1151" spans="2:6">
      <c r="B1151" s="34"/>
      <c r="C1151" s="34"/>
      <c r="D1151" s="34"/>
      <c r="E1151" s="34"/>
      <c r="F1151" s="34"/>
    </row>
    <row r="1152" spans="2:6">
      <c r="B1152" s="34"/>
      <c r="C1152" s="34"/>
      <c r="D1152" s="34"/>
      <c r="E1152" s="34"/>
      <c r="F1152" s="34"/>
    </row>
    <row r="1153" spans="2:6">
      <c r="B1153" s="34"/>
      <c r="C1153" s="34"/>
      <c r="D1153" s="34"/>
      <c r="E1153" s="34"/>
      <c r="F1153" s="34"/>
    </row>
    <row r="1154" spans="2:6">
      <c r="B1154" s="34"/>
      <c r="C1154" s="34"/>
      <c r="D1154" s="34"/>
      <c r="E1154" s="34"/>
      <c r="F1154" s="34"/>
    </row>
    <row r="1155" spans="2:6">
      <c r="B1155" s="34"/>
      <c r="C1155" s="34"/>
      <c r="D1155" s="34"/>
      <c r="E1155" s="34"/>
      <c r="F1155" s="34"/>
    </row>
    <row r="1156" spans="2:6">
      <c r="B1156" s="34"/>
      <c r="C1156" s="34"/>
      <c r="D1156" s="34"/>
      <c r="E1156" s="34"/>
      <c r="F1156" s="34"/>
    </row>
    <row r="1157" spans="2:6">
      <c r="B1157" s="34"/>
      <c r="C1157" s="34"/>
      <c r="D1157" s="34"/>
      <c r="E1157" s="34"/>
      <c r="F1157" s="34"/>
    </row>
    <row r="1158" spans="2:6">
      <c r="B1158" s="34"/>
      <c r="C1158" s="34"/>
      <c r="D1158" s="34"/>
      <c r="E1158" s="34"/>
      <c r="F1158" s="34"/>
    </row>
    <row r="1159" spans="2:6">
      <c r="B1159" s="34"/>
      <c r="C1159" s="34"/>
      <c r="D1159" s="34"/>
      <c r="E1159" s="34"/>
      <c r="F1159" s="34"/>
    </row>
    <row r="1160" spans="2:6">
      <c r="B1160" s="34"/>
      <c r="C1160" s="34"/>
      <c r="D1160" s="34"/>
      <c r="E1160" s="34"/>
      <c r="F1160" s="34"/>
    </row>
    <row r="1161" spans="2:6">
      <c r="B1161" s="34"/>
      <c r="C1161" s="34"/>
      <c r="D1161" s="34"/>
      <c r="E1161" s="34"/>
      <c r="F1161" s="34"/>
    </row>
    <row r="1162" spans="2:6">
      <c r="B1162" s="34"/>
      <c r="C1162" s="34"/>
      <c r="D1162" s="34"/>
      <c r="E1162" s="34"/>
      <c r="F1162" s="34"/>
    </row>
    <row r="1163" spans="2:6">
      <c r="B1163" s="34"/>
      <c r="C1163" s="34"/>
      <c r="D1163" s="34"/>
      <c r="E1163" s="34"/>
      <c r="F1163" s="34"/>
    </row>
    <row r="1164" spans="2:6">
      <c r="B1164" s="34"/>
      <c r="C1164" s="34"/>
      <c r="D1164" s="34"/>
      <c r="E1164" s="34"/>
      <c r="F1164" s="34"/>
    </row>
    <row r="1165" spans="2:6">
      <c r="B1165" s="34"/>
      <c r="C1165" s="34"/>
      <c r="D1165" s="34"/>
      <c r="E1165" s="34"/>
      <c r="F1165" s="34"/>
    </row>
    <row r="1166" spans="2:6">
      <c r="B1166" s="34"/>
      <c r="C1166" s="34"/>
      <c r="D1166" s="34"/>
      <c r="E1166" s="34"/>
      <c r="F1166" s="34"/>
    </row>
    <row r="1167" spans="2:6">
      <c r="B1167" s="34"/>
      <c r="C1167" s="34"/>
      <c r="D1167" s="34"/>
      <c r="E1167" s="34"/>
      <c r="F1167" s="34"/>
    </row>
    <row r="1168" spans="2:6">
      <c r="B1168" s="34"/>
      <c r="C1168" s="34"/>
      <c r="D1168" s="34"/>
      <c r="E1168" s="34"/>
      <c r="F1168" s="34"/>
    </row>
    <row r="1169" spans="2:6">
      <c r="B1169" s="34"/>
      <c r="C1169" s="34"/>
      <c r="D1169" s="34"/>
      <c r="E1169" s="34"/>
      <c r="F1169" s="34"/>
    </row>
    <row r="1170" spans="2:6">
      <c r="B1170" s="34"/>
      <c r="C1170" s="34"/>
      <c r="D1170" s="34"/>
      <c r="E1170" s="34"/>
      <c r="F1170" s="34"/>
    </row>
    <row r="1171" spans="2:6">
      <c r="B1171" s="34"/>
      <c r="C1171" s="34"/>
      <c r="D1171" s="34"/>
      <c r="E1171" s="34"/>
      <c r="F1171" s="34"/>
    </row>
    <row r="1172" spans="2:6">
      <c r="B1172" s="34"/>
      <c r="C1172" s="34"/>
      <c r="D1172" s="34"/>
      <c r="E1172" s="34"/>
      <c r="F1172" s="34"/>
    </row>
    <row r="1173" spans="2:6">
      <c r="B1173" s="34"/>
      <c r="C1173" s="34"/>
      <c r="D1173" s="34"/>
      <c r="E1173" s="34"/>
      <c r="F1173" s="34"/>
    </row>
    <row r="1174" spans="2:6">
      <c r="B1174" s="34"/>
      <c r="C1174" s="34"/>
      <c r="D1174" s="34"/>
      <c r="E1174" s="34"/>
      <c r="F1174" s="34"/>
    </row>
    <row r="1175" spans="2:6">
      <c r="B1175" s="34"/>
      <c r="C1175" s="34"/>
      <c r="D1175" s="34"/>
      <c r="E1175" s="34"/>
      <c r="F1175" s="34"/>
    </row>
    <row r="1176" spans="2:6">
      <c r="B1176" s="34"/>
      <c r="C1176" s="34"/>
      <c r="D1176" s="34"/>
      <c r="E1176" s="34"/>
      <c r="F1176" s="34"/>
    </row>
    <row r="1177" spans="2:6">
      <c r="B1177" s="34"/>
      <c r="C1177" s="34"/>
      <c r="D1177" s="34"/>
      <c r="E1177" s="34"/>
      <c r="F1177" s="34"/>
    </row>
    <row r="1178" spans="2:6">
      <c r="B1178" s="34"/>
      <c r="C1178" s="34"/>
      <c r="D1178" s="34"/>
      <c r="E1178" s="34"/>
      <c r="F1178" s="34"/>
    </row>
    <row r="1179" spans="2:6">
      <c r="B1179" s="34"/>
      <c r="C1179" s="34"/>
      <c r="D1179" s="34"/>
      <c r="E1179" s="34"/>
      <c r="F1179" s="34"/>
    </row>
    <row r="1180" spans="2:6">
      <c r="B1180" s="34"/>
      <c r="C1180" s="34"/>
      <c r="D1180" s="34"/>
      <c r="E1180" s="34"/>
      <c r="F1180" s="34"/>
    </row>
    <row r="1181" spans="2:6">
      <c r="B1181" s="34"/>
      <c r="C1181" s="34"/>
      <c r="D1181" s="34"/>
      <c r="E1181" s="34"/>
      <c r="F1181" s="34"/>
    </row>
    <row r="1182" spans="2:6">
      <c r="B1182" s="34"/>
      <c r="C1182" s="34"/>
      <c r="D1182" s="34"/>
      <c r="E1182" s="34"/>
      <c r="F1182" s="34"/>
    </row>
    <row r="1183" spans="2:6">
      <c r="B1183" s="34"/>
      <c r="C1183" s="34"/>
      <c r="D1183" s="34"/>
      <c r="E1183" s="34"/>
      <c r="F1183" s="34"/>
    </row>
    <row r="1184" spans="2:6">
      <c r="B1184" s="34"/>
      <c r="C1184" s="34"/>
      <c r="D1184" s="34"/>
      <c r="E1184" s="34"/>
      <c r="F1184" s="34"/>
    </row>
    <row r="1185" spans="2:6">
      <c r="B1185" s="34"/>
      <c r="C1185" s="34"/>
      <c r="D1185" s="34"/>
      <c r="E1185" s="34"/>
      <c r="F1185" s="34"/>
    </row>
    <row r="1186" spans="2:6">
      <c r="B1186" s="34"/>
      <c r="C1186" s="34"/>
      <c r="D1186" s="34"/>
      <c r="E1186" s="34"/>
      <c r="F1186" s="34"/>
    </row>
    <row r="1187" spans="2:6">
      <c r="B1187" s="34"/>
      <c r="C1187" s="34"/>
      <c r="D1187" s="34"/>
      <c r="E1187" s="34"/>
      <c r="F1187" s="34"/>
    </row>
    <row r="1188" spans="2:6">
      <c r="B1188" s="34"/>
      <c r="C1188" s="34"/>
      <c r="D1188" s="34"/>
      <c r="E1188" s="34"/>
      <c r="F1188" s="34"/>
    </row>
    <row r="1189" spans="2:6">
      <c r="B1189" s="34"/>
      <c r="C1189" s="34"/>
      <c r="D1189" s="34"/>
      <c r="E1189" s="34"/>
      <c r="F1189" s="34"/>
    </row>
    <row r="1190" spans="2:6">
      <c r="B1190" s="34"/>
      <c r="C1190" s="34"/>
      <c r="D1190" s="34"/>
      <c r="E1190" s="34"/>
      <c r="F1190" s="34"/>
    </row>
    <row r="1191" spans="2:6">
      <c r="B1191" s="34"/>
      <c r="C1191" s="34"/>
      <c r="D1191" s="34"/>
      <c r="E1191" s="34"/>
      <c r="F1191" s="34"/>
    </row>
    <row r="1192" spans="2:6">
      <c r="B1192" s="34"/>
      <c r="C1192" s="34"/>
      <c r="D1192" s="34"/>
      <c r="E1192" s="34"/>
      <c r="F1192" s="34"/>
    </row>
    <row r="1193" spans="2:6">
      <c r="B1193" s="34"/>
      <c r="C1193" s="34"/>
      <c r="D1193" s="34"/>
      <c r="E1193" s="34"/>
      <c r="F1193" s="34"/>
    </row>
    <row r="1194" spans="2:6">
      <c r="B1194" s="34"/>
      <c r="C1194" s="34"/>
      <c r="D1194" s="34"/>
      <c r="E1194" s="34"/>
      <c r="F1194" s="34"/>
    </row>
    <row r="1195" spans="2:6">
      <c r="B1195" s="34"/>
      <c r="C1195" s="34"/>
      <c r="D1195" s="34"/>
      <c r="E1195" s="34"/>
      <c r="F1195" s="34"/>
    </row>
    <row r="1196" spans="2:6">
      <c r="B1196" s="34"/>
      <c r="C1196" s="34"/>
      <c r="D1196" s="34"/>
      <c r="E1196" s="34"/>
      <c r="F1196" s="34"/>
    </row>
    <row r="1197" spans="2:6">
      <c r="B1197" s="34"/>
      <c r="C1197" s="34"/>
      <c r="D1197" s="34"/>
      <c r="E1197" s="34"/>
      <c r="F1197" s="34"/>
    </row>
    <row r="1198" spans="2:6">
      <c r="B1198" s="34"/>
      <c r="C1198" s="34"/>
      <c r="D1198" s="34"/>
      <c r="E1198" s="34"/>
      <c r="F1198" s="34"/>
    </row>
    <row r="1199" spans="2:6">
      <c r="B1199" s="34"/>
      <c r="C1199" s="34"/>
      <c r="D1199" s="34"/>
      <c r="E1199" s="34"/>
      <c r="F1199" s="34"/>
    </row>
    <row r="1200" spans="2:6">
      <c r="B1200" s="34"/>
      <c r="C1200" s="34"/>
      <c r="D1200" s="34"/>
      <c r="E1200" s="34"/>
      <c r="F1200" s="34"/>
    </row>
    <row r="1201" spans="2:6">
      <c r="B1201" s="34"/>
      <c r="C1201" s="34"/>
      <c r="D1201" s="34"/>
      <c r="E1201" s="34"/>
      <c r="F1201" s="34"/>
    </row>
    <row r="1202" spans="2:6">
      <c r="B1202" s="34"/>
      <c r="C1202" s="34"/>
      <c r="D1202" s="34"/>
      <c r="E1202" s="34"/>
      <c r="F1202" s="34"/>
    </row>
    <row r="1203" spans="2:6">
      <c r="B1203" s="34"/>
      <c r="C1203" s="34"/>
      <c r="D1203" s="34"/>
      <c r="E1203" s="34"/>
      <c r="F1203" s="34"/>
    </row>
    <row r="1204" spans="2:6">
      <c r="B1204" s="34"/>
      <c r="C1204" s="34"/>
      <c r="D1204" s="34"/>
      <c r="E1204" s="34"/>
      <c r="F1204" s="34"/>
    </row>
    <row r="1205" spans="2:6">
      <c r="B1205" s="34"/>
      <c r="C1205" s="34"/>
      <c r="D1205" s="34"/>
      <c r="E1205" s="34"/>
      <c r="F1205" s="34"/>
    </row>
    <row r="1206" spans="2:6">
      <c r="B1206" s="34"/>
      <c r="C1206" s="34"/>
      <c r="D1206" s="34"/>
      <c r="E1206" s="34"/>
      <c r="F1206" s="34"/>
    </row>
    <row r="1207" spans="2:6">
      <c r="B1207" s="34"/>
      <c r="C1207" s="34"/>
      <c r="D1207" s="34"/>
      <c r="E1207" s="34"/>
      <c r="F1207" s="34"/>
    </row>
    <row r="1208" spans="2:6">
      <c r="B1208" s="34"/>
      <c r="C1208" s="34"/>
      <c r="D1208" s="34"/>
      <c r="E1208" s="34"/>
      <c r="F1208" s="34"/>
    </row>
    <row r="1209" spans="2:6">
      <c r="B1209" s="34"/>
      <c r="C1209" s="34"/>
      <c r="D1209" s="34"/>
      <c r="E1209" s="34"/>
      <c r="F1209" s="34"/>
    </row>
    <row r="1210" spans="2:6">
      <c r="B1210" s="34"/>
      <c r="C1210" s="34"/>
      <c r="D1210" s="34"/>
      <c r="E1210" s="34"/>
      <c r="F1210" s="34"/>
    </row>
    <row r="1211" spans="2:6">
      <c r="B1211" s="34"/>
      <c r="C1211" s="34"/>
      <c r="D1211" s="34"/>
      <c r="E1211" s="34"/>
      <c r="F1211" s="34"/>
    </row>
    <row r="1212" spans="2:6">
      <c r="B1212" s="34"/>
      <c r="C1212" s="34"/>
      <c r="D1212" s="34"/>
      <c r="E1212" s="34"/>
      <c r="F1212" s="34"/>
    </row>
    <row r="1213" spans="2:6">
      <c r="B1213" s="34"/>
      <c r="C1213" s="34"/>
      <c r="D1213" s="34"/>
      <c r="E1213" s="34"/>
      <c r="F1213" s="34"/>
    </row>
    <row r="1214" spans="2:6">
      <c r="B1214" s="34"/>
      <c r="C1214" s="34"/>
      <c r="D1214" s="34"/>
      <c r="E1214" s="34"/>
      <c r="F1214" s="34"/>
    </row>
    <row r="1215" spans="2:6">
      <c r="B1215" s="34"/>
      <c r="C1215" s="34"/>
      <c r="D1215" s="34"/>
      <c r="E1215" s="34"/>
      <c r="F1215" s="34"/>
    </row>
    <row r="1216" spans="2:6">
      <c r="B1216" s="34"/>
      <c r="C1216" s="34"/>
      <c r="D1216" s="34"/>
      <c r="E1216" s="34"/>
      <c r="F1216" s="34"/>
    </row>
    <row r="1217" spans="2:6">
      <c r="B1217" s="34"/>
      <c r="C1217" s="34"/>
      <c r="D1217" s="34"/>
      <c r="E1217" s="34"/>
      <c r="F1217" s="34"/>
    </row>
    <row r="1218" spans="2:6">
      <c r="B1218" s="34"/>
      <c r="C1218" s="34"/>
      <c r="D1218" s="34"/>
      <c r="E1218" s="34"/>
      <c r="F1218" s="34"/>
    </row>
    <row r="1219" spans="2:6">
      <c r="B1219" s="34"/>
      <c r="C1219" s="34"/>
      <c r="D1219" s="34"/>
      <c r="E1219" s="34"/>
      <c r="F1219" s="34"/>
    </row>
    <row r="1220" spans="2:6">
      <c r="B1220" s="34"/>
      <c r="C1220" s="34"/>
      <c r="D1220" s="34"/>
      <c r="E1220" s="34"/>
      <c r="F1220" s="34"/>
    </row>
    <row r="1221" spans="2:6">
      <c r="B1221" s="34"/>
      <c r="C1221" s="34"/>
      <c r="D1221" s="34"/>
      <c r="E1221" s="34"/>
      <c r="F1221" s="34"/>
    </row>
    <row r="1222" spans="2:6">
      <c r="B1222" s="34"/>
      <c r="C1222" s="34"/>
      <c r="D1222" s="34"/>
      <c r="E1222" s="34"/>
      <c r="F1222" s="34"/>
    </row>
    <row r="1223" spans="2:6">
      <c r="B1223" s="34"/>
      <c r="C1223" s="34"/>
      <c r="D1223" s="34"/>
      <c r="E1223" s="34"/>
      <c r="F1223" s="34"/>
    </row>
    <row r="1224" spans="2:6">
      <c r="B1224" s="34"/>
      <c r="C1224" s="34"/>
      <c r="D1224" s="34"/>
      <c r="E1224" s="34"/>
      <c r="F1224" s="34"/>
    </row>
    <row r="1225" spans="2:6">
      <c r="B1225" s="34"/>
      <c r="C1225" s="34"/>
      <c r="D1225" s="34"/>
      <c r="E1225" s="34"/>
      <c r="F1225" s="34"/>
    </row>
    <row r="1226" spans="2:6">
      <c r="B1226" s="34"/>
      <c r="C1226" s="34"/>
      <c r="D1226" s="34"/>
      <c r="E1226" s="34"/>
      <c r="F1226" s="34"/>
    </row>
    <row r="1227" spans="2:6">
      <c r="B1227" s="34"/>
      <c r="C1227" s="34"/>
      <c r="D1227" s="34"/>
      <c r="E1227" s="34"/>
      <c r="F1227" s="34"/>
    </row>
    <row r="1228" spans="2:6">
      <c r="B1228" s="34"/>
      <c r="C1228" s="34"/>
      <c r="D1228" s="34"/>
      <c r="E1228" s="34"/>
      <c r="F1228" s="34"/>
    </row>
    <row r="1229" spans="2:6">
      <c r="B1229" s="34"/>
      <c r="C1229" s="34"/>
      <c r="D1229" s="34"/>
      <c r="E1229" s="34"/>
      <c r="F1229" s="34"/>
    </row>
    <row r="1230" spans="2:6">
      <c r="B1230" s="34"/>
      <c r="C1230" s="34"/>
      <c r="D1230" s="34"/>
      <c r="E1230" s="34"/>
      <c r="F1230" s="34"/>
    </row>
    <row r="1231" spans="2:6">
      <c r="B1231" s="34"/>
      <c r="C1231" s="34"/>
      <c r="D1231" s="34"/>
      <c r="E1231" s="34"/>
      <c r="F1231" s="34"/>
    </row>
    <row r="1232" spans="2:6">
      <c r="B1232" s="34"/>
      <c r="C1232" s="34"/>
      <c r="D1232" s="34"/>
      <c r="E1232" s="34"/>
      <c r="F1232" s="34"/>
    </row>
    <row r="1233" spans="2:6">
      <c r="B1233" s="34"/>
      <c r="C1233" s="34"/>
      <c r="D1233" s="34"/>
      <c r="E1233" s="34"/>
      <c r="F1233" s="34"/>
    </row>
    <row r="1234" spans="2:6">
      <c r="B1234" s="34"/>
      <c r="C1234" s="34"/>
      <c r="D1234" s="34"/>
      <c r="E1234" s="34"/>
      <c r="F1234" s="34"/>
    </row>
    <row r="1235" spans="2:6">
      <c r="B1235" s="34"/>
      <c r="C1235" s="34"/>
      <c r="D1235" s="34"/>
      <c r="E1235" s="34"/>
      <c r="F1235" s="34"/>
    </row>
    <row r="1236" spans="2:6">
      <c r="B1236" s="34"/>
      <c r="C1236" s="34"/>
      <c r="D1236" s="34"/>
      <c r="E1236" s="34"/>
      <c r="F1236" s="34"/>
    </row>
    <row r="1237" spans="2:6">
      <c r="B1237" s="34"/>
      <c r="C1237" s="34"/>
      <c r="D1237" s="34"/>
      <c r="E1237" s="34"/>
      <c r="F1237" s="34"/>
    </row>
    <row r="1238" spans="2:6">
      <c r="B1238" s="34"/>
      <c r="C1238" s="34"/>
      <c r="D1238" s="34"/>
      <c r="E1238" s="34"/>
      <c r="F1238" s="34"/>
    </row>
    <row r="1239" spans="2:6">
      <c r="B1239" s="34"/>
      <c r="C1239" s="34"/>
      <c r="D1239" s="34"/>
      <c r="E1239" s="34"/>
      <c r="F1239" s="34"/>
    </row>
    <row r="1240" spans="2:6">
      <c r="B1240" s="34"/>
      <c r="C1240" s="34"/>
      <c r="D1240" s="34"/>
      <c r="E1240" s="34"/>
      <c r="F1240" s="34"/>
    </row>
    <row r="1241" spans="2:6">
      <c r="B1241" s="34"/>
      <c r="C1241" s="34"/>
      <c r="D1241" s="34"/>
      <c r="E1241" s="34"/>
      <c r="F1241" s="34"/>
    </row>
    <row r="1242" spans="2:6">
      <c r="B1242" s="34"/>
      <c r="C1242" s="34"/>
      <c r="D1242" s="34"/>
      <c r="E1242" s="34"/>
      <c r="F1242" s="34"/>
    </row>
    <row r="1243" spans="2:6">
      <c r="B1243" s="34"/>
      <c r="C1243" s="34"/>
      <c r="D1243" s="34"/>
      <c r="E1243" s="34"/>
      <c r="F1243" s="34"/>
    </row>
    <row r="1244" spans="2:6">
      <c r="B1244" s="34"/>
      <c r="C1244" s="34"/>
      <c r="D1244" s="34"/>
      <c r="E1244" s="34"/>
      <c r="F1244" s="34"/>
    </row>
    <row r="1245" spans="2:6">
      <c r="B1245" s="34"/>
      <c r="C1245" s="34"/>
      <c r="D1245" s="34"/>
      <c r="E1245" s="34"/>
      <c r="F1245" s="34"/>
    </row>
    <row r="1246" spans="2:6">
      <c r="B1246" s="34"/>
      <c r="C1246" s="34"/>
      <c r="D1246" s="34"/>
      <c r="E1246" s="34"/>
      <c r="F1246" s="34"/>
    </row>
    <row r="1247" spans="2:6">
      <c r="B1247" s="34"/>
      <c r="C1247" s="34"/>
      <c r="D1247" s="34"/>
      <c r="E1247" s="34"/>
      <c r="F1247" s="34"/>
    </row>
    <row r="1248" spans="2:6">
      <c r="B1248" s="34"/>
      <c r="C1248" s="34"/>
      <c r="D1248" s="34"/>
      <c r="E1248" s="34"/>
      <c r="F1248" s="34"/>
    </row>
    <row r="1249" spans="2:6">
      <c r="B1249" s="34"/>
      <c r="C1249" s="34"/>
      <c r="D1249" s="34"/>
      <c r="E1249" s="34"/>
      <c r="F1249" s="34"/>
    </row>
    <row r="1250" spans="2:6">
      <c r="B1250" s="34"/>
      <c r="C1250" s="34"/>
      <c r="D1250" s="34"/>
      <c r="E1250" s="34"/>
      <c r="F1250" s="34"/>
    </row>
    <row r="1251" spans="2:6">
      <c r="B1251" s="34"/>
      <c r="C1251" s="34"/>
      <c r="D1251" s="34"/>
      <c r="E1251" s="34"/>
      <c r="F1251" s="34"/>
    </row>
    <row r="1252" spans="2:6">
      <c r="B1252" s="34"/>
      <c r="C1252" s="34"/>
      <c r="D1252" s="34"/>
      <c r="E1252" s="34"/>
      <c r="F1252" s="34"/>
    </row>
    <row r="1253" spans="2:6">
      <c r="B1253" s="34"/>
      <c r="C1253" s="34"/>
      <c r="D1253" s="34"/>
      <c r="E1253" s="34"/>
      <c r="F1253" s="34"/>
    </row>
    <row r="1254" spans="2:6">
      <c r="B1254" s="34"/>
      <c r="C1254" s="34"/>
      <c r="D1254" s="34"/>
      <c r="E1254" s="34"/>
      <c r="F1254" s="34"/>
    </row>
    <row r="1255" spans="2:6">
      <c r="B1255" s="34"/>
      <c r="C1255" s="34"/>
      <c r="D1255" s="34"/>
      <c r="E1255" s="34"/>
      <c r="F1255" s="34"/>
    </row>
    <row r="1256" spans="2:6">
      <c r="B1256" s="34"/>
      <c r="C1256" s="34"/>
      <c r="D1256" s="34"/>
      <c r="E1256" s="34"/>
      <c r="F1256" s="34"/>
    </row>
    <row r="1257" spans="2:6">
      <c r="B1257" s="34"/>
      <c r="C1257" s="34"/>
      <c r="D1257" s="34"/>
      <c r="E1257" s="34"/>
      <c r="F1257" s="34"/>
    </row>
    <row r="1258" spans="2:6">
      <c r="B1258" s="34"/>
      <c r="C1258" s="34"/>
      <c r="D1258" s="34"/>
      <c r="E1258" s="34"/>
      <c r="F1258" s="34"/>
    </row>
    <row r="1259" spans="2:6">
      <c r="B1259" s="34"/>
      <c r="C1259" s="34"/>
      <c r="D1259" s="34"/>
      <c r="E1259" s="34"/>
      <c r="F1259" s="34"/>
    </row>
    <row r="1260" spans="2:6">
      <c r="B1260" s="34"/>
      <c r="C1260" s="34"/>
      <c r="D1260" s="34"/>
      <c r="E1260" s="34"/>
      <c r="F1260" s="34"/>
    </row>
    <row r="1261" spans="2:6">
      <c r="B1261" s="34"/>
      <c r="C1261" s="34"/>
      <c r="D1261" s="34"/>
      <c r="E1261" s="34"/>
      <c r="F1261" s="34"/>
    </row>
    <row r="1262" spans="2:6">
      <c r="B1262" s="34"/>
      <c r="C1262" s="34"/>
      <c r="D1262" s="34"/>
      <c r="E1262" s="34"/>
      <c r="F1262" s="34"/>
    </row>
    <row r="1263" spans="2:6">
      <c r="B1263" s="34"/>
      <c r="C1263" s="34"/>
      <c r="D1263" s="34"/>
      <c r="E1263" s="34"/>
      <c r="F1263" s="34"/>
    </row>
    <row r="1264" spans="2:6">
      <c r="B1264" s="34"/>
      <c r="C1264" s="34"/>
      <c r="D1264" s="34"/>
      <c r="E1264" s="34"/>
      <c r="F1264" s="34"/>
    </row>
    <row r="1265" spans="2:6">
      <c r="B1265" s="34"/>
      <c r="C1265" s="34"/>
      <c r="D1265" s="34"/>
      <c r="E1265" s="34"/>
      <c r="F1265" s="34"/>
    </row>
    <row r="1266" spans="2:6">
      <c r="B1266" s="34"/>
      <c r="C1266" s="34"/>
      <c r="D1266" s="34"/>
      <c r="E1266" s="34"/>
      <c r="F1266" s="34"/>
    </row>
    <row r="1267" spans="2:6">
      <c r="B1267" s="34"/>
      <c r="C1267" s="34"/>
      <c r="D1267" s="34"/>
      <c r="E1267" s="34"/>
      <c r="F1267" s="34"/>
    </row>
    <row r="1268" spans="2:6">
      <c r="B1268" s="34"/>
      <c r="C1268" s="34"/>
      <c r="D1268" s="34"/>
      <c r="E1268" s="34"/>
      <c r="F1268" s="34"/>
    </row>
    <row r="1269" spans="2:6">
      <c r="B1269" s="34"/>
      <c r="C1269" s="34"/>
      <c r="D1269" s="34"/>
      <c r="E1269" s="34"/>
      <c r="F1269" s="34"/>
    </row>
    <row r="1270" spans="2:6">
      <c r="B1270" s="34"/>
      <c r="C1270" s="34"/>
      <c r="D1270" s="34"/>
      <c r="E1270" s="34"/>
      <c r="F1270" s="34"/>
    </row>
    <row r="1271" spans="2:6">
      <c r="B1271" s="34"/>
      <c r="C1271" s="34"/>
      <c r="D1271" s="34"/>
      <c r="E1271" s="34"/>
      <c r="F1271" s="34"/>
    </row>
    <row r="1272" spans="2:6">
      <c r="B1272" s="34"/>
      <c r="C1272" s="34"/>
      <c r="D1272" s="34"/>
      <c r="E1272" s="34"/>
      <c r="F1272" s="34"/>
    </row>
    <row r="1273" spans="2:6">
      <c r="B1273" s="34"/>
      <c r="C1273" s="34"/>
      <c r="D1273" s="34"/>
      <c r="E1273" s="34"/>
      <c r="F1273" s="34"/>
    </row>
    <row r="1274" spans="2:6">
      <c r="B1274" s="34"/>
      <c r="C1274" s="34"/>
      <c r="D1274" s="34"/>
      <c r="E1274" s="34"/>
      <c r="F1274" s="34"/>
    </row>
    <row r="1275" spans="2:6">
      <c r="B1275" s="34"/>
      <c r="C1275" s="34"/>
      <c r="D1275" s="34"/>
      <c r="E1275" s="34"/>
      <c r="F1275" s="34"/>
    </row>
    <row r="1276" spans="2:6">
      <c r="B1276" s="34"/>
      <c r="C1276" s="34"/>
      <c r="D1276" s="34"/>
      <c r="E1276" s="34"/>
      <c r="F1276" s="34"/>
    </row>
    <row r="1277" spans="2:6">
      <c r="B1277" s="34"/>
      <c r="C1277" s="34"/>
      <c r="D1277" s="34"/>
      <c r="E1277" s="34"/>
      <c r="F1277" s="34"/>
    </row>
    <row r="1278" spans="2:6">
      <c r="B1278" s="34"/>
      <c r="C1278" s="34"/>
      <c r="D1278" s="34"/>
      <c r="E1278" s="34"/>
      <c r="F1278" s="34"/>
    </row>
    <row r="1279" spans="2:6">
      <c r="B1279" s="34"/>
      <c r="C1279" s="34"/>
      <c r="D1279" s="34"/>
      <c r="E1279" s="34"/>
      <c r="F1279" s="34"/>
    </row>
    <row r="1280" spans="2:6">
      <c r="B1280" s="34"/>
      <c r="C1280" s="34"/>
      <c r="D1280" s="34"/>
      <c r="E1280" s="34"/>
      <c r="F1280" s="34"/>
    </row>
    <row r="1281" spans="2:6">
      <c r="B1281" s="34"/>
      <c r="C1281" s="34"/>
      <c r="D1281" s="34"/>
      <c r="E1281" s="34"/>
      <c r="F1281" s="34"/>
    </row>
    <row r="1282" spans="2:6">
      <c r="B1282" s="34"/>
      <c r="C1282" s="34"/>
      <c r="D1282" s="34"/>
      <c r="E1282" s="34"/>
      <c r="F1282" s="34"/>
    </row>
    <row r="1283" spans="2:6">
      <c r="B1283" s="34"/>
      <c r="C1283" s="34"/>
      <c r="D1283" s="34"/>
      <c r="E1283" s="34"/>
      <c r="F1283" s="34"/>
    </row>
    <row r="1284" spans="2:6">
      <c r="B1284" s="34"/>
      <c r="C1284" s="34"/>
      <c r="D1284" s="34"/>
      <c r="E1284" s="34"/>
      <c r="F1284" s="34"/>
    </row>
    <row r="1285" spans="2:6">
      <c r="B1285" s="34"/>
      <c r="C1285" s="34"/>
      <c r="D1285" s="34"/>
      <c r="E1285" s="34"/>
      <c r="F1285" s="34"/>
    </row>
    <row r="1286" spans="2:6">
      <c r="B1286" s="34"/>
      <c r="C1286" s="34"/>
      <c r="D1286" s="34"/>
      <c r="E1286" s="34"/>
      <c r="F1286" s="34"/>
    </row>
    <row r="1287" spans="2:6">
      <c r="B1287" s="34"/>
      <c r="C1287" s="34"/>
      <c r="D1287" s="34"/>
      <c r="E1287" s="34"/>
      <c r="F1287" s="34"/>
    </row>
    <row r="1288" spans="2:6">
      <c r="B1288" s="34"/>
      <c r="C1288" s="34"/>
      <c r="D1288" s="34"/>
      <c r="E1288" s="34"/>
      <c r="F1288" s="34"/>
    </row>
    <row r="1289" spans="2:6">
      <c r="B1289" s="34"/>
      <c r="C1289" s="34"/>
      <c r="D1289" s="34"/>
      <c r="E1289" s="34"/>
      <c r="F1289" s="34"/>
    </row>
    <row r="1290" spans="2:6">
      <c r="B1290" s="34"/>
      <c r="C1290" s="34"/>
      <c r="D1290" s="34"/>
      <c r="E1290" s="34"/>
      <c r="F1290" s="34"/>
    </row>
    <row r="1291" spans="2:6">
      <c r="B1291" s="34"/>
      <c r="C1291" s="34"/>
      <c r="D1291" s="34"/>
      <c r="E1291" s="34"/>
      <c r="F1291" s="34"/>
    </row>
    <row r="1292" spans="2:6">
      <c r="B1292" s="34"/>
      <c r="C1292" s="34"/>
      <c r="D1292" s="34"/>
      <c r="E1292" s="34"/>
      <c r="F1292" s="34"/>
    </row>
    <row r="1293" spans="2:6">
      <c r="B1293" s="34"/>
      <c r="C1293" s="34"/>
      <c r="D1293" s="34"/>
      <c r="E1293" s="34"/>
      <c r="F1293" s="34"/>
    </row>
    <row r="1294" spans="2:6">
      <c r="B1294" s="34"/>
      <c r="C1294" s="34"/>
      <c r="D1294" s="34"/>
      <c r="E1294" s="34"/>
      <c r="F1294" s="34"/>
    </row>
    <row r="1295" spans="2:6">
      <c r="B1295" s="34"/>
      <c r="C1295" s="34"/>
      <c r="D1295" s="34"/>
      <c r="E1295" s="34"/>
      <c r="F1295" s="34"/>
    </row>
    <row r="1296" spans="2:6">
      <c r="B1296" s="34"/>
      <c r="C1296" s="34"/>
      <c r="D1296" s="34"/>
      <c r="E1296" s="34"/>
      <c r="F1296" s="34"/>
    </row>
    <row r="1297" spans="2:6">
      <c r="B1297" s="34"/>
      <c r="C1297" s="34"/>
      <c r="D1297" s="34"/>
      <c r="E1297" s="34"/>
      <c r="F1297" s="34"/>
    </row>
    <row r="1298" spans="2:6">
      <c r="B1298" s="34"/>
      <c r="C1298" s="34"/>
      <c r="D1298" s="34"/>
      <c r="E1298" s="34"/>
      <c r="F1298" s="34"/>
    </row>
    <row r="1299" spans="2:6">
      <c r="B1299" s="34"/>
      <c r="C1299" s="34"/>
      <c r="D1299" s="34"/>
      <c r="E1299" s="34"/>
      <c r="F1299" s="34"/>
    </row>
    <row r="1300" spans="2:6">
      <c r="B1300" s="34"/>
      <c r="C1300" s="34"/>
      <c r="D1300" s="34"/>
      <c r="E1300" s="34"/>
      <c r="F1300" s="34"/>
    </row>
    <row r="1301" spans="2:6">
      <c r="B1301" s="34"/>
      <c r="C1301" s="34"/>
      <c r="D1301" s="34"/>
      <c r="E1301" s="34"/>
      <c r="F1301" s="34"/>
    </row>
    <row r="1302" spans="2:6">
      <c r="B1302" s="34"/>
      <c r="C1302" s="34"/>
      <c r="D1302" s="34"/>
      <c r="E1302" s="34"/>
      <c r="F1302" s="34"/>
    </row>
    <row r="1303" spans="2:6">
      <c r="B1303" s="34"/>
      <c r="C1303" s="34"/>
      <c r="D1303" s="34"/>
      <c r="E1303" s="34"/>
      <c r="F1303" s="34"/>
    </row>
    <row r="1304" spans="2:6">
      <c r="B1304" s="34"/>
      <c r="C1304" s="34"/>
      <c r="D1304" s="34"/>
      <c r="E1304" s="34"/>
      <c r="F1304" s="34"/>
    </row>
    <row r="1305" spans="2:6">
      <c r="B1305" s="34"/>
      <c r="C1305" s="34"/>
      <c r="D1305" s="34"/>
      <c r="E1305" s="34"/>
      <c r="F1305" s="34"/>
    </row>
    <row r="1306" spans="2:6">
      <c r="B1306" s="34"/>
      <c r="C1306" s="34"/>
      <c r="D1306" s="34"/>
      <c r="E1306" s="34"/>
      <c r="F1306" s="34"/>
    </row>
    <row r="1307" spans="2:6">
      <c r="B1307" s="34"/>
      <c r="C1307" s="34"/>
      <c r="D1307" s="34"/>
      <c r="E1307" s="34"/>
      <c r="F1307" s="34"/>
    </row>
    <row r="1308" spans="2:6">
      <c r="B1308" s="34"/>
      <c r="C1308" s="34"/>
      <c r="D1308" s="34"/>
      <c r="E1308" s="34"/>
      <c r="F1308" s="34"/>
    </row>
    <row r="1309" spans="2:6">
      <c r="B1309" s="34"/>
      <c r="C1309" s="34"/>
      <c r="D1309" s="34"/>
      <c r="E1309" s="34"/>
      <c r="F1309" s="34"/>
    </row>
    <row r="1310" spans="2:6">
      <c r="B1310" s="34"/>
      <c r="C1310" s="34"/>
      <c r="D1310" s="34"/>
      <c r="E1310" s="34"/>
      <c r="F1310" s="34"/>
    </row>
    <row r="1311" spans="2:6">
      <c r="B1311" s="34"/>
      <c r="C1311" s="34"/>
      <c r="D1311" s="34"/>
      <c r="E1311" s="34"/>
      <c r="F1311" s="34"/>
    </row>
    <row r="1312" spans="2:6">
      <c r="B1312" s="34"/>
      <c r="C1312" s="34"/>
      <c r="D1312" s="34"/>
      <c r="E1312" s="34"/>
      <c r="F1312" s="34"/>
    </row>
    <row r="1313" spans="2:6">
      <c r="B1313" s="34"/>
      <c r="C1313" s="34"/>
      <c r="D1313" s="34"/>
      <c r="E1313" s="34"/>
      <c r="F1313" s="34"/>
    </row>
    <row r="1314" spans="2:6">
      <c r="B1314" s="34"/>
      <c r="C1314" s="34"/>
      <c r="D1314" s="34"/>
      <c r="E1314" s="34"/>
      <c r="F1314" s="34"/>
    </row>
    <row r="1315" spans="2:6">
      <c r="B1315" s="34"/>
      <c r="C1315" s="34"/>
      <c r="D1315" s="34"/>
      <c r="E1315" s="34"/>
      <c r="F1315" s="34"/>
    </row>
    <row r="1316" spans="2:6">
      <c r="B1316" s="34"/>
      <c r="C1316" s="34"/>
      <c r="D1316" s="34"/>
      <c r="E1316" s="34"/>
      <c r="F1316" s="34"/>
    </row>
    <row r="1317" spans="2:6">
      <c r="B1317" s="34"/>
      <c r="C1317" s="34"/>
      <c r="D1317" s="34"/>
      <c r="E1317" s="34"/>
      <c r="F1317" s="34"/>
    </row>
    <row r="1318" spans="2:6">
      <c r="B1318" s="34"/>
      <c r="C1318" s="34"/>
      <c r="D1318" s="34"/>
      <c r="E1318" s="34"/>
      <c r="F1318" s="34"/>
    </row>
    <row r="1319" spans="2:6">
      <c r="B1319" s="34"/>
      <c r="C1319" s="34"/>
      <c r="D1319" s="34"/>
      <c r="E1319" s="34"/>
      <c r="F1319" s="34"/>
    </row>
    <row r="1320" spans="2:6">
      <c r="B1320" s="34"/>
      <c r="C1320" s="34"/>
      <c r="D1320" s="34"/>
      <c r="E1320" s="34"/>
      <c r="F1320" s="34"/>
    </row>
    <row r="1321" spans="2:6">
      <c r="B1321" s="34"/>
      <c r="C1321" s="34"/>
      <c r="D1321" s="34"/>
      <c r="E1321" s="34"/>
      <c r="F1321" s="34"/>
    </row>
    <row r="1322" spans="2:6">
      <c r="B1322" s="34"/>
      <c r="C1322" s="34"/>
      <c r="D1322" s="34"/>
      <c r="E1322" s="34"/>
      <c r="F1322" s="34"/>
    </row>
    <row r="1323" spans="2:6">
      <c r="B1323" s="34"/>
      <c r="C1323" s="34"/>
      <c r="D1323" s="34"/>
      <c r="E1323" s="34"/>
      <c r="F1323" s="34"/>
    </row>
    <row r="1324" spans="2:6">
      <c r="B1324" s="34"/>
      <c r="C1324" s="34"/>
      <c r="D1324" s="34"/>
      <c r="E1324" s="34"/>
      <c r="F1324" s="34"/>
    </row>
    <row r="1325" spans="2:6">
      <c r="B1325" s="34"/>
      <c r="C1325" s="34"/>
      <c r="D1325" s="34"/>
      <c r="E1325" s="34"/>
      <c r="F1325" s="34"/>
    </row>
    <row r="1326" spans="2:6">
      <c r="B1326" s="34"/>
      <c r="C1326" s="34"/>
      <c r="D1326" s="34"/>
      <c r="E1326" s="34"/>
      <c r="F1326" s="34"/>
    </row>
    <row r="1327" spans="2:6">
      <c r="B1327" s="34"/>
      <c r="C1327" s="34"/>
      <c r="D1327" s="34"/>
      <c r="E1327" s="34"/>
      <c r="F1327" s="34"/>
    </row>
    <row r="1328" spans="2:6">
      <c r="B1328" s="34"/>
      <c r="C1328" s="34"/>
      <c r="D1328" s="34"/>
      <c r="E1328" s="34"/>
      <c r="F1328" s="34"/>
    </row>
    <row r="1329" spans="2:6">
      <c r="B1329" s="34"/>
      <c r="C1329" s="34"/>
      <c r="D1329" s="34"/>
      <c r="E1329" s="34"/>
      <c r="F1329" s="34"/>
    </row>
    <row r="1330" spans="2:6">
      <c r="B1330" s="34"/>
      <c r="C1330" s="34"/>
      <c r="D1330" s="34"/>
      <c r="E1330" s="34"/>
      <c r="F1330" s="34"/>
    </row>
    <row r="1331" spans="2:6">
      <c r="B1331" s="34"/>
      <c r="C1331" s="34"/>
      <c r="D1331" s="34"/>
      <c r="E1331" s="34"/>
      <c r="F1331" s="34"/>
    </row>
    <row r="1332" spans="2:6">
      <c r="B1332" s="34"/>
      <c r="C1332" s="34"/>
      <c r="D1332" s="34"/>
      <c r="E1332" s="34"/>
      <c r="F1332" s="34"/>
    </row>
    <row r="1333" spans="2:6">
      <c r="B1333" s="34"/>
      <c r="C1333" s="34"/>
      <c r="D1333" s="34"/>
      <c r="E1333" s="34"/>
      <c r="F1333" s="34"/>
    </row>
    <row r="1334" spans="2:6">
      <c r="B1334" s="34"/>
      <c r="C1334" s="34"/>
      <c r="D1334" s="34"/>
      <c r="E1334" s="34"/>
      <c r="F1334" s="34"/>
    </row>
    <row r="1335" spans="2:6">
      <c r="B1335" s="34"/>
      <c r="C1335" s="34"/>
      <c r="D1335" s="34"/>
      <c r="E1335" s="34"/>
      <c r="F1335" s="34"/>
    </row>
    <row r="1336" spans="2:6">
      <c r="B1336" s="34"/>
      <c r="C1336" s="34"/>
      <c r="D1336" s="34"/>
      <c r="E1336" s="34"/>
      <c r="F1336" s="34"/>
    </row>
    <row r="1337" spans="2:6">
      <c r="B1337" s="34"/>
      <c r="C1337" s="34"/>
      <c r="D1337" s="34"/>
      <c r="E1337" s="34"/>
      <c r="F1337" s="34"/>
    </row>
    <row r="1338" spans="2:6">
      <c r="B1338" s="34"/>
      <c r="C1338" s="34"/>
      <c r="D1338" s="34"/>
      <c r="E1338" s="34"/>
      <c r="F1338" s="34"/>
    </row>
    <row r="1339" spans="2:6">
      <c r="B1339" s="34"/>
      <c r="C1339" s="34"/>
      <c r="D1339" s="34"/>
      <c r="E1339" s="34"/>
      <c r="F1339" s="34"/>
    </row>
    <row r="1340" spans="2:6">
      <c r="B1340" s="34"/>
      <c r="C1340" s="34"/>
      <c r="D1340" s="34"/>
      <c r="E1340" s="34"/>
      <c r="F1340" s="34"/>
    </row>
    <row r="1341" spans="2:6">
      <c r="B1341" s="34"/>
      <c r="C1341" s="34"/>
      <c r="D1341" s="34"/>
      <c r="E1341" s="34"/>
      <c r="F1341" s="34"/>
    </row>
    <row r="1342" spans="2:6">
      <c r="B1342" s="34"/>
      <c r="C1342" s="34"/>
      <c r="D1342" s="34"/>
      <c r="E1342" s="34"/>
      <c r="F1342" s="34"/>
    </row>
    <row r="1343" spans="2:6">
      <c r="B1343" s="34"/>
      <c r="C1343" s="34"/>
      <c r="D1343" s="34"/>
      <c r="E1343" s="34"/>
      <c r="F1343" s="34"/>
    </row>
    <row r="1344" spans="2:6">
      <c r="B1344" s="34"/>
      <c r="C1344" s="34"/>
      <c r="D1344" s="34"/>
      <c r="E1344" s="34"/>
      <c r="F1344" s="34"/>
    </row>
    <row r="1345" spans="2:6">
      <c r="B1345" s="34"/>
      <c r="C1345" s="34"/>
      <c r="D1345" s="34"/>
      <c r="E1345" s="34"/>
      <c r="F1345" s="34"/>
    </row>
    <row r="1346" spans="2:6">
      <c r="B1346" s="34"/>
      <c r="C1346" s="34"/>
      <c r="D1346" s="34"/>
      <c r="E1346" s="34"/>
      <c r="F1346" s="34"/>
    </row>
    <row r="1347" spans="2:6">
      <c r="B1347" s="34"/>
      <c r="C1347" s="34"/>
      <c r="D1347" s="34"/>
      <c r="E1347" s="34"/>
      <c r="F1347" s="34"/>
    </row>
    <row r="1348" spans="2:6">
      <c r="B1348" s="34"/>
      <c r="C1348" s="34"/>
      <c r="D1348" s="34"/>
      <c r="E1348" s="34"/>
      <c r="F1348" s="34"/>
    </row>
    <row r="1349" spans="2:6">
      <c r="B1349" s="34"/>
      <c r="C1349" s="34"/>
      <c r="D1349" s="34"/>
      <c r="E1349" s="34"/>
      <c r="F1349" s="34"/>
    </row>
    <row r="1350" spans="2:6">
      <c r="B1350" s="34"/>
      <c r="C1350" s="34"/>
      <c r="D1350" s="34"/>
      <c r="E1350" s="34"/>
      <c r="F1350" s="34"/>
    </row>
    <row r="1351" spans="2:6">
      <c r="B1351" s="34"/>
      <c r="C1351" s="34"/>
      <c r="D1351" s="34"/>
      <c r="E1351" s="34"/>
      <c r="F1351" s="34"/>
    </row>
    <row r="1352" spans="2:6">
      <c r="B1352" s="34"/>
      <c r="C1352" s="34"/>
      <c r="D1352" s="34"/>
      <c r="E1352" s="34"/>
      <c r="F1352" s="34"/>
    </row>
    <row r="1353" spans="2:6">
      <c r="B1353" s="34"/>
      <c r="C1353" s="34"/>
      <c r="D1353" s="34"/>
      <c r="E1353" s="34"/>
      <c r="F1353" s="34"/>
    </row>
    <row r="1354" spans="2:6">
      <c r="B1354" s="34"/>
      <c r="C1354" s="34"/>
      <c r="D1354" s="34"/>
      <c r="E1354" s="34"/>
      <c r="F1354" s="34"/>
    </row>
    <row r="1355" spans="2:6">
      <c r="B1355" s="34"/>
      <c r="C1355" s="34"/>
      <c r="D1355" s="34"/>
      <c r="E1355" s="34"/>
      <c r="F1355" s="34"/>
    </row>
    <row r="1356" spans="2:6">
      <c r="B1356" s="34"/>
      <c r="C1356" s="34"/>
      <c r="D1356" s="34"/>
      <c r="E1356" s="34"/>
      <c r="F1356" s="34"/>
    </row>
    <row r="1357" spans="2:6">
      <c r="B1357" s="34"/>
      <c r="C1357" s="34"/>
      <c r="D1357" s="34"/>
      <c r="E1357" s="34"/>
      <c r="F1357" s="34"/>
    </row>
    <row r="1358" spans="2:6">
      <c r="B1358" s="34"/>
      <c r="C1358" s="34"/>
      <c r="D1358" s="34"/>
      <c r="E1358" s="34"/>
      <c r="F1358" s="34"/>
    </row>
    <row r="1359" spans="2:6">
      <c r="B1359" s="34"/>
      <c r="C1359" s="34"/>
      <c r="D1359" s="34"/>
      <c r="E1359" s="34"/>
      <c r="F1359" s="34"/>
    </row>
    <row r="1360" spans="2:6">
      <c r="B1360" s="34"/>
      <c r="C1360" s="34"/>
      <c r="D1360" s="34"/>
      <c r="E1360" s="34"/>
      <c r="F1360" s="34"/>
    </row>
    <row r="1361" spans="2:6">
      <c r="B1361" s="34"/>
      <c r="C1361" s="34"/>
      <c r="D1361" s="34"/>
      <c r="E1361" s="34"/>
      <c r="F1361" s="34"/>
    </row>
    <row r="1362" spans="2:6">
      <c r="B1362" s="34"/>
      <c r="C1362" s="34"/>
      <c r="D1362" s="34"/>
      <c r="E1362" s="34"/>
      <c r="F1362" s="34"/>
    </row>
    <row r="1363" spans="2:6">
      <c r="B1363" s="34"/>
      <c r="C1363" s="34"/>
      <c r="D1363" s="34"/>
      <c r="E1363" s="34"/>
      <c r="F1363" s="34"/>
    </row>
    <row r="1364" spans="2:6">
      <c r="B1364" s="34"/>
      <c r="C1364" s="34"/>
      <c r="D1364" s="34"/>
      <c r="E1364" s="34"/>
      <c r="F1364" s="34"/>
    </row>
    <row r="1365" spans="2:6">
      <c r="B1365" s="34"/>
      <c r="C1365" s="34"/>
      <c r="D1365" s="34"/>
      <c r="E1365" s="34"/>
      <c r="F1365" s="34"/>
    </row>
    <row r="1366" spans="2:6">
      <c r="B1366" s="34"/>
      <c r="C1366" s="34"/>
      <c r="D1366" s="34"/>
      <c r="E1366" s="34"/>
      <c r="F1366" s="34"/>
    </row>
    <row r="1367" spans="2:6">
      <c r="B1367" s="34"/>
      <c r="C1367" s="34"/>
      <c r="D1367" s="34"/>
      <c r="E1367" s="34"/>
      <c r="F1367" s="34"/>
    </row>
    <row r="1368" spans="2:6">
      <c r="B1368" s="34"/>
      <c r="C1368" s="34"/>
      <c r="D1368" s="34"/>
      <c r="E1368" s="34"/>
      <c r="F1368" s="34"/>
    </row>
    <row r="1369" spans="2:6">
      <c r="B1369" s="34"/>
      <c r="C1369" s="34"/>
      <c r="D1369" s="34"/>
      <c r="E1369" s="34"/>
      <c r="F1369" s="34"/>
    </row>
    <row r="1370" spans="2:6">
      <c r="B1370" s="34"/>
      <c r="C1370" s="34"/>
      <c r="D1370" s="34"/>
      <c r="E1370" s="34"/>
      <c r="F1370" s="34"/>
    </row>
    <row r="1371" spans="2:6">
      <c r="B1371" s="34"/>
      <c r="C1371" s="34"/>
      <c r="D1371" s="34"/>
      <c r="E1371" s="34"/>
      <c r="F1371" s="34"/>
    </row>
    <row r="1372" spans="2:6">
      <c r="B1372" s="34"/>
      <c r="C1372" s="34"/>
      <c r="D1372" s="34"/>
      <c r="E1372" s="34"/>
      <c r="F1372" s="34"/>
    </row>
    <row r="1373" spans="2:6">
      <c r="B1373" s="34"/>
      <c r="C1373" s="34"/>
      <c r="D1373" s="34"/>
      <c r="E1373" s="34"/>
      <c r="F1373" s="34"/>
    </row>
    <row r="1374" spans="2:6">
      <c r="B1374" s="34"/>
      <c r="C1374" s="34"/>
      <c r="D1374" s="34"/>
      <c r="E1374" s="34"/>
      <c r="F1374" s="34"/>
    </row>
    <row r="1375" spans="2:6">
      <c r="B1375" s="34"/>
      <c r="C1375" s="34"/>
      <c r="D1375" s="34"/>
      <c r="E1375" s="34"/>
      <c r="F1375" s="34"/>
    </row>
    <row r="1376" spans="2:6">
      <c r="B1376" s="34"/>
      <c r="C1376" s="34"/>
      <c r="D1376" s="34"/>
      <c r="E1376" s="34"/>
      <c r="F1376" s="34"/>
    </row>
    <row r="1377" spans="2:6">
      <c r="B1377" s="34"/>
      <c r="C1377" s="34"/>
      <c r="D1377" s="34"/>
      <c r="E1377" s="34"/>
      <c r="F1377" s="34"/>
    </row>
    <row r="1378" spans="2:6">
      <c r="B1378" s="34"/>
      <c r="C1378" s="34"/>
      <c r="D1378" s="34"/>
      <c r="E1378" s="34"/>
      <c r="F1378" s="34"/>
    </row>
    <row r="1379" spans="2:6">
      <c r="B1379" s="34"/>
      <c r="C1379" s="34"/>
      <c r="D1379" s="34"/>
      <c r="E1379" s="34"/>
      <c r="F1379" s="34"/>
    </row>
    <row r="1380" spans="2:6">
      <c r="B1380" s="34"/>
      <c r="C1380" s="34"/>
      <c r="D1380" s="34"/>
      <c r="E1380" s="34"/>
      <c r="F1380" s="34"/>
    </row>
    <row r="1381" spans="2:6">
      <c r="B1381" s="34"/>
      <c r="C1381" s="34"/>
      <c r="D1381" s="34"/>
      <c r="E1381" s="34"/>
      <c r="F1381" s="34"/>
    </row>
    <row r="1382" spans="2:6">
      <c r="B1382" s="34"/>
      <c r="C1382" s="34"/>
      <c r="D1382" s="34"/>
      <c r="E1382" s="34"/>
      <c r="F1382" s="34"/>
    </row>
    <row r="1383" spans="2:6">
      <c r="B1383" s="34"/>
      <c r="C1383" s="34"/>
      <c r="D1383" s="34"/>
      <c r="E1383" s="34"/>
      <c r="F1383" s="34"/>
    </row>
    <row r="1384" spans="2:6">
      <c r="B1384" s="34"/>
      <c r="C1384" s="34"/>
      <c r="D1384" s="34"/>
      <c r="E1384" s="34"/>
      <c r="F1384" s="34"/>
    </row>
    <row r="1385" spans="2:6">
      <c r="B1385" s="34"/>
      <c r="C1385" s="34"/>
      <c r="D1385" s="34"/>
      <c r="E1385" s="34"/>
      <c r="F1385" s="34"/>
    </row>
    <row r="1386" spans="2:6">
      <c r="B1386" s="34"/>
      <c r="C1386" s="34"/>
      <c r="D1386" s="34"/>
      <c r="E1386" s="34"/>
      <c r="F1386" s="34"/>
    </row>
    <row r="1387" spans="2:6">
      <c r="B1387" s="34"/>
      <c r="C1387" s="34"/>
      <c r="D1387" s="34"/>
      <c r="E1387" s="34"/>
      <c r="F1387" s="34"/>
    </row>
    <row r="1388" spans="2:6">
      <c r="B1388" s="34"/>
      <c r="C1388" s="34"/>
      <c r="D1388" s="34"/>
      <c r="E1388" s="34"/>
      <c r="F1388" s="34"/>
    </row>
    <row r="1389" spans="2:6">
      <c r="B1389" s="34"/>
      <c r="C1389" s="34"/>
      <c r="D1389" s="34"/>
      <c r="E1389" s="34"/>
      <c r="F1389" s="34"/>
    </row>
    <row r="1390" spans="2:6">
      <c r="B1390" s="34"/>
      <c r="C1390" s="34"/>
      <c r="D1390" s="34"/>
      <c r="E1390" s="34"/>
      <c r="F1390" s="34"/>
    </row>
    <row r="1391" spans="2:6">
      <c r="B1391" s="34"/>
      <c r="C1391" s="34"/>
      <c r="D1391" s="34"/>
      <c r="E1391" s="34"/>
      <c r="F1391" s="34"/>
    </row>
    <row r="1392" spans="2:6">
      <c r="B1392" s="34"/>
      <c r="C1392" s="34"/>
      <c r="D1392" s="34"/>
      <c r="E1392" s="34"/>
      <c r="F1392" s="34"/>
    </row>
    <row r="1393" spans="2:6">
      <c r="B1393" s="34"/>
      <c r="C1393" s="34"/>
      <c r="D1393" s="34"/>
      <c r="E1393" s="34"/>
      <c r="F1393" s="34"/>
    </row>
    <row r="1394" spans="2:6">
      <c r="B1394" s="34"/>
      <c r="C1394" s="34"/>
      <c r="D1394" s="34"/>
      <c r="E1394" s="34"/>
      <c r="F1394" s="34"/>
    </row>
    <row r="1395" spans="2:6">
      <c r="B1395" s="34"/>
      <c r="C1395" s="34"/>
      <c r="D1395" s="34"/>
      <c r="E1395" s="34"/>
      <c r="F1395" s="34"/>
    </row>
    <row r="1396" spans="2:6">
      <c r="B1396" s="34"/>
      <c r="C1396" s="34"/>
      <c r="D1396" s="34"/>
      <c r="E1396" s="34"/>
      <c r="F1396" s="34"/>
    </row>
    <row r="1397" spans="2:6">
      <c r="B1397" s="34"/>
      <c r="C1397" s="34"/>
      <c r="D1397" s="34"/>
      <c r="E1397" s="34"/>
      <c r="F1397" s="34"/>
    </row>
    <row r="1398" spans="2:6">
      <c r="B1398" s="34"/>
      <c r="C1398" s="34"/>
      <c r="D1398" s="34"/>
      <c r="E1398" s="34"/>
      <c r="F1398" s="34"/>
    </row>
    <row r="1399" spans="2:6">
      <c r="B1399" s="34"/>
      <c r="C1399" s="34"/>
      <c r="D1399" s="34"/>
      <c r="E1399" s="34"/>
      <c r="F1399" s="34"/>
    </row>
    <row r="1400" spans="2:6">
      <c r="B1400" s="34"/>
      <c r="C1400" s="34"/>
      <c r="D1400" s="34"/>
      <c r="E1400" s="34"/>
      <c r="F1400" s="34"/>
    </row>
    <row r="1401" spans="2:6">
      <c r="B1401" s="34"/>
      <c r="C1401" s="34"/>
      <c r="D1401" s="34"/>
      <c r="E1401" s="34"/>
      <c r="F1401" s="34"/>
    </row>
    <row r="1402" spans="2:6">
      <c r="B1402" s="34"/>
      <c r="C1402" s="34"/>
      <c r="D1402" s="34"/>
      <c r="E1402" s="34"/>
      <c r="F1402" s="34"/>
    </row>
    <row r="1403" spans="2:6">
      <c r="B1403" s="34"/>
      <c r="C1403" s="34"/>
      <c r="D1403" s="34"/>
      <c r="E1403" s="34"/>
      <c r="F1403" s="34"/>
    </row>
    <row r="1404" spans="2:6">
      <c r="B1404" s="34"/>
      <c r="C1404" s="34"/>
      <c r="D1404" s="34"/>
      <c r="E1404" s="34"/>
      <c r="F1404" s="34"/>
    </row>
    <row r="1405" spans="2:6">
      <c r="B1405" s="34"/>
      <c r="C1405" s="34"/>
      <c r="D1405" s="34"/>
      <c r="E1405" s="34"/>
      <c r="F1405" s="34"/>
    </row>
    <row r="1406" spans="2:6">
      <c r="B1406" s="34"/>
      <c r="C1406" s="34"/>
      <c r="D1406" s="34"/>
      <c r="E1406" s="34"/>
      <c r="F1406" s="34"/>
    </row>
    <row r="1407" spans="2:6">
      <c r="B1407" s="34"/>
      <c r="C1407" s="34"/>
      <c r="D1407" s="34"/>
      <c r="E1407" s="34"/>
      <c r="F1407" s="34"/>
    </row>
    <row r="1408" spans="2:6">
      <c r="B1408" s="34"/>
      <c r="C1408" s="34"/>
      <c r="D1408" s="34"/>
      <c r="E1408" s="34"/>
      <c r="F1408" s="34"/>
    </row>
    <row r="1409" spans="2:6">
      <c r="B1409" s="34"/>
      <c r="C1409" s="34"/>
      <c r="D1409" s="34"/>
      <c r="E1409" s="34"/>
      <c r="F1409" s="34"/>
    </row>
    <row r="1410" spans="2:6">
      <c r="B1410" s="34"/>
      <c r="C1410" s="34"/>
      <c r="D1410" s="34"/>
      <c r="E1410" s="34"/>
      <c r="F1410" s="34"/>
    </row>
    <row r="1411" spans="2:6">
      <c r="B1411" s="34"/>
      <c r="C1411" s="34"/>
      <c r="D1411" s="34"/>
      <c r="E1411" s="34"/>
      <c r="F1411" s="34"/>
    </row>
    <row r="1412" spans="2:6">
      <c r="B1412" s="34"/>
      <c r="C1412" s="34"/>
      <c r="D1412" s="34"/>
      <c r="E1412" s="34"/>
      <c r="F1412" s="34"/>
    </row>
    <row r="1413" spans="2:6">
      <c r="B1413" s="34"/>
      <c r="C1413" s="34"/>
      <c r="D1413" s="34"/>
      <c r="E1413" s="34"/>
      <c r="F1413" s="34"/>
    </row>
    <row r="1414" spans="2:6">
      <c r="B1414" s="34"/>
      <c r="C1414" s="34"/>
      <c r="D1414" s="34"/>
      <c r="E1414" s="34"/>
      <c r="F1414" s="34"/>
    </row>
    <row r="1415" spans="2:6">
      <c r="B1415" s="34"/>
      <c r="C1415" s="34"/>
      <c r="D1415" s="34"/>
      <c r="E1415" s="34"/>
      <c r="F1415" s="34"/>
    </row>
    <row r="1416" spans="2:6">
      <c r="B1416" s="34"/>
      <c r="C1416" s="34"/>
      <c r="D1416" s="34"/>
      <c r="E1416" s="34"/>
      <c r="F1416" s="34"/>
    </row>
    <row r="1417" spans="2:6">
      <c r="B1417" s="34"/>
      <c r="C1417" s="34"/>
      <c r="D1417" s="34"/>
      <c r="E1417" s="34"/>
      <c r="F1417" s="34"/>
    </row>
    <row r="1418" spans="2:6">
      <c r="B1418" s="34"/>
      <c r="C1418" s="34"/>
      <c r="D1418" s="34"/>
      <c r="E1418" s="34"/>
      <c r="F1418" s="34"/>
    </row>
    <row r="1419" spans="2:6">
      <c r="B1419" s="34"/>
      <c r="C1419" s="34"/>
      <c r="D1419" s="34"/>
      <c r="E1419" s="34"/>
      <c r="F1419" s="34"/>
    </row>
    <row r="1420" spans="2:6">
      <c r="B1420" s="34"/>
      <c r="C1420" s="34"/>
      <c r="D1420" s="34"/>
      <c r="E1420" s="34"/>
      <c r="F1420" s="34"/>
    </row>
    <row r="1421" spans="2:6">
      <c r="B1421" s="34"/>
      <c r="C1421" s="34"/>
      <c r="D1421" s="34"/>
      <c r="E1421" s="34"/>
      <c r="F1421" s="34"/>
    </row>
    <row r="1422" spans="2:6">
      <c r="B1422" s="34"/>
      <c r="C1422" s="34"/>
      <c r="D1422" s="34"/>
      <c r="E1422" s="34"/>
      <c r="F1422" s="34"/>
    </row>
    <row r="1423" spans="2:6">
      <c r="B1423" s="34"/>
      <c r="C1423" s="34"/>
      <c r="D1423" s="34"/>
      <c r="E1423" s="34"/>
      <c r="F1423" s="34"/>
    </row>
    <row r="1424" spans="2:6">
      <c r="B1424" s="34"/>
      <c r="C1424" s="34"/>
      <c r="D1424" s="34"/>
      <c r="E1424" s="34"/>
      <c r="F1424" s="34"/>
    </row>
    <row r="1425" spans="2:6">
      <c r="B1425" s="34"/>
      <c r="C1425" s="34"/>
      <c r="D1425" s="34"/>
      <c r="E1425" s="34"/>
      <c r="F1425" s="34"/>
    </row>
    <row r="1426" spans="2:6">
      <c r="B1426" s="34"/>
      <c r="C1426" s="34"/>
      <c r="D1426" s="34"/>
      <c r="E1426" s="34"/>
      <c r="F1426" s="34"/>
    </row>
    <row r="1427" spans="2:6">
      <c r="B1427" s="34"/>
      <c r="C1427" s="34"/>
      <c r="D1427" s="34"/>
      <c r="E1427" s="34"/>
      <c r="F1427" s="34"/>
    </row>
    <row r="1428" spans="2:6">
      <c r="B1428" s="34"/>
      <c r="C1428" s="34"/>
      <c r="D1428" s="34"/>
      <c r="E1428" s="34"/>
      <c r="F1428" s="34"/>
    </row>
    <row r="1429" spans="2:6">
      <c r="B1429" s="34"/>
      <c r="C1429" s="34"/>
      <c r="D1429" s="34"/>
      <c r="E1429" s="34"/>
      <c r="F1429" s="34"/>
    </row>
    <row r="1430" spans="2:6">
      <c r="B1430" s="34"/>
      <c r="C1430" s="34"/>
      <c r="D1430" s="34"/>
      <c r="E1430" s="34"/>
      <c r="F1430" s="34"/>
    </row>
    <row r="1431" spans="2:6">
      <c r="B1431" s="34"/>
      <c r="C1431" s="34"/>
      <c r="D1431" s="34"/>
      <c r="E1431" s="34"/>
      <c r="F1431" s="34"/>
    </row>
    <row r="1432" spans="2:6">
      <c r="B1432" s="34"/>
      <c r="C1432" s="34"/>
      <c r="D1432" s="34"/>
      <c r="E1432" s="34"/>
      <c r="F1432" s="34"/>
    </row>
    <row r="1433" spans="2:6">
      <c r="B1433" s="34"/>
      <c r="C1433" s="34"/>
      <c r="D1433" s="34"/>
      <c r="E1433" s="34"/>
      <c r="F1433" s="34"/>
    </row>
    <row r="1434" spans="2:6">
      <c r="B1434" s="34"/>
      <c r="C1434" s="34"/>
      <c r="D1434" s="34"/>
      <c r="E1434" s="34"/>
      <c r="F1434" s="34"/>
    </row>
    <row r="1435" spans="2:6">
      <c r="B1435" s="34"/>
      <c r="C1435" s="34"/>
      <c r="D1435" s="34"/>
      <c r="E1435" s="34"/>
      <c r="F1435" s="34"/>
    </row>
    <row r="1436" spans="2:6">
      <c r="B1436" s="34"/>
      <c r="C1436" s="34"/>
      <c r="D1436" s="34"/>
      <c r="E1436" s="34"/>
      <c r="F1436" s="34"/>
    </row>
    <row r="1437" spans="2:6">
      <c r="B1437" s="34"/>
      <c r="C1437" s="34"/>
      <c r="D1437" s="34"/>
      <c r="E1437" s="34"/>
      <c r="F1437" s="34"/>
    </row>
    <row r="1438" spans="2:6">
      <c r="B1438" s="34"/>
      <c r="C1438" s="34"/>
      <c r="D1438" s="34"/>
      <c r="E1438" s="34"/>
      <c r="F1438" s="34"/>
    </row>
    <row r="1439" spans="2:6">
      <c r="B1439" s="34"/>
      <c r="C1439" s="34"/>
      <c r="D1439" s="34"/>
      <c r="E1439" s="34"/>
      <c r="F1439" s="34"/>
    </row>
    <row r="1440" spans="2:6">
      <c r="B1440" s="34"/>
      <c r="C1440" s="34"/>
      <c r="D1440" s="34"/>
      <c r="E1440" s="34"/>
      <c r="F1440" s="34"/>
    </row>
    <row r="1441" spans="2:6">
      <c r="B1441" s="34"/>
      <c r="C1441" s="34"/>
      <c r="D1441" s="34"/>
      <c r="E1441" s="34"/>
      <c r="F1441" s="34"/>
    </row>
    <row r="1442" spans="2:6">
      <c r="B1442" s="34"/>
      <c r="C1442" s="34"/>
      <c r="D1442" s="34"/>
      <c r="E1442" s="34"/>
      <c r="F1442" s="34"/>
    </row>
    <row r="1443" spans="2:6">
      <c r="B1443" s="34"/>
      <c r="C1443" s="34"/>
      <c r="D1443" s="34"/>
      <c r="E1443" s="34"/>
      <c r="F1443" s="34"/>
    </row>
    <row r="1444" spans="2:6">
      <c r="B1444" s="34"/>
      <c r="C1444" s="34"/>
      <c r="D1444" s="34"/>
      <c r="E1444" s="34"/>
      <c r="F1444" s="34"/>
    </row>
    <row r="1445" spans="2:6">
      <c r="B1445" s="34"/>
      <c r="C1445" s="34"/>
      <c r="D1445" s="34"/>
      <c r="E1445" s="34"/>
      <c r="F1445" s="34"/>
    </row>
    <row r="1446" spans="2:6">
      <c r="B1446" s="34"/>
      <c r="C1446" s="34"/>
      <c r="D1446" s="34"/>
      <c r="E1446" s="34"/>
      <c r="F1446" s="34"/>
    </row>
    <row r="1447" spans="2:6">
      <c r="B1447" s="34"/>
      <c r="C1447" s="34"/>
      <c r="D1447" s="34"/>
      <c r="E1447" s="34"/>
      <c r="F1447" s="34"/>
    </row>
    <row r="1448" spans="2:6">
      <c r="B1448" s="34"/>
      <c r="C1448" s="34"/>
      <c r="D1448" s="34"/>
      <c r="E1448" s="34"/>
      <c r="F1448" s="34"/>
    </row>
    <row r="1449" spans="2:6">
      <c r="B1449" s="34"/>
      <c r="C1449" s="34"/>
      <c r="D1449" s="34"/>
      <c r="E1449" s="34"/>
      <c r="F1449" s="34"/>
    </row>
    <row r="1450" spans="2:6">
      <c r="B1450" s="34"/>
      <c r="C1450" s="34"/>
      <c r="D1450" s="34"/>
      <c r="E1450" s="34"/>
      <c r="F1450" s="34"/>
    </row>
    <row r="1451" spans="2:6">
      <c r="B1451" s="34"/>
      <c r="C1451" s="34"/>
      <c r="D1451" s="34"/>
      <c r="E1451" s="34"/>
      <c r="F1451" s="34"/>
    </row>
    <row r="1452" spans="2:6">
      <c r="B1452" s="34"/>
      <c r="C1452" s="34"/>
      <c r="D1452" s="34"/>
      <c r="E1452" s="34"/>
      <c r="F1452" s="34"/>
    </row>
    <row r="1453" spans="2:6">
      <c r="B1453" s="34"/>
      <c r="C1453" s="34"/>
      <c r="D1453" s="34"/>
      <c r="E1453" s="34"/>
      <c r="F1453" s="34"/>
    </row>
    <row r="1454" spans="2:6">
      <c r="B1454" s="34"/>
      <c r="C1454" s="34"/>
      <c r="D1454" s="34"/>
      <c r="E1454" s="34"/>
      <c r="F1454" s="34"/>
    </row>
    <row r="1455" spans="2:6">
      <c r="B1455" s="34"/>
      <c r="C1455" s="34"/>
      <c r="D1455" s="34"/>
      <c r="E1455" s="34"/>
      <c r="F1455" s="34"/>
    </row>
    <row r="1456" spans="2:6">
      <c r="B1456" s="34"/>
      <c r="C1456" s="34"/>
      <c r="D1456" s="34"/>
      <c r="E1456" s="34"/>
      <c r="F1456" s="34"/>
    </row>
    <row r="1457" spans="2:6">
      <c r="B1457" s="34"/>
      <c r="C1457" s="34"/>
      <c r="D1457" s="34"/>
      <c r="E1457" s="34"/>
      <c r="F1457" s="34"/>
    </row>
    <row r="1458" spans="2:6">
      <c r="B1458" s="34"/>
      <c r="C1458" s="34"/>
      <c r="D1458" s="34"/>
      <c r="E1458" s="34"/>
      <c r="F1458" s="34"/>
    </row>
    <row r="1459" spans="2:6">
      <c r="B1459" s="34"/>
      <c r="C1459" s="34"/>
      <c r="D1459" s="34"/>
      <c r="E1459" s="34"/>
      <c r="F1459" s="34"/>
    </row>
    <row r="1460" spans="2:6">
      <c r="B1460" s="34"/>
      <c r="C1460" s="34"/>
      <c r="D1460" s="34"/>
      <c r="E1460" s="34"/>
      <c r="F1460" s="34"/>
    </row>
    <row r="1461" spans="2:6">
      <c r="B1461" s="34"/>
      <c r="C1461" s="34"/>
      <c r="D1461" s="34"/>
      <c r="E1461" s="34"/>
      <c r="F1461" s="34"/>
    </row>
    <row r="1462" spans="2:6">
      <c r="B1462" s="34"/>
      <c r="C1462" s="34"/>
      <c r="D1462" s="34"/>
      <c r="E1462" s="34"/>
      <c r="F1462" s="34"/>
    </row>
    <row r="1463" spans="2:6">
      <c r="B1463" s="34"/>
      <c r="C1463" s="34"/>
      <c r="D1463" s="34"/>
      <c r="E1463" s="34"/>
      <c r="F1463" s="34"/>
    </row>
    <row r="1464" spans="2:6">
      <c r="B1464" s="34"/>
      <c r="C1464" s="34"/>
      <c r="D1464" s="34"/>
      <c r="E1464" s="34"/>
      <c r="F1464" s="34"/>
    </row>
    <row r="1465" spans="2:6">
      <c r="B1465" s="34"/>
      <c r="C1465" s="34"/>
      <c r="D1465" s="34"/>
      <c r="E1465" s="34"/>
      <c r="F1465" s="34"/>
    </row>
    <row r="1466" spans="2:6">
      <c r="B1466" s="34"/>
      <c r="C1466" s="34"/>
      <c r="D1466" s="34"/>
      <c r="E1466" s="34"/>
      <c r="F1466" s="34"/>
    </row>
    <row r="1467" spans="2:6">
      <c r="B1467" s="34"/>
      <c r="C1467" s="34"/>
      <c r="D1467" s="34"/>
      <c r="E1467" s="34"/>
      <c r="F1467" s="34"/>
    </row>
    <row r="1468" spans="2:6">
      <c r="B1468" s="34"/>
      <c r="C1468" s="34"/>
      <c r="D1468" s="34"/>
      <c r="E1468" s="34"/>
      <c r="F1468" s="34"/>
    </row>
    <row r="1469" spans="2:6">
      <c r="B1469" s="34"/>
      <c r="C1469" s="34"/>
      <c r="D1469" s="34"/>
      <c r="E1469" s="34"/>
      <c r="F1469" s="34"/>
    </row>
    <row r="1470" spans="2:6">
      <c r="B1470" s="34"/>
      <c r="C1470" s="34"/>
      <c r="D1470" s="34"/>
      <c r="E1470" s="34"/>
      <c r="F1470" s="34"/>
    </row>
    <row r="1471" spans="2:6">
      <c r="B1471" s="34"/>
      <c r="C1471" s="34"/>
      <c r="D1471" s="34"/>
      <c r="E1471" s="34"/>
      <c r="F1471" s="34"/>
    </row>
    <row r="1472" spans="2:6">
      <c r="B1472" s="34"/>
      <c r="C1472" s="34"/>
      <c r="D1472" s="34"/>
      <c r="E1472" s="34"/>
      <c r="F1472" s="34"/>
    </row>
    <row r="1473" spans="2:6">
      <c r="B1473" s="34"/>
      <c r="C1473" s="34"/>
      <c r="D1473" s="34"/>
      <c r="E1473" s="34"/>
      <c r="F1473" s="34"/>
    </row>
    <row r="1474" spans="2:6">
      <c r="B1474" s="34"/>
      <c r="C1474" s="34"/>
      <c r="D1474" s="34"/>
      <c r="E1474" s="34"/>
      <c r="F1474" s="34"/>
    </row>
    <row r="1475" spans="2:6">
      <c r="B1475" s="34"/>
      <c r="C1475" s="34"/>
      <c r="D1475" s="34"/>
      <c r="E1475" s="34"/>
      <c r="F1475" s="34"/>
    </row>
    <row r="1476" spans="2:6">
      <c r="B1476" s="34"/>
      <c r="C1476" s="34"/>
      <c r="D1476" s="34"/>
      <c r="E1476" s="34"/>
      <c r="F1476" s="34"/>
    </row>
    <row r="1477" spans="2:6">
      <c r="B1477" s="34"/>
      <c r="C1477" s="34"/>
      <c r="D1477" s="34"/>
      <c r="E1477" s="34"/>
      <c r="F1477" s="34"/>
    </row>
    <row r="1478" spans="2:6">
      <c r="B1478" s="34"/>
      <c r="C1478" s="34"/>
      <c r="D1478" s="34"/>
      <c r="E1478" s="34"/>
      <c r="F1478" s="34"/>
    </row>
    <row r="1479" spans="2:6">
      <c r="B1479" s="34"/>
      <c r="C1479" s="34"/>
      <c r="D1479" s="34"/>
      <c r="E1479" s="34"/>
      <c r="F1479" s="34"/>
    </row>
    <row r="1480" spans="2:6">
      <c r="B1480" s="34"/>
      <c r="C1480" s="34"/>
      <c r="D1480" s="34"/>
      <c r="E1480" s="34"/>
      <c r="F1480" s="34"/>
    </row>
    <row r="1481" spans="2:6">
      <c r="B1481" s="34"/>
      <c r="C1481" s="34"/>
      <c r="D1481" s="34"/>
      <c r="E1481" s="34"/>
      <c r="F1481" s="34"/>
    </row>
    <row r="1482" spans="2:6">
      <c r="B1482" s="34"/>
      <c r="C1482" s="34"/>
      <c r="D1482" s="34"/>
      <c r="E1482" s="34"/>
      <c r="F1482" s="34"/>
    </row>
    <row r="1483" spans="2:6">
      <c r="B1483" s="34"/>
      <c r="C1483" s="34"/>
      <c r="D1483" s="34"/>
      <c r="E1483" s="34"/>
      <c r="F1483" s="34"/>
    </row>
    <row r="1484" spans="2:6">
      <c r="B1484" s="34"/>
      <c r="C1484" s="34"/>
      <c r="D1484" s="34"/>
      <c r="E1484" s="34"/>
      <c r="F1484" s="34"/>
    </row>
    <row r="1485" spans="2:6">
      <c r="B1485" s="34"/>
      <c r="C1485" s="34"/>
      <c r="D1485" s="34"/>
      <c r="E1485" s="34"/>
      <c r="F1485" s="34"/>
    </row>
    <row r="1486" spans="2:6">
      <c r="B1486" s="34"/>
      <c r="C1486" s="34"/>
      <c r="D1486" s="34"/>
      <c r="E1486" s="34"/>
      <c r="F1486" s="34"/>
    </row>
    <row r="1487" spans="2:6">
      <c r="B1487" s="34"/>
      <c r="C1487" s="34"/>
      <c r="D1487" s="34"/>
      <c r="E1487" s="34"/>
      <c r="F1487" s="34"/>
    </row>
    <row r="1488" spans="2:6">
      <c r="B1488" s="34"/>
      <c r="C1488" s="34"/>
      <c r="D1488" s="34"/>
      <c r="E1488" s="34"/>
      <c r="F1488" s="34"/>
    </row>
    <row r="1489" spans="2:6">
      <c r="B1489" s="34"/>
      <c r="C1489" s="34"/>
      <c r="D1489" s="34"/>
      <c r="E1489" s="34"/>
      <c r="F1489" s="34"/>
    </row>
    <row r="1490" spans="2:6">
      <c r="B1490" s="34"/>
      <c r="C1490" s="34"/>
      <c r="D1490" s="34"/>
      <c r="E1490" s="34"/>
      <c r="F1490" s="34"/>
    </row>
    <row r="1491" spans="2:6">
      <c r="B1491" s="34"/>
      <c r="C1491" s="34"/>
      <c r="D1491" s="34"/>
      <c r="E1491" s="34"/>
      <c r="F1491" s="34"/>
    </row>
    <row r="1492" spans="2:6">
      <c r="B1492" s="34"/>
      <c r="C1492" s="34"/>
      <c r="D1492" s="34"/>
      <c r="E1492" s="34"/>
      <c r="F1492" s="34"/>
    </row>
    <row r="1493" spans="2:6">
      <c r="B1493" s="34"/>
      <c r="C1493" s="34"/>
      <c r="D1493" s="34"/>
      <c r="E1493" s="34"/>
      <c r="F1493" s="34"/>
    </row>
    <row r="1494" spans="2:6">
      <c r="B1494" s="34"/>
      <c r="C1494" s="34"/>
      <c r="D1494" s="34"/>
      <c r="E1494" s="34"/>
      <c r="F1494" s="34"/>
    </row>
    <row r="1495" spans="2:6">
      <c r="B1495" s="34"/>
      <c r="C1495" s="34"/>
      <c r="D1495" s="34"/>
      <c r="E1495" s="34"/>
      <c r="F1495" s="34"/>
    </row>
    <row r="1496" spans="2:6">
      <c r="B1496" s="34"/>
      <c r="C1496" s="34"/>
      <c r="D1496" s="34"/>
      <c r="E1496" s="34"/>
      <c r="F1496" s="34"/>
    </row>
    <row r="1497" spans="2:6">
      <c r="B1497" s="34"/>
      <c r="C1497" s="34"/>
      <c r="D1497" s="34"/>
      <c r="E1497" s="34"/>
      <c r="F1497" s="34"/>
    </row>
    <row r="1498" spans="2:6">
      <c r="B1498" s="34"/>
      <c r="C1498" s="34"/>
      <c r="D1498" s="34"/>
      <c r="E1498" s="34"/>
      <c r="F1498" s="34"/>
    </row>
    <row r="1499" spans="2:6">
      <c r="B1499" s="34"/>
      <c r="C1499" s="34"/>
      <c r="D1499" s="34"/>
      <c r="E1499" s="34"/>
      <c r="F1499" s="34"/>
    </row>
    <row r="1500" spans="2:6">
      <c r="B1500" s="34"/>
      <c r="C1500" s="34"/>
      <c r="D1500" s="34"/>
      <c r="E1500" s="34"/>
      <c r="F1500" s="34"/>
    </row>
    <row r="1501" spans="2:6">
      <c r="B1501" s="34"/>
      <c r="C1501" s="34"/>
      <c r="D1501" s="34"/>
      <c r="E1501" s="34"/>
      <c r="F1501" s="34"/>
    </row>
    <row r="1502" spans="2:6">
      <c r="B1502" s="34"/>
      <c r="C1502" s="34"/>
      <c r="D1502" s="34"/>
      <c r="E1502" s="34"/>
      <c r="F1502" s="34"/>
    </row>
    <row r="1503" spans="2:6">
      <c r="B1503" s="34"/>
      <c r="C1503" s="34"/>
      <c r="D1503" s="34"/>
      <c r="E1503" s="34"/>
      <c r="F1503" s="34"/>
    </row>
    <row r="1504" spans="2:6">
      <c r="B1504" s="34"/>
      <c r="C1504" s="34"/>
      <c r="D1504" s="34"/>
      <c r="E1504" s="34"/>
      <c r="F1504" s="34"/>
    </row>
    <row r="1505" spans="2:6">
      <c r="B1505" s="34"/>
      <c r="C1505" s="34"/>
      <c r="D1505" s="34"/>
      <c r="E1505" s="34"/>
      <c r="F1505" s="34"/>
    </row>
    <row r="1506" spans="2:6">
      <c r="B1506" s="34"/>
      <c r="C1506" s="34"/>
      <c r="D1506" s="34"/>
      <c r="E1506" s="34"/>
      <c r="F1506" s="34"/>
    </row>
    <row r="1507" spans="2:6">
      <c r="B1507" s="34"/>
      <c r="C1507" s="34"/>
      <c r="D1507" s="34"/>
      <c r="E1507" s="34"/>
      <c r="F1507" s="34"/>
    </row>
    <row r="1508" spans="2:6">
      <c r="B1508" s="34"/>
      <c r="C1508" s="34"/>
      <c r="D1508" s="34"/>
      <c r="E1508" s="34"/>
      <c r="F1508" s="34"/>
    </row>
    <row r="1509" spans="2:6">
      <c r="B1509" s="34"/>
      <c r="C1509" s="34"/>
      <c r="D1509" s="34"/>
      <c r="E1509" s="34"/>
      <c r="F1509" s="34"/>
    </row>
    <row r="1510" spans="2:6">
      <c r="B1510" s="34"/>
      <c r="C1510" s="34"/>
      <c r="D1510" s="34"/>
      <c r="E1510" s="34"/>
      <c r="F1510" s="34"/>
    </row>
    <row r="1511" spans="2:6">
      <c r="B1511" s="34"/>
      <c r="C1511" s="34"/>
      <c r="D1511" s="34"/>
      <c r="E1511" s="34"/>
      <c r="F1511" s="34"/>
    </row>
    <row r="1512" spans="2:6">
      <c r="B1512" s="34"/>
      <c r="C1512" s="34"/>
      <c r="D1512" s="34"/>
      <c r="E1512" s="34"/>
      <c r="F1512" s="34"/>
    </row>
    <row r="1513" spans="2:6">
      <c r="B1513" s="34"/>
      <c r="C1513" s="34"/>
      <c r="D1513" s="34"/>
      <c r="E1513" s="34"/>
      <c r="F1513" s="34"/>
    </row>
    <row r="1514" spans="2:6">
      <c r="B1514" s="34"/>
      <c r="C1514" s="34"/>
      <c r="D1514" s="34"/>
      <c r="E1514" s="34"/>
      <c r="F1514" s="34"/>
    </row>
    <row r="1515" spans="2:6">
      <c r="B1515" s="34"/>
      <c r="C1515" s="34"/>
      <c r="D1515" s="34"/>
      <c r="E1515" s="34"/>
      <c r="F1515" s="34"/>
    </row>
    <row r="1516" spans="2:6">
      <c r="B1516" s="34"/>
      <c r="C1516" s="34"/>
      <c r="D1516" s="34"/>
      <c r="E1516" s="34"/>
      <c r="F1516" s="34"/>
    </row>
    <row r="1517" spans="2:6">
      <c r="B1517" s="34"/>
      <c r="C1517" s="34"/>
      <c r="D1517" s="34"/>
      <c r="E1517" s="34"/>
      <c r="F1517" s="34"/>
    </row>
    <row r="1518" spans="2:6">
      <c r="B1518" s="34"/>
      <c r="C1518" s="34"/>
      <c r="D1518" s="34"/>
      <c r="E1518" s="34"/>
      <c r="F1518" s="34"/>
    </row>
    <row r="1519" spans="2:6">
      <c r="B1519" s="34"/>
      <c r="C1519" s="34"/>
      <c r="D1519" s="34"/>
      <c r="E1519" s="34"/>
      <c r="F1519" s="34"/>
    </row>
    <row r="1520" spans="2:6">
      <c r="B1520" s="34"/>
      <c r="C1520" s="34"/>
      <c r="D1520" s="34"/>
      <c r="E1520" s="34"/>
      <c r="F1520" s="34"/>
    </row>
    <row r="1521" spans="2:6">
      <c r="B1521" s="34"/>
      <c r="C1521" s="34"/>
      <c r="D1521" s="34"/>
      <c r="E1521" s="34"/>
      <c r="F1521" s="34"/>
    </row>
    <row r="1522" spans="2:6">
      <c r="B1522" s="34"/>
      <c r="C1522" s="34"/>
      <c r="D1522" s="34"/>
      <c r="E1522" s="34"/>
      <c r="F1522" s="34"/>
    </row>
    <row r="1523" spans="2:6">
      <c r="B1523" s="34"/>
      <c r="C1523" s="34"/>
      <c r="D1523" s="34"/>
      <c r="E1523" s="34"/>
      <c r="F1523" s="34"/>
    </row>
    <row r="1524" spans="2:6">
      <c r="B1524" s="34"/>
      <c r="C1524" s="34"/>
      <c r="D1524" s="34"/>
      <c r="E1524" s="34"/>
      <c r="F1524" s="34"/>
    </row>
    <row r="1525" spans="2:6">
      <c r="B1525" s="34"/>
      <c r="C1525" s="34"/>
      <c r="D1525" s="34"/>
      <c r="E1525" s="34"/>
      <c r="F1525" s="34"/>
    </row>
    <row r="1526" spans="2:6">
      <c r="B1526" s="34"/>
      <c r="C1526" s="34"/>
      <c r="D1526" s="34"/>
      <c r="E1526" s="34"/>
      <c r="F1526" s="34"/>
    </row>
    <row r="1527" spans="2:6">
      <c r="B1527" s="34"/>
      <c r="C1527" s="34"/>
      <c r="D1527" s="34"/>
      <c r="E1527" s="34"/>
      <c r="F1527" s="34"/>
    </row>
    <row r="1528" spans="2:6">
      <c r="B1528" s="34"/>
      <c r="C1528" s="34"/>
      <c r="D1528" s="34"/>
      <c r="E1528" s="34"/>
      <c r="F1528" s="34"/>
    </row>
    <row r="1529" spans="2:6">
      <c r="B1529" s="34"/>
      <c r="C1529" s="34"/>
      <c r="D1529" s="34"/>
      <c r="E1529" s="34"/>
      <c r="F1529" s="34"/>
    </row>
    <row r="1530" spans="2:6">
      <c r="B1530" s="34"/>
      <c r="C1530" s="34"/>
      <c r="D1530" s="34"/>
      <c r="E1530" s="34"/>
      <c r="F1530" s="34"/>
    </row>
    <row r="1531" spans="2:6">
      <c r="B1531" s="34"/>
      <c r="C1531" s="34"/>
      <c r="D1531" s="34"/>
      <c r="E1531" s="34"/>
      <c r="F1531" s="34"/>
    </row>
    <row r="1532" spans="2:6">
      <c r="B1532" s="34"/>
      <c r="C1532" s="34"/>
      <c r="D1532" s="34"/>
      <c r="E1532" s="34"/>
      <c r="F1532" s="34"/>
    </row>
    <row r="1533" spans="2:6">
      <c r="B1533" s="34"/>
      <c r="C1533" s="34"/>
      <c r="D1533" s="34"/>
      <c r="E1533" s="34"/>
      <c r="F1533" s="34"/>
    </row>
    <row r="1534" spans="2:6">
      <c r="B1534" s="34"/>
      <c r="C1534" s="34"/>
      <c r="D1534" s="34"/>
      <c r="E1534" s="34"/>
      <c r="F1534" s="34"/>
    </row>
    <row r="1535" spans="2:6">
      <c r="B1535" s="34"/>
      <c r="C1535" s="34"/>
      <c r="D1535" s="34"/>
      <c r="E1535" s="34"/>
      <c r="F1535" s="34"/>
    </row>
    <row r="1536" spans="2:6">
      <c r="B1536" s="34"/>
      <c r="C1536" s="34"/>
      <c r="D1536" s="34"/>
      <c r="E1536" s="34"/>
      <c r="F1536" s="34"/>
    </row>
    <row r="1537" spans="2:6">
      <c r="B1537" s="34"/>
      <c r="C1537" s="34"/>
      <c r="D1537" s="34"/>
      <c r="E1537" s="34"/>
      <c r="F1537" s="34"/>
    </row>
    <row r="1538" spans="2:6">
      <c r="B1538" s="34"/>
      <c r="C1538" s="34"/>
      <c r="D1538" s="34"/>
      <c r="E1538" s="34"/>
      <c r="F1538" s="34"/>
    </row>
    <row r="1539" spans="2:6">
      <c r="B1539" s="34"/>
      <c r="C1539" s="34"/>
      <c r="D1539" s="34"/>
      <c r="E1539" s="34"/>
      <c r="F1539" s="34"/>
    </row>
    <row r="1540" spans="2:6">
      <c r="B1540" s="34"/>
      <c r="C1540" s="34"/>
      <c r="D1540" s="34"/>
      <c r="E1540" s="34"/>
      <c r="F1540" s="34"/>
    </row>
    <row r="1541" spans="2:6">
      <c r="B1541" s="34"/>
      <c r="C1541" s="34"/>
      <c r="D1541" s="34"/>
      <c r="E1541" s="34"/>
      <c r="F1541" s="34"/>
    </row>
    <row r="1542" spans="2:6">
      <c r="B1542" s="34"/>
      <c r="C1542" s="34"/>
      <c r="D1542" s="34"/>
      <c r="E1542" s="34"/>
      <c r="F1542" s="34"/>
    </row>
    <row r="1543" spans="2:6">
      <c r="B1543" s="34"/>
      <c r="C1543" s="34"/>
      <c r="D1543" s="34"/>
      <c r="E1543" s="34"/>
      <c r="F1543" s="34"/>
    </row>
    <row r="1544" spans="2:6">
      <c r="B1544" s="34"/>
      <c r="C1544" s="34"/>
      <c r="D1544" s="34"/>
      <c r="E1544" s="34"/>
      <c r="F1544" s="34"/>
    </row>
    <row r="1545" spans="2:6">
      <c r="B1545" s="34"/>
      <c r="C1545" s="34"/>
      <c r="D1545" s="34"/>
      <c r="E1545" s="34"/>
      <c r="F1545" s="34"/>
    </row>
    <row r="1546" spans="2:6">
      <c r="B1546" s="34"/>
      <c r="C1546" s="34"/>
      <c r="D1546" s="34"/>
      <c r="E1546" s="34"/>
      <c r="F1546" s="34"/>
    </row>
    <row r="1547" spans="2:6">
      <c r="B1547" s="34"/>
      <c r="C1547" s="34"/>
      <c r="D1547" s="34"/>
      <c r="E1547" s="34"/>
      <c r="F1547" s="34"/>
    </row>
    <row r="1548" spans="2:6">
      <c r="B1548" s="34"/>
      <c r="C1548" s="34"/>
      <c r="D1548" s="34"/>
      <c r="E1548" s="34"/>
      <c r="F1548" s="34"/>
    </row>
    <row r="1549" spans="2:6">
      <c r="B1549" s="34"/>
      <c r="C1549" s="34"/>
      <c r="D1549" s="34"/>
      <c r="E1549" s="34"/>
      <c r="F1549" s="34"/>
    </row>
    <row r="1550" spans="2:6">
      <c r="B1550" s="34"/>
      <c r="C1550" s="34"/>
      <c r="D1550" s="34"/>
      <c r="E1550" s="34"/>
      <c r="F1550" s="34"/>
    </row>
    <row r="1551" spans="2:6">
      <c r="B1551" s="34"/>
      <c r="C1551" s="34"/>
      <c r="D1551" s="34"/>
      <c r="E1551" s="34"/>
      <c r="F1551" s="34"/>
    </row>
    <row r="1552" spans="2:6">
      <c r="B1552" s="34"/>
      <c r="C1552" s="34"/>
      <c r="D1552" s="34"/>
      <c r="E1552" s="34"/>
      <c r="F1552" s="34"/>
    </row>
    <row r="1553" spans="2:6">
      <c r="B1553" s="34"/>
      <c r="C1553" s="34"/>
      <c r="D1553" s="34"/>
      <c r="E1553" s="34"/>
      <c r="F1553" s="34"/>
    </row>
    <row r="1554" spans="2:6">
      <c r="B1554" s="34"/>
      <c r="C1554" s="34"/>
      <c r="D1554" s="34"/>
      <c r="E1554" s="34"/>
      <c r="F1554" s="34"/>
    </row>
    <row r="1555" spans="2:6">
      <c r="B1555" s="34"/>
      <c r="C1555" s="34"/>
      <c r="D1555" s="34"/>
      <c r="E1555" s="34"/>
      <c r="F1555" s="34"/>
    </row>
    <row r="1556" spans="2:6">
      <c r="B1556" s="34"/>
      <c r="C1556" s="34"/>
      <c r="D1556" s="34"/>
      <c r="E1556" s="34"/>
      <c r="F1556" s="34"/>
    </row>
    <row r="1557" spans="2:6">
      <c r="B1557" s="34"/>
      <c r="C1557" s="34"/>
      <c r="D1557" s="34"/>
      <c r="E1557" s="34"/>
      <c r="F1557" s="34"/>
    </row>
    <row r="1558" spans="2:6">
      <c r="B1558" s="34"/>
      <c r="C1558" s="34"/>
      <c r="D1558" s="34"/>
      <c r="E1558" s="34"/>
      <c r="F1558" s="34"/>
    </row>
    <row r="1559" spans="2:6">
      <c r="B1559" s="34"/>
      <c r="C1559" s="34"/>
      <c r="D1559" s="34"/>
      <c r="E1559" s="34"/>
      <c r="F1559" s="34"/>
    </row>
    <row r="1560" spans="2:6">
      <c r="B1560" s="34"/>
      <c r="C1560" s="34"/>
      <c r="D1560" s="34"/>
      <c r="E1560" s="34"/>
      <c r="F1560" s="34"/>
    </row>
    <row r="1561" spans="2:6">
      <c r="B1561" s="34"/>
      <c r="C1561" s="34"/>
      <c r="D1561" s="34"/>
      <c r="E1561" s="34"/>
      <c r="F1561" s="34"/>
    </row>
    <row r="1562" spans="2:6">
      <c r="B1562" s="34"/>
      <c r="C1562" s="34"/>
      <c r="D1562" s="34"/>
      <c r="E1562" s="34"/>
      <c r="F1562" s="34"/>
    </row>
    <row r="1563" spans="2:6">
      <c r="B1563" s="34"/>
      <c r="C1563" s="34"/>
      <c r="D1563" s="34"/>
      <c r="E1563" s="34"/>
      <c r="F1563" s="34"/>
    </row>
    <row r="1564" spans="2:6">
      <c r="B1564" s="34"/>
      <c r="C1564" s="34"/>
      <c r="D1564" s="34"/>
      <c r="E1564" s="34"/>
      <c r="F1564" s="34"/>
    </row>
    <row r="1565" spans="2:6">
      <c r="B1565" s="34"/>
      <c r="C1565" s="34"/>
      <c r="D1565" s="34"/>
      <c r="E1565" s="34"/>
      <c r="F1565" s="34"/>
    </row>
    <row r="1566" spans="2:6">
      <c r="B1566" s="34"/>
      <c r="C1566" s="34"/>
      <c r="D1566" s="34"/>
      <c r="E1566" s="34"/>
      <c r="F1566" s="34"/>
    </row>
    <row r="1567" spans="2:6">
      <c r="B1567" s="34"/>
      <c r="C1567" s="34"/>
      <c r="D1567" s="34"/>
      <c r="E1567" s="34"/>
      <c r="F1567" s="34"/>
    </row>
    <row r="1568" spans="2:6">
      <c r="B1568" s="34"/>
      <c r="C1568" s="34"/>
      <c r="D1568" s="34"/>
      <c r="E1568" s="34"/>
      <c r="F1568" s="34"/>
    </row>
    <row r="1569" spans="2:6">
      <c r="B1569" s="34"/>
      <c r="C1569" s="34"/>
      <c r="D1569" s="34"/>
      <c r="E1569" s="34"/>
      <c r="F1569" s="34"/>
    </row>
    <row r="1570" spans="2:6">
      <c r="B1570" s="34"/>
      <c r="C1570" s="34"/>
      <c r="D1570" s="34"/>
      <c r="E1570" s="34"/>
      <c r="F1570" s="34"/>
    </row>
    <row r="1571" spans="2:6">
      <c r="B1571" s="34"/>
      <c r="C1571" s="34"/>
      <c r="D1571" s="34"/>
      <c r="E1571" s="34"/>
      <c r="F1571" s="34"/>
    </row>
    <row r="1572" spans="2:6">
      <c r="B1572" s="34"/>
      <c r="C1572" s="34"/>
      <c r="D1572" s="34"/>
      <c r="E1572" s="34"/>
      <c r="F1572" s="34"/>
    </row>
    <row r="1573" spans="2:6">
      <c r="B1573" s="34"/>
      <c r="C1573" s="34"/>
      <c r="D1573" s="34"/>
      <c r="E1573" s="34"/>
      <c r="F1573" s="34"/>
    </row>
    <row r="1574" spans="2:6">
      <c r="B1574" s="34"/>
      <c r="C1574" s="34"/>
      <c r="D1574" s="34"/>
      <c r="E1574" s="34"/>
      <c r="F1574" s="34"/>
    </row>
    <row r="1575" spans="2:6">
      <c r="B1575" s="34"/>
      <c r="C1575" s="34"/>
      <c r="D1575" s="34"/>
      <c r="E1575" s="34"/>
      <c r="F1575" s="34"/>
    </row>
    <row r="1576" spans="2:6">
      <c r="B1576" s="34"/>
      <c r="C1576" s="34"/>
      <c r="D1576" s="34"/>
      <c r="E1576" s="34"/>
      <c r="F1576" s="34"/>
    </row>
    <row r="1577" spans="2:6">
      <c r="B1577" s="34"/>
      <c r="C1577" s="34"/>
      <c r="D1577" s="34"/>
      <c r="E1577" s="34"/>
      <c r="F1577" s="34"/>
    </row>
    <row r="1578" spans="2:6">
      <c r="B1578" s="34"/>
      <c r="C1578" s="34"/>
      <c r="D1578" s="34"/>
      <c r="E1578" s="34"/>
      <c r="F1578" s="34"/>
    </row>
    <row r="1579" spans="2:6">
      <c r="B1579" s="34"/>
      <c r="C1579" s="34"/>
      <c r="D1579" s="34"/>
      <c r="E1579" s="34"/>
      <c r="F1579" s="34"/>
    </row>
    <row r="1580" spans="2:6">
      <c r="B1580" s="34"/>
      <c r="C1580" s="34"/>
      <c r="D1580" s="34"/>
      <c r="E1580" s="34"/>
      <c r="F1580" s="34"/>
    </row>
    <row r="1581" spans="2:6">
      <c r="B1581" s="34"/>
      <c r="C1581" s="34"/>
      <c r="D1581" s="34"/>
      <c r="E1581" s="34"/>
      <c r="F1581" s="34"/>
    </row>
    <row r="1582" spans="2:6">
      <c r="B1582" s="34"/>
      <c r="C1582" s="34"/>
      <c r="D1582" s="34"/>
      <c r="E1582" s="34"/>
      <c r="F1582" s="34"/>
    </row>
    <row r="1583" spans="2:6">
      <c r="B1583" s="34"/>
      <c r="C1583" s="34"/>
      <c r="D1583" s="34"/>
      <c r="E1583" s="34"/>
      <c r="F1583" s="34"/>
    </row>
    <row r="1584" spans="2:6">
      <c r="B1584" s="34"/>
      <c r="C1584" s="34"/>
      <c r="D1584" s="34"/>
      <c r="E1584" s="34"/>
      <c r="F1584" s="34"/>
    </row>
    <row r="1585" spans="2:6">
      <c r="B1585" s="34"/>
      <c r="C1585" s="34"/>
      <c r="D1585" s="34"/>
      <c r="E1585" s="34"/>
      <c r="F1585" s="34"/>
    </row>
    <row r="1586" spans="2:6">
      <c r="B1586" s="34"/>
      <c r="C1586" s="34"/>
      <c r="D1586" s="34"/>
      <c r="E1586" s="34"/>
      <c r="F1586" s="34"/>
    </row>
    <row r="1587" spans="2:6">
      <c r="B1587" s="34"/>
      <c r="C1587" s="34"/>
      <c r="D1587" s="34"/>
      <c r="E1587" s="34"/>
      <c r="F1587" s="34"/>
    </row>
    <row r="1588" spans="2:6">
      <c r="B1588" s="34"/>
      <c r="C1588" s="34"/>
      <c r="D1588" s="34"/>
      <c r="E1588" s="34"/>
      <c r="F1588" s="34"/>
    </row>
    <row r="1589" spans="2:6">
      <c r="B1589" s="34"/>
      <c r="C1589" s="34"/>
      <c r="D1589" s="34"/>
      <c r="E1589" s="34"/>
      <c r="F1589" s="34"/>
    </row>
    <row r="1590" spans="2:6">
      <c r="B1590" s="34"/>
      <c r="C1590" s="34"/>
      <c r="D1590" s="34"/>
      <c r="E1590" s="34"/>
      <c r="F1590" s="34"/>
    </row>
    <row r="1591" spans="2:6">
      <c r="B1591" s="34"/>
      <c r="C1591" s="34"/>
      <c r="D1591" s="34"/>
      <c r="E1591" s="34"/>
      <c r="F1591" s="34"/>
    </row>
    <row r="1592" spans="2:6">
      <c r="B1592" s="34"/>
      <c r="C1592" s="34"/>
      <c r="D1592" s="34"/>
      <c r="E1592" s="34"/>
      <c r="F1592" s="34"/>
    </row>
    <row r="1593" spans="2:6">
      <c r="B1593" s="34"/>
      <c r="C1593" s="34"/>
      <c r="D1593" s="34"/>
      <c r="E1593" s="34"/>
      <c r="F1593" s="34"/>
    </row>
    <row r="1594" spans="2:6">
      <c r="B1594" s="34"/>
      <c r="C1594" s="34"/>
      <c r="D1594" s="34"/>
      <c r="E1594" s="34"/>
      <c r="F1594" s="34"/>
    </row>
    <row r="1595" spans="2:6">
      <c r="B1595" s="34"/>
      <c r="C1595" s="34"/>
      <c r="D1595" s="34"/>
      <c r="E1595" s="34"/>
      <c r="F1595" s="34"/>
    </row>
    <row r="1596" spans="2:6">
      <c r="B1596" s="34"/>
      <c r="C1596" s="34"/>
      <c r="D1596" s="34"/>
      <c r="E1596" s="34"/>
      <c r="F1596" s="34"/>
    </row>
    <row r="1597" spans="2:6">
      <c r="B1597" s="34"/>
      <c r="C1597" s="34"/>
      <c r="D1597" s="34"/>
      <c r="E1597" s="34"/>
      <c r="F1597" s="34"/>
    </row>
    <row r="1598" spans="2:6">
      <c r="B1598" s="34"/>
      <c r="C1598" s="34"/>
      <c r="D1598" s="34"/>
      <c r="E1598" s="34"/>
      <c r="F1598" s="34"/>
    </row>
    <row r="1599" spans="2:6">
      <c r="B1599" s="34"/>
      <c r="C1599" s="34"/>
      <c r="D1599" s="34"/>
      <c r="E1599" s="34"/>
      <c r="F1599" s="34"/>
    </row>
    <row r="1600" spans="2:6">
      <c r="B1600" s="34"/>
      <c r="C1600" s="34"/>
      <c r="D1600" s="34"/>
      <c r="E1600" s="34"/>
      <c r="F1600" s="34"/>
    </row>
    <row r="1601" spans="2:6">
      <c r="B1601" s="34"/>
      <c r="C1601" s="34"/>
      <c r="D1601" s="34"/>
      <c r="E1601" s="34"/>
      <c r="F1601" s="34"/>
    </row>
    <row r="1602" spans="2:6">
      <c r="B1602" s="34"/>
      <c r="C1602" s="34"/>
      <c r="D1602" s="34"/>
      <c r="E1602" s="34"/>
      <c r="F1602" s="34"/>
    </row>
    <row r="1603" spans="2:6">
      <c r="B1603" s="34"/>
      <c r="C1603" s="34"/>
      <c r="D1603" s="34"/>
      <c r="E1603" s="34"/>
      <c r="F1603" s="34"/>
    </row>
    <row r="1604" spans="2:6">
      <c r="B1604" s="34"/>
      <c r="C1604" s="34"/>
      <c r="D1604" s="34"/>
      <c r="E1604" s="34"/>
      <c r="F1604" s="34"/>
    </row>
    <row r="1605" spans="2:6">
      <c r="B1605" s="34"/>
      <c r="C1605" s="34"/>
      <c r="D1605" s="34"/>
      <c r="E1605" s="34"/>
      <c r="F1605" s="34"/>
    </row>
    <row r="1606" spans="2:6">
      <c r="B1606" s="34"/>
      <c r="C1606" s="34"/>
      <c r="D1606" s="34"/>
      <c r="E1606" s="34"/>
      <c r="F1606" s="34"/>
    </row>
    <row r="1607" spans="2:6">
      <c r="B1607" s="34"/>
      <c r="C1607" s="34"/>
      <c r="D1607" s="34"/>
      <c r="E1607" s="34"/>
      <c r="F1607" s="34"/>
    </row>
    <row r="1608" spans="2:6">
      <c r="B1608" s="34"/>
      <c r="C1608" s="34"/>
      <c r="D1608" s="34"/>
      <c r="E1608" s="34"/>
      <c r="F1608" s="34"/>
    </row>
    <row r="1609" spans="2:6">
      <c r="B1609" s="34"/>
      <c r="C1609" s="34"/>
      <c r="D1609" s="34"/>
      <c r="E1609" s="34"/>
      <c r="F1609" s="34"/>
    </row>
    <row r="1610" spans="2:6">
      <c r="B1610" s="34"/>
      <c r="C1610" s="34"/>
      <c r="D1610" s="34"/>
      <c r="E1610" s="34"/>
      <c r="F1610" s="34"/>
    </row>
    <row r="1611" spans="2:6">
      <c r="B1611" s="34"/>
      <c r="C1611" s="34"/>
      <c r="D1611" s="34"/>
      <c r="E1611" s="34"/>
      <c r="F1611" s="34"/>
    </row>
    <row r="1612" spans="2:6">
      <c r="B1612" s="34"/>
      <c r="C1612" s="34"/>
      <c r="D1612" s="34"/>
      <c r="E1612" s="34"/>
      <c r="F1612" s="34"/>
    </row>
    <row r="1613" spans="2:6">
      <c r="B1613" s="34"/>
      <c r="C1613" s="34"/>
      <c r="D1613" s="34"/>
      <c r="E1613" s="34"/>
      <c r="F1613" s="34"/>
    </row>
    <row r="1614" spans="2:6">
      <c r="B1614" s="34"/>
      <c r="C1614" s="34"/>
      <c r="D1614" s="34"/>
      <c r="E1614" s="34"/>
      <c r="F1614" s="34"/>
    </row>
    <row r="1615" spans="2:6">
      <c r="B1615" s="34"/>
      <c r="C1615" s="34"/>
      <c r="D1615" s="34"/>
      <c r="E1615" s="34"/>
      <c r="F1615" s="34"/>
    </row>
    <row r="1616" spans="2:6">
      <c r="B1616" s="34"/>
      <c r="C1616" s="34"/>
      <c r="D1616" s="34"/>
      <c r="E1616" s="34"/>
      <c r="F1616" s="34"/>
    </row>
    <row r="1617" spans="2:6">
      <c r="B1617" s="34"/>
      <c r="C1617" s="34"/>
      <c r="D1617" s="34"/>
      <c r="E1617" s="34"/>
      <c r="F1617" s="34"/>
    </row>
    <row r="1618" spans="2:6">
      <c r="B1618" s="34"/>
      <c r="C1618" s="34"/>
      <c r="D1618" s="34"/>
      <c r="E1618" s="34"/>
      <c r="F1618" s="34"/>
    </row>
    <row r="1619" spans="2:6">
      <c r="B1619" s="34"/>
      <c r="C1619" s="34"/>
      <c r="D1619" s="34"/>
      <c r="E1619" s="34"/>
      <c r="F1619" s="34"/>
    </row>
    <row r="1620" spans="2:6">
      <c r="B1620" s="34"/>
      <c r="C1620" s="34"/>
      <c r="D1620" s="34"/>
      <c r="E1620" s="34"/>
      <c r="F1620" s="34"/>
    </row>
    <row r="1621" spans="2:6">
      <c r="B1621" s="34"/>
      <c r="C1621" s="34"/>
      <c r="D1621" s="34"/>
      <c r="E1621" s="34"/>
      <c r="F1621" s="34"/>
    </row>
    <row r="1622" spans="2:6">
      <c r="B1622" s="34"/>
      <c r="C1622" s="34"/>
      <c r="D1622" s="34"/>
      <c r="E1622" s="34"/>
      <c r="F1622" s="34"/>
    </row>
    <row r="1623" spans="2:6">
      <c r="B1623" s="34"/>
      <c r="C1623" s="34"/>
      <c r="D1623" s="34"/>
      <c r="E1623" s="34"/>
      <c r="F1623" s="34"/>
    </row>
    <row r="1624" spans="2:6">
      <c r="B1624" s="34"/>
      <c r="C1624" s="34"/>
      <c r="D1624" s="34"/>
      <c r="E1624" s="34"/>
      <c r="F1624" s="34"/>
    </row>
    <row r="1625" spans="2:6">
      <c r="B1625" s="34"/>
      <c r="C1625" s="34"/>
      <c r="D1625" s="34"/>
      <c r="E1625" s="34"/>
      <c r="F1625" s="34"/>
    </row>
    <row r="1626" spans="2:6">
      <c r="B1626" s="34"/>
      <c r="C1626" s="34"/>
      <c r="D1626" s="34"/>
      <c r="E1626" s="34"/>
      <c r="F1626" s="34"/>
    </row>
    <row r="1627" spans="2:6">
      <c r="B1627" s="34"/>
      <c r="C1627" s="34"/>
      <c r="D1627" s="34"/>
      <c r="E1627" s="34"/>
      <c r="F1627" s="34"/>
    </row>
    <row r="1628" spans="2:6">
      <c r="B1628" s="34"/>
      <c r="C1628" s="34"/>
      <c r="D1628" s="34"/>
      <c r="E1628" s="34"/>
      <c r="F1628" s="34"/>
    </row>
    <row r="1629" spans="2:6">
      <c r="B1629" s="34"/>
      <c r="C1629" s="34"/>
      <c r="D1629" s="34"/>
      <c r="E1629" s="34"/>
      <c r="F1629" s="34"/>
    </row>
    <row r="1630" spans="2:6">
      <c r="B1630" s="34"/>
      <c r="C1630" s="34"/>
      <c r="D1630" s="34"/>
      <c r="E1630" s="34"/>
      <c r="F1630" s="34"/>
    </row>
    <row r="1631" spans="2:6">
      <c r="B1631" s="34"/>
      <c r="C1631" s="34"/>
      <c r="D1631" s="34"/>
      <c r="E1631" s="34"/>
      <c r="F1631" s="34"/>
    </row>
    <row r="1632" spans="2:6">
      <c r="B1632" s="34"/>
      <c r="C1632" s="34"/>
      <c r="D1632" s="34"/>
      <c r="E1632" s="34"/>
      <c r="F1632" s="34"/>
    </row>
    <row r="1633" spans="2:6">
      <c r="B1633" s="34"/>
      <c r="C1633" s="34"/>
      <c r="D1633" s="34"/>
      <c r="E1633" s="34"/>
      <c r="F1633" s="34"/>
    </row>
    <row r="1634" spans="2:6">
      <c r="B1634" s="34"/>
      <c r="C1634" s="34"/>
      <c r="D1634" s="34"/>
      <c r="E1634" s="34"/>
      <c r="F1634" s="34"/>
    </row>
    <row r="1635" spans="2:6">
      <c r="B1635" s="34"/>
      <c r="C1635" s="34"/>
      <c r="D1635" s="34"/>
      <c r="E1635" s="34"/>
      <c r="F1635" s="34"/>
    </row>
    <row r="1636" spans="2:6">
      <c r="B1636" s="34"/>
      <c r="C1636" s="34"/>
      <c r="D1636" s="34"/>
      <c r="E1636" s="34"/>
      <c r="F1636" s="34"/>
    </row>
    <row r="1637" spans="2:6">
      <c r="B1637" s="34"/>
      <c r="C1637" s="34"/>
      <c r="D1637" s="34"/>
      <c r="E1637" s="34"/>
      <c r="F1637" s="34"/>
    </row>
    <row r="1638" spans="2:6">
      <c r="B1638" s="34"/>
      <c r="C1638" s="34"/>
      <c r="D1638" s="34"/>
      <c r="E1638" s="34"/>
      <c r="F1638" s="34"/>
    </row>
    <row r="1639" spans="2:6">
      <c r="B1639" s="34"/>
      <c r="C1639" s="34"/>
      <c r="D1639" s="34"/>
      <c r="E1639" s="34"/>
      <c r="F1639" s="34"/>
    </row>
    <row r="1640" spans="2:6">
      <c r="B1640" s="34"/>
      <c r="C1640" s="34"/>
      <c r="D1640" s="34"/>
      <c r="E1640" s="34"/>
      <c r="F1640" s="34"/>
    </row>
    <row r="1641" spans="2:6">
      <c r="B1641" s="34"/>
      <c r="C1641" s="34"/>
      <c r="D1641" s="34"/>
      <c r="E1641" s="34"/>
      <c r="F1641" s="34"/>
    </row>
    <row r="1642" spans="2:6">
      <c r="B1642" s="34"/>
      <c r="C1642" s="34"/>
      <c r="D1642" s="34"/>
      <c r="E1642" s="34"/>
      <c r="F1642" s="34"/>
    </row>
    <row r="1643" spans="2:6">
      <c r="B1643" s="34"/>
      <c r="C1643" s="34"/>
      <c r="D1643" s="34"/>
      <c r="E1643" s="34"/>
      <c r="F1643" s="34"/>
    </row>
    <row r="1644" spans="2:6">
      <c r="B1644" s="34"/>
      <c r="C1644" s="34"/>
      <c r="D1644" s="34"/>
      <c r="E1644" s="34"/>
      <c r="F1644" s="34"/>
    </row>
    <row r="1645" spans="2:6">
      <c r="B1645" s="34"/>
      <c r="C1645" s="34"/>
      <c r="D1645" s="34"/>
      <c r="E1645" s="34"/>
      <c r="F1645" s="34"/>
    </row>
    <row r="1646" spans="2:6">
      <c r="B1646" s="34"/>
      <c r="C1646" s="34"/>
      <c r="D1646" s="34"/>
      <c r="E1646" s="34"/>
      <c r="F1646" s="34"/>
    </row>
    <row r="1647" spans="2:6">
      <c r="B1647" s="34"/>
      <c r="C1647" s="34"/>
      <c r="D1647" s="34"/>
      <c r="E1647" s="34"/>
      <c r="F1647" s="34"/>
    </row>
    <row r="1648" spans="2:6">
      <c r="B1648" s="34"/>
      <c r="C1648" s="34"/>
      <c r="D1648" s="34"/>
      <c r="E1648" s="34"/>
      <c r="F1648" s="34"/>
    </row>
    <row r="1649" spans="2:6">
      <c r="B1649" s="34"/>
      <c r="C1649" s="34"/>
      <c r="D1649" s="34"/>
      <c r="E1649" s="34"/>
      <c r="F1649" s="34"/>
    </row>
    <row r="1650" spans="2:6">
      <c r="B1650" s="34"/>
      <c r="C1650" s="34"/>
      <c r="D1650" s="34"/>
      <c r="E1650" s="34"/>
      <c r="F1650" s="34"/>
    </row>
    <row r="1651" spans="2:6">
      <c r="B1651" s="34"/>
      <c r="C1651" s="34"/>
      <c r="D1651" s="34"/>
      <c r="E1651" s="34"/>
      <c r="F1651" s="34"/>
    </row>
    <row r="1652" spans="2:6">
      <c r="B1652" s="34"/>
      <c r="C1652" s="34"/>
      <c r="D1652" s="34"/>
      <c r="E1652" s="34"/>
      <c r="F1652" s="34"/>
    </row>
    <row r="1653" spans="2:6">
      <c r="B1653" s="34"/>
      <c r="C1653" s="34"/>
      <c r="D1653" s="34"/>
      <c r="E1653" s="34"/>
      <c r="F1653" s="34"/>
    </row>
    <row r="1654" spans="2:6">
      <c r="B1654" s="34"/>
      <c r="C1654" s="34"/>
      <c r="D1654" s="34"/>
      <c r="E1654" s="34"/>
      <c r="F1654" s="34"/>
    </row>
    <row r="1655" spans="2:6">
      <c r="B1655" s="34"/>
      <c r="C1655" s="34"/>
      <c r="D1655" s="34"/>
      <c r="E1655" s="34"/>
      <c r="F1655" s="34"/>
    </row>
    <row r="1656" spans="2:6">
      <c r="B1656" s="34"/>
      <c r="C1656" s="34"/>
      <c r="D1656" s="34"/>
      <c r="E1656" s="34"/>
      <c r="F1656" s="34"/>
    </row>
    <row r="1657" spans="2:6">
      <c r="B1657" s="34"/>
      <c r="C1657" s="34"/>
      <c r="D1657" s="34"/>
      <c r="E1657" s="34"/>
      <c r="F1657" s="34"/>
    </row>
    <row r="1658" spans="2:6">
      <c r="B1658" s="34"/>
      <c r="C1658" s="34"/>
      <c r="D1658" s="34"/>
      <c r="E1658" s="34"/>
      <c r="F1658" s="34"/>
    </row>
    <row r="1659" spans="2:6">
      <c r="B1659" s="34"/>
      <c r="C1659" s="34"/>
      <c r="D1659" s="34"/>
      <c r="E1659" s="34"/>
      <c r="F1659" s="34"/>
    </row>
    <row r="1660" spans="2:6">
      <c r="B1660" s="34"/>
      <c r="C1660" s="34"/>
      <c r="D1660" s="34"/>
      <c r="E1660" s="34"/>
      <c r="F1660" s="34"/>
    </row>
    <row r="1661" spans="2:6">
      <c r="B1661" s="34"/>
      <c r="C1661" s="34"/>
      <c r="D1661" s="34"/>
      <c r="E1661" s="34"/>
      <c r="F1661" s="34"/>
    </row>
    <row r="1662" spans="2:6">
      <c r="B1662" s="34"/>
      <c r="C1662" s="34"/>
      <c r="D1662" s="34"/>
      <c r="E1662" s="34"/>
      <c r="F1662" s="34"/>
    </row>
    <row r="1663" spans="2:6">
      <c r="B1663" s="34"/>
      <c r="C1663" s="34"/>
      <c r="D1663" s="34"/>
      <c r="E1663" s="34"/>
      <c r="F1663" s="34"/>
    </row>
    <row r="1664" spans="2:6">
      <c r="B1664" s="34"/>
      <c r="C1664" s="34"/>
      <c r="D1664" s="34"/>
      <c r="E1664" s="34"/>
      <c r="F1664" s="34"/>
    </row>
    <row r="1665" spans="2:6">
      <c r="B1665" s="34"/>
      <c r="C1665" s="34"/>
      <c r="D1665" s="34"/>
      <c r="E1665" s="34"/>
      <c r="F1665" s="34"/>
    </row>
    <row r="1666" spans="2:6">
      <c r="B1666" s="34"/>
      <c r="C1666" s="34"/>
      <c r="D1666" s="34"/>
      <c r="E1666" s="34"/>
      <c r="F1666" s="34"/>
    </row>
    <row r="1667" spans="2:6">
      <c r="B1667" s="34"/>
      <c r="C1667" s="34"/>
      <c r="D1667" s="34"/>
      <c r="E1667" s="34"/>
      <c r="F1667" s="34"/>
    </row>
    <row r="1668" spans="2:6">
      <c r="B1668" s="34"/>
      <c r="C1668" s="34"/>
      <c r="D1668" s="34"/>
      <c r="E1668" s="34"/>
      <c r="F1668" s="34"/>
    </row>
    <row r="1669" spans="2:6">
      <c r="B1669" s="34"/>
      <c r="C1669" s="34"/>
      <c r="D1669" s="34"/>
      <c r="E1669" s="34"/>
      <c r="F1669" s="34"/>
    </row>
    <row r="1670" spans="2:6">
      <c r="B1670" s="34"/>
      <c r="C1670" s="34"/>
      <c r="D1670" s="34"/>
      <c r="E1670" s="34"/>
      <c r="F1670" s="34"/>
    </row>
    <row r="1671" spans="2:6">
      <c r="B1671" s="34"/>
      <c r="C1671" s="34"/>
      <c r="D1671" s="34"/>
      <c r="E1671" s="34"/>
      <c r="F1671" s="34"/>
    </row>
    <row r="1672" spans="2:6">
      <c r="B1672" s="34"/>
      <c r="C1672" s="34"/>
      <c r="D1672" s="34"/>
      <c r="E1672" s="34"/>
      <c r="F1672" s="34"/>
    </row>
    <row r="1673" spans="2:6">
      <c r="B1673" s="34"/>
      <c r="C1673" s="34"/>
      <c r="D1673" s="34"/>
      <c r="E1673" s="34"/>
      <c r="F1673" s="34"/>
    </row>
    <row r="1674" spans="2:6">
      <c r="B1674" s="34"/>
      <c r="C1674" s="34"/>
      <c r="D1674" s="34"/>
      <c r="E1674" s="34"/>
      <c r="F1674" s="34"/>
    </row>
    <row r="1675" spans="2:6">
      <c r="B1675" s="34"/>
      <c r="C1675" s="34"/>
      <c r="D1675" s="34"/>
      <c r="E1675" s="34"/>
      <c r="F1675" s="34"/>
    </row>
    <row r="1676" spans="2:6">
      <c r="B1676" s="34"/>
      <c r="C1676" s="34"/>
      <c r="D1676" s="34"/>
      <c r="E1676" s="34"/>
      <c r="F1676" s="34"/>
    </row>
    <row r="1677" spans="2:6">
      <c r="B1677" s="34"/>
      <c r="C1677" s="34"/>
      <c r="D1677" s="34"/>
      <c r="E1677" s="34"/>
      <c r="F1677" s="34"/>
    </row>
    <row r="1678" spans="2:6">
      <c r="B1678" s="34"/>
      <c r="C1678" s="34"/>
      <c r="D1678" s="34"/>
      <c r="E1678" s="34"/>
      <c r="F1678" s="34"/>
    </row>
    <row r="1679" spans="2:6">
      <c r="B1679" s="34"/>
      <c r="C1679" s="34"/>
      <c r="D1679" s="34"/>
      <c r="E1679" s="34"/>
      <c r="F1679" s="34"/>
    </row>
    <row r="1680" spans="2:6">
      <c r="B1680" s="34"/>
      <c r="C1680" s="34"/>
      <c r="D1680" s="34"/>
      <c r="E1680" s="34"/>
      <c r="F1680" s="34"/>
    </row>
    <row r="1681" spans="2:6">
      <c r="B1681" s="34"/>
      <c r="C1681" s="34"/>
      <c r="D1681" s="34"/>
      <c r="E1681" s="34"/>
      <c r="F1681" s="34"/>
    </row>
    <row r="1682" spans="2:6">
      <c r="B1682" s="34"/>
      <c r="C1682" s="34"/>
      <c r="D1682" s="34"/>
      <c r="E1682" s="34"/>
      <c r="F1682" s="34"/>
    </row>
    <row r="1683" spans="2:6">
      <c r="B1683" s="34"/>
      <c r="C1683" s="34"/>
      <c r="D1683" s="34"/>
      <c r="E1683" s="34"/>
      <c r="F1683" s="34"/>
    </row>
    <row r="1684" spans="2:6">
      <c r="B1684" s="34"/>
      <c r="C1684" s="34"/>
      <c r="D1684" s="34"/>
      <c r="E1684" s="34"/>
      <c r="F1684" s="34"/>
    </row>
    <row r="1685" spans="2:6">
      <c r="B1685" s="34"/>
      <c r="C1685" s="34"/>
      <c r="D1685" s="34"/>
      <c r="E1685" s="34"/>
      <c r="F1685" s="34"/>
    </row>
    <row r="1686" spans="2:6">
      <c r="B1686" s="34"/>
      <c r="C1686" s="34"/>
      <c r="D1686" s="34"/>
      <c r="E1686" s="34"/>
      <c r="F1686" s="34"/>
    </row>
    <row r="1687" spans="2:6">
      <c r="B1687" s="34"/>
      <c r="C1687" s="34"/>
      <c r="D1687" s="34"/>
      <c r="E1687" s="34"/>
      <c r="F1687" s="34"/>
    </row>
    <row r="1688" spans="2:6">
      <c r="B1688" s="34"/>
      <c r="C1688" s="34"/>
      <c r="D1688" s="34"/>
      <c r="E1688" s="34"/>
      <c r="F1688" s="34"/>
    </row>
    <row r="1689" spans="2:6">
      <c r="B1689" s="34"/>
      <c r="C1689" s="34"/>
      <c r="D1689" s="34"/>
      <c r="E1689" s="34"/>
      <c r="F1689" s="34"/>
    </row>
    <row r="1690" spans="2:6">
      <c r="B1690" s="34"/>
      <c r="C1690" s="34"/>
      <c r="D1690" s="34"/>
      <c r="E1690" s="34"/>
      <c r="F1690" s="34"/>
    </row>
    <row r="1691" spans="2:6">
      <c r="B1691" s="34"/>
      <c r="C1691" s="34"/>
      <c r="D1691" s="34"/>
      <c r="E1691" s="34"/>
      <c r="F1691" s="34"/>
    </row>
    <row r="1692" spans="2:6">
      <c r="B1692" s="34"/>
      <c r="C1692" s="34"/>
      <c r="D1692" s="34"/>
      <c r="E1692" s="34"/>
      <c r="F1692" s="34"/>
    </row>
    <row r="1693" spans="2:6">
      <c r="B1693" s="34"/>
      <c r="C1693" s="34"/>
      <c r="D1693" s="34"/>
      <c r="E1693" s="34"/>
      <c r="F1693" s="34"/>
    </row>
    <row r="1694" spans="2:6">
      <c r="B1694" s="34"/>
      <c r="C1694" s="34"/>
      <c r="D1694" s="34"/>
      <c r="E1694" s="34"/>
      <c r="F1694" s="34"/>
    </row>
    <row r="1695" spans="2:6">
      <c r="B1695" s="34"/>
      <c r="C1695" s="34"/>
      <c r="D1695" s="34"/>
      <c r="E1695" s="34"/>
      <c r="F1695" s="34"/>
    </row>
    <row r="1696" spans="2:6">
      <c r="B1696" s="34"/>
      <c r="C1696" s="34"/>
      <c r="D1696" s="34"/>
      <c r="E1696" s="34"/>
      <c r="F1696" s="34"/>
    </row>
    <row r="1697" spans="2:6">
      <c r="B1697" s="34"/>
      <c r="C1697" s="34"/>
      <c r="D1697" s="34"/>
      <c r="E1697" s="34"/>
      <c r="F1697" s="34"/>
    </row>
    <row r="1698" spans="2:6">
      <c r="B1698" s="34"/>
      <c r="C1698" s="34"/>
      <c r="D1698" s="34"/>
      <c r="E1698" s="34"/>
      <c r="F1698" s="34"/>
    </row>
    <row r="1699" spans="2:6">
      <c r="B1699" s="34"/>
      <c r="C1699" s="34"/>
      <c r="D1699" s="34"/>
      <c r="E1699" s="34"/>
      <c r="F1699" s="34"/>
    </row>
    <row r="1700" spans="2:6">
      <c r="B1700" s="34"/>
      <c r="C1700" s="34"/>
      <c r="D1700" s="34"/>
      <c r="E1700" s="34"/>
      <c r="F1700" s="34"/>
    </row>
    <row r="1701" spans="2:6">
      <c r="B1701" s="34"/>
      <c r="C1701" s="34"/>
      <c r="D1701" s="34"/>
      <c r="E1701" s="34"/>
      <c r="F1701" s="34"/>
    </row>
    <row r="1702" spans="2:6">
      <c r="B1702" s="34"/>
      <c r="C1702" s="34"/>
      <c r="D1702" s="34"/>
      <c r="E1702" s="34"/>
      <c r="F1702" s="34"/>
    </row>
    <row r="1703" spans="2:6">
      <c r="B1703" s="34"/>
      <c r="C1703" s="34"/>
      <c r="D1703" s="34"/>
      <c r="E1703" s="34"/>
      <c r="F1703" s="34"/>
    </row>
    <row r="1704" spans="2:6">
      <c r="B1704" s="34"/>
      <c r="C1704" s="34"/>
      <c r="D1704" s="34"/>
      <c r="E1704" s="34"/>
      <c r="F1704" s="34"/>
    </row>
    <row r="1705" spans="2:6">
      <c r="B1705" s="34"/>
      <c r="C1705" s="34"/>
      <c r="D1705" s="34"/>
      <c r="E1705" s="34"/>
      <c r="F1705" s="34"/>
    </row>
    <row r="1706" spans="2:6">
      <c r="B1706" s="34"/>
      <c r="C1706" s="34"/>
      <c r="D1706" s="34"/>
      <c r="E1706" s="34"/>
      <c r="F1706" s="34"/>
    </row>
    <row r="1707" spans="2:6">
      <c r="B1707" s="34"/>
      <c r="C1707" s="34"/>
      <c r="D1707" s="34"/>
      <c r="E1707" s="34"/>
      <c r="F1707" s="34"/>
    </row>
    <row r="1708" spans="2:6">
      <c r="B1708" s="34"/>
      <c r="C1708" s="34"/>
      <c r="D1708" s="34"/>
      <c r="E1708" s="34"/>
      <c r="F1708" s="34"/>
    </row>
    <row r="1709" spans="2:6">
      <c r="B1709" s="34"/>
      <c r="C1709" s="34"/>
      <c r="D1709" s="34"/>
      <c r="E1709" s="34"/>
      <c r="F1709" s="34"/>
    </row>
    <row r="1710" spans="2:6">
      <c r="B1710" s="34"/>
      <c r="C1710" s="34"/>
      <c r="D1710" s="34"/>
      <c r="E1710" s="34"/>
      <c r="F1710" s="34"/>
    </row>
    <row r="1711" spans="2:6">
      <c r="B1711" s="34"/>
      <c r="C1711" s="34"/>
      <c r="D1711" s="34"/>
      <c r="E1711" s="34"/>
      <c r="F1711" s="34"/>
    </row>
    <row r="1712" spans="2:6">
      <c r="B1712" s="34"/>
      <c r="C1712" s="34"/>
      <c r="D1712" s="34"/>
      <c r="E1712" s="34"/>
      <c r="F1712" s="34"/>
    </row>
    <row r="1713" spans="2:6">
      <c r="B1713" s="34"/>
      <c r="C1713" s="34"/>
      <c r="D1713" s="34"/>
      <c r="E1713" s="34"/>
      <c r="F1713" s="34"/>
    </row>
    <row r="1714" spans="2:6">
      <c r="B1714" s="34"/>
      <c r="C1714" s="34"/>
      <c r="D1714" s="34"/>
      <c r="E1714" s="34"/>
      <c r="F1714" s="34"/>
    </row>
    <row r="1715" spans="2:6">
      <c r="B1715" s="34"/>
      <c r="C1715" s="34"/>
      <c r="D1715" s="34"/>
      <c r="E1715" s="34"/>
      <c r="F1715" s="34"/>
    </row>
    <row r="1716" spans="2:6">
      <c r="B1716" s="34"/>
      <c r="C1716" s="34"/>
      <c r="D1716" s="34"/>
      <c r="E1716" s="34"/>
      <c r="F1716" s="34"/>
    </row>
    <row r="1717" spans="2:6">
      <c r="B1717" s="34"/>
      <c r="C1717" s="34"/>
      <c r="D1717" s="34"/>
      <c r="E1717" s="34"/>
      <c r="F1717" s="34"/>
    </row>
    <row r="1718" spans="2:6">
      <c r="B1718" s="34"/>
      <c r="C1718" s="34"/>
      <c r="D1718" s="34"/>
      <c r="E1718" s="34"/>
      <c r="F1718" s="34"/>
    </row>
    <row r="1719" spans="2:6">
      <c r="B1719" s="34"/>
      <c r="C1719" s="34"/>
      <c r="D1719" s="34"/>
      <c r="E1719" s="34"/>
      <c r="F1719" s="34"/>
    </row>
    <row r="1720" spans="2:6">
      <c r="B1720" s="34"/>
      <c r="C1720" s="34"/>
      <c r="D1720" s="34"/>
      <c r="E1720" s="34"/>
      <c r="F1720" s="34"/>
    </row>
    <row r="1721" spans="2:6">
      <c r="B1721" s="34"/>
      <c r="C1721" s="34"/>
      <c r="D1721" s="34"/>
      <c r="E1721" s="34"/>
      <c r="F1721" s="34"/>
    </row>
    <row r="1722" spans="2:6">
      <c r="B1722" s="34"/>
      <c r="C1722" s="34"/>
      <c r="D1722" s="34"/>
      <c r="E1722" s="34"/>
      <c r="F1722" s="34"/>
    </row>
    <row r="1723" spans="2:6">
      <c r="B1723" s="34"/>
      <c r="C1723" s="34"/>
      <c r="D1723" s="34"/>
      <c r="E1723" s="34"/>
      <c r="F1723" s="34"/>
    </row>
    <row r="1724" spans="2:6">
      <c r="B1724" s="34"/>
      <c r="C1724" s="34"/>
      <c r="D1724" s="34"/>
      <c r="E1724" s="34"/>
      <c r="F1724" s="34"/>
    </row>
    <row r="1725" spans="2:6">
      <c r="B1725" s="34"/>
      <c r="C1725" s="34"/>
      <c r="D1725" s="34"/>
      <c r="E1725" s="34"/>
      <c r="F1725" s="34"/>
    </row>
    <row r="1726" spans="2:6">
      <c r="B1726" s="34"/>
      <c r="C1726" s="34"/>
      <c r="D1726" s="34"/>
      <c r="E1726" s="34"/>
      <c r="F1726" s="34"/>
    </row>
    <row r="1727" spans="2:6">
      <c r="B1727" s="34"/>
      <c r="C1727" s="34"/>
      <c r="D1727" s="34"/>
      <c r="E1727" s="34"/>
      <c r="F1727" s="34"/>
    </row>
    <row r="1728" spans="2:6">
      <c r="B1728" s="34"/>
      <c r="C1728" s="34"/>
      <c r="D1728" s="34"/>
      <c r="E1728" s="34"/>
      <c r="F1728" s="34"/>
    </row>
    <row r="1729" spans="2:6">
      <c r="B1729" s="34"/>
      <c r="C1729" s="34"/>
      <c r="D1729" s="34"/>
      <c r="E1729" s="34"/>
      <c r="F1729" s="34"/>
    </row>
    <row r="1730" spans="2:6">
      <c r="B1730" s="34"/>
      <c r="C1730" s="34"/>
      <c r="D1730" s="34"/>
      <c r="E1730" s="34"/>
      <c r="F1730" s="34"/>
    </row>
    <row r="1731" spans="2:6">
      <c r="B1731" s="34"/>
      <c r="C1731" s="34"/>
      <c r="D1731" s="34"/>
      <c r="E1731" s="34"/>
      <c r="F1731" s="34"/>
    </row>
    <row r="1732" spans="2:6">
      <c r="B1732" s="34"/>
      <c r="C1732" s="34"/>
      <c r="D1732" s="34"/>
      <c r="E1732" s="34"/>
      <c r="F1732" s="34"/>
    </row>
    <row r="1733" spans="2:6">
      <c r="B1733" s="34"/>
      <c r="C1733" s="34"/>
      <c r="D1733" s="34"/>
      <c r="E1733" s="34"/>
      <c r="F1733" s="34"/>
    </row>
    <row r="1734" spans="2:6">
      <c r="B1734" s="34"/>
      <c r="C1734" s="34"/>
      <c r="D1734" s="34"/>
      <c r="E1734" s="34"/>
      <c r="F1734" s="34"/>
    </row>
    <row r="1735" spans="2:6">
      <c r="B1735" s="34"/>
      <c r="C1735" s="34"/>
      <c r="D1735" s="34"/>
      <c r="E1735" s="34"/>
      <c r="F1735" s="34"/>
    </row>
    <row r="1736" spans="2:6">
      <c r="B1736" s="34"/>
      <c r="C1736" s="34"/>
      <c r="D1736" s="34"/>
      <c r="E1736" s="34"/>
      <c r="F1736" s="34"/>
    </row>
    <row r="1737" spans="2:6">
      <c r="B1737" s="34"/>
      <c r="C1737" s="34"/>
      <c r="D1737" s="34"/>
      <c r="E1737" s="34"/>
      <c r="F1737" s="34"/>
    </row>
    <row r="1738" spans="2:6">
      <c r="B1738" s="34"/>
      <c r="C1738" s="34"/>
      <c r="D1738" s="34"/>
      <c r="E1738" s="34"/>
      <c r="F1738" s="34"/>
    </row>
    <row r="1739" spans="2:6">
      <c r="B1739" s="34"/>
      <c r="C1739" s="34"/>
      <c r="D1739" s="34"/>
      <c r="E1739" s="34"/>
      <c r="F1739" s="34"/>
    </row>
    <row r="1740" spans="2:6">
      <c r="B1740" s="34"/>
      <c r="C1740" s="34"/>
      <c r="D1740" s="34"/>
      <c r="E1740" s="34"/>
      <c r="F1740" s="34"/>
    </row>
    <row r="1741" spans="2:6">
      <c r="B1741" s="34"/>
      <c r="C1741" s="34"/>
      <c r="D1741" s="34"/>
      <c r="E1741" s="34"/>
      <c r="F1741" s="34"/>
    </row>
    <row r="1742" spans="2:6">
      <c r="B1742" s="34"/>
      <c r="C1742" s="34"/>
      <c r="D1742" s="34"/>
      <c r="E1742" s="34"/>
      <c r="F1742" s="34"/>
    </row>
    <row r="1743" spans="2:6">
      <c r="B1743" s="34"/>
      <c r="C1743" s="34"/>
      <c r="D1743" s="34"/>
      <c r="E1743" s="34"/>
      <c r="F1743" s="34"/>
    </row>
    <row r="1744" spans="2:6">
      <c r="B1744" s="34"/>
      <c r="C1744" s="34"/>
      <c r="D1744" s="34"/>
      <c r="E1744" s="34"/>
      <c r="F1744" s="34"/>
    </row>
    <row r="1745" spans="2:6">
      <c r="B1745" s="34"/>
      <c r="C1745" s="34"/>
      <c r="D1745" s="34"/>
      <c r="E1745" s="34"/>
      <c r="F1745" s="34"/>
    </row>
    <row r="1746" spans="2:6">
      <c r="B1746" s="34"/>
      <c r="C1746" s="34"/>
      <c r="D1746" s="34"/>
      <c r="E1746" s="34"/>
      <c r="F1746" s="34"/>
    </row>
    <row r="1747" spans="2:6">
      <c r="B1747" s="34"/>
      <c r="C1747" s="34"/>
      <c r="D1747" s="34"/>
      <c r="E1747" s="34"/>
      <c r="F1747" s="34"/>
    </row>
    <row r="1748" spans="2:6">
      <c r="B1748" s="34"/>
      <c r="C1748" s="34"/>
      <c r="D1748" s="34"/>
      <c r="E1748" s="34"/>
      <c r="F1748" s="34"/>
    </row>
    <row r="1749" spans="2:6">
      <c r="B1749" s="34"/>
      <c r="C1749" s="34"/>
      <c r="D1749" s="34"/>
      <c r="E1749" s="34"/>
      <c r="F1749" s="34"/>
    </row>
    <row r="1750" spans="2:6">
      <c r="B1750" s="34"/>
      <c r="C1750" s="34"/>
      <c r="D1750" s="34"/>
      <c r="E1750" s="34"/>
      <c r="F1750" s="34"/>
    </row>
    <row r="1751" spans="2:6">
      <c r="B1751" s="34"/>
      <c r="C1751" s="34"/>
      <c r="D1751" s="34"/>
      <c r="E1751" s="34"/>
      <c r="F1751" s="34"/>
    </row>
    <row r="1752" spans="2:6">
      <c r="B1752" s="34"/>
      <c r="C1752" s="34"/>
      <c r="D1752" s="34"/>
      <c r="E1752" s="34"/>
      <c r="F1752" s="34"/>
    </row>
    <row r="1753" spans="2:6">
      <c r="B1753" s="34"/>
      <c r="C1753" s="34"/>
      <c r="D1753" s="34"/>
      <c r="E1753" s="34"/>
      <c r="F1753" s="34"/>
    </row>
    <row r="1754" spans="2:6">
      <c r="B1754" s="34"/>
      <c r="C1754" s="34"/>
      <c r="D1754" s="34"/>
      <c r="E1754" s="34"/>
      <c r="F1754" s="34"/>
    </row>
    <row r="1755" spans="2:6">
      <c r="B1755" s="34"/>
      <c r="C1755" s="34"/>
      <c r="D1755" s="34"/>
      <c r="E1755" s="34"/>
      <c r="F1755" s="34"/>
    </row>
    <row r="1756" spans="2:6">
      <c r="B1756" s="34"/>
      <c r="C1756" s="34"/>
      <c r="D1756" s="34"/>
      <c r="E1756" s="34"/>
      <c r="F1756" s="34"/>
    </row>
    <row r="1757" spans="2:6">
      <c r="B1757" s="34"/>
      <c r="C1757" s="34"/>
      <c r="D1757" s="34"/>
      <c r="E1757" s="34"/>
      <c r="F1757" s="34"/>
    </row>
    <row r="1758" spans="2:6">
      <c r="B1758" s="34"/>
      <c r="C1758" s="34"/>
      <c r="D1758" s="34"/>
      <c r="E1758" s="34"/>
      <c r="F1758" s="34"/>
    </row>
    <row r="1759" spans="2:6">
      <c r="B1759" s="34"/>
      <c r="C1759" s="34"/>
      <c r="D1759" s="34"/>
      <c r="E1759" s="34"/>
      <c r="F1759" s="34"/>
    </row>
    <row r="1760" spans="2:6">
      <c r="B1760" s="34"/>
      <c r="C1760" s="34"/>
      <c r="D1760" s="34"/>
      <c r="E1760" s="34"/>
      <c r="F1760" s="34"/>
    </row>
    <row r="1761" spans="2:6">
      <c r="B1761" s="34"/>
      <c r="C1761" s="34"/>
      <c r="D1761" s="34"/>
      <c r="E1761" s="34"/>
      <c r="F1761" s="34"/>
    </row>
    <row r="1762" spans="2:6">
      <c r="B1762" s="34"/>
      <c r="C1762" s="34"/>
      <c r="D1762" s="34"/>
      <c r="E1762" s="34"/>
      <c r="F1762" s="34"/>
    </row>
    <row r="1763" spans="2:6">
      <c r="B1763" s="34"/>
      <c r="C1763" s="34"/>
      <c r="D1763" s="34"/>
      <c r="E1763" s="34"/>
      <c r="F1763" s="34"/>
    </row>
    <row r="1764" spans="2:6">
      <c r="B1764" s="34"/>
      <c r="C1764" s="34"/>
      <c r="D1764" s="34"/>
      <c r="E1764" s="34"/>
      <c r="F1764" s="34"/>
    </row>
    <row r="1765" spans="2:6">
      <c r="B1765" s="34"/>
      <c r="C1765" s="34"/>
      <c r="D1765" s="34"/>
      <c r="E1765" s="34"/>
      <c r="F1765" s="34"/>
    </row>
    <row r="1766" spans="2:6">
      <c r="B1766" s="34"/>
      <c r="C1766" s="34"/>
      <c r="D1766" s="34"/>
      <c r="E1766" s="34"/>
      <c r="F1766" s="34"/>
    </row>
    <row r="1767" spans="2:6">
      <c r="B1767" s="34"/>
      <c r="C1767" s="34"/>
      <c r="D1767" s="34"/>
      <c r="E1767" s="34"/>
      <c r="F1767" s="34"/>
    </row>
    <row r="1768" spans="2:6">
      <c r="B1768" s="34"/>
      <c r="C1768" s="34"/>
      <c r="D1768" s="34"/>
      <c r="E1768" s="34"/>
      <c r="F1768" s="34"/>
    </row>
    <row r="1769" spans="2:6">
      <c r="B1769" s="34"/>
      <c r="C1769" s="34"/>
      <c r="D1769" s="34"/>
      <c r="E1769" s="34"/>
      <c r="F1769" s="34"/>
    </row>
    <row r="1770" spans="2:6">
      <c r="B1770" s="34"/>
      <c r="C1770" s="34"/>
      <c r="D1770" s="34"/>
      <c r="E1770" s="34"/>
      <c r="F1770" s="34"/>
    </row>
    <row r="1771" spans="2:6">
      <c r="B1771" s="34"/>
      <c r="C1771" s="34"/>
      <c r="D1771" s="34"/>
      <c r="E1771" s="34"/>
      <c r="F1771" s="34"/>
    </row>
    <row r="1772" spans="2:6">
      <c r="B1772" s="34"/>
      <c r="C1772" s="34"/>
      <c r="D1772" s="34"/>
      <c r="E1772" s="34"/>
      <c r="F1772" s="34"/>
    </row>
    <row r="1773" spans="2:6">
      <c r="B1773" s="34"/>
      <c r="C1773" s="34"/>
      <c r="D1773" s="34"/>
      <c r="E1773" s="34"/>
      <c r="F1773" s="34"/>
    </row>
    <row r="1774" spans="2:6">
      <c r="B1774" s="34"/>
      <c r="C1774" s="34"/>
      <c r="D1774" s="34"/>
      <c r="E1774" s="34"/>
      <c r="F1774" s="34"/>
    </row>
    <row r="1775" spans="2:6">
      <c r="B1775" s="34"/>
      <c r="C1775" s="34"/>
      <c r="D1775" s="34"/>
      <c r="E1775" s="34"/>
      <c r="F1775" s="34"/>
    </row>
    <row r="1776" spans="2:6">
      <c r="B1776" s="34"/>
      <c r="C1776" s="34"/>
      <c r="D1776" s="34"/>
      <c r="E1776" s="34"/>
      <c r="F1776" s="34"/>
    </row>
    <row r="1777" spans="2:6">
      <c r="B1777" s="34"/>
      <c r="C1777" s="34"/>
      <c r="D1777" s="34"/>
      <c r="E1777" s="34"/>
      <c r="F1777" s="34"/>
    </row>
    <row r="1778" spans="2:6">
      <c r="B1778" s="34"/>
      <c r="C1778" s="34"/>
      <c r="D1778" s="34"/>
      <c r="E1778" s="34"/>
      <c r="F1778" s="34"/>
    </row>
    <row r="1779" spans="2:6">
      <c r="B1779" s="34"/>
      <c r="C1779" s="34"/>
      <c r="D1779" s="34"/>
      <c r="E1779" s="34"/>
      <c r="F1779" s="34"/>
    </row>
    <row r="1780" spans="2:6">
      <c r="B1780" s="34"/>
      <c r="C1780" s="34"/>
      <c r="D1780" s="34"/>
      <c r="E1780" s="34"/>
      <c r="F1780" s="34"/>
    </row>
    <row r="1781" spans="2:6">
      <c r="B1781" s="34"/>
      <c r="C1781" s="34"/>
      <c r="D1781" s="34"/>
      <c r="E1781" s="34"/>
      <c r="F1781" s="34"/>
    </row>
    <row r="1782" spans="2:6">
      <c r="B1782" s="34"/>
      <c r="C1782" s="34"/>
      <c r="D1782" s="34"/>
      <c r="E1782" s="34"/>
      <c r="F1782" s="34"/>
    </row>
    <row r="1783" spans="2:6">
      <c r="B1783" s="34"/>
      <c r="C1783" s="34"/>
      <c r="D1783" s="34"/>
      <c r="E1783" s="34"/>
      <c r="F1783" s="34"/>
    </row>
    <row r="1784" spans="2:6">
      <c r="B1784" s="34"/>
      <c r="C1784" s="34"/>
      <c r="D1784" s="34"/>
      <c r="E1784" s="34"/>
      <c r="F1784" s="34"/>
    </row>
    <row r="1785" spans="2:6">
      <c r="B1785" s="34"/>
      <c r="C1785" s="34"/>
      <c r="D1785" s="34"/>
      <c r="E1785" s="34"/>
      <c r="F1785" s="34"/>
    </row>
    <row r="1786" spans="2:6">
      <c r="B1786" s="34"/>
      <c r="C1786" s="34"/>
      <c r="D1786" s="34"/>
      <c r="E1786" s="34"/>
      <c r="F1786" s="34"/>
    </row>
    <row r="1787" spans="2:6">
      <c r="B1787" s="34"/>
      <c r="C1787" s="34"/>
      <c r="D1787" s="34"/>
      <c r="E1787" s="34"/>
      <c r="F1787" s="34"/>
    </row>
    <row r="1788" spans="2:6">
      <c r="B1788" s="34"/>
      <c r="C1788" s="34"/>
      <c r="D1788" s="34"/>
      <c r="E1788" s="34"/>
      <c r="F1788" s="34"/>
    </row>
    <row r="1789" spans="2:6">
      <c r="B1789" s="34"/>
      <c r="C1789" s="34"/>
      <c r="D1789" s="34"/>
      <c r="E1789" s="34"/>
      <c r="F1789" s="34"/>
    </row>
    <row r="1790" spans="2:6">
      <c r="B1790" s="34"/>
      <c r="C1790" s="34"/>
      <c r="D1790" s="34"/>
      <c r="E1790" s="34"/>
      <c r="F1790" s="34"/>
    </row>
    <row r="1791" spans="2:6">
      <c r="B1791" s="34"/>
      <c r="C1791" s="34"/>
      <c r="D1791" s="34"/>
      <c r="E1791" s="34"/>
      <c r="F1791" s="34"/>
    </row>
    <row r="1792" spans="2:6">
      <c r="B1792" s="34"/>
      <c r="C1792" s="34"/>
      <c r="D1792" s="34"/>
      <c r="E1792" s="34"/>
      <c r="F1792" s="34"/>
    </row>
    <row r="1793" spans="2:6">
      <c r="B1793" s="34"/>
      <c r="C1793" s="34"/>
      <c r="D1793" s="34"/>
      <c r="E1793" s="34"/>
      <c r="F1793" s="34"/>
    </row>
    <row r="1794" spans="2:6">
      <c r="B1794" s="34"/>
      <c r="C1794" s="34"/>
      <c r="D1794" s="34"/>
      <c r="E1794" s="34"/>
      <c r="F1794" s="34"/>
    </row>
    <row r="1795" spans="2:6">
      <c r="B1795" s="34"/>
      <c r="C1795" s="34"/>
      <c r="D1795" s="34"/>
      <c r="E1795" s="34"/>
      <c r="F1795" s="34"/>
    </row>
    <row r="1796" spans="2:6">
      <c r="B1796" s="34"/>
      <c r="C1796" s="34"/>
      <c r="D1796" s="34"/>
      <c r="E1796" s="34"/>
      <c r="F1796" s="34"/>
    </row>
    <row r="1797" spans="2:6">
      <c r="B1797" s="34"/>
      <c r="C1797" s="34"/>
      <c r="D1797" s="34"/>
      <c r="E1797" s="34"/>
      <c r="F1797" s="34"/>
    </row>
    <row r="1798" spans="2:6">
      <c r="B1798" s="34"/>
      <c r="C1798" s="34"/>
      <c r="D1798" s="34"/>
      <c r="E1798" s="34"/>
      <c r="F1798" s="34"/>
    </row>
    <row r="1799" spans="2:6">
      <c r="B1799" s="34"/>
      <c r="C1799" s="34"/>
      <c r="D1799" s="34"/>
      <c r="E1799" s="34"/>
      <c r="F1799" s="34"/>
    </row>
    <row r="1800" spans="2:6">
      <c r="B1800" s="34"/>
      <c r="C1800" s="34"/>
      <c r="D1800" s="34"/>
      <c r="E1800" s="34"/>
      <c r="F1800" s="34"/>
    </row>
    <row r="1801" spans="2:6">
      <c r="B1801" s="34"/>
      <c r="C1801" s="34"/>
      <c r="D1801" s="34"/>
      <c r="E1801" s="34"/>
      <c r="F1801" s="34"/>
    </row>
    <row r="1802" spans="2:6">
      <c r="B1802" s="34"/>
      <c r="C1802" s="34"/>
      <c r="D1802" s="34"/>
      <c r="E1802" s="34"/>
      <c r="F1802" s="34"/>
    </row>
    <row r="1803" spans="2:6">
      <c r="B1803" s="34"/>
      <c r="C1803" s="34"/>
      <c r="D1803" s="34"/>
      <c r="E1803" s="34"/>
      <c r="F1803" s="34"/>
    </row>
    <row r="1804" spans="2:6">
      <c r="B1804" s="34"/>
      <c r="C1804" s="34"/>
      <c r="D1804" s="34"/>
      <c r="E1804" s="34"/>
      <c r="F1804" s="34"/>
    </row>
    <row r="1805" spans="2:6">
      <c r="B1805" s="34"/>
      <c r="C1805" s="34"/>
      <c r="D1805" s="34"/>
      <c r="E1805" s="34"/>
      <c r="F1805" s="34"/>
    </row>
    <row r="1806" spans="2:6">
      <c r="B1806" s="34"/>
      <c r="C1806" s="34"/>
      <c r="D1806" s="34"/>
      <c r="E1806" s="34"/>
      <c r="F1806" s="34"/>
    </row>
    <row r="1807" spans="2:6">
      <c r="B1807" s="34"/>
      <c r="C1807" s="34"/>
      <c r="D1807" s="34"/>
      <c r="E1807" s="34"/>
      <c r="F1807" s="34"/>
    </row>
    <row r="1808" spans="2:6">
      <c r="B1808" s="34"/>
      <c r="C1808" s="34"/>
      <c r="D1808" s="34"/>
      <c r="E1808" s="34"/>
      <c r="F1808" s="34"/>
    </row>
    <row r="1809" spans="2:6">
      <c r="B1809" s="34"/>
      <c r="C1809" s="34"/>
      <c r="D1809" s="34"/>
      <c r="E1809" s="34"/>
      <c r="F1809" s="34"/>
    </row>
    <row r="1810" spans="2:6">
      <c r="B1810" s="34"/>
      <c r="C1810" s="34"/>
      <c r="D1810" s="34"/>
      <c r="E1810" s="34"/>
      <c r="F1810" s="34"/>
    </row>
    <row r="1811" spans="2:6">
      <c r="B1811" s="34"/>
      <c r="C1811" s="34"/>
      <c r="D1811" s="34"/>
      <c r="E1811" s="34"/>
      <c r="F1811" s="34"/>
    </row>
    <row r="1812" spans="2:6">
      <c r="B1812" s="34"/>
      <c r="C1812" s="34"/>
      <c r="D1812" s="34"/>
      <c r="E1812" s="34"/>
      <c r="F1812" s="34"/>
    </row>
    <row r="1813" spans="2:6">
      <c r="B1813" s="34"/>
      <c r="C1813" s="34"/>
      <c r="D1813" s="34"/>
      <c r="E1813" s="34"/>
      <c r="F1813" s="34"/>
    </row>
    <row r="1814" spans="2:6">
      <c r="B1814" s="34"/>
      <c r="C1814" s="34"/>
      <c r="D1814" s="34"/>
      <c r="E1814" s="34"/>
      <c r="F1814" s="34"/>
    </row>
    <row r="1815" spans="2:6">
      <c r="B1815" s="34"/>
      <c r="C1815" s="34"/>
      <c r="D1815" s="34"/>
      <c r="E1815" s="34"/>
      <c r="F1815" s="34"/>
    </row>
    <row r="1816" spans="2:6">
      <c r="B1816" s="34"/>
      <c r="C1816" s="34"/>
      <c r="D1816" s="34"/>
      <c r="E1816" s="34"/>
      <c r="F1816" s="34"/>
    </row>
    <row r="1817" spans="2:6">
      <c r="B1817" s="34"/>
      <c r="C1817" s="34"/>
      <c r="D1817" s="34"/>
      <c r="E1817" s="34"/>
      <c r="F1817" s="34"/>
    </row>
    <row r="1818" spans="2:6">
      <c r="B1818" s="34"/>
      <c r="C1818" s="34"/>
      <c r="D1818" s="34"/>
      <c r="E1818" s="34"/>
      <c r="F1818" s="34"/>
    </row>
    <row r="1819" spans="2:6">
      <c r="B1819" s="34"/>
      <c r="C1819" s="34"/>
      <c r="D1819" s="34"/>
      <c r="E1819" s="34"/>
      <c r="F1819" s="34"/>
    </row>
    <row r="1820" spans="2:6">
      <c r="B1820" s="34"/>
      <c r="C1820" s="34"/>
      <c r="D1820" s="34"/>
      <c r="E1820" s="34"/>
      <c r="F1820" s="34"/>
    </row>
    <row r="1821" spans="2:6">
      <c r="B1821" s="34"/>
      <c r="C1821" s="34"/>
      <c r="D1821" s="34"/>
      <c r="E1821" s="34"/>
      <c r="F1821" s="34"/>
    </row>
    <row r="1822" spans="2:6">
      <c r="B1822" s="34"/>
      <c r="C1822" s="34"/>
      <c r="D1822" s="34"/>
      <c r="E1822" s="34"/>
      <c r="F1822" s="34"/>
    </row>
    <row r="1823" spans="2:6">
      <c r="B1823" s="34"/>
      <c r="C1823" s="34"/>
      <c r="D1823" s="34"/>
      <c r="E1823" s="34"/>
      <c r="F1823" s="34"/>
    </row>
    <row r="1824" spans="2:6">
      <c r="B1824" s="34"/>
      <c r="C1824" s="34"/>
      <c r="D1824" s="34"/>
      <c r="E1824" s="34"/>
      <c r="F1824" s="34"/>
    </row>
    <row r="1825" spans="2:6">
      <c r="B1825" s="34"/>
      <c r="C1825" s="34"/>
      <c r="D1825" s="34"/>
      <c r="E1825" s="34"/>
      <c r="F1825" s="34"/>
    </row>
    <row r="1826" spans="2:6">
      <c r="B1826" s="34"/>
      <c r="C1826" s="34"/>
      <c r="D1826" s="34"/>
      <c r="E1826" s="34"/>
      <c r="F1826" s="34"/>
    </row>
    <row r="1827" spans="2:6">
      <c r="B1827" s="34"/>
      <c r="C1827" s="34"/>
      <c r="D1827" s="34"/>
      <c r="E1827" s="34"/>
      <c r="F1827" s="34"/>
    </row>
    <row r="1828" spans="2:6">
      <c r="B1828" s="34"/>
      <c r="C1828" s="34"/>
      <c r="D1828" s="34"/>
      <c r="E1828" s="34"/>
      <c r="F1828" s="34"/>
    </row>
    <row r="1829" spans="2:6">
      <c r="B1829" s="34"/>
      <c r="C1829" s="34"/>
      <c r="D1829" s="34"/>
      <c r="E1829" s="34"/>
      <c r="F1829" s="34"/>
    </row>
    <row r="1830" spans="2:6">
      <c r="B1830" s="34"/>
      <c r="C1830" s="34"/>
      <c r="D1830" s="34"/>
      <c r="E1830" s="34"/>
      <c r="F1830" s="34"/>
    </row>
    <row r="1831" spans="2:6">
      <c r="B1831" s="34"/>
      <c r="C1831" s="34"/>
      <c r="D1831" s="34"/>
      <c r="E1831" s="34"/>
      <c r="F1831" s="34"/>
    </row>
    <row r="1832" spans="2:6">
      <c r="B1832" s="34"/>
      <c r="C1832" s="34"/>
      <c r="D1832" s="34"/>
      <c r="E1832" s="34"/>
      <c r="F1832" s="34"/>
    </row>
    <row r="1833" spans="2:6">
      <c r="B1833" s="34"/>
      <c r="C1833" s="34"/>
      <c r="D1833" s="34"/>
      <c r="E1833" s="34"/>
      <c r="F1833" s="34"/>
    </row>
    <row r="1834" spans="2:6">
      <c r="B1834" s="34"/>
      <c r="C1834" s="34"/>
      <c r="D1834" s="34"/>
      <c r="E1834" s="34"/>
      <c r="F1834" s="34"/>
    </row>
    <row r="1835" spans="2:6">
      <c r="B1835" s="34"/>
      <c r="C1835" s="34"/>
      <c r="D1835" s="34"/>
      <c r="E1835" s="34"/>
      <c r="F1835" s="34"/>
    </row>
    <row r="1836" spans="2:6">
      <c r="B1836" s="34"/>
      <c r="C1836" s="34"/>
      <c r="D1836" s="34"/>
      <c r="E1836" s="34"/>
      <c r="F1836" s="34"/>
    </row>
    <row r="1837" spans="2:6">
      <c r="B1837" s="34"/>
      <c r="C1837" s="34"/>
      <c r="D1837" s="34"/>
      <c r="E1837" s="34"/>
      <c r="F1837" s="34"/>
    </row>
    <row r="1838" spans="2:6">
      <c r="B1838" s="34"/>
      <c r="C1838" s="34"/>
      <c r="D1838" s="34"/>
      <c r="E1838" s="34"/>
      <c r="F1838" s="34"/>
    </row>
    <row r="1839" spans="2:6">
      <c r="B1839" s="34"/>
      <c r="C1839" s="34"/>
      <c r="D1839" s="34"/>
      <c r="E1839" s="34"/>
      <c r="F1839" s="34"/>
    </row>
    <row r="1840" spans="2:6">
      <c r="B1840" s="34"/>
      <c r="C1840" s="34"/>
      <c r="D1840" s="34"/>
      <c r="E1840" s="34"/>
      <c r="F1840" s="34"/>
    </row>
    <row r="1841" spans="2:6">
      <c r="B1841" s="34"/>
      <c r="C1841" s="34"/>
      <c r="D1841" s="34"/>
      <c r="E1841" s="34"/>
      <c r="F1841" s="34"/>
    </row>
    <row r="1842" spans="2:6">
      <c r="B1842" s="34"/>
      <c r="C1842" s="34"/>
      <c r="D1842" s="34"/>
      <c r="E1842" s="34"/>
      <c r="F1842" s="34"/>
    </row>
    <row r="1843" spans="2:6">
      <c r="B1843" s="34"/>
      <c r="C1843" s="34"/>
      <c r="D1843" s="34"/>
      <c r="E1843" s="34"/>
      <c r="F1843" s="34"/>
    </row>
    <row r="1844" spans="2:6">
      <c r="B1844" s="34"/>
      <c r="C1844" s="34"/>
      <c r="D1844" s="34"/>
      <c r="E1844" s="34"/>
      <c r="F1844" s="34"/>
    </row>
    <row r="1845" spans="2:6">
      <c r="B1845" s="34"/>
      <c r="C1845" s="34"/>
      <c r="D1845" s="34"/>
      <c r="E1845" s="34"/>
      <c r="F1845" s="34"/>
    </row>
    <row r="1846" spans="2:6">
      <c r="B1846" s="34"/>
      <c r="C1846" s="34"/>
      <c r="D1846" s="34"/>
      <c r="E1846" s="34"/>
      <c r="F1846" s="34"/>
    </row>
    <row r="1847" spans="2:6">
      <c r="B1847" s="34"/>
      <c r="C1847" s="34"/>
      <c r="D1847" s="34"/>
      <c r="E1847" s="34"/>
      <c r="F1847" s="34"/>
    </row>
    <row r="1848" spans="2:6">
      <c r="B1848" s="34"/>
      <c r="C1848" s="34"/>
      <c r="D1848" s="34"/>
      <c r="E1848" s="34"/>
      <c r="F1848" s="34"/>
    </row>
    <row r="1849" spans="2:6">
      <c r="B1849" s="34"/>
      <c r="C1849" s="34"/>
      <c r="D1849" s="34"/>
      <c r="E1849" s="34"/>
      <c r="F1849" s="34"/>
    </row>
    <row r="1850" spans="2:6">
      <c r="B1850" s="34"/>
      <c r="C1850" s="34"/>
      <c r="D1850" s="34"/>
      <c r="E1850" s="34"/>
      <c r="F1850" s="34"/>
    </row>
    <row r="1851" spans="2:6">
      <c r="B1851" s="34"/>
      <c r="C1851" s="34"/>
      <c r="D1851" s="34"/>
      <c r="E1851" s="34"/>
      <c r="F1851" s="34"/>
    </row>
    <row r="1852" spans="2:6">
      <c r="B1852" s="34"/>
      <c r="C1852" s="34"/>
      <c r="D1852" s="34"/>
      <c r="E1852" s="34"/>
      <c r="F1852" s="34"/>
    </row>
    <row r="1853" spans="2:6">
      <c r="B1853" s="34"/>
      <c r="C1853" s="34"/>
      <c r="D1853" s="34"/>
      <c r="E1853" s="34"/>
      <c r="F1853" s="34"/>
    </row>
    <row r="1854" spans="2:6">
      <c r="B1854" s="34"/>
      <c r="C1854" s="34"/>
      <c r="D1854" s="34"/>
      <c r="E1854" s="34"/>
      <c r="F1854" s="34"/>
    </row>
    <row r="1855" spans="2:6">
      <c r="B1855" s="34"/>
      <c r="C1855" s="34"/>
      <c r="D1855" s="34"/>
      <c r="E1855" s="34"/>
      <c r="F1855" s="34"/>
    </row>
    <row r="1856" spans="2:6">
      <c r="B1856" s="34"/>
      <c r="C1856" s="34"/>
      <c r="D1856" s="34"/>
      <c r="E1856" s="34"/>
      <c r="F1856" s="34"/>
    </row>
    <row r="1857" spans="2:6">
      <c r="B1857" s="34"/>
      <c r="C1857" s="34"/>
      <c r="D1857" s="34"/>
      <c r="E1857" s="34"/>
      <c r="F1857" s="34"/>
    </row>
    <row r="1858" spans="2:6">
      <c r="B1858" s="34"/>
      <c r="C1858" s="34"/>
      <c r="D1858" s="34"/>
      <c r="E1858" s="34"/>
      <c r="F1858" s="34"/>
    </row>
    <row r="1859" spans="2:6">
      <c r="B1859" s="34"/>
      <c r="C1859" s="34"/>
      <c r="D1859" s="34"/>
      <c r="E1859" s="34"/>
      <c r="F1859" s="34"/>
    </row>
    <row r="1860" spans="2:6">
      <c r="B1860" s="34"/>
      <c r="C1860" s="34"/>
      <c r="D1860" s="34"/>
      <c r="E1860" s="34"/>
      <c r="F1860" s="34"/>
    </row>
    <row r="1861" spans="2:6">
      <c r="B1861" s="34"/>
      <c r="C1861" s="34"/>
      <c r="D1861" s="34"/>
      <c r="E1861" s="34"/>
      <c r="F1861" s="34"/>
    </row>
    <row r="1862" spans="2:6">
      <c r="B1862" s="34"/>
      <c r="C1862" s="34"/>
      <c r="D1862" s="34"/>
      <c r="E1862" s="34"/>
      <c r="F1862" s="34"/>
    </row>
    <row r="1863" spans="2:6">
      <c r="B1863" s="34"/>
      <c r="C1863" s="34"/>
      <c r="D1863" s="34"/>
      <c r="E1863" s="34"/>
      <c r="F1863" s="34"/>
    </row>
    <row r="1864" spans="2:6">
      <c r="B1864" s="34"/>
      <c r="C1864" s="34"/>
      <c r="D1864" s="34"/>
      <c r="E1864" s="34"/>
      <c r="F1864" s="34"/>
    </row>
    <row r="1865" spans="2:6">
      <c r="B1865" s="34"/>
      <c r="C1865" s="34"/>
      <c r="D1865" s="34"/>
      <c r="E1865" s="34"/>
      <c r="F1865" s="34"/>
    </row>
    <row r="1866" spans="2:6">
      <c r="B1866" s="34"/>
      <c r="C1866" s="34"/>
      <c r="D1866" s="34"/>
      <c r="E1866" s="34"/>
      <c r="F1866" s="34"/>
    </row>
    <row r="1867" spans="2:6">
      <c r="B1867" s="34"/>
      <c r="C1867" s="34"/>
      <c r="D1867" s="34"/>
      <c r="E1867" s="34"/>
      <c r="F1867" s="34"/>
    </row>
    <row r="1868" spans="2:6">
      <c r="B1868" s="34"/>
      <c r="C1868" s="34"/>
      <c r="D1868" s="34"/>
      <c r="E1868" s="34"/>
      <c r="F1868" s="34"/>
    </row>
    <row r="1869" spans="2:6">
      <c r="B1869" s="34"/>
      <c r="C1869" s="34"/>
      <c r="D1869" s="34"/>
      <c r="E1869" s="34"/>
      <c r="F1869" s="34"/>
    </row>
    <row r="1870" spans="2:6">
      <c r="B1870" s="34"/>
      <c r="C1870" s="34"/>
      <c r="D1870" s="34"/>
      <c r="E1870" s="34"/>
      <c r="F1870" s="34"/>
    </row>
    <row r="1871" spans="2:6">
      <c r="B1871" s="34"/>
      <c r="C1871" s="34"/>
      <c r="D1871" s="34"/>
      <c r="E1871" s="34"/>
      <c r="F1871" s="34"/>
    </row>
    <row r="1872" spans="2:6">
      <c r="B1872" s="34"/>
      <c r="C1872" s="34"/>
      <c r="D1872" s="34"/>
      <c r="E1872" s="34"/>
      <c r="F1872" s="34"/>
    </row>
    <row r="1873" spans="2:6">
      <c r="B1873" s="34"/>
      <c r="C1873" s="34"/>
      <c r="D1873" s="34"/>
      <c r="E1873" s="34"/>
      <c r="F1873" s="34"/>
    </row>
    <row r="1874" spans="2:6">
      <c r="B1874" s="34"/>
      <c r="C1874" s="34"/>
      <c r="D1874" s="34"/>
      <c r="E1874" s="34"/>
      <c r="F1874" s="34"/>
    </row>
    <row r="1875" spans="2:6">
      <c r="B1875" s="34"/>
      <c r="C1875" s="34"/>
      <c r="D1875" s="34"/>
      <c r="E1875" s="34"/>
      <c r="F1875" s="34"/>
    </row>
    <row r="1876" spans="2:6">
      <c r="B1876" s="34"/>
      <c r="C1876" s="34"/>
      <c r="D1876" s="34"/>
      <c r="E1876" s="34"/>
      <c r="F1876" s="34"/>
    </row>
    <row r="1877" spans="2:6">
      <c r="B1877" s="34"/>
      <c r="C1877" s="34"/>
      <c r="D1877" s="34"/>
      <c r="E1877" s="34"/>
      <c r="F1877" s="34"/>
    </row>
    <row r="1878" spans="2:6">
      <c r="B1878" s="34"/>
      <c r="C1878" s="34"/>
      <c r="D1878" s="34"/>
      <c r="E1878" s="34"/>
      <c r="F1878" s="34"/>
    </row>
    <row r="1879" spans="2:6">
      <c r="B1879" s="34"/>
      <c r="C1879" s="34"/>
      <c r="D1879" s="34"/>
      <c r="E1879" s="34"/>
      <c r="F1879" s="34"/>
    </row>
    <row r="1880" spans="2:6">
      <c r="B1880" s="34"/>
      <c r="C1880" s="34"/>
      <c r="D1880" s="34"/>
      <c r="E1880" s="34"/>
      <c r="F1880" s="34"/>
    </row>
    <row r="1881" spans="2:6">
      <c r="B1881" s="34"/>
      <c r="C1881" s="34"/>
      <c r="D1881" s="34"/>
      <c r="E1881" s="34"/>
      <c r="F1881" s="34"/>
    </row>
    <row r="1882" spans="2:6">
      <c r="B1882" s="34"/>
      <c r="C1882" s="34"/>
      <c r="D1882" s="34"/>
      <c r="E1882" s="34"/>
      <c r="F1882" s="34"/>
    </row>
    <row r="1883" spans="2:6">
      <c r="B1883" s="34"/>
      <c r="C1883" s="34"/>
      <c r="D1883" s="34"/>
      <c r="E1883" s="34"/>
      <c r="F1883" s="34"/>
    </row>
    <row r="1884" spans="2:6">
      <c r="B1884" s="34"/>
      <c r="C1884" s="34"/>
      <c r="D1884" s="34"/>
      <c r="E1884" s="34"/>
      <c r="F1884" s="34"/>
    </row>
    <row r="1885" spans="2:6">
      <c r="B1885" s="34"/>
      <c r="C1885" s="34"/>
      <c r="D1885" s="34"/>
      <c r="E1885" s="34"/>
      <c r="F1885" s="34"/>
    </row>
    <row r="1886" spans="2:6">
      <c r="B1886" s="34"/>
      <c r="C1886" s="34"/>
      <c r="D1886" s="34"/>
      <c r="E1886" s="34"/>
      <c r="F1886" s="34"/>
    </row>
    <row r="1887" spans="2:6">
      <c r="B1887" s="34"/>
      <c r="C1887" s="34"/>
      <c r="D1887" s="34"/>
      <c r="E1887" s="34"/>
      <c r="F1887" s="34"/>
    </row>
    <row r="1888" spans="2:6">
      <c r="B1888" s="34"/>
      <c r="C1888" s="34"/>
      <c r="D1888" s="34"/>
      <c r="E1888" s="34"/>
      <c r="F1888" s="34"/>
    </row>
    <row r="1889" spans="2:6">
      <c r="B1889" s="34"/>
      <c r="C1889" s="34"/>
      <c r="D1889" s="34"/>
      <c r="E1889" s="34"/>
      <c r="F1889" s="34"/>
    </row>
    <row r="1890" spans="2:6">
      <c r="B1890" s="34"/>
      <c r="C1890" s="34"/>
      <c r="D1890" s="34"/>
      <c r="E1890" s="34"/>
      <c r="F1890" s="34"/>
    </row>
    <row r="1891" spans="2:6">
      <c r="B1891" s="34"/>
      <c r="C1891" s="34"/>
      <c r="D1891" s="34"/>
      <c r="E1891" s="34"/>
      <c r="F1891" s="34"/>
    </row>
    <row r="1892" spans="2:6">
      <c r="B1892" s="34"/>
      <c r="C1892" s="34"/>
      <c r="D1892" s="34"/>
      <c r="E1892" s="34"/>
      <c r="F1892" s="34"/>
    </row>
    <row r="1893" spans="2:6">
      <c r="B1893" s="34"/>
      <c r="C1893" s="34"/>
      <c r="D1893" s="34"/>
      <c r="E1893" s="34"/>
      <c r="F1893" s="34"/>
    </row>
    <row r="1894" spans="2:6">
      <c r="B1894" s="34"/>
      <c r="C1894" s="34"/>
      <c r="D1894" s="34"/>
      <c r="E1894" s="34"/>
      <c r="F1894" s="34"/>
    </row>
    <row r="1895" spans="2:6">
      <c r="B1895" s="34"/>
      <c r="C1895" s="34"/>
      <c r="D1895" s="34"/>
      <c r="E1895" s="34"/>
      <c r="F1895" s="34"/>
    </row>
    <row r="1896" spans="2:6">
      <c r="B1896" s="34"/>
      <c r="C1896" s="34"/>
      <c r="D1896" s="34"/>
      <c r="E1896" s="34"/>
      <c r="F1896" s="34"/>
    </row>
    <row r="1897" spans="2:6">
      <c r="B1897" s="34"/>
      <c r="C1897" s="34"/>
      <c r="D1897" s="34"/>
      <c r="E1897" s="34"/>
      <c r="F1897" s="34"/>
    </row>
    <row r="1898" spans="2:6">
      <c r="B1898" s="34"/>
      <c r="C1898" s="34"/>
      <c r="D1898" s="34"/>
      <c r="E1898" s="34"/>
      <c r="F1898" s="34"/>
    </row>
    <row r="1899" spans="2:6">
      <c r="B1899" s="34"/>
      <c r="C1899" s="34"/>
      <c r="D1899" s="34"/>
      <c r="E1899" s="34"/>
      <c r="F1899" s="34"/>
    </row>
    <row r="1900" spans="2:6">
      <c r="B1900" s="34"/>
      <c r="C1900" s="34"/>
      <c r="D1900" s="34"/>
      <c r="E1900" s="34"/>
      <c r="F1900" s="34"/>
    </row>
    <row r="1901" spans="2:6">
      <c r="B1901" s="34"/>
      <c r="C1901" s="34"/>
      <c r="D1901" s="34"/>
      <c r="E1901" s="34"/>
      <c r="F1901" s="34"/>
    </row>
    <row r="1902" spans="2:6">
      <c r="B1902" s="34"/>
      <c r="C1902" s="34"/>
      <c r="D1902" s="34"/>
      <c r="E1902" s="34"/>
      <c r="F1902" s="34"/>
    </row>
    <row r="1903" spans="2:6">
      <c r="B1903" s="34"/>
      <c r="C1903" s="34"/>
      <c r="D1903" s="34"/>
      <c r="E1903" s="34"/>
      <c r="F1903" s="34"/>
    </row>
    <row r="1904" spans="2:6">
      <c r="B1904" s="34"/>
      <c r="C1904" s="34"/>
      <c r="D1904" s="34"/>
      <c r="E1904" s="34"/>
      <c r="F1904" s="34"/>
    </row>
    <row r="1905" spans="2:6">
      <c r="B1905" s="34"/>
      <c r="C1905" s="34"/>
      <c r="D1905" s="34"/>
      <c r="E1905" s="34"/>
      <c r="F1905" s="34"/>
    </row>
    <row r="1906" spans="2:6">
      <c r="B1906" s="34"/>
      <c r="C1906" s="34"/>
      <c r="D1906" s="34"/>
      <c r="E1906" s="34"/>
      <c r="F1906" s="34"/>
    </row>
    <row r="1907" spans="2:6">
      <c r="B1907" s="34"/>
      <c r="C1907" s="34"/>
      <c r="D1907" s="34"/>
      <c r="E1907" s="34"/>
      <c r="F1907" s="34"/>
    </row>
    <row r="1908" spans="2:6">
      <c r="B1908" s="34"/>
      <c r="C1908" s="34"/>
      <c r="D1908" s="34"/>
      <c r="E1908" s="34"/>
      <c r="F1908" s="34"/>
    </row>
    <row r="1909" spans="2:6">
      <c r="B1909" s="34"/>
      <c r="C1909" s="34"/>
      <c r="D1909" s="34"/>
      <c r="E1909" s="34"/>
      <c r="F1909" s="34"/>
    </row>
    <row r="1910" spans="2:6">
      <c r="B1910" s="34"/>
      <c r="C1910" s="34"/>
      <c r="D1910" s="34"/>
      <c r="E1910" s="34"/>
      <c r="F1910" s="34"/>
    </row>
    <row r="1911" spans="2:6">
      <c r="B1911" s="34"/>
      <c r="C1911" s="34"/>
      <c r="D1911" s="34"/>
      <c r="E1911" s="34"/>
      <c r="F1911" s="34"/>
    </row>
    <row r="1912" spans="2:6">
      <c r="B1912" s="34"/>
      <c r="C1912" s="34"/>
      <c r="D1912" s="34"/>
      <c r="E1912" s="34"/>
      <c r="F1912" s="34"/>
    </row>
  </sheetData>
  <mergeCells count="4">
    <mergeCell ref="A1:F1"/>
    <mergeCell ref="A2:F2"/>
    <mergeCell ref="A3:F3"/>
    <mergeCell ref="A4:F4"/>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G646"/>
  <sheetViews>
    <sheetView showGridLines="0" topLeftCell="A2" zoomScale="85" zoomScaleNormal="85" workbookViewId="0"/>
  </sheetViews>
  <sheetFormatPr defaultColWidth="9.140625" defaultRowHeight="15"/>
  <cols>
    <col min="1" max="1" width="83" style="35" bestFit="1" customWidth="1"/>
    <col min="2" max="3" width="12.85546875" style="325" bestFit="1" customWidth="1"/>
    <col min="4" max="4" width="11.42578125" style="325" bestFit="1" customWidth="1"/>
    <col min="5" max="5" width="19.85546875" style="301" bestFit="1" customWidth="1"/>
    <col min="6" max="11" width="9.140625" style="325" customWidth="1"/>
    <col min="12" max="15" width="9.85546875" style="325" bestFit="1" customWidth="1"/>
    <col min="16" max="18" width="9.28515625" style="325" bestFit="1" customWidth="1"/>
    <col min="19" max="252" width="9.140625" style="325"/>
    <col min="253" max="253" width="83" style="325" bestFit="1" customWidth="1"/>
    <col min="254" max="255" width="12.85546875" style="325" bestFit="1" customWidth="1"/>
    <col min="256" max="259" width="11.42578125" style="325" bestFit="1" customWidth="1"/>
    <col min="260" max="260" width="14" style="325" bestFit="1" customWidth="1"/>
    <col min="261" max="267" width="9.140625" style="325" customWidth="1"/>
    <col min="268" max="271" width="9.85546875" style="325" bestFit="1" customWidth="1"/>
    <col min="272" max="274" width="9.28515625" style="325" bestFit="1" customWidth="1"/>
    <col min="275" max="508" width="9.140625" style="325"/>
    <col min="509" max="509" width="83" style="325" bestFit="1" customWidth="1"/>
    <col min="510" max="511" width="12.85546875" style="325" bestFit="1" customWidth="1"/>
    <col min="512" max="515" width="11.42578125" style="325" bestFit="1" customWidth="1"/>
    <col min="516" max="516" width="14" style="325" bestFit="1" customWidth="1"/>
    <col min="517" max="523" width="9.140625" style="325" customWidth="1"/>
    <col min="524" max="527" width="9.85546875" style="325" bestFit="1" customWidth="1"/>
    <col min="528" max="530" width="9.28515625" style="325" bestFit="1" customWidth="1"/>
    <col min="531" max="764" width="9.140625" style="325"/>
    <col min="765" max="765" width="83" style="325" bestFit="1" customWidth="1"/>
    <col min="766" max="767" width="12.85546875" style="325" bestFit="1" customWidth="1"/>
    <col min="768" max="771" width="11.42578125" style="325" bestFit="1" customWidth="1"/>
    <col min="772" max="772" width="14" style="325" bestFit="1" customWidth="1"/>
    <col min="773" max="779" width="9.140625" style="325" customWidth="1"/>
    <col min="780" max="783" width="9.85546875" style="325" bestFit="1" customWidth="1"/>
    <col min="784" max="786" width="9.28515625" style="325" bestFit="1" customWidth="1"/>
    <col min="787" max="1020" width="9.140625" style="325"/>
    <col min="1021" max="1021" width="83" style="325" bestFit="1" customWidth="1"/>
    <col min="1022" max="1023" width="12.85546875" style="325" bestFit="1" customWidth="1"/>
    <col min="1024" max="1027" width="11.42578125" style="325" bestFit="1" customWidth="1"/>
    <col min="1028" max="1028" width="14" style="325" bestFit="1" customWidth="1"/>
    <col min="1029" max="1035" width="9.140625" style="325" customWidth="1"/>
    <col min="1036" max="1039" width="9.85546875" style="325" bestFit="1" customWidth="1"/>
    <col min="1040" max="1042" width="9.28515625" style="325" bestFit="1" customWidth="1"/>
    <col min="1043" max="1276" width="9.140625" style="325"/>
    <col min="1277" max="1277" width="83" style="325" bestFit="1" customWidth="1"/>
    <col min="1278" max="1279" width="12.85546875" style="325" bestFit="1" customWidth="1"/>
    <col min="1280" max="1283" width="11.42578125" style="325" bestFit="1" customWidth="1"/>
    <col min="1284" max="1284" width="14" style="325" bestFit="1" customWidth="1"/>
    <col min="1285" max="1291" width="9.140625" style="325" customWidth="1"/>
    <col min="1292" max="1295" width="9.85546875" style="325" bestFit="1" customWidth="1"/>
    <col min="1296" max="1298" width="9.28515625" style="325" bestFit="1" customWidth="1"/>
    <col min="1299" max="1532" width="9.140625" style="325"/>
    <col min="1533" max="1533" width="83" style="325" bestFit="1" customWidth="1"/>
    <col min="1534" max="1535" width="12.85546875" style="325" bestFit="1" customWidth="1"/>
    <col min="1536" max="1539" width="11.42578125" style="325" bestFit="1" customWidth="1"/>
    <col min="1540" max="1540" width="14" style="325" bestFit="1" customWidth="1"/>
    <col min="1541" max="1547" width="9.140625" style="325" customWidth="1"/>
    <col min="1548" max="1551" width="9.85546875" style="325" bestFit="1" customWidth="1"/>
    <col min="1552" max="1554" width="9.28515625" style="325" bestFit="1" customWidth="1"/>
    <col min="1555" max="1788" width="9.140625" style="325"/>
    <col min="1789" max="1789" width="83" style="325" bestFit="1" customWidth="1"/>
    <col min="1790" max="1791" width="12.85546875" style="325" bestFit="1" customWidth="1"/>
    <col min="1792" max="1795" width="11.42578125" style="325" bestFit="1" customWidth="1"/>
    <col min="1796" max="1796" width="14" style="325" bestFit="1" customWidth="1"/>
    <col min="1797" max="1803" width="9.140625" style="325" customWidth="1"/>
    <col min="1804" max="1807" width="9.85546875" style="325" bestFit="1" customWidth="1"/>
    <col min="1808" max="1810" width="9.28515625" style="325" bestFit="1" customWidth="1"/>
    <col min="1811" max="2044" width="9.140625" style="325"/>
    <col min="2045" max="2045" width="83" style="325" bestFit="1" customWidth="1"/>
    <col min="2046" max="2047" width="12.85546875" style="325" bestFit="1" customWidth="1"/>
    <col min="2048" max="2051" width="11.42578125" style="325" bestFit="1" customWidth="1"/>
    <col min="2052" max="2052" width="14" style="325" bestFit="1" customWidth="1"/>
    <col min="2053" max="2059" width="9.140625" style="325" customWidth="1"/>
    <col min="2060" max="2063" width="9.85546875" style="325" bestFit="1" customWidth="1"/>
    <col min="2064" max="2066" width="9.28515625" style="325" bestFit="1" customWidth="1"/>
    <col min="2067" max="2300" width="9.140625" style="325"/>
    <col min="2301" max="2301" width="83" style="325" bestFit="1" customWidth="1"/>
    <col min="2302" max="2303" width="12.85546875" style="325" bestFit="1" customWidth="1"/>
    <col min="2304" max="2307" width="11.42578125" style="325" bestFit="1" customWidth="1"/>
    <col min="2308" max="2308" width="14" style="325" bestFit="1" customWidth="1"/>
    <col min="2309" max="2315" width="9.140625" style="325" customWidth="1"/>
    <col min="2316" max="2319" width="9.85546875" style="325" bestFit="1" customWidth="1"/>
    <col min="2320" max="2322" width="9.28515625" style="325" bestFit="1" customWidth="1"/>
    <col min="2323" max="2556" width="9.140625" style="325"/>
    <col min="2557" max="2557" width="83" style="325" bestFit="1" customWidth="1"/>
    <col min="2558" max="2559" width="12.85546875" style="325" bestFit="1" customWidth="1"/>
    <col min="2560" max="2563" width="11.42578125" style="325" bestFit="1" customWidth="1"/>
    <col min="2564" max="2564" width="14" style="325" bestFit="1" customWidth="1"/>
    <col min="2565" max="2571" width="9.140625" style="325" customWidth="1"/>
    <col min="2572" max="2575" width="9.85546875" style="325" bestFit="1" customWidth="1"/>
    <col min="2576" max="2578" width="9.28515625" style="325" bestFit="1" customWidth="1"/>
    <col min="2579" max="2812" width="9.140625" style="325"/>
    <col min="2813" max="2813" width="83" style="325" bestFit="1" customWidth="1"/>
    <col min="2814" max="2815" width="12.85546875" style="325" bestFit="1" customWidth="1"/>
    <col min="2816" max="2819" width="11.42578125" style="325" bestFit="1" customWidth="1"/>
    <col min="2820" max="2820" width="14" style="325" bestFit="1" customWidth="1"/>
    <col min="2821" max="2827" width="9.140625" style="325" customWidth="1"/>
    <col min="2828" max="2831" width="9.85546875" style="325" bestFit="1" customWidth="1"/>
    <col min="2832" max="2834" width="9.28515625" style="325" bestFit="1" customWidth="1"/>
    <col min="2835" max="3068" width="9.140625" style="325"/>
    <col min="3069" max="3069" width="83" style="325" bestFit="1" customWidth="1"/>
    <col min="3070" max="3071" width="12.85546875" style="325" bestFit="1" customWidth="1"/>
    <col min="3072" max="3075" width="11.42578125" style="325" bestFit="1" customWidth="1"/>
    <col min="3076" max="3076" width="14" style="325" bestFit="1" customWidth="1"/>
    <col min="3077" max="3083" width="9.140625" style="325" customWidth="1"/>
    <col min="3084" max="3087" width="9.85546875" style="325" bestFit="1" customWidth="1"/>
    <col min="3088" max="3090" width="9.28515625" style="325" bestFit="1" customWidth="1"/>
    <col min="3091" max="3324" width="9.140625" style="325"/>
    <col min="3325" max="3325" width="83" style="325" bestFit="1" customWidth="1"/>
    <col min="3326" max="3327" width="12.85546875" style="325" bestFit="1" customWidth="1"/>
    <col min="3328" max="3331" width="11.42578125" style="325" bestFit="1" customWidth="1"/>
    <col min="3332" max="3332" width="14" style="325" bestFit="1" customWidth="1"/>
    <col min="3333" max="3339" width="9.140625" style="325" customWidth="1"/>
    <col min="3340" max="3343" width="9.85546875" style="325" bestFit="1" customWidth="1"/>
    <col min="3344" max="3346" width="9.28515625" style="325" bestFit="1" customWidth="1"/>
    <col min="3347" max="3580" width="9.140625" style="325"/>
    <col min="3581" max="3581" width="83" style="325" bestFit="1" customWidth="1"/>
    <col min="3582" max="3583" width="12.85546875" style="325" bestFit="1" customWidth="1"/>
    <col min="3584" max="3587" width="11.42578125" style="325" bestFit="1" customWidth="1"/>
    <col min="3588" max="3588" width="14" style="325" bestFit="1" customWidth="1"/>
    <col min="3589" max="3595" width="9.140625" style="325" customWidth="1"/>
    <col min="3596" max="3599" width="9.85546875" style="325" bestFit="1" customWidth="1"/>
    <col min="3600" max="3602" width="9.28515625" style="325" bestFit="1" customWidth="1"/>
    <col min="3603" max="3836" width="9.140625" style="325"/>
    <col min="3837" max="3837" width="83" style="325" bestFit="1" customWidth="1"/>
    <col min="3838" max="3839" width="12.85546875" style="325" bestFit="1" customWidth="1"/>
    <col min="3840" max="3843" width="11.42578125" style="325" bestFit="1" customWidth="1"/>
    <col min="3844" max="3844" width="14" style="325" bestFit="1" customWidth="1"/>
    <col min="3845" max="3851" width="9.140625" style="325" customWidth="1"/>
    <col min="3852" max="3855" width="9.85546875" style="325" bestFit="1" customWidth="1"/>
    <col min="3856" max="3858" width="9.28515625" style="325" bestFit="1" customWidth="1"/>
    <col min="3859" max="4092" width="9.140625" style="325"/>
    <col min="4093" max="4093" width="83" style="325" bestFit="1" customWidth="1"/>
    <col min="4094" max="4095" width="12.85546875" style="325" bestFit="1" customWidth="1"/>
    <col min="4096" max="4099" width="11.42578125" style="325" bestFit="1" customWidth="1"/>
    <col min="4100" max="4100" width="14" style="325" bestFit="1" customWidth="1"/>
    <col min="4101" max="4107" width="9.140625" style="325" customWidth="1"/>
    <col min="4108" max="4111" width="9.85546875" style="325" bestFit="1" customWidth="1"/>
    <col min="4112" max="4114" width="9.28515625" style="325" bestFit="1" customWidth="1"/>
    <col min="4115" max="4348" width="9.140625" style="325"/>
    <col min="4349" max="4349" width="83" style="325" bestFit="1" customWidth="1"/>
    <col min="4350" max="4351" width="12.85546875" style="325" bestFit="1" customWidth="1"/>
    <col min="4352" max="4355" width="11.42578125" style="325" bestFit="1" customWidth="1"/>
    <col min="4356" max="4356" width="14" style="325" bestFit="1" customWidth="1"/>
    <col min="4357" max="4363" width="9.140625" style="325" customWidth="1"/>
    <col min="4364" max="4367" width="9.85546875" style="325" bestFit="1" customWidth="1"/>
    <col min="4368" max="4370" width="9.28515625" style="325" bestFit="1" customWidth="1"/>
    <col min="4371" max="4604" width="9.140625" style="325"/>
    <col min="4605" max="4605" width="83" style="325" bestFit="1" customWidth="1"/>
    <col min="4606" max="4607" width="12.85546875" style="325" bestFit="1" customWidth="1"/>
    <col min="4608" max="4611" width="11.42578125" style="325" bestFit="1" customWidth="1"/>
    <col min="4612" max="4612" width="14" style="325" bestFit="1" customWidth="1"/>
    <col min="4613" max="4619" width="9.140625" style="325" customWidth="1"/>
    <col min="4620" max="4623" width="9.85546875" style="325" bestFit="1" customWidth="1"/>
    <col min="4624" max="4626" width="9.28515625" style="325" bestFit="1" customWidth="1"/>
    <col min="4627" max="4860" width="9.140625" style="325"/>
    <col min="4861" max="4861" width="83" style="325" bestFit="1" customWidth="1"/>
    <col min="4862" max="4863" width="12.85546875" style="325" bestFit="1" customWidth="1"/>
    <col min="4864" max="4867" width="11.42578125" style="325" bestFit="1" customWidth="1"/>
    <col min="4868" max="4868" width="14" style="325" bestFit="1" customWidth="1"/>
    <col min="4869" max="4875" width="9.140625" style="325" customWidth="1"/>
    <col min="4876" max="4879" width="9.85546875" style="325" bestFit="1" customWidth="1"/>
    <col min="4880" max="4882" width="9.28515625" style="325" bestFit="1" customWidth="1"/>
    <col min="4883" max="5116" width="9.140625" style="325"/>
    <col min="5117" max="5117" width="83" style="325" bestFit="1" customWidth="1"/>
    <col min="5118" max="5119" width="12.85546875" style="325" bestFit="1" customWidth="1"/>
    <col min="5120" max="5123" width="11.42578125" style="325" bestFit="1" customWidth="1"/>
    <col min="5124" max="5124" width="14" style="325" bestFit="1" customWidth="1"/>
    <col min="5125" max="5131" width="9.140625" style="325" customWidth="1"/>
    <col min="5132" max="5135" width="9.85546875" style="325" bestFit="1" customWidth="1"/>
    <col min="5136" max="5138" width="9.28515625" style="325" bestFit="1" customWidth="1"/>
    <col min="5139" max="5372" width="9.140625" style="325"/>
    <col min="5373" max="5373" width="83" style="325" bestFit="1" customWidth="1"/>
    <col min="5374" max="5375" width="12.85546875" style="325" bestFit="1" customWidth="1"/>
    <col min="5376" max="5379" width="11.42578125" style="325" bestFit="1" customWidth="1"/>
    <col min="5380" max="5380" width="14" style="325" bestFit="1" customWidth="1"/>
    <col min="5381" max="5387" width="9.140625" style="325" customWidth="1"/>
    <col min="5388" max="5391" width="9.85546875" style="325" bestFit="1" customWidth="1"/>
    <col min="5392" max="5394" width="9.28515625" style="325" bestFit="1" customWidth="1"/>
    <col min="5395" max="5628" width="9.140625" style="325"/>
    <col min="5629" max="5629" width="83" style="325" bestFit="1" customWidth="1"/>
    <col min="5630" max="5631" width="12.85546875" style="325" bestFit="1" customWidth="1"/>
    <col min="5632" max="5635" width="11.42578125" style="325" bestFit="1" customWidth="1"/>
    <col min="5636" max="5636" width="14" style="325" bestFit="1" customWidth="1"/>
    <col min="5637" max="5643" width="9.140625" style="325" customWidth="1"/>
    <col min="5644" max="5647" width="9.85546875" style="325" bestFit="1" customWidth="1"/>
    <col min="5648" max="5650" width="9.28515625" style="325" bestFit="1" customWidth="1"/>
    <col min="5651" max="5884" width="9.140625" style="325"/>
    <col min="5885" max="5885" width="83" style="325" bestFit="1" customWidth="1"/>
    <col min="5886" max="5887" width="12.85546875" style="325" bestFit="1" customWidth="1"/>
    <col min="5888" max="5891" width="11.42578125" style="325" bestFit="1" customWidth="1"/>
    <col min="5892" max="5892" width="14" style="325" bestFit="1" customWidth="1"/>
    <col min="5893" max="5899" width="9.140625" style="325" customWidth="1"/>
    <col min="5900" max="5903" width="9.85546875" style="325" bestFit="1" customWidth="1"/>
    <col min="5904" max="5906" width="9.28515625" style="325" bestFit="1" customWidth="1"/>
    <col min="5907" max="6140" width="9.140625" style="325"/>
    <col min="6141" max="6141" width="83" style="325" bestFit="1" customWidth="1"/>
    <col min="6142" max="6143" width="12.85546875" style="325" bestFit="1" customWidth="1"/>
    <col min="6144" max="6147" width="11.42578125" style="325" bestFit="1" customWidth="1"/>
    <col min="6148" max="6148" width="14" style="325" bestFit="1" customWidth="1"/>
    <col min="6149" max="6155" width="9.140625" style="325" customWidth="1"/>
    <col min="6156" max="6159" width="9.85546875" style="325" bestFit="1" customWidth="1"/>
    <col min="6160" max="6162" width="9.28515625" style="325" bestFit="1" customWidth="1"/>
    <col min="6163" max="6396" width="9.140625" style="325"/>
    <col min="6397" max="6397" width="83" style="325" bestFit="1" customWidth="1"/>
    <col min="6398" max="6399" width="12.85546875" style="325" bestFit="1" customWidth="1"/>
    <col min="6400" max="6403" width="11.42578125" style="325" bestFit="1" customWidth="1"/>
    <col min="6404" max="6404" width="14" style="325" bestFit="1" customWidth="1"/>
    <col min="6405" max="6411" width="9.140625" style="325" customWidth="1"/>
    <col min="6412" max="6415" width="9.85546875" style="325" bestFit="1" customWidth="1"/>
    <col min="6416" max="6418" width="9.28515625" style="325" bestFit="1" customWidth="1"/>
    <col min="6419" max="6652" width="9.140625" style="325"/>
    <col min="6653" max="6653" width="83" style="325" bestFit="1" customWidth="1"/>
    <col min="6654" max="6655" width="12.85546875" style="325" bestFit="1" customWidth="1"/>
    <col min="6656" max="6659" width="11.42578125" style="325" bestFit="1" customWidth="1"/>
    <col min="6660" max="6660" width="14" style="325" bestFit="1" customWidth="1"/>
    <col min="6661" max="6667" width="9.140625" style="325" customWidth="1"/>
    <col min="6668" max="6671" width="9.85546875" style="325" bestFit="1" customWidth="1"/>
    <col min="6672" max="6674" width="9.28515625" style="325" bestFit="1" customWidth="1"/>
    <col min="6675" max="6908" width="9.140625" style="325"/>
    <col min="6909" max="6909" width="83" style="325" bestFit="1" customWidth="1"/>
    <col min="6910" max="6911" width="12.85546875" style="325" bestFit="1" customWidth="1"/>
    <col min="6912" max="6915" width="11.42578125" style="325" bestFit="1" customWidth="1"/>
    <col min="6916" max="6916" width="14" style="325" bestFit="1" customWidth="1"/>
    <col min="6917" max="6923" width="9.140625" style="325" customWidth="1"/>
    <col min="6924" max="6927" width="9.85546875" style="325" bestFit="1" customWidth="1"/>
    <col min="6928" max="6930" width="9.28515625" style="325" bestFit="1" customWidth="1"/>
    <col min="6931" max="7164" width="9.140625" style="325"/>
    <col min="7165" max="7165" width="83" style="325" bestFit="1" customWidth="1"/>
    <col min="7166" max="7167" width="12.85546875" style="325" bestFit="1" customWidth="1"/>
    <col min="7168" max="7171" width="11.42578125" style="325" bestFit="1" customWidth="1"/>
    <col min="7172" max="7172" width="14" style="325" bestFit="1" customWidth="1"/>
    <col min="7173" max="7179" width="9.140625" style="325" customWidth="1"/>
    <col min="7180" max="7183" width="9.85546875" style="325" bestFit="1" customWidth="1"/>
    <col min="7184" max="7186" width="9.28515625" style="325" bestFit="1" customWidth="1"/>
    <col min="7187" max="7420" width="9.140625" style="325"/>
    <col min="7421" max="7421" width="83" style="325" bestFit="1" customWidth="1"/>
    <col min="7422" max="7423" width="12.85546875" style="325" bestFit="1" customWidth="1"/>
    <col min="7424" max="7427" width="11.42578125" style="325" bestFit="1" customWidth="1"/>
    <col min="7428" max="7428" width="14" style="325" bestFit="1" customWidth="1"/>
    <col min="7429" max="7435" width="9.140625" style="325" customWidth="1"/>
    <col min="7436" max="7439" width="9.85546875" style="325" bestFit="1" customWidth="1"/>
    <col min="7440" max="7442" width="9.28515625" style="325" bestFit="1" customWidth="1"/>
    <col min="7443" max="7676" width="9.140625" style="325"/>
    <col min="7677" max="7677" width="83" style="325" bestFit="1" customWidth="1"/>
    <col min="7678" max="7679" width="12.85546875" style="325" bestFit="1" customWidth="1"/>
    <col min="7680" max="7683" width="11.42578125" style="325" bestFit="1" customWidth="1"/>
    <col min="7684" max="7684" width="14" style="325" bestFit="1" customWidth="1"/>
    <col min="7685" max="7691" width="9.140625" style="325" customWidth="1"/>
    <col min="7692" max="7695" width="9.85546875" style="325" bestFit="1" customWidth="1"/>
    <col min="7696" max="7698" width="9.28515625" style="325" bestFit="1" customWidth="1"/>
    <col min="7699" max="7932" width="9.140625" style="325"/>
    <col min="7933" max="7933" width="83" style="325" bestFit="1" customWidth="1"/>
    <col min="7934" max="7935" width="12.85546875" style="325" bestFit="1" customWidth="1"/>
    <col min="7936" max="7939" width="11.42578125" style="325" bestFit="1" customWidth="1"/>
    <col min="7940" max="7940" width="14" style="325" bestFit="1" customWidth="1"/>
    <col min="7941" max="7947" width="9.140625" style="325" customWidth="1"/>
    <col min="7948" max="7951" width="9.85546875" style="325" bestFit="1" customWidth="1"/>
    <col min="7952" max="7954" width="9.28515625" style="325" bestFit="1" customWidth="1"/>
    <col min="7955" max="8188" width="9.140625" style="325"/>
    <col min="8189" max="8189" width="83" style="325" bestFit="1" customWidth="1"/>
    <col min="8190" max="8191" width="12.85546875" style="325" bestFit="1" customWidth="1"/>
    <col min="8192" max="8195" width="11.42578125" style="325" bestFit="1" customWidth="1"/>
    <col min="8196" max="8196" width="14" style="325" bestFit="1" customWidth="1"/>
    <col min="8197" max="8203" width="9.140625" style="325" customWidth="1"/>
    <col min="8204" max="8207" width="9.85546875" style="325" bestFit="1" customWidth="1"/>
    <col min="8208" max="8210" width="9.28515625" style="325" bestFit="1" customWidth="1"/>
    <col min="8211" max="8444" width="9.140625" style="325"/>
    <col min="8445" max="8445" width="83" style="325" bestFit="1" customWidth="1"/>
    <col min="8446" max="8447" width="12.85546875" style="325" bestFit="1" customWidth="1"/>
    <col min="8448" max="8451" width="11.42578125" style="325" bestFit="1" customWidth="1"/>
    <col min="8452" max="8452" width="14" style="325" bestFit="1" customWidth="1"/>
    <col min="8453" max="8459" width="9.140625" style="325" customWidth="1"/>
    <col min="8460" max="8463" width="9.85546875" style="325" bestFit="1" customWidth="1"/>
    <col min="8464" max="8466" width="9.28515625" style="325" bestFit="1" customWidth="1"/>
    <col min="8467" max="8700" width="9.140625" style="325"/>
    <col min="8701" max="8701" width="83" style="325" bestFit="1" customWidth="1"/>
    <col min="8702" max="8703" width="12.85546875" style="325" bestFit="1" customWidth="1"/>
    <col min="8704" max="8707" width="11.42578125" style="325" bestFit="1" customWidth="1"/>
    <col min="8708" max="8708" width="14" style="325" bestFit="1" customWidth="1"/>
    <col min="8709" max="8715" width="9.140625" style="325" customWidth="1"/>
    <col min="8716" max="8719" width="9.85546875" style="325" bestFit="1" customWidth="1"/>
    <col min="8720" max="8722" width="9.28515625" style="325" bestFit="1" customWidth="1"/>
    <col min="8723" max="8956" width="9.140625" style="325"/>
    <col min="8957" max="8957" width="83" style="325" bestFit="1" customWidth="1"/>
    <col min="8958" max="8959" width="12.85546875" style="325" bestFit="1" customWidth="1"/>
    <col min="8960" max="8963" width="11.42578125" style="325" bestFit="1" customWidth="1"/>
    <col min="8964" max="8964" width="14" style="325" bestFit="1" customWidth="1"/>
    <col min="8965" max="8971" width="9.140625" style="325" customWidth="1"/>
    <col min="8972" max="8975" width="9.85546875" style="325" bestFit="1" customWidth="1"/>
    <col min="8976" max="8978" width="9.28515625" style="325" bestFit="1" customWidth="1"/>
    <col min="8979" max="9212" width="9.140625" style="325"/>
    <col min="9213" max="9213" width="83" style="325" bestFit="1" customWidth="1"/>
    <col min="9214" max="9215" width="12.85546875" style="325" bestFit="1" customWidth="1"/>
    <col min="9216" max="9219" width="11.42578125" style="325" bestFit="1" customWidth="1"/>
    <col min="9220" max="9220" width="14" style="325" bestFit="1" customWidth="1"/>
    <col min="9221" max="9227" width="9.140625" style="325" customWidth="1"/>
    <col min="9228" max="9231" width="9.85546875" style="325" bestFit="1" customWidth="1"/>
    <col min="9232" max="9234" width="9.28515625" style="325" bestFit="1" customWidth="1"/>
    <col min="9235" max="9468" width="9.140625" style="325"/>
    <col min="9469" max="9469" width="83" style="325" bestFit="1" customWidth="1"/>
    <col min="9470" max="9471" width="12.85546875" style="325" bestFit="1" customWidth="1"/>
    <col min="9472" max="9475" width="11.42578125" style="325" bestFit="1" customWidth="1"/>
    <col min="9476" max="9476" width="14" style="325" bestFit="1" customWidth="1"/>
    <col min="9477" max="9483" width="9.140625" style="325" customWidth="1"/>
    <col min="9484" max="9487" width="9.85546875" style="325" bestFit="1" customWidth="1"/>
    <col min="9488" max="9490" width="9.28515625" style="325" bestFit="1" customWidth="1"/>
    <col min="9491" max="9724" width="9.140625" style="325"/>
    <col min="9725" max="9725" width="83" style="325" bestFit="1" customWidth="1"/>
    <col min="9726" max="9727" width="12.85546875" style="325" bestFit="1" customWidth="1"/>
    <col min="9728" max="9731" width="11.42578125" style="325" bestFit="1" customWidth="1"/>
    <col min="9732" max="9732" width="14" style="325" bestFit="1" customWidth="1"/>
    <col min="9733" max="9739" width="9.140625" style="325" customWidth="1"/>
    <col min="9740" max="9743" width="9.85546875" style="325" bestFit="1" customWidth="1"/>
    <col min="9744" max="9746" width="9.28515625" style="325" bestFit="1" customWidth="1"/>
    <col min="9747" max="9980" width="9.140625" style="325"/>
    <col min="9981" max="9981" width="83" style="325" bestFit="1" customWidth="1"/>
    <col min="9982" max="9983" width="12.85546875" style="325" bestFit="1" customWidth="1"/>
    <col min="9984" max="9987" width="11.42578125" style="325" bestFit="1" customWidth="1"/>
    <col min="9988" max="9988" width="14" style="325" bestFit="1" customWidth="1"/>
    <col min="9989" max="9995" width="9.140625" style="325" customWidth="1"/>
    <col min="9996" max="9999" width="9.85546875" style="325" bestFit="1" customWidth="1"/>
    <col min="10000" max="10002" width="9.28515625" style="325" bestFit="1" customWidth="1"/>
    <col min="10003" max="10236" width="9.140625" style="325"/>
    <col min="10237" max="10237" width="83" style="325" bestFit="1" customWidth="1"/>
    <col min="10238" max="10239" width="12.85546875" style="325" bestFit="1" customWidth="1"/>
    <col min="10240" max="10243" width="11.42578125" style="325" bestFit="1" customWidth="1"/>
    <col min="10244" max="10244" width="14" style="325" bestFit="1" customWidth="1"/>
    <col min="10245" max="10251" width="9.140625" style="325" customWidth="1"/>
    <col min="10252" max="10255" width="9.85546875" style="325" bestFit="1" customWidth="1"/>
    <col min="10256" max="10258" width="9.28515625" style="325" bestFit="1" customWidth="1"/>
    <col min="10259" max="10492" width="9.140625" style="325"/>
    <col min="10493" max="10493" width="83" style="325" bestFit="1" customWidth="1"/>
    <col min="10494" max="10495" width="12.85546875" style="325" bestFit="1" customWidth="1"/>
    <col min="10496" max="10499" width="11.42578125" style="325" bestFit="1" customWidth="1"/>
    <col min="10500" max="10500" width="14" style="325" bestFit="1" customWidth="1"/>
    <col min="10501" max="10507" width="9.140625" style="325" customWidth="1"/>
    <col min="10508" max="10511" width="9.85546875" style="325" bestFit="1" customWidth="1"/>
    <col min="10512" max="10514" width="9.28515625" style="325" bestFit="1" customWidth="1"/>
    <col min="10515" max="10748" width="9.140625" style="325"/>
    <col min="10749" max="10749" width="83" style="325" bestFit="1" customWidth="1"/>
    <col min="10750" max="10751" width="12.85546875" style="325" bestFit="1" customWidth="1"/>
    <col min="10752" max="10755" width="11.42578125" style="325" bestFit="1" customWidth="1"/>
    <col min="10756" max="10756" width="14" style="325" bestFit="1" customWidth="1"/>
    <col min="10757" max="10763" width="9.140625" style="325" customWidth="1"/>
    <col min="10764" max="10767" width="9.85546875" style="325" bestFit="1" customWidth="1"/>
    <col min="10768" max="10770" width="9.28515625" style="325" bestFit="1" customWidth="1"/>
    <col min="10771" max="11004" width="9.140625" style="325"/>
    <col min="11005" max="11005" width="83" style="325" bestFit="1" customWidth="1"/>
    <col min="11006" max="11007" width="12.85546875" style="325" bestFit="1" customWidth="1"/>
    <col min="11008" max="11011" width="11.42578125" style="325" bestFit="1" customWidth="1"/>
    <col min="11012" max="11012" width="14" style="325" bestFit="1" customWidth="1"/>
    <col min="11013" max="11019" width="9.140625" style="325" customWidth="1"/>
    <col min="11020" max="11023" width="9.85546875" style="325" bestFit="1" customWidth="1"/>
    <col min="11024" max="11026" width="9.28515625" style="325" bestFit="1" customWidth="1"/>
    <col min="11027" max="11260" width="9.140625" style="325"/>
    <col min="11261" max="11261" width="83" style="325" bestFit="1" customWidth="1"/>
    <col min="11262" max="11263" width="12.85546875" style="325" bestFit="1" customWidth="1"/>
    <col min="11264" max="11267" width="11.42578125" style="325" bestFit="1" customWidth="1"/>
    <col min="11268" max="11268" width="14" style="325" bestFit="1" customWidth="1"/>
    <col min="11269" max="11275" width="9.140625" style="325" customWidth="1"/>
    <col min="11276" max="11279" width="9.85546875" style="325" bestFit="1" customWidth="1"/>
    <col min="11280" max="11282" width="9.28515625" style="325" bestFit="1" customWidth="1"/>
    <col min="11283" max="11516" width="9.140625" style="325"/>
    <col min="11517" max="11517" width="83" style="325" bestFit="1" customWidth="1"/>
    <col min="11518" max="11519" width="12.85546875" style="325" bestFit="1" customWidth="1"/>
    <col min="11520" max="11523" width="11.42578125" style="325" bestFit="1" customWidth="1"/>
    <col min="11524" max="11524" width="14" style="325" bestFit="1" customWidth="1"/>
    <col min="11525" max="11531" width="9.140625" style="325" customWidth="1"/>
    <col min="11532" max="11535" width="9.85546875" style="325" bestFit="1" customWidth="1"/>
    <col min="11536" max="11538" width="9.28515625" style="325" bestFit="1" customWidth="1"/>
    <col min="11539" max="11772" width="9.140625" style="325"/>
    <col min="11773" max="11773" width="83" style="325" bestFit="1" customWidth="1"/>
    <col min="11774" max="11775" width="12.85546875" style="325" bestFit="1" customWidth="1"/>
    <col min="11776" max="11779" width="11.42578125" style="325" bestFit="1" customWidth="1"/>
    <col min="11780" max="11780" width="14" style="325" bestFit="1" customWidth="1"/>
    <col min="11781" max="11787" width="9.140625" style="325" customWidth="1"/>
    <col min="11788" max="11791" width="9.85546875" style="325" bestFit="1" customWidth="1"/>
    <col min="11792" max="11794" width="9.28515625" style="325" bestFit="1" customWidth="1"/>
    <col min="11795" max="12028" width="9.140625" style="325"/>
    <col min="12029" max="12029" width="83" style="325" bestFit="1" customWidth="1"/>
    <col min="12030" max="12031" width="12.85546875" style="325" bestFit="1" customWidth="1"/>
    <col min="12032" max="12035" width="11.42578125" style="325" bestFit="1" customWidth="1"/>
    <col min="12036" max="12036" width="14" style="325" bestFit="1" customWidth="1"/>
    <col min="12037" max="12043" width="9.140625" style="325" customWidth="1"/>
    <col min="12044" max="12047" width="9.85546875" style="325" bestFit="1" customWidth="1"/>
    <col min="12048" max="12050" width="9.28515625" style="325" bestFit="1" customWidth="1"/>
    <col min="12051" max="12284" width="9.140625" style="325"/>
    <col min="12285" max="12285" width="83" style="325" bestFit="1" customWidth="1"/>
    <col min="12286" max="12287" width="12.85546875" style="325" bestFit="1" customWidth="1"/>
    <col min="12288" max="12291" width="11.42578125" style="325" bestFit="1" customWidth="1"/>
    <col min="12292" max="12292" width="14" style="325" bestFit="1" customWidth="1"/>
    <col min="12293" max="12299" width="9.140625" style="325" customWidth="1"/>
    <col min="12300" max="12303" width="9.85546875" style="325" bestFit="1" customWidth="1"/>
    <col min="12304" max="12306" width="9.28515625" style="325" bestFit="1" customWidth="1"/>
    <col min="12307" max="12540" width="9.140625" style="325"/>
    <col min="12541" max="12541" width="83" style="325" bestFit="1" customWidth="1"/>
    <col min="12542" max="12543" width="12.85546875" style="325" bestFit="1" customWidth="1"/>
    <col min="12544" max="12547" width="11.42578125" style="325" bestFit="1" customWidth="1"/>
    <col min="12548" max="12548" width="14" style="325" bestFit="1" customWidth="1"/>
    <col min="12549" max="12555" width="9.140625" style="325" customWidth="1"/>
    <col min="12556" max="12559" width="9.85546875" style="325" bestFit="1" customWidth="1"/>
    <col min="12560" max="12562" width="9.28515625" style="325" bestFit="1" customWidth="1"/>
    <col min="12563" max="12796" width="9.140625" style="325"/>
    <col min="12797" max="12797" width="83" style="325" bestFit="1" customWidth="1"/>
    <col min="12798" max="12799" width="12.85546875" style="325" bestFit="1" customWidth="1"/>
    <col min="12800" max="12803" width="11.42578125" style="325" bestFit="1" customWidth="1"/>
    <col min="12804" max="12804" width="14" style="325" bestFit="1" customWidth="1"/>
    <col min="12805" max="12811" width="9.140625" style="325" customWidth="1"/>
    <col min="12812" max="12815" width="9.85546875" style="325" bestFit="1" customWidth="1"/>
    <col min="12816" max="12818" width="9.28515625" style="325" bestFit="1" customWidth="1"/>
    <col min="12819" max="13052" width="9.140625" style="325"/>
    <col min="13053" max="13053" width="83" style="325" bestFit="1" customWidth="1"/>
    <col min="13054" max="13055" width="12.85546875" style="325" bestFit="1" customWidth="1"/>
    <col min="13056" max="13059" width="11.42578125" style="325" bestFit="1" customWidth="1"/>
    <col min="13060" max="13060" width="14" style="325" bestFit="1" customWidth="1"/>
    <col min="13061" max="13067" width="9.140625" style="325" customWidth="1"/>
    <col min="13068" max="13071" width="9.85546875" style="325" bestFit="1" customWidth="1"/>
    <col min="13072" max="13074" width="9.28515625" style="325" bestFit="1" customWidth="1"/>
    <col min="13075" max="13308" width="9.140625" style="325"/>
    <col min="13309" max="13309" width="83" style="325" bestFit="1" customWidth="1"/>
    <col min="13310" max="13311" width="12.85546875" style="325" bestFit="1" customWidth="1"/>
    <col min="13312" max="13315" width="11.42578125" style="325" bestFit="1" customWidth="1"/>
    <col min="13316" max="13316" width="14" style="325" bestFit="1" customWidth="1"/>
    <col min="13317" max="13323" width="9.140625" style="325" customWidth="1"/>
    <col min="13324" max="13327" width="9.85546875" style="325" bestFit="1" customWidth="1"/>
    <col min="13328" max="13330" width="9.28515625" style="325" bestFit="1" customWidth="1"/>
    <col min="13331" max="13564" width="9.140625" style="325"/>
    <col min="13565" max="13565" width="83" style="325" bestFit="1" customWidth="1"/>
    <col min="13566" max="13567" width="12.85546875" style="325" bestFit="1" customWidth="1"/>
    <col min="13568" max="13571" width="11.42578125" style="325" bestFit="1" customWidth="1"/>
    <col min="13572" max="13572" width="14" style="325" bestFit="1" customWidth="1"/>
    <col min="13573" max="13579" width="9.140625" style="325" customWidth="1"/>
    <col min="13580" max="13583" width="9.85546875" style="325" bestFit="1" customWidth="1"/>
    <col min="13584" max="13586" width="9.28515625" style="325" bestFit="1" customWidth="1"/>
    <col min="13587" max="13820" width="9.140625" style="325"/>
    <col min="13821" max="13821" width="83" style="325" bestFit="1" customWidth="1"/>
    <col min="13822" max="13823" width="12.85546875" style="325" bestFit="1" customWidth="1"/>
    <col min="13824" max="13827" width="11.42578125" style="325" bestFit="1" customWidth="1"/>
    <col min="13828" max="13828" width="14" style="325" bestFit="1" customWidth="1"/>
    <col min="13829" max="13835" width="9.140625" style="325" customWidth="1"/>
    <col min="13836" max="13839" width="9.85546875" style="325" bestFit="1" customWidth="1"/>
    <col min="13840" max="13842" width="9.28515625" style="325" bestFit="1" customWidth="1"/>
    <col min="13843" max="14076" width="9.140625" style="325"/>
    <col min="14077" max="14077" width="83" style="325" bestFit="1" customWidth="1"/>
    <col min="14078" max="14079" width="12.85546875" style="325" bestFit="1" customWidth="1"/>
    <col min="14080" max="14083" width="11.42578125" style="325" bestFit="1" customWidth="1"/>
    <col min="14084" max="14084" width="14" style="325" bestFit="1" customWidth="1"/>
    <col min="14085" max="14091" width="9.140625" style="325" customWidth="1"/>
    <col min="14092" max="14095" width="9.85546875" style="325" bestFit="1" customWidth="1"/>
    <col min="14096" max="14098" width="9.28515625" style="325" bestFit="1" customWidth="1"/>
    <col min="14099" max="14332" width="9.140625" style="325"/>
    <col min="14333" max="14333" width="83" style="325" bestFit="1" customWidth="1"/>
    <col min="14334" max="14335" width="12.85546875" style="325" bestFit="1" customWidth="1"/>
    <col min="14336" max="14339" width="11.42578125" style="325" bestFit="1" customWidth="1"/>
    <col min="14340" max="14340" width="14" style="325" bestFit="1" customWidth="1"/>
    <col min="14341" max="14347" width="9.140625" style="325" customWidth="1"/>
    <col min="14348" max="14351" width="9.85546875" style="325" bestFit="1" customWidth="1"/>
    <col min="14352" max="14354" width="9.28515625" style="325" bestFit="1" customWidth="1"/>
    <col min="14355" max="14588" width="9.140625" style="325"/>
    <col min="14589" max="14589" width="83" style="325" bestFit="1" customWidth="1"/>
    <col min="14590" max="14591" width="12.85546875" style="325" bestFit="1" customWidth="1"/>
    <col min="14592" max="14595" width="11.42578125" style="325" bestFit="1" customWidth="1"/>
    <col min="14596" max="14596" width="14" style="325" bestFit="1" customWidth="1"/>
    <col min="14597" max="14603" width="9.140625" style="325" customWidth="1"/>
    <col min="14604" max="14607" width="9.85546875" style="325" bestFit="1" customWidth="1"/>
    <col min="14608" max="14610" width="9.28515625" style="325" bestFit="1" customWidth="1"/>
    <col min="14611" max="14844" width="9.140625" style="325"/>
    <col min="14845" max="14845" width="83" style="325" bestFit="1" customWidth="1"/>
    <col min="14846" max="14847" width="12.85546875" style="325" bestFit="1" customWidth="1"/>
    <col min="14848" max="14851" width="11.42578125" style="325" bestFit="1" customWidth="1"/>
    <col min="14852" max="14852" width="14" style="325" bestFit="1" customWidth="1"/>
    <col min="14853" max="14859" width="9.140625" style="325" customWidth="1"/>
    <col min="14860" max="14863" width="9.85546875" style="325" bestFit="1" customWidth="1"/>
    <col min="14864" max="14866" width="9.28515625" style="325" bestFit="1" customWidth="1"/>
    <col min="14867" max="15100" width="9.140625" style="325"/>
    <col min="15101" max="15101" width="83" style="325" bestFit="1" customWidth="1"/>
    <col min="15102" max="15103" width="12.85546875" style="325" bestFit="1" customWidth="1"/>
    <col min="15104" max="15107" width="11.42578125" style="325" bestFit="1" customWidth="1"/>
    <col min="15108" max="15108" width="14" style="325" bestFit="1" customWidth="1"/>
    <col min="15109" max="15115" width="9.140625" style="325" customWidth="1"/>
    <col min="15116" max="15119" width="9.85546875" style="325" bestFit="1" customWidth="1"/>
    <col min="15120" max="15122" width="9.28515625" style="325" bestFit="1" customWidth="1"/>
    <col min="15123" max="15356" width="9.140625" style="325"/>
    <col min="15357" max="15357" width="83" style="325" bestFit="1" customWidth="1"/>
    <col min="15358" max="15359" width="12.85546875" style="325" bestFit="1" customWidth="1"/>
    <col min="15360" max="15363" width="11.42578125" style="325" bestFit="1" customWidth="1"/>
    <col min="15364" max="15364" width="14" style="325" bestFit="1" customWidth="1"/>
    <col min="15365" max="15371" width="9.140625" style="325" customWidth="1"/>
    <col min="15372" max="15375" width="9.85546875" style="325" bestFit="1" customWidth="1"/>
    <col min="15376" max="15378" width="9.28515625" style="325" bestFit="1" customWidth="1"/>
    <col min="15379" max="15612" width="9.140625" style="325"/>
    <col min="15613" max="15613" width="83" style="325" bestFit="1" customWidth="1"/>
    <col min="15614" max="15615" width="12.85546875" style="325" bestFit="1" customWidth="1"/>
    <col min="15616" max="15619" width="11.42578125" style="325" bestFit="1" customWidth="1"/>
    <col min="15620" max="15620" width="14" style="325" bestFit="1" customWidth="1"/>
    <col min="15621" max="15627" width="9.140625" style="325" customWidth="1"/>
    <col min="15628" max="15631" width="9.85546875" style="325" bestFit="1" customWidth="1"/>
    <col min="15632" max="15634" width="9.28515625" style="325" bestFit="1" customWidth="1"/>
    <col min="15635" max="15868" width="9.140625" style="325"/>
    <col min="15869" max="15869" width="83" style="325" bestFit="1" customWidth="1"/>
    <col min="15870" max="15871" width="12.85546875" style="325" bestFit="1" customWidth="1"/>
    <col min="15872" max="15875" width="11.42578125" style="325" bestFit="1" customWidth="1"/>
    <col min="15876" max="15876" width="14" style="325" bestFit="1" customWidth="1"/>
    <col min="15877" max="15883" width="9.140625" style="325" customWidth="1"/>
    <col min="15884" max="15887" width="9.85546875" style="325" bestFit="1" customWidth="1"/>
    <col min="15888" max="15890" width="9.28515625" style="325" bestFit="1" customWidth="1"/>
    <col min="15891" max="16124" width="9.140625" style="325"/>
    <col min="16125" max="16125" width="83" style="325" bestFit="1" customWidth="1"/>
    <col min="16126" max="16127" width="12.85546875" style="325" bestFit="1" customWidth="1"/>
    <col min="16128" max="16131" width="11.42578125" style="325" bestFit="1" customWidth="1"/>
    <col min="16132" max="16132" width="14" style="325" bestFit="1" customWidth="1"/>
    <col min="16133" max="16139" width="9.140625" style="325" customWidth="1"/>
    <col min="16140" max="16143" width="9.85546875" style="325" bestFit="1" customWidth="1"/>
    <col min="16144" max="16146" width="9.28515625" style="325" bestFit="1" customWidth="1"/>
    <col min="16147" max="16384" width="9.140625" style="325"/>
  </cols>
  <sheetData>
    <row r="1" spans="1:6" s="38" customFormat="1" ht="3.75" hidden="1" customHeight="1">
      <c r="A1" s="36"/>
      <c r="B1" s="37"/>
      <c r="C1" s="37"/>
      <c r="D1" s="37"/>
    </row>
    <row r="2" spans="1:6" s="29" customFormat="1" ht="26.1" customHeight="1">
      <c r="A2" s="1268" t="s">
        <v>1182</v>
      </c>
      <c r="B2" s="1268"/>
      <c r="C2" s="1268"/>
      <c r="D2" s="1268"/>
      <c r="E2" s="1268"/>
    </row>
    <row r="3" spans="1:6" s="29" customFormat="1" ht="26.1" customHeight="1">
      <c r="A3" s="1268" t="s">
        <v>1120</v>
      </c>
      <c r="B3" s="1268"/>
      <c r="C3" s="1268"/>
      <c r="D3" s="1268"/>
      <c r="E3" s="1268"/>
    </row>
    <row r="4" spans="1:6" s="30" customFormat="1" ht="26.1" customHeight="1">
      <c r="A4" s="1268" t="s">
        <v>1492</v>
      </c>
      <c r="B4" s="1268"/>
      <c r="C4" s="1268"/>
      <c r="D4" s="1268"/>
      <c r="E4" s="1268"/>
    </row>
    <row r="5" spans="1:6" ht="26.1" customHeight="1" thickBot="1">
      <c r="A5" s="1288" t="s">
        <v>1117</v>
      </c>
      <c r="B5" s="1288"/>
      <c r="C5" s="1288"/>
      <c r="D5" s="1288"/>
      <c r="E5" s="1288"/>
    </row>
    <row r="6" spans="1:6" ht="17.45" customHeight="1" thickTop="1" thickBot="1">
      <c r="A6" s="409"/>
      <c r="B6" s="577" t="s">
        <v>1183</v>
      </c>
      <c r="C6" s="577" t="s">
        <v>1187</v>
      </c>
      <c r="D6" s="577" t="s">
        <v>1186</v>
      </c>
      <c r="E6" s="578" t="s">
        <v>300</v>
      </c>
    </row>
    <row r="7" spans="1:6" ht="17.45" customHeight="1" thickTop="1" thickBot="1">
      <c r="A7" s="443" t="s">
        <v>7</v>
      </c>
      <c r="B7" s="980">
        <v>2582066.0578999999</v>
      </c>
      <c r="C7" s="980">
        <v>1020869.8523200001</v>
      </c>
      <c r="D7" s="980">
        <v>366746.86579000001</v>
      </c>
      <c r="E7" s="980">
        <v>3969682.7760100001</v>
      </c>
      <c r="F7" s="265"/>
    </row>
    <row r="8" spans="1:6" s="55" customFormat="1" ht="17.45" customHeight="1" thickTop="1" thickBot="1">
      <c r="A8" s="981" t="s">
        <v>8</v>
      </c>
      <c r="B8" s="982">
        <v>156728.04336000001</v>
      </c>
      <c r="C8" s="982">
        <v>62393.712920000005</v>
      </c>
      <c r="D8" s="982">
        <v>30734.631949999999</v>
      </c>
      <c r="E8" s="982">
        <v>249856.38823000004</v>
      </c>
      <c r="F8" s="265"/>
    </row>
    <row r="9" spans="1:6" s="55" customFormat="1" ht="17.45" customHeight="1" thickTop="1">
      <c r="A9" s="266" t="s">
        <v>9</v>
      </c>
      <c r="B9" s="983">
        <v>46671.420819999999</v>
      </c>
      <c r="C9" s="983">
        <v>23210.892829999997</v>
      </c>
      <c r="D9" s="983">
        <v>2846.9976000000001</v>
      </c>
      <c r="E9" s="983">
        <v>72729.311249999999</v>
      </c>
      <c r="F9" s="265"/>
    </row>
    <row r="10" spans="1:6" s="55" customFormat="1" ht="17.45" customHeight="1">
      <c r="A10" s="266" t="s">
        <v>10</v>
      </c>
      <c r="B10" s="983">
        <v>103871.84662000001</v>
      </c>
      <c r="C10" s="983">
        <v>21416.602329999998</v>
      </c>
      <c r="D10" s="983">
        <v>27887.619850000003</v>
      </c>
      <c r="E10" s="983">
        <v>153176.06880000001</v>
      </c>
      <c r="F10" s="265"/>
    </row>
    <row r="11" spans="1:6" s="55" customFormat="1" ht="17.45" customHeight="1">
      <c r="A11" s="266" t="s">
        <v>11</v>
      </c>
      <c r="B11" s="983">
        <v>6184.77592</v>
      </c>
      <c r="C11" s="983">
        <v>17766.217760000003</v>
      </c>
      <c r="D11" s="983">
        <v>1.4500000000000001E-2</v>
      </c>
      <c r="E11" s="983">
        <v>23951.008180000004</v>
      </c>
      <c r="F11" s="265"/>
    </row>
    <row r="12" spans="1:6" s="55" customFormat="1" ht="17.45" customHeight="1">
      <c r="A12" s="266" t="s">
        <v>12</v>
      </c>
      <c r="B12" s="983">
        <v>0</v>
      </c>
      <c r="C12" s="983">
        <v>0</v>
      </c>
      <c r="D12" s="983">
        <v>0</v>
      </c>
      <c r="E12" s="983">
        <v>0</v>
      </c>
      <c r="F12" s="265"/>
    </row>
    <row r="13" spans="1:6" s="55" customFormat="1" ht="17.45" customHeight="1">
      <c r="A13" s="266" t="s">
        <v>13</v>
      </c>
      <c r="B13" s="983">
        <v>0</v>
      </c>
      <c r="C13" s="983">
        <v>0</v>
      </c>
      <c r="D13" s="983">
        <v>0</v>
      </c>
      <c r="E13" s="983">
        <v>0</v>
      </c>
      <c r="F13" s="265"/>
    </row>
    <row r="14" spans="1:6" s="55" customFormat="1" ht="17.45" customHeight="1">
      <c r="A14" s="266" t="s">
        <v>14</v>
      </c>
      <c r="B14" s="983">
        <v>0</v>
      </c>
      <c r="C14" s="983">
        <v>0</v>
      </c>
      <c r="D14" s="983">
        <v>0</v>
      </c>
      <c r="E14" s="983">
        <v>0</v>
      </c>
      <c r="F14" s="265"/>
    </row>
    <row r="15" spans="1:6" s="55" customFormat="1" ht="17.45" customHeight="1">
      <c r="A15" s="266" t="s">
        <v>15</v>
      </c>
      <c r="B15" s="983">
        <v>0</v>
      </c>
      <c r="C15" s="983">
        <v>0</v>
      </c>
      <c r="D15" s="983">
        <v>0</v>
      </c>
      <c r="E15" s="983">
        <v>0</v>
      </c>
      <c r="F15" s="265"/>
    </row>
    <row r="16" spans="1:6" s="55" customFormat="1" ht="17.45" customHeight="1" thickBot="1">
      <c r="A16" s="266" t="s">
        <v>16</v>
      </c>
      <c r="B16" s="983">
        <v>0</v>
      </c>
      <c r="C16" s="983">
        <v>0</v>
      </c>
      <c r="D16" s="983">
        <v>0</v>
      </c>
      <c r="E16" s="983">
        <v>0</v>
      </c>
      <c r="F16" s="265"/>
    </row>
    <row r="17" spans="1:6" s="55" customFormat="1" ht="17.45" customHeight="1" thickTop="1" thickBot="1">
      <c r="A17" s="981" t="s">
        <v>17</v>
      </c>
      <c r="B17" s="982">
        <v>296687.11736000003</v>
      </c>
      <c r="C17" s="982">
        <v>122324.70892</v>
      </c>
      <c r="D17" s="982">
        <v>51574.33915</v>
      </c>
      <c r="E17" s="982">
        <v>470586.16543000005</v>
      </c>
      <c r="F17" s="265"/>
    </row>
    <row r="18" spans="1:6" s="55" customFormat="1" ht="17.45" customHeight="1" thickTop="1">
      <c r="A18" s="266" t="s">
        <v>18</v>
      </c>
      <c r="B18" s="983">
        <v>0</v>
      </c>
      <c r="C18" s="983">
        <v>0</v>
      </c>
      <c r="D18" s="983">
        <v>0</v>
      </c>
      <c r="E18" s="983">
        <v>0</v>
      </c>
      <c r="F18" s="265"/>
    </row>
    <row r="19" spans="1:6" s="55" customFormat="1" ht="17.45" customHeight="1">
      <c r="A19" s="266" t="s">
        <v>19</v>
      </c>
      <c r="B19" s="983">
        <v>45646.806520000006</v>
      </c>
      <c r="C19" s="983">
        <v>14896.55436</v>
      </c>
      <c r="D19" s="983">
        <v>31563.503430000001</v>
      </c>
      <c r="E19" s="983">
        <v>92106.864310000004</v>
      </c>
      <c r="F19" s="265"/>
    </row>
    <row r="20" spans="1:6" s="55" customFormat="1" ht="17.45" customHeight="1">
      <c r="A20" s="266" t="s">
        <v>20</v>
      </c>
      <c r="B20" s="983">
        <v>0</v>
      </c>
      <c r="C20" s="983">
        <v>0</v>
      </c>
      <c r="D20" s="983">
        <v>0</v>
      </c>
      <c r="E20" s="983">
        <v>0</v>
      </c>
      <c r="F20" s="265"/>
    </row>
    <row r="21" spans="1:6" s="55" customFormat="1" ht="17.45" customHeight="1">
      <c r="A21" s="266" t="s">
        <v>21</v>
      </c>
      <c r="B21" s="983">
        <v>0</v>
      </c>
      <c r="C21" s="983">
        <v>0</v>
      </c>
      <c r="D21" s="983">
        <v>0</v>
      </c>
      <c r="E21" s="983">
        <v>0</v>
      </c>
      <c r="F21" s="265"/>
    </row>
    <row r="22" spans="1:6" s="55" customFormat="1" ht="17.45" customHeight="1">
      <c r="A22" s="266" t="s">
        <v>22</v>
      </c>
      <c r="B22" s="983">
        <v>39933.761009999995</v>
      </c>
      <c r="C22" s="983">
        <v>15394.43296</v>
      </c>
      <c r="D22" s="983">
        <v>0</v>
      </c>
      <c r="E22" s="983">
        <v>55328.193969999993</v>
      </c>
      <c r="F22" s="265"/>
    </row>
    <row r="23" spans="1:6" s="55" customFormat="1" ht="17.45" customHeight="1">
      <c r="A23" s="266" t="s">
        <v>23</v>
      </c>
      <c r="B23" s="983">
        <v>209431.75758</v>
      </c>
      <c r="C23" s="983">
        <v>92013.154030000005</v>
      </c>
      <c r="D23" s="983">
        <v>19851.280159999998</v>
      </c>
      <c r="E23" s="983">
        <v>321296.19177000003</v>
      </c>
      <c r="F23" s="265"/>
    </row>
    <row r="24" spans="1:6" s="55" customFormat="1" ht="17.45" customHeight="1">
      <c r="A24" s="266" t="s">
        <v>24</v>
      </c>
      <c r="B24" s="983">
        <v>1674.79225</v>
      </c>
      <c r="C24" s="983">
        <v>20.56757</v>
      </c>
      <c r="D24" s="983">
        <v>159.55555999999999</v>
      </c>
      <c r="E24" s="983">
        <v>1854.9153799999999</v>
      </c>
      <c r="F24" s="265"/>
    </row>
    <row r="25" spans="1:6" s="55" customFormat="1" ht="17.45" customHeight="1" thickBot="1">
      <c r="A25" s="266" t="s">
        <v>25</v>
      </c>
      <c r="B25" s="983">
        <v>0</v>
      </c>
      <c r="C25" s="983">
        <v>0</v>
      </c>
      <c r="D25" s="983">
        <v>0</v>
      </c>
      <c r="E25" s="983">
        <v>0</v>
      </c>
      <c r="F25" s="265"/>
    </row>
    <row r="26" spans="1:6" s="55" customFormat="1" ht="17.45" customHeight="1" thickTop="1" thickBot="1">
      <c r="A26" s="981" t="s">
        <v>26</v>
      </c>
      <c r="B26" s="982">
        <v>1829435.3977399999</v>
      </c>
      <c r="C26" s="982">
        <v>756705.0968099999</v>
      </c>
      <c r="D26" s="982">
        <v>214450.26738999999</v>
      </c>
      <c r="E26" s="982">
        <v>2800590.7619400001</v>
      </c>
      <c r="F26" s="265"/>
    </row>
    <row r="27" spans="1:6" s="55" customFormat="1" ht="17.45" customHeight="1" thickTop="1">
      <c r="A27" s="984" t="s">
        <v>27</v>
      </c>
      <c r="B27" s="983">
        <v>1866674.16356</v>
      </c>
      <c r="C27" s="983">
        <v>760415.56203999999</v>
      </c>
      <c r="D27" s="983">
        <v>223230.83875</v>
      </c>
      <c r="E27" s="983">
        <v>2850320.5643500001</v>
      </c>
      <c r="F27" s="265"/>
    </row>
    <row r="28" spans="1:6" s="55" customFormat="1" ht="17.45" customHeight="1">
      <c r="A28" s="266" t="s">
        <v>28</v>
      </c>
      <c r="B28" s="983">
        <v>1853208.6381600001</v>
      </c>
      <c r="C28" s="983">
        <v>746341.48209000006</v>
      </c>
      <c r="D28" s="983">
        <v>219394.28806999998</v>
      </c>
      <c r="E28" s="983">
        <v>2818944.4083199999</v>
      </c>
      <c r="F28" s="265"/>
    </row>
    <row r="29" spans="1:6" s="55" customFormat="1" ht="17.45" customHeight="1">
      <c r="A29" s="266" t="s">
        <v>29</v>
      </c>
      <c r="B29" s="983">
        <v>13465.5254</v>
      </c>
      <c r="C29" s="983">
        <v>14074.079949999999</v>
      </c>
      <c r="D29" s="983">
        <v>3836.5506800000003</v>
      </c>
      <c r="E29" s="983">
        <v>31376.156029999998</v>
      </c>
      <c r="F29" s="265"/>
    </row>
    <row r="30" spans="1:6" s="55" customFormat="1" ht="17.45" customHeight="1">
      <c r="A30" s="266" t="s">
        <v>30</v>
      </c>
      <c r="B30" s="983">
        <v>0</v>
      </c>
      <c r="C30" s="983">
        <v>0</v>
      </c>
      <c r="D30" s="983">
        <v>0</v>
      </c>
      <c r="E30" s="983">
        <v>0</v>
      </c>
      <c r="F30" s="265"/>
    </row>
    <row r="31" spans="1:6" s="55" customFormat="1" ht="17.45" customHeight="1">
      <c r="A31" s="984" t="s">
        <v>31</v>
      </c>
      <c r="B31" s="983">
        <v>11492.902609999999</v>
      </c>
      <c r="C31" s="983">
        <v>306.10593999999998</v>
      </c>
      <c r="D31" s="983">
        <v>7634.5019199999997</v>
      </c>
      <c r="E31" s="983">
        <v>19433.510469999997</v>
      </c>
      <c r="F31" s="265"/>
    </row>
    <row r="32" spans="1:6" s="55" customFormat="1" ht="17.45" customHeight="1">
      <c r="A32" s="266" t="s">
        <v>32</v>
      </c>
      <c r="B32" s="983">
        <v>11492.902609999999</v>
      </c>
      <c r="C32" s="983">
        <v>306.10593999999998</v>
      </c>
      <c r="D32" s="983">
        <v>7634.5019199999997</v>
      </c>
      <c r="E32" s="983">
        <v>19433.510469999997</v>
      </c>
      <c r="F32" s="265"/>
    </row>
    <row r="33" spans="1:7" s="55" customFormat="1" ht="17.45" customHeight="1">
      <c r="A33" s="266" t="s">
        <v>33</v>
      </c>
      <c r="B33" s="983">
        <v>0</v>
      </c>
      <c r="C33" s="983">
        <v>0</v>
      </c>
      <c r="D33" s="983">
        <v>0</v>
      </c>
      <c r="E33" s="983">
        <v>0</v>
      </c>
      <c r="F33" s="265"/>
    </row>
    <row r="34" spans="1:7" s="55" customFormat="1" ht="17.45" customHeight="1">
      <c r="A34" s="985" t="s">
        <v>34</v>
      </c>
      <c r="B34" s="983">
        <v>0</v>
      </c>
      <c r="C34" s="983">
        <v>0</v>
      </c>
      <c r="D34" s="983">
        <v>0</v>
      </c>
      <c r="E34" s="983">
        <v>0</v>
      </c>
      <c r="F34" s="265"/>
    </row>
    <row r="35" spans="1:7" s="55" customFormat="1" ht="17.45" customHeight="1">
      <c r="A35" s="984" t="s">
        <v>35</v>
      </c>
      <c r="B35" s="983">
        <v>22097.752199999999</v>
      </c>
      <c r="C35" s="983">
        <v>18811.842399999998</v>
      </c>
      <c r="D35" s="983">
        <v>9450.2524400000002</v>
      </c>
      <c r="E35" s="983">
        <v>50359.847039999993</v>
      </c>
      <c r="F35" s="265"/>
    </row>
    <row r="36" spans="1:7" s="55" customFormat="1" ht="17.45" customHeight="1">
      <c r="A36" s="266" t="s">
        <v>36</v>
      </c>
      <c r="B36" s="983">
        <v>20847.41948</v>
      </c>
      <c r="C36" s="983">
        <v>18811.842399999998</v>
      </c>
      <c r="D36" s="983">
        <v>9431.724400000001</v>
      </c>
      <c r="E36" s="983">
        <v>49090.986279999997</v>
      </c>
      <c r="F36" s="265"/>
    </row>
    <row r="37" spans="1:7" s="55" customFormat="1" ht="17.45" customHeight="1">
      <c r="A37" s="266" t="s">
        <v>37</v>
      </c>
      <c r="B37" s="983">
        <v>1250.3327199999999</v>
      </c>
      <c r="C37" s="983">
        <v>0</v>
      </c>
      <c r="D37" s="983">
        <v>18.528040000000001</v>
      </c>
      <c r="E37" s="983">
        <v>1268.8607599999998</v>
      </c>
      <c r="F37" s="265"/>
    </row>
    <row r="38" spans="1:7" s="55" customFormat="1" ht="17.45" customHeight="1">
      <c r="A38" s="266" t="s">
        <v>38</v>
      </c>
      <c r="B38" s="983">
        <v>0</v>
      </c>
      <c r="C38" s="983">
        <v>0</v>
      </c>
      <c r="D38" s="983">
        <v>0</v>
      </c>
      <c r="E38" s="983">
        <v>0</v>
      </c>
      <c r="F38" s="265"/>
    </row>
    <row r="39" spans="1:7" s="55" customFormat="1" ht="17.45" customHeight="1">
      <c r="A39" s="984" t="s">
        <v>39</v>
      </c>
      <c r="B39" s="983">
        <v>5703.3344400000005</v>
      </c>
      <c r="C39" s="983">
        <v>2601.5084999999999</v>
      </c>
      <c r="D39" s="983">
        <v>695.99781999999993</v>
      </c>
      <c r="E39" s="983">
        <v>9000.840760000001</v>
      </c>
      <c r="F39" s="265"/>
    </row>
    <row r="40" spans="1:7" s="55" customFormat="1" ht="17.45" customHeight="1">
      <c r="A40" s="985" t="s">
        <v>40</v>
      </c>
      <c r="B40" s="983">
        <v>5484.02286</v>
      </c>
      <c r="C40" s="983">
        <v>2326.16896</v>
      </c>
      <c r="D40" s="983">
        <v>660.97629000000006</v>
      </c>
      <c r="E40" s="983">
        <v>8471.1681100000005</v>
      </c>
      <c r="F40" s="265"/>
    </row>
    <row r="41" spans="1:7" s="55" customFormat="1" ht="17.45" customHeight="1">
      <c r="A41" s="266" t="s">
        <v>41</v>
      </c>
      <c r="B41" s="983">
        <v>120.77616999999999</v>
      </c>
      <c r="C41" s="983">
        <v>269.19819000000001</v>
      </c>
      <c r="D41" s="983">
        <v>35.021529999999998</v>
      </c>
      <c r="E41" s="983">
        <v>424.99588999999997</v>
      </c>
      <c r="F41" s="265"/>
    </row>
    <row r="42" spans="1:7" s="55" customFormat="1" ht="17.45" customHeight="1">
      <c r="A42" s="266" t="s">
        <v>42</v>
      </c>
      <c r="B42" s="983">
        <v>98.535409999999999</v>
      </c>
      <c r="C42" s="983">
        <v>0</v>
      </c>
      <c r="D42" s="983">
        <v>0</v>
      </c>
      <c r="E42" s="983">
        <v>98.535409999999999</v>
      </c>
      <c r="F42" s="265"/>
    </row>
    <row r="43" spans="1:7" s="55" customFormat="1" ht="17.45" customHeight="1">
      <c r="A43" s="266" t="s">
        <v>43</v>
      </c>
      <c r="B43" s="983">
        <v>0</v>
      </c>
      <c r="C43" s="983">
        <v>0</v>
      </c>
      <c r="D43" s="983">
        <v>0</v>
      </c>
      <c r="E43" s="983">
        <v>0</v>
      </c>
      <c r="F43" s="265"/>
    </row>
    <row r="44" spans="1:7" s="55" customFormat="1" ht="17.45" customHeight="1">
      <c r="A44" s="266" t="s">
        <v>44</v>
      </c>
      <c r="B44" s="983">
        <v>0</v>
      </c>
      <c r="C44" s="983">
        <v>6.1413500000000001</v>
      </c>
      <c r="D44" s="983">
        <v>0</v>
      </c>
      <c r="E44" s="983">
        <v>6.1413500000000001</v>
      </c>
      <c r="F44" s="265"/>
    </row>
    <row r="45" spans="1:7" s="55" customFormat="1" ht="17.45" customHeight="1">
      <c r="A45" s="119" t="s">
        <v>45</v>
      </c>
      <c r="B45" s="986">
        <v>0</v>
      </c>
      <c r="C45" s="986">
        <v>0</v>
      </c>
      <c r="D45" s="986">
        <v>0</v>
      </c>
      <c r="E45" s="986">
        <v>0</v>
      </c>
      <c r="F45" s="265"/>
    </row>
    <row r="46" spans="1:7" s="55" customFormat="1" ht="17.45" customHeight="1">
      <c r="A46" s="130" t="s">
        <v>46</v>
      </c>
      <c r="B46" s="983">
        <v>-76532.755069999999</v>
      </c>
      <c r="C46" s="983">
        <v>-25429.922070000001</v>
      </c>
      <c r="D46" s="983">
        <v>-26561.323539999998</v>
      </c>
      <c r="E46" s="983">
        <v>-128524.00068</v>
      </c>
      <c r="F46" s="265"/>
    </row>
    <row r="47" spans="1:7" s="55" customFormat="1" ht="17.45" customHeight="1">
      <c r="A47" s="266" t="s">
        <v>47</v>
      </c>
      <c r="B47" s="983">
        <v>-7561.57485</v>
      </c>
      <c r="C47" s="983">
        <v>-3214.9386</v>
      </c>
      <c r="D47" s="983">
        <v>-3875.2572099999998</v>
      </c>
      <c r="E47" s="983">
        <v>-14651.77066</v>
      </c>
      <c r="F47" s="265"/>
      <c r="G47" s="1104"/>
    </row>
    <row r="48" spans="1:7" s="55" customFormat="1" ht="17.45" customHeight="1">
      <c r="A48" s="266" t="s">
        <v>48</v>
      </c>
      <c r="B48" s="983">
        <v>-3.1823899999999998</v>
      </c>
      <c r="C48" s="983">
        <v>-116.35081</v>
      </c>
      <c r="D48" s="983">
        <v>-490.89704</v>
      </c>
      <c r="E48" s="983">
        <v>-610.43024000000003</v>
      </c>
      <c r="F48" s="265"/>
      <c r="G48" s="1104"/>
    </row>
    <row r="49" spans="1:7" s="55" customFormat="1" ht="17.45" customHeight="1">
      <c r="A49" s="266" t="s">
        <v>49</v>
      </c>
      <c r="B49" s="983">
        <v>-1400.1457600000001</v>
      </c>
      <c r="C49" s="983">
        <v>-122.44238</v>
      </c>
      <c r="D49" s="983">
        <v>-381.36109999999996</v>
      </c>
      <c r="E49" s="983">
        <v>-1903.9492399999999</v>
      </c>
      <c r="F49" s="265"/>
      <c r="G49" s="1104"/>
    </row>
    <row r="50" spans="1:7" s="55" customFormat="1" ht="17.45" customHeight="1">
      <c r="A50" s="266" t="s">
        <v>50</v>
      </c>
      <c r="B50" s="983">
        <v>0</v>
      </c>
      <c r="C50" s="983">
        <v>0</v>
      </c>
      <c r="D50" s="983">
        <v>2.0000000000000002E-5</v>
      </c>
      <c r="E50" s="983">
        <v>2.0000000000000002E-5</v>
      </c>
      <c r="F50" s="265"/>
      <c r="G50" s="1104"/>
    </row>
    <row r="51" spans="1:7" s="55" customFormat="1" ht="17.45" customHeight="1">
      <c r="A51" s="266" t="s">
        <v>53</v>
      </c>
      <c r="B51" s="983">
        <v>-53660.664079999995</v>
      </c>
      <c r="C51" s="983">
        <v>-13013.65677</v>
      </c>
      <c r="D51" s="983">
        <v>-15042.63543</v>
      </c>
      <c r="E51" s="983">
        <v>-81716.956279999984</v>
      </c>
      <c r="F51" s="265"/>
      <c r="G51" s="1104"/>
    </row>
    <row r="52" spans="1:7" s="55" customFormat="1" ht="17.45" customHeight="1">
      <c r="A52" s="266" t="s">
        <v>51</v>
      </c>
      <c r="B52" s="983">
        <v>-9544.0542899999982</v>
      </c>
      <c r="C52" s="983">
        <v>-8762.7278800000004</v>
      </c>
      <c r="D52" s="983">
        <v>-6365.7897499999999</v>
      </c>
      <c r="E52" s="983">
        <v>-24672.571919999998</v>
      </c>
      <c r="F52" s="265"/>
      <c r="G52" s="1104"/>
    </row>
    <row r="53" spans="1:7" s="55" customFormat="1" ht="17.45" customHeight="1">
      <c r="A53" s="266" t="s">
        <v>54</v>
      </c>
      <c r="B53" s="983">
        <v>-3599.2845200000002</v>
      </c>
      <c r="C53" s="983">
        <v>-199.80563000000001</v>
      </c>
      <c r="D53" s="983">
        <v>-400.75099999999998</v>
      </c>
      <c r="E53" s="983">
        <v>-4199.8411500000002</v>
      </c>
      <c r="F53" s="265"/>
      <c r="G53" s="1104"/>
    </row>
    <row r="54" spans="1:7" s="55" customFormat="1" ht="17.45" customHeight="1">
      <c r="A54" s="266" t="s">
        <v>55</v>
      </c>
      <c r="B54" s="983">
        <v>-138.68285999999998</v>
      </c>
      <c r="C54" s="983">
        <v>0</v>
      </c>
      <c r="D54" s="983">
        <v>0</v>
      </c>
      <c r="E54" s="983">
        <v>-138.68285999999998</v>
      </c>
      <c r="F54" s="265"/>
      <c r="G54" s="1104"/>
    </row>
    <row r="55" spans="1:7" s="55" customFormat="1" ht="17.45" customHeight="1">
      <c r="A55" s="266" t="s">
        <v>52</v>
      </c>
      <c r="B55" s="983">
        <v>-625.16631999999993</v>
      </c>
      <c r="C55" s="983">
        <v>0</v>
      </c>
      <c r="D55" s="983">
        <v>-4.6320299999999994</v>
      </c>
      <c r="E55" s="983">
        <v>-629.79834999999991</v>
      </c>
      <c r="F55" s="265"/>
      <c r="G55" s="1104"/>
    </row>
    <row r="56" spans="1:7" s="55" customFormat="1" ht="17.45" customHeight="1" thickBot="1">
      <c r="A56" s="266" t="s">
        <v>56</v>
      </c>
      <c r="B56" s="983">
        <v>0</v>
      </c>
      <c r="C56" s="983">
        <v>0</v>
      </c>
      <c r="D56" s="983">
        <v>0</v>
      </c>
      <c r="E56" s="983">
        <v>0</v>
      </c>
      <c r="F56" s="265"/>
      <c r="G56" s="1104"/>
    </row>
    <row r="57" spans="1:7" s="55" customFormat="1" ht="17.45" customHeight="1" thickTop="1" thickBot="1">
      <c r="A57" s="981" t="s">
        <v>57</v>
      </c>
      <c r="B57" s="982">
        <v>1235.6617699999999</v>
      </c>
      <c r="C57" s="982">
        <v>2336.44598</v>
      </c>
      <c r="D57" s="982">
        <v>736.71730000000002</v>
      </c>
      <c r="E57" s="982">
        <v>4308.8250500000004</v>
      </c>
      <c r="F57" s="265"/>
    </row>
    <row r="58" spans="1:7" s="55" customFormat="1" ht="17.45" customHeight="1" thickTop="1">
      <c r="A58" s="266" t="s">
        <v>58</v>
      </c>
      <c r="B58" s="983">
        <v>0</v>
      </c>
      <c r="C58" s="983">
        <v>0</v>
      </c>
      <c r="D58" s="983">
        <v>0</v>
      </c>
      <c r="E58" s="983">
        <v>0</v>
      </c>
      <c r="F58" s="265"/>
    </row>
    <row r="59" spans="1:7" s="55" customFormat="1" ht="17.45" customHeight="1">
      <c r="A59" s="266" t="s">
        <v>59</v>
      </c>
      <c r="B59" s="983">
        <v>151.52328</v>
      </c>
      <c r="C59" s="983">
        <v>237.32395000000002</v>
      </c>
      <c r="D59" s="983">
        <v>705.86214000000007</v>
      </c>
      <c r="E59" s="983">
        <v>1094.70937</v>
      </c>
      <c r="F59" s="265"/>
    </row>
    <row r="60" spans="1:7" s="55" customFormat="1" ht="17.45" customHeight="1">
      <c r="A60" s="266" t="s">
        <v>60</v>
      </c>
      <c r="B60" s="983">
        <v>1140.56071</v>
      </c>
      <c r="C60" s="983">
        <v>2459.0383099999999</v>
      </c>
      <c r="D60" s="983">
        <v>30.855160000000001</v>
      </c>
      <c r="E60" s="983">
        <v>3630.4541799999997</v>
      </c>
      <c r="F60" s="265"/>
    </row>
    <row r="61" spans="1:7" s="55" customFormat="1" ht="17.45" customHeight="1">
      <c r="A61" s="266" t="s">
        <v>61</v>
      </c>
      <c r="B61" s="983">
        <v>0</v>
      </c>
      <c r="C61" s="983">
        <v>0</v>
      </c>
      <c r="D61" s="983">
        <v>0</v>
      </c>
      <c r="E61" s="983">
        <v>0</v>
      </c>
      <c r="F61" s="265"/>
    </row>
    <row r="62" spans="1:7" s="55" customFormat="1" ht="17.45" customHeight="1" thickBot="1">
      <c r="A62" s="266" t="s">
        <v>62</v>
      </c>
      <c r="B62" s="983">
        <v>-56.422220000000003</v>
      </c>
      <c r="C62" s="983">
        <v>-359.91628000000003</v>
      </c>
      <c r="D62" s="983">
        <v>0</v>
      </c>
      <c r="E62" s="983">
        <v>-416.33850000000001</v>
      </c>
      <c r="F62" s="265"/>
    </row>
    <row r="63" spans="1:7" s="55" customFormat="1" ht="17.45" customHeight="1" thickTop="1" thickBot="1">
      <c r="A63" s="981" t="s">
        <v>63</v>
      </c>
      <c r="B63" s="982">
        <v>7.4990000000000001E-2</v>
      </c>
      <c r="C63" s="982">
        <v>1033.7913000000001</v>
      </c>
      <c r="D63" s="982">
        <v>2.9000000000000001E-2</v>
      </c>
      <c r="E63" s="982">
        <v>1033.8952900000002</v>
      </c>
      <c r="F63" s="265"/>
    </row>
    <row r="64" spans="1:7" s="55" customFormat="1" ht="17.45" customHeight="1" thickTop="1">
      <c r="A64" s="266" t="s">
        <v>64</v>
      </c>
      <c r="B64" s="983">
        <v>3469.2409300000004</v>
      </c>
      <c r="C64" s="983">
        <v>283.67016999999998</v>
      </c>
      <c r="D64" s="983">
        <v>342.64240999999998</v>
      </c>
      <c r="E64" s="983">
        <v>4095.5535100000002</v>
      </c>
      <c r="F64" s="265"/>
    </row>
    <row r="65" spans="1:6" s="55" customFormat="1" ht="17.45" customHeight="1">
      <c r="A65" s="266" t="s">
        <v>65</v>
      </c>
      <c r="B65" s="983">
        <v>7443.57953</v>
      </c>
      <c r="C65" s="983">
        <v>1503.98173</v>
      </c>
      <c r="D65" s="983">
        <v>1.5117499999999999</v>
      </c>
      <c r="E65" s="983">
        <v>8949.0730100000001</v>
      </c>
      <c r="F65" s="265"/>
    </row>
    <row r="66" spans="1:6" s="55" customFormat="1" ht="17.45" customHeight="1">
      <c r="A66" s="266" t="s">
        <v>66</v>
      </c>
      <c r="B66" s="983">
        <v>0</v>
      </c>
      <c r="C66" s="983">
        <v>337.48316999999997</v>
      </c>
      <c r="D66" s="983">
        <v>1008.60555</v>
      </c>
      <c r="E66" s="983">
        <v>1346.08872</v>
      </c>
      <c r="F66" s="265"/>
    </row>
    <row r="67" spans="1:6" s="55" customFormat="1" ht="17.45" customHeight="1">
      <c r="A67" s="266" t="s">
        <v>67</v>
      </c>
      <c r="B67" s="983">
        <v>0</v>
      </c>
      <c r="C67" s="983">
        <v>7.2374999999999998</v>
      </c>
      <c r="D67" s="983">
        <v>5.7024999999999997</v>
      </c>
      <c r="E67" s="983">
        <v>12.94</v>
      </c>
      <c r="F67" s="265"/>
    </row>
    <row r="68" spans="1:6" s="55" customFormat="1" ht="17.45" customHeight="1" thickBot="1">
      <c r="A68" s="266" t="s">
        <v>68</v>
      </c>
      <c r="B68" s="983">
        <v>-10912.74547</v>
      </c>
      <c r="C68" s="983">
        <v>-1098.5812700000001</v>
      </c>
      <c r="D68" s="983">
        <v>-1358.4332099999999</v>
      </c>
      <c r="E68" s="983">
        <v>-13369.75995</v>
      </c>
      <c r="F68" s="265"/>
    </row>
    <row r="69" spans="1:6" s="55" customFormat="1" ht="17.45" customHeight="1" thickTop="1" thickBot="1">
      <c r="A69" s="981" t="s">
        <v>69</v>
      </c>
      <c r="B69" s="982">
        <v>264492.55134999997</v>
      </c>
      <c r="C69" s="982">
        <v>60748.146670000002</v>
      </c>
      <c r="D69" s="982">
        <v>67795.30965000001</v>
      </c>
      <c r="E69" s="982">
        <v>393036.00766999996</v>
      </c>
      <c r="F69" s="265"/>
    </row>
    <row r="70" spans="1:6" s="55" customFormat="1" ht="17.45" customHeight="1" thickTop="1">
      <c r="A70" s="266" t="s">
        <v>18</v>
      </c>
      <c r="B70" s="983">
        <v>0</v>
      </c>
      <c r="C70" s="983">
        <v>0</v>
      </c>
      <c r="D70" s="983">
        <v>0</v>
      </c>
      <c r="E70" s="983">
        <v>0</v>
      </c>
      <c r="F70" s="265"/>
    </row>
    <row r="71" spans="1:6" s="55" customFormat="1" ht="17.45" customHeight="1">
      <c r="A71" s="266" t="s">
        <v>19</v>
      </c>
      <c r="B71" s="983">
        <v>214000</v>
      </c>
      <c r="C71" s="983">
        <v>39793.68118</v>
      </c>
      <c r="D71" s="983">
        <v>62843.519999999997</v>
      </c>
      <c r="E71" s="983">
        <v>316637.20118000003</v>
      </c>
      <c r="F71" s="265"/>
    </row>
    <row r="72" spans="1:6" s="55" customFormat="1" ht="17.45" customHeight="1">
      <c r="A72" s="266" t="s">
        <v>20</v>
      </c>
      <c r="B72" s="983">
        <v>0</v>
      </c>
      <c r="C72" s="983">
        <v>0</v>
      </c>
      <c r="D72" s="983">
        <v>0</v>
      </c>
      <c r="E72" s="983">
        <v>0</v>
      </c>
      <c r="F72" s="265"/>
    </row>
    <row r="73" spans="1:6" s="55" customFormat="1" ht="17.45" customHeight="1">
      <c r="A73" s="266" t="s">
        <v>21</v>
      </c>
      <c r="B73" s="983">
        <v>0</v>
      </c>
      <c r="C73" s="983">
        <v>0</v>
      </c>
      <c r="D73" s="983">
        <v>0</v>
      </c>
      <c r="E73" s="983">
        <v>0</v>
      </c>
      <c r="F73" s="265"/>
    </row>
    <row r="74" spans="1:6" s="55" customFormat="1" ht="17.45" customHeight="1">
      <c r="A74" s="266" t="s">
        <v>70</v>
      </c>
      <c r="B74" s="983">
        <v>246.96007</v>
      </c>
      <c r="C74" s="983">
        <v>0</v>
      </c>
      <c r="D74" s="983">
        <v>0</v>
      </c>
      <c r="E74" s="983">
        <v>246.96007</v>
      </c>
      <c r="F74" s="265"/>
    </row>
    <row r="75" spans="1:6" s="55" customFormat="1" ht="17.45" customHeight="1">
      <c r="A75" s="266" t="s">
        <v>71</v>
      </c>
      <c r="B75" s="983">
        <v>223.19051000000002</v>
      </c>
      <c r="C75" s="983">
        <v>265.23275999999998</v>
      </c>
      <c r="D75" s="983">
        <v>63.806650000000005</v>
      </c>
      <c r="E75" s="983">
        <v>552.22991999999999</v>
      </c>
      <c r="F75" s="265"/>
    </row>
    <row r="76" spans="1:6" s="55" customFormat="1" ht="17.45" customHeight="1">
      <c r="A76" s="266" t="s">
        <v>23</v>
      </c>
      <c r="B76" s="983">
        <v>46562.030479999994</v>
      </c>
      <c r="C76" s="983">
        <v>18215.495199999998</v>
      </c>
      <c r="D76" s="983">
        <v>3850.4631199999999</v>
      </c>
      <c r="E76" s="983">
        <v>68627.988799999992</v>
      </c>
      <c r="F76" s="265"/>
    </row>
    <row r="77" spans="1:6" s="55" customFormat="1" ht="17.45" customHeight="1">
      <c r="A77" s="266" t="s">
        <v>72</v>
      </c>
      <c r="B77" s="983">
        <v>3731.3402900000001</v>
      </c>
      <c r="C77" s="983">
        <v>2588.4671899999998</v>
      </c>
      <c r="D77" s="983">
        <v>1068.1469999999999</v>
      </c>
      <c r="E77" s="983">
        <v>7387.9544799999994</v>
      </c>
      <c r="F77" s="265"/>
    </row>
    <row r="78" spans="1:6" s="55" customFormat="1" ht="17.45" customHeight="1" thickBot="1">
      <c r="A78" s="266" t="s">
        <v>73</v>
      </c>
      <c r="B78" s="983">
        <v>-270.97000000000003</v>
      </c>
      <c r="C78" s="983">
        <v>-114.72966000000001</v>
      </c>
      <c r="D78" s="983">
        <v>-30.627119999999998</v>
      </c>
      <c r="E78" s="983">
        <v>-416.32678000000004</v>
      </c>
      <c r="F78" s="265"/>
    </row>
    <row r="79" spans="1:6" s="55" customFormat="1" ht="17.45" customHeight="1" thickTop="1" thickBot="1">
      <c r="A79" s="981" t="s">
        <v>74</v>
      </c>
      <c r="B79" s="982">
        <v>30885.005960000002</v>
      </c>
      <c r="C79" s="982">
        <v>13653.53702</v>
      </c>
      <c r="D79" s="982">
        <v>1432.0675800000001</v>
      </c>
      <c r="E79" s="982">
        <v>45970.610560000001</v>
      </c>
      <c r="F79" s="265"/>
    </row>
    <row r="80" spans="1:6" s="55" customFormat="1" ht="17.45" customHeight="1" thickTop="1">
      <c r="A80" s="266" t="s">
        <v>75</v>
      </c>
      <c r="B80" s="983">
        <v>9230.7172100000007</v>
      </c>
      <c r="C80" s="983">
        <v>1154.6114299999999</v>
      </c>
      <c r="D80" s="983">
        <v>98.908259999999999</v>
      </c>
      <c r="E80" s="983">
        <v>10484.2369</v>
      </c>
      <c r="F80" s="265"/>
    </row>
    <row r="81" spans="1:6" s="55" customFormat="1" ht="17.45" customHeight="1">
      <c r="A81" s="266" t="s">
        <v>76</v>
      </c>
      <c r="B81" s="983">
        <v>17023.042739999997</v>
      </c>
      <c r="C81" s="983">
        <v>7221.9952199999998</v>
      </c>
      <c r="D81" s="983">
        <v>1173.6583500000002</v>
      </c>
      <c r="E81" s="983">
        <v>25418.696309999999</v>
      </c>
      <c r="F81" s="265"/>
    </row>
    <row r="82" spans="1:6" s="55" customFormat="1" ht="17.45" customHeight="1">
      <c r="A82" s="266" t="s">
        <v>77</v>
      </c>
      <c r="B82" s="983">
        <v>1725.63103</v>
      </c>
      <c r="C82" s="983">
        <v>1517.1754099999998</v>
      </c>
      <c r="D82" s="983">
        <v>32.703679999999999</v>
      </c>
      <c r="E82" s="983">
        <v>3275.5101199999999</v>
      </c>
      <c r="F82" s="265"/>
    </row>
    <row r="83" spans="1:6" s="55" customFormat="1" ht="17.45" customHeight="1">
      <c r="A83" s="266" t="s">
        <v>78</v>
      </c>
      <c r="B83" s="983">
        <v>944.53122999999994</v>
      </c>
      <c r="C83" s="983">
        <v>682.05797999999993</v>
      </c>
      <c r="D83" s="983">
        <v>61.333880000000001</v>
      </c>
      <c r="E83" s="983">
        <v>1687.9230899999998</v>
      </c>
      <c r="F83" s="265"/>
    </row>
    <row r="84" spans="1:6" s="55" customFormat="1" ht="17.45" customHeight="1">
      <c r="A84" s="266" t="s">
        <v>79</v>
      </c>
      <c r="B84" s="983">
        <v>1293.55907</v>
      </c>
      <c r="C84" s="983">
        <v>2845.4180999999999</v>
      </c>
      <c r="D84" s="983">
        <v>65.46341000000001</v>
      </c>
      <c r="E84" s="983">
        <v>4204.4405800000004</v>
      </c>
      <c r="F84" s="265"/>
    </row>
    <row r="85" spans="1:6" s="55" customFormat="1" ht="17.45" customHeight="1">
      <c r="A85" s="266" t="s">
        <v>80</v>
      </c>
      <c r="B85" s="983">
        <v>1E-3</v>
      </c>
      <c r="C85" s="983">
        <v>131.84254000000001</v>
      </c>
      <c r="D85" s="983">
        <v>0</v>
      </c>
      <c r="E85" s="983">
        <v>131.84354000000002</v>
      </c>
      <c r="F85" s="265"/>
    </row>
    <row r="86" spans="1:6" s="55" customFormat="1" ht="17.45" customHeight="1">
      <c r="A86" s="266" t="s">
        <v>81</v>
      </c>
      <c r="B86" s="983">
        <v>667.52368000000001</v>
      </c>
      <c r="C86" s="983">
        <v>100.43634</v>
      </c>
      <c r="D86" s="983">
        <v>0</v>
      </c>
      <c r="E86" s="983">
        <v>767.96001999999999</v>
      </c>
      <c r="F86" s="265"/>
    </row>
    <row r="87" spans="1:6" s="55" customFormat="1" ht="17.45" customHeight="1">
      <c r="A87" s="266" t="s">
        <v>82</v>
      </c>
      <c r="B87" s="983">
        <v>0</v>
      </c>
      <c r="C87" s="983">
        <v>0</v>
      </c>
      <c r="D87" s="983">
        <v>0</v>
      </c>
      <c r="E87" s="983">
        <v>0</v>
      </c>
      <c r="F87" s="265"/>
    </row>
    <row r="88" spans="1:6" s="55" customFormat="1" ht="17.45" customHeight="1" thickBot="1">
      <c r="A88" s="266" t="s">
        <v>83</v>
      </c>
      <c r="B88" s="983">
        <v>0</v>
      </c>
      <c r="C88" s="983">
        <v>0</v>
      </c>
      <c r="D88" s="983">
        <v>0</v>
      </c>
      <c r="E88" s="983">
        <v>0</v>
      </c>
      <c r="F88" s="265"/>
    </row>
    <row r="89" spans="1:6" s="55" customFormat="1" ht="17.45" customHeight="1" thickTop="1" thickBot="1">
      <c r="A89" s="981" t="s">
        <v>84</v>
      </c>
      <c r="B89" s="982">
        <v>2602.2053700000001</v>
      </c>
      <c r="C89" s="982">
        <v>1674.4126999999999</v>
      </c>
      <c r="D89" s="982">
        <v>23.503769999999999</v>
      </c>
      <c r="E89" s="982">
        <v>4300.1218400000007</v>
      </c>
      <c r="F89" s="265"/>
    </row>
    <row r="90" spans="1:6" s="55" customFormat="1" ht="17.45" customHeight="1" thickTop="1">
      <c r="A90" s="266" t="s">
        <v>85</v>
      </c>
      <c r="B90" s="983">
        <v>124.0716</v>
      </c>
      <c r="C90" s="983">
        <v>254.23772</v>
      </c>
      <c r="D90" s="983">
        <v>1.2199999999999999E-3</v>
      </c>
      <c r="E90" s="983">
        <v>378.31054</v>
      </c>
      <c r="F90" s="265"/>
    </row>
    <row r="91" spans="1:6" s="55" customFormat="1" ht="17.45" customHeight="1">
      <c r="A91" s="266" t="s">
        <v>86</v>
      </c>
      <c r="B91" s="983">
        <v>36.266199999999998</v>
      </c>
      <c r="C91" s="983">
        <v>970.10581000000002</v>
      </c>
      <c r="D91" s="983">
        <v>0</v>
      </c>
      <c r="E91" s="983">
        <v>1006.37201</v>
      </c>
      <c r="F91" s="265"/>
    </row>
    <row r="92" spans="1:6" s="55" customFormat="1" ht="17.45" customHeight="1">
      <c r="A92" s="266" t="s">
        <v>87</v>
      </c>
      <c r="B92" s="983">
        <v>39.1937</v>
      </c>
      <c r="C92" s="983">
        <v>0</v>
      </c>
      <c r="D92" s="983">
        <v>0</v>
      </c>
      <c r="E92" s="983">
        <v>39.1937</v>
      </c>
      <c r="F92" s="265"/>
    </row>
    <row r="93" spans="1:6" s="55" customFormat="1" ht="17.45" customHeight="1">
      <c r="A93" s="266" t="s">
        <v>88</v>
      </c>
      <c r="B93" s="983">
        <v>2402.6738700000001</v>
      </c>
      <c r="C93" s="983">
        <v>450.06916999999999</v>
      </c>
      <c r="D93" s="983">
        <v>23.502549999999999</v>
      </c>
      <c r="E93" s="983">
        <v>2876.2455900000004</v>
      </c>
      <c r="F93" s="265"/>
    </row>
    <row r="94" spans="1:6" s="55" customFormat="1" ht="17.45" customHeight="1" thickBot="1">
      <c r="A94" s="987" t="s">
        <v>89</v>
      </c>
      <c r="B94" s="988">
        <v>0</v>
      </c>
      <c r="C94" s="988">
        <v>0</v>
      </c>
      <c r="D94" s="988">
        <v>0</v>
      </c>
      <c r="E94" s="988">
        <v>0</v>
      </c>
      <c r="F94" s="265"/>
    </row>
    <row r="95" spans="1:6" s="55" customFormat="1" ht="17.45" customHeight="1" thickTop="1" thickBot="1">
      <c r="A95" s="981" t="s">
        <v>1312</v>
      </c>
      <c r="B95" s="982">
        <v>0</v>
      </c>
      <c r="C95" s="982">
        <v>0</v>
      </c>
      <c r="D95" s="982">
        <v>0</v>
      </c>
      <c r="E95" s="982">
        <v>0</v>
      </c>
      <c r="F95" s="265"/>
    </row>
    <row r="96" spans="1:6" s="55" customFormat="1" ht="17.45" customHeight="1" thickTop="1">
      <c r="A96" s="266" t="s">
        <v>1313</v>
      </c>
      <c r="B96" s="983">
        <v>0</v>
      </c>
      <c r="C96" s="983">
        <v>0</v>
      </c>
      <c r="D96" s="983">
        <v>0</v>
      </c>
      <c r="E96" s="983">
        <v>0</v>
      </c>
      <c r="F96" s="265"/>
    </row>
    <row r="97" spans="1:6" s="55" customFormat="1" ht="17.45" customHeight="1">
      <c r="A97" s="266" t="s">
        <v>1314</v>
      </c>
      <c r="B97" s="983">
        <v>0</v>
      </c>
      <c r="C97" s="983">
        <v>0</v>
      </c>
      <c r="D97" s="983">
        <v>0</v>
      </c>
      <c r="E97" s="983">
        <v>0</v>
      </c>
      <c r="F97" s="265"/>
    </row>
    <row r="98" spans="1:6" s="55" customFormat="1" ht="17.45" customHeight="1">
      <c r="A98" s="266" t="s">
        <v>1315</v>
      </c>
      <c r="B98" s="983">
        <v>0</v>
      </c>
      <c r="C98" s="983">
        <v>0</v>
      </c>
      <c r="D98" s="983">
        <v>0</v>
      </c>
      <c r="E98" s="983">
        <v>0</v>
      </c>
      <c r="F98" s="265"/>
    </row>
    <row r="99" spans="1:6" s="55" customFormat="1" ht="17.45" customHeight="1">
      <c r="A99" s="266" t="s">
        <v>1316</v>
      </c>
      <c r="B99" s="983">
        <v>0</v>
      </c>
      <c r="C99" s="983">
        <v>0</v>
      </c>
      <c r="D99" s="983">
        <v>0</v>
      </c>
      <c r="E99" s="983">
        <v>0</v>
      </c>
      <c r="F99" s="265"/>
    </row>
    <row r="100" spans="1:6" s="55" customFormat="1" ht="17.45" customHeight="1">
      <c r="A100" s="266" t="s">
        <v>1324</v>
      </c>
      <c r="B100" s="983">
        <v>0</v>
      </c>
      <c r="C100" s="983">
        <v>0</v>
      </c>
      <c r="D100" s="983">
        <v>0</v>
      </c>
      <c r="E100" s="983">
        <v>0</v>
      </c>
      <c r="F100" s="265"/>
    </row>
    <row r="101" spans="1:6" s="40" customFormat="1" ht="17.45" customHeight="1" thickBot="1">
      <c r="A101" s="266" t="s">
        <v>1317</v>
      </c>
      <c r="B101" s="983">
        <v>0</v>
      </c>
      <c r="C101" s="983">
        <v>0</v>
      </c>
      <c r="D101" s="983">
        <v>0</v>
      </c>
      <c r="E101" s="983">
        <v>0</v>
      </c>
      <c r="F101" s="265"/>
    </row>
    <row r="102" spans="1:6" ht="17.45" customHeight="1" thickTop="1" thickBot="1">
      <c r="A102" s="989" t="s">
        <v>90</v>
      </c>
      <c r="B102" s="980">
        <v>1921940.0663599998</v>
      </c>
      <c r="C102" s="980">
        <v>911630.29558000003</v>
      </c>
      <c r="D102" s="980">
        <v>216468.96194000001</v>
      </c>
      <c r="E102" s="980">
        <v>3050039.3238799996</v>
      </c>
      <c r="F102" s="265"/>
    </row>
    <row r="103" spans="1:6" ht="17.45" customHeight="1" thickTop="1" thickBot="1">
      <c r="A103" s="981" t="s">
        <v>666</v>
      </c>
      <c r="B103" s="982">
        <v>1767255.0969</v>
      </c>
      <c r="C103" s="982">
        <v>781099.00546999997</v>
      </c>
      <c r="D103" s="982">
        <v>205965.34749000001</v>
      </c>
      <c r="E103" s="982">
        <v>2754319.4498600001</v>
      </c>
      <c r="F103" s="265"/>
    </row>
    <row r="104" spans="1:6" ht="17.45" customHeight="1" thickTop="1">
      <c r="A104" s="266" t="s">
        <v>91</v>
      </c>
      <c r="B104" s="983">
        <v>149.59352999999999</v>
      </c>
      <c r="C104" s="983">
        <v>0</v>
      </c>
      <c r="D104" s="983">
        <v>0</v>
      </c>
      <c r="E104" s="983">
        <v>149.59352999999999</v>
      </c>
      <c r="F104" s="265"/>
    </row>
    <row r="105" spans="1:6" ht="17.45" customHeight="1">
      <c r="A105" s="266" t="s">
        <v>92</v>
      </c>
      <c r="B105" s="983">
        <v>0</v>
      </c>
      <c r="C105" s="983">
        <v>0</v>
      </c>
      <c r="D105" s="983">
        <v>0</v>
      </c>
      <c r="E105" s="983">
        <v>0</v>
      </c>
      <c r="F105" s="265"/>
    </row>
    <row r="106" spans="1:6" ht="17.45" customHeight="1">
      <c r="A106" s="266" t="s">
        <v>93</v>
      </c>
      <c r="B106" s="983">
        <v>149.59352999999999</v>
      </c>
      <c r="C106" s="983">
        <v>0</v>
      </c>
      <c r="D106" s="983">
        <v>0</v>
      </c>
      <c r="E106" s="983">
        <v>149.59352999999999</v>
      </c>
      <c r="F106" s="265"/>
    </row>
    <row r="107" spans="1:6" ht="17.45" customHeight="1">
      <c r="A107" s="266" t="s">
        <v>94</v>
      </c>
      <c r="B107" s="983">
        <v>1544018.85329</v>
      </c>
      <c r="C107" s="983">
        <v>434514.09697000001</v>
      </c>
      <c r="D107" s="983">
        <v>178303.6685</v>
      </c>
      <c r="E107" s="983">
        <v>2156836.61876</v>
      </c>
      <c r="F107" s="265"/>
    </row>
    <row r="108" spans="1:6" ht="17.45" customHeight="1">
      <c r="A108" s="266" t="s">
        <v>95</v>
      </c>
      <c r="B108" s="983">
        <v>209309.05321000001</v>
      </c>
      <c r="C108" s="983">
        <v>330541.50894999999</v>
      </c>
      <c r="D108" s="983">
        <v>27382.805609999999</v>
      </c>
      <c r="E108" s="983">
        <v>567233.36777000001</v>
      </c>
      <c r="F108" s="265"/>
    </row>
    <row r="109" spans="1:6" ht="17.45" customHeight="1">
      <c r="A109" s="985" t="s">
        <v>96</v>
      </c>
      <c r="B109" s="983">
        <v>39651.475359999997</v>
      </c>
      <c r="C109" s="983">
        <v>11482.2215</v>
      </c>
      <c r="D109" s="983">
        <v>3703.9964599999998</v>
      </c>
      <c r="E109" s="983">
        <v>54837.693319999998</v>
      </c>
      <c r="F109" s="265"/>
    </row>
    <row r="110" spans="1:6" ht="17.45" customHeight="1">
      <c r="A110" s="119" t="s">
        <v>97</v>
      </c>
      <c r="B110" s="983">
        <v>890.07492000000002</v>
      </c>
      <c r="C110" s="983">
        <v>0</v>
      </c>
      <c r="D110" s="983">
        <v>0</v>
      </c>
      <c r="E110" s="983">
        <v>890.07492000000002</v>
      </c>
      <c r="F110" s="265"/>
    </row>
    <row r="111" spans="1:6" ht="17.45" customHeight="1">
      <c r="A111" s="119" t="s">
        <v>98</v>
      </c>
      <c r="B111" s="983">
        <v>18267.092499999999</v>
      </c>
      <c r="C111" s="983">
        <v>2333.1994</v>
      </c>
      <c r="D111" s="983">
        <v>4545.82834</v>
      </c>
      <c r="E111" s="983">
        <v>25146.12024</v>
      </c>
      <c r="F111" s="265"/>
    </row>
    <row r="112" spans="1:6" ht="17.45" customHeight="1">
      <c r="A112" s="119" t="s">
        <v>99</v>
      </c>
      <c r="B112" s="983">
        <v>51948.37053</v>
      </c>
      <c r="C112" s="983">
        <v>4541.6783099999993</v>
      </c>
      <c r="D112" s="983">
        <v>6276.2366900000006</v>
      </c>
      <c r="E112" s="983">
        <v>62766.285530000001</v>
      </c>
      <c r="F112" s="265"/>
    </row>
    <row r="113" spans="1:6" ht="17.45" customHeight="1">
      <c r="A113" s="119" t="s">
        <v>100</v>
      </c>
      <c r="B113" s="983">
        <v>38482.755090000006</v>
      </c>
      <c r="C113" s="983">
        <v>9617.2495199999994</v>
      </c>
      <c r="D113" s="983">
        <v>985.63608999999997</v>
      </c>
      <c r="E113" s="983">
        <v>49085.640700000004</v>
      </c>
      <c r="F113" s="265"/>
    </row>
    <row r="114" spans="1:6" ht="17.45" customHeight="1">
      <c r="A114" s="119" t="s">
        <v>101</v>
      </c>
      <c r="B114" s="983">
        <v>47613.849889999998</v>
      </c>
      <c r="C114" s="983">
        <v>229980.28824000002</v>
      </c>
      <c r="D114" s="983">
        <v>11871.108029999999</v>
      </c>
      <c r="E114" s="983">
        <v>289465.24616000004</v>
      </c>
      <c r="F114" s="265"/>
    </row>
    <row r="115" spans="1:6" ht="17.45" customHeight="1">
      <c r="A115" s="119" t="s">
        <v>1493</v>
      </c>
      <c r="B115" s="983">
        <v>0</v>
      </c>
      <c r="C115" s="983">
        <v>46562.283600000002</v>
      </c>
      <c r="D115" s="983">
        <v>0</v>
      </c>
      <c r="E115" s="983">
        <v>46562.283600000002</v>
      </c>
      <c r="F115" s="265"/>
    </row>
    <row r="116" spans="1:6" ht="17.45" customHeight="1">
      <c r="A116" s="990" t="s">
        <v>1494</v>
      </c>
      <c r="B116" s="983">
        <v>12455.43492</v>
      </c>
      <c r="C116" s="983">
        <v>26024.588379999997</v>
      </c>
      <c r="D116" s="983">
        <v>0</v>
      </c>
      <c r="E116" s="983">
        <v>38480.023300000001</v>
      </c>
      <c r="F116" s="265"/>
    </row>
    <row r="117" spans="1:6" ht="17.45" customHeight="1">
      <c r="A117" s="990" t="s">
        <v>102</v>
      </c>
      <c r="B117" s="983">
        <v>12287.790210000001</v>
      </c>
      <c r="C117" s="983">
        <v>9958.2512799999986</v>
      </c>
      <c r="D117" s="983">
        <v>0</v>
      </c>
      <c r="E117" s="983">
        <v>22246.04149</v>
      </c>
      <c r="F117" s="265"/>
    </row>
    <row r="118" spans="1:6" ht="17.45" customHeight="1">
      <c r="A118" s="266" t="s">
        <v>103</v>
      </c>
      <c r="B118" s="983">
        <v>0</v>
      </c>
      <c r="C118" s="983">
        <v>0</v>
      </c>
      <c r="D118" s="983">
        <v>0</v>
      </c>
      <c r="E118" s="983">
        <v>0</v>
      </c>
      <c r="F118" s="265"/>
    </row>
    <row r="119" spans="1:6" ht="17.45" customHeight="1" thickBot="1">
      <c r="A119" s="266" t="s">
        <v>104</v>
      </c>
      <c r="B119" s="983">
        <v>1489.80666</v>
      </c>
      <c r="C119" s="983">
        <v>6085.1482699999997</v>
      </c>
      <c r="D119" s="983">
        <v>278.87338</v>
      </c>
      <c r="E119" s="983">
        <v>7853.8283099999999</v>
      </c>
      <c r="F119" s="265"/>
    </row>
    <row r="120" spans="1:6" ht="17.45" customHeight="1" thickTop="1" thickBot="1">
      <c r="A120" s="989" t="s">
        <v>105</v>
      </c>
      <c r="B120" s="980">
        <v>1161.8459599999999</v>
      </c>
      <c r="C120" s="980">
        <v>33.021740000000001</v>
      </c>
      <c r="D120" s="980">
        <v>0</v>
      </c>
      <c r="E120" s="980">
        <v>1194.8676999999998</v>
      </c>
      <c r="F120" s="265"/>
    </row>
    <row r="121" spans="1:6" ht="17.45" customHeight="1" thickTop="1" thickBot="1">
      <c r="A121" s="981" t="s">
        <v>106</v>
      </c>
      <c r="B121" s="982">
        <v>0</v>
      </c>
      <c r="C121" s="982">
        <v>0</v>
      </c>
      <c r="D121" s="982">
        <v>81.431740000000005</v>
      </c>
      <c r="E121" s="982">
        <v>81.431740000000005</v>
      </c>
      <c r="F121" s="265"/>
    </row>
    <row r="122" spans="1:6" ht="17.45" customHeight="1" thickTop="1">
      <c r="A122" s="266" t="s">
        <v>107</v>
      </c>
      <c r="B122" s="983">
        <v>0</v>
      </c>
      <c r="C122" s="983">
        <v>0</v>
      </c>
      <c r="D122" s="983">
        <v>0</v>
      </c>
      <c r="E122" s="983">
        <v>0</v>
      </c>
      <c r="F122" s="265"/>
    </row>
    <row r="123" spans="1:6" ht="17.45" customHeight="1">
      <c r="A123" s="266" t="s">
        <v>108</v>
      </c>
      <c r="B123" s="983">
        <v>0</v>
      </c>
      <c r="C123" s="983">
        <v>0</v>
      </c>
      <c r="D123" s="983">
        <v>81.431740000000005</v>
      </c>
      <c r="E123" s="983">
        <v>81.431740000000005</v>
      </c>
      <c r="F123" s="265"/>
    </row>
    <row r="124" spans="1:6" ht="17.45" customHeight="1">
      <c r="A124" s="266" t="s">
        <v>109</v>
      </c>
      <c r="B124" s="983">
        <v>0</v>
      </c>
      <c r="C124" s="983">
        <v>0</v>
      </c>
      <c r="D124" s="983">
        <v>0</v>
      </c>
      <c r="E124" s="983">
        <v>0</v>
      </c>
      <c r="F124" s="265"/>
    </row>
    <row r="125" spans="1:6" ht="17.45" customHeight="1">
      <c r="A125" s="266" t="s">
        <v>110</v>
      </c>
      <c r="B125" s="983">
        <v>0</v>
      </c>
      <c r="C125" s="983">
        <v>0</v>
      </c>
      <c r="D125" s="983">
        <v>0</v>
      </c>
      <c r="E125" s="983">
        <v>0</v>
      </c>
      <c r="F125" s="265"/>
    </row>
    <row r="126" spans="1:6" ht="17.45" customHeight="1">
      <c r="A126" s="266" t="s">
        <v>111</v>
      </c>
      <c r="B126" s="983">
        <v>0</v>
      </c>
      <c r="C126" s="983">
        <v>0</v>
      </c>
      <c r="D126" s="983">
        <v>0</v>
      </c>
      <c r="E126" s="983">
        <v>0</v>
      </c>
      <c r="F126" s="265"/>
    </row>
    <row r="127" spans="1:6" ht="17.45" customHeight="1" thickBot="1">
      <c r="A127" s="266" t="s">
        <v>112</v>
      </c>
      <c r="B127" s="983">
        <v>0</v>
      </c>
      <c r="C127" s="983">
        <v>0</v>
      </c>
      <c r="D127" s="983">
        <v>0</v>
      </c>
      <c r="E127" s="983">
        <v>0</v>
      </c>
      <c r="F127" s="265"/>
    </row>
    <row r="128" spans="1:6" ht="17.45" customHeight="1" thickTop="1" thickBot="1">
      <c r="A128" s="981" t="s">
        <v>113</v>
      </c>
      <c r="B128" s="982">
        <v>46048.25935</v>
      </c>
      <c r="C128" s="982">
        <v>119075.85264</v>
      </c>
      <c r="D128" s="982">
        <v>1111.84052</v>
      </c>
      <c r="E128" s="982">
        <v>166235.95251</v>
      </c>
      <c r="F128" s="265"/>
    </row>
    <row r="129" spans="1:6" ht="17.45" customHeight="1" thickTop="1">
      <c r="A129" s="266" t="s">
        <v>114</v>
      </c>
      <c r="B129" s="983">
        <v>0</v>
      </c>
      <c r="C129" s="983">
        <v>0</v>
      </c>
      <c r="D129" s="983">
        <v>0</v>
      </c>
      <c r="E129" s="983">
        <v>0</v>
      </c>
      <c r="F129" s="265"/>
    </row>
    <row r="130" spans="1:6" ht="17.45" customHeight="1">
      <c r="A130" s="266" t="s">
        <v>1325</v>
      </c>
      <c r="B130" s="983">
        <v>46000</v>
      </c>
      <c r="C130" s="983">
        <v>18140</v>
      </c>
      <c r="D130" s="983">
        <v>0</v>
      </c>
      <c r="E130" s="983">
        <v>64140</v>
      </c>
      <c r="F130" s="265"/>
    </row>
    <row r="131" spans="1:6" ht="17.45" customHeight="1">
      <c r="A131" s="266" t="s">
        <v>115</v>
      </c>
      <c r="B131" s="983">
        <v>0</v>
      </c>
      <c r="C131" s="983">
        <v>0</v>
      </c>
      <c r="D131" s="983">
        <v>0</v>
      </c>
      <c r="E131" s="983">
        <v>0</v>
      </c>
      <c r="F131" s="265"/>
    </row>
    <row r="132" spans="1:6" ht="17.45" customHeight="1">
      <c r="A132" s="266" t="s">
        <v>1204</v>
      </c>
      <c r="B132" s="983">
        <v>0</v>
      </c>
      <c r="C132" s="983">
        <v>0</v>
      </c>
      <c r="D132" s="983">
        <v>0</v>
      </c>
      <c r="E132" s="983">
        <v>0</v>
      </c>
      <c r="F132" s="265"/>
    </row>
    <row r="133" spans="1:6" ht="17.45" customHeight="1">
      <c r="A133" s="266" t="s">
        <v>116</v>
      </c>
      <c r="B133" s="983">
        <v>48.259349999999998</v>
      </c>
      <c r="C133" s="983">
        <v>100196.89698</v>
      </c>
      <c r="D133" s="983">
        <v>1102.3326999999999</v>
      </c>
      <c r="E133" s="983">
        <v>101347.48903</v>
      </c>
      <c r="F133" s="265"/>
    </row>
    <row r="134" spans="1:6" ht="17.45" customHeight="1">
      <c r="A134" s="266" t="s">
        <v>117</v>
      </c>
      <c r="B134" s="983">
        <v>0</v>
      </c>
      <c r="C134" s="983">
        <v>0</v>
      </c>
      <c r="D134" s="983">
        <v>0</v>
      </c>
      <c r="E134" s="983">
        <v>0</v>
      </c>
      <c r="F134" s="265"/>
    </row>
    <row r="135" spans="1:6" ht="17.45" customHeight="1">
      <c r="A135" s="266" t="s">
        <v>118</v>
      </c>
      <c r="B135" s="983">
        <v>0</v>
      </c>
      <c r="C135" s="983">
        <v>0</v>
      </c>
      <c r="D135" s="983">
        <v>0</v>
      </c>
      <c r="E135" s="983">
        <v>0</v>
      </c>
      <c r="F135" s="265"/>
    </row>
    <row r="136" spans="1:6" ht="17.45" customHeight="1" thickBot="1">
      <c r="A136" s="266" t="s">
        <v>119</v>
      </c>
      <c r="B136" s="983">
        <v>0</v>
      </c>
      <c r="C136" s="983">
        <v>738.95566000000008</v>
      </c>
      <c r="D136" s="983">
        <v>9.5078199999999988</v>
      </c>
      <c r="E136" s="983">
        <v>748.46348000000012</v>
      </c>
      <c r="F136" s="265"/>
    </row>
    <row r="137" spans="1:6" ht="17.45" customHeight="1" thickTop="1" thickBot="1">
      <c r="A137" s="981" t="s">
        <v>120</v>
      </c>
      <c r="B137" s="982">
        <v>42766.078299999994</v>
      </c>
      <c r="C137" s="982">
        <v>6157.5025300000007</v>
      </c>
      <c r="D137" s="982">
        <v>4840.6510399999997</v>
      </c>
      <c r="E137" s="982">
        <v>53764.231869999989</v>
      </c>
      <c r="F137" s="265"/>
    </row>
    <row r="138" spans="1:6" ht="17.45" customHeight="1" thickTop="1">
      <c r="A138" s="266" t="s">
        <v>58</v>
      </c>
      <c r="B138" s="983">
        <v>203.18076000000002</v>
      </c>
      <c r="C138" s="983">
        <v>0</v>
      </c>
      <c r="D138" s="983">
        <v>0</v>
      </c>
      <c r="E138" s="983">
        <v>203.18076000000002</v>
      </c>
      <c r="F138" s="265"/>
    </row>
    <row r="139" spans="1:6" ht="17.45" customHeight="1">
      <c r="A139" s="266" t="s">
        <v>60</v>
      </c>
      <c r="B139" s="983">
        <v>22106.65538</v>
      </c>
      <c r="C139" s="983">
        <v>2772.89417</v>
      </c>
      <c r="D139" s="983">
        <v>3360.0996700000001</v>
      </c>
      <c r="E139" s="983">
        <v>28239.649219999999</v>
      </c>
      <c r="F139" s="265"/>
    </row>
    <row r="140" spans="1:6" ht="17.45" customHeight="1">
      <c r="A140" s="266" t="s">
        <v>121</v>
      </c>
      <c r="B140" s="983">
        <v>20390.124530000001</v>
      </c>
      <c r="C140" s="983">
        <v>3249.80393</v>
      </c>
      <c r="D140" s="983">
        <v>1480.5513700000001</v>
      </c>
      <c r="E140" s="983">
        <v>25120.479830000004</v>
      </c>
      <c r="F140" s="265"/>
    </row>
    <row r="141" spans="1:6" ht="17.45" customHeight="1">
      <c r="A141" s="266" t="s">
        <v>87</v>
      </c>
      <c r="B141" s="983">
        <v>66.117630000000005</v>
      </c>
      <c r="C141" s="983">
        <v>134.80443</v>
      </c>
      <c r="D141" s="983">
        <v>0</v>
      </c>
      <c r="E141" s="983">
        <v>200.92205999999999</v>
      </c>
      <c r="F141" s="265"/>
    </row>
    <row r="142" spans="1:6" ht="17.45" customHeight="1" thickBot="1">
      <c r="A142" s="266" t="s">
        <v>122</v>
      </c>
      <c r="B142" s="983">
        <v>0</v>
      </c>
      <c r="C142" s="983">
        <v>0</v>
      </c>
      <c r="D142" s="983">
        <v>0</v>
      </c>
      <c r="E142" s="983">
        <v>0</v>
      </c>
      <c r="F142" s="265"/>
    </row>
    <row r="143" spans="1:6" ht="17.45" customHeight="1" thickTop="1" thickBot="1">
      <c r="A143" s="981" t="s">
        <v>123</v>
      </c>
      <c r="B143" s="982">
        <v>64708.78585</v>
      </c>
      <c r="C143" s="982">
        <v>5264.9132</v>
      </c>
      <c r="D143" s="982">
        <v>4469.6911500000006</v>
      </c>
      <c r="E143" s="982">
        <v>74443.390199999994</v>
      </c>
      <c r="F143" s="265"/>
    </row>
    <row r="144" spans="1:6" ht="17.45" customHeight="1" thickTop="1">
      <c r="A144" s="266" t="s">
        <v>124</v>
      </c>
      <c r="B144" s="983">
        <v>158.40556000000001</v>
      </c>
      <c r="C144" s="983">
        <v>0</v>
      </c>
      <c r="D144" s="983">
        <v>0</v>
      </c>
      <c r="E144" s="983">
        <v>158.40556000000001</v>
      </c>
      <c r="F144" s="265"/>
    </row>
    <row r="145" spans="1:6" ht="17.45" customHeight="1">
      <c r="A145" s="266" t="s">
        <v>125</v>
      </c>
      <c r="B145" s="983">
        <v>0</v>
      </c>
      <c r="C145" s="983">
        <v>0</v>
      </c>
      <c r="D145" s="983">
        <v>0</v>
      </c>
      <c r="E145" s="983">
        <v>0</v>
      </c>
      <c r="F145" s="265"/>
    </row>
    <row r="146" spans="1:6" ht="17.45" customHeight="1">
      <c r="A146" s="266" t="s">
        <v>126</v>
      </c>
      <c r="B146" s="983">
        <v>50864.034869999996</v>
      </c>
      <c r="C146" s="983">
        <v>701.11921999999993</v>
      </c>
      <c r="D146" s="983">
        <v>2280.7730799999999</v>
      </c>
      <c r="E146" s="983">
        <v>53845.927169999995</v>
      </c>
      <c r="F146" s="265"/>
    </row>
    <row r="147" spans="1:6" ht="17.45" customHeight="1">
      <c r="A147" s="266" t="s">
        <v>127</v>
      </c>
      <c r="B147" s="983">
        <v>13686.34542</v>
      </c>
      <c r="C147" s="983">
        <v>4563.7939800000004</v>
      </c>
      <c r="D147" s="983">
        <v>1237.8590300000001</v>
      </c>
      <c r="E147" s="983">
        <v>19487.99843</v>
      </c>
      <c r="F147" s="265"/>
    </row>
    <row r="148" spans="1:6" ht="17.45" customHeight="1" thickBot="1">
      <c r="A148" s="266" t="s">
        <v>128</v>
      </c>
      <c r="B148" s="983">
        <v>0</v>
      </c>
      <c r="C148" s="983">
        <v>0</v>
      </c>
      <c r="D148" s="983">
        <v>951.05903999999998</v>
      </c>
      <c r="E148" s="983">
        <v>951.05903999999998</v>
      </c>
      <c r="F148" s="265"/>
    </row>
    <row r="149" spans="1:6" ht="17.45" customHeight="1" thickTop="1" thickBot="1">
      <c r="A149" s="981" t="s">
        <v>129</v>
      </c>
      <c r="B149" s="982">
        <v>0</v>
      </c>
      <c r="C149" s="982">
        <v>0</v>
      </c>
      <c r="D149" s="982">
        <v>0</v>
      </c>
      <c r="E149" s="982">
        <v>0</v>
      </c>
      <c r="F149" s="265"/>
    </row>
    <row r="150" spans="1:6" ht="17.45" customHeight="1" thickTop="1">
      <c r="A150" s="266" t="s">
        <v>130</v>
      </c>
      <c r="B150" s="983">
        <v>0</v>
      </c>
      <c r="C150" s="983">
        <v>0</v>
      </c>
      <c r="D150" s="983">
        <v>0</v>
      </c>
      <c r="E150" s="983">
        <v>0</v>
      </c>
      <c r="F150" s="265"/>
    </row>
    <row r="151" spans="1:6" ht="17.45" customHeight="1">
      <c r="A151" s="266" t="s">
        <v>131</v>
      </c>
      <c r="B151" s="983">
        <v>0</v>
      </c>
      <c r="C151" s="983">
        <v>0</v>
      </c>
      <c r="D151" s="983">
        <v>0</v>
      </c>
      <c r="E151" s="983">
        <v>0</v>
      </c>
      <c r="F151" s="265"/>
    </row>
    <row r="152" spans="1:6" ht="17.45" customHeight="1">
      <c r="A152" s="266" t="s">
        <v>132</v>
      </c>
      <c r="B152" s="983">
        <v>0</v>
      </c>
      <c r="C152" s="983">
        <v>0</v>
      </c>
      <c r="D152" s="983">
        <v>0</v>
      </c>
      <c r="E152" s="983">
        <v>0</v>
      </c>
      <c r="F152" s="265"/>
    </row>
    <row r="153" spans="1:6" ht="17.45" customHeight="1" thickBot="1">
      <c r="A153" s="266" t="s">
        <v>133</v>
      </c>
      <c r="B153" s="983">
        <v>0</v>
      </c>
      <c r="C153" s="983">
        <v>0</v>
      </c>
      <c r="D153" s="983">
        <v>0</v>
      </c>
      <c r="E153" s="983">
        <v>0</v>
      </c>
      <c r="F153" s="265"/>
    </row>
    <row r="154" spans="1:6" ht="17.45" customHeight="1" thickTop="1" thickBot="1">
      <c r="A154" s="981" t="s">
        <v>134</v>
      </c>
      <c r="B154" s="982">
        <v>0</v>
      </c>
      <c r="C154" s="982">
        <v>0</v>
      </c>
      <c r="D154" s="982">
        <v>0</v>
      </c>
      <c r="E154" s="982">
        <v>0</v>
      </c>
      <c r="F154" s="265"/>
    </row>
    <row r="155" spans="1:6" ht="17.45" customHeight="1" thickTop="1">
      <c r="A155" s="266" t="s">
        <v>135</v>
      </c>
      <c r="B155" s="983">
        <v>0</v>
      </c>
      <c r="C155" s="983">
        <v>0</v>
      </c>
      <c r="D155" s="983">
        <v>0</v>
      </c>
      <c r="E155" s="983">
        <v>0</v>
      </c>
      <c r="F155" s="265"/>
    </row>
    <row r="156" spans="1:6" ht="17.45" customHeight="1">
      <c r="A156" s="266" t="s">
        <v>140</v>
      </c>
      <c r="B156" s="983">
        <v>0</v>
      </c>
      <c r="C156" s="983">
        <v>0</v>
      </c>
      <c r="D156" s="983">
        <v>0</v>
      </c>
      <c r="E156" s="983">
        <v>0</v>
      </c>
      <c r="F156" s="265"/>
    </row>
    <row r="157" spans="1:6" ht="17.45" customHeight="1" thickBot="1">
      <c r="A157" s="266" t="s">
        <v>141</v>
      </c>
      <c r="B157" s="983">
        <v>0</v>
      </c>
      <c r="C157" s="983">
        <v>0</v>
      </c>
      <c r="D157" s="983">
        <v>0</v>
      </c>
      <c r="E157" s="983">
        <v>0</v>
      </c>
      <c r="F157" s="265"/>
    </row>
    <row r="158" spans="1:6" ht="17.45" customHeight="1" thickTop="1" thickBot="1">
      <c r="A158" s="981" t="s">
        <v>142</v>
      </c>
      <c r="B158" s="982">
        <v>660125.99201000005</v>
      </c>
      <c r="C158" s="982">
        <v>109239.55674</v>
      </c>
      <c r="D158" s="982">
        <v>150277.90390999999</v>
      </c>
      <c r="E158" s="982">
        <v>919643.45266000007</v>
      </c>
      <c r="F158" s="265"/>
    </row>
    <row r="159" spans="1:6" ht="17.45" customHeight="1" thickTop="1">
      <c r="A159" s="984" t="s">
        <v>143</v>
      </c>
      <c r="B159" s="983">
        <v>411490.8</v>
      </c>
      <c r="C159" s="983">
        <v>72549.3</v>
      </c>
      <c r="D159" s="983">
        <v>69392.399999999994</v>
      </c>
      <c r="E159" s="983">
        <v>553432.5</v>
      </c>
      <c r="F159" s="265"/>
    </row>
    <row r="160" spans="1:6" ht="17.45" customHeight="1">
      <c r="A160" s="266" t="s">
        <v>144</v>
      </c>
      <c r="B160" s="983">
        <v>411490.8</v>
      </c>
      <c r="C160" s="983">
        <v>72549.3</v>
      </c>
      <c r="D160" s="983">
        <v>69392.399999999994</v>
      </c>
      <c r="E160" s="983">
        <v>553432.5</v>
      </c>
      <c r="F160" s="265"/>
    </row>
    <row r="161" spans="1:6" ht="17.45" customHeight="1">
      <c r="A161" s="266" t="s">
        <v>145</v>
      </c>
      <c r="B161" s="983">
        <v>0</v>
      </c>
      <c r="C161" s="983">
        <v>0</v>
      </c>
      <c r="D161" s="983">
        <v>0</v>
      </c>
      <c r="E161" s="983">
        <v>0</v>
      </c>
      <c r="F161" s="265"/>
    </row>
    <row r="162" spans="1:6" ht="17.45" customHeight="1">
      <c r="A162" s="266" t="s">
        <v>146</v>
      </c>
      <c r="B162" s="983">
        <v>0</v>
      </c>
      <c r="C162" s="983">
        <v>0</v>
      </c>
      <c r="D162" s="983">
        <v>0</v>
      </c>
      <c r="E162" s="983">
        <v>0</v>
      </c>
      <c r="F162" s="265"/>
    </row>
    <row r="163" spans="1:6" ht="17.45" customHeight="1">
      <c r="A163" s="984" t="s">
        <v>147</v>
      </c>
      <c r="B163" s="983">
        <v>0</v>
      </c>
      <c r="C163" s="983">
        <v>4.7393199999999993</v>
      </c>
      <c r="D163" s="983">
        <v>0</v>
      </c>
      <c r="E163" s="983">
        <v>4.7393199999999993</v>
      </c>
      <c r="F163" s="265"/>
    </row>
    <row r="164" spans="1:6" ht="17.45" customHeight="1">
      <c r="A164" s="266" t="s">
        <v>148</v>
      </c>
      <c r="B164" s="983">
        <v>0</v>
      </c>
      <c r="C164" s="983">
        <v>0</v>
      </c>
      <c r="D164" s="983">
        <v>0</v>
      </c>
      <c r="E164" s="983">
        <v>0</v>
      </c>
      <c r="F164" s="265"/>
    </row>
    <row r="165" spans="1:6" ht="17.45" customHeight="1">
      <c r="A165" s="266" t="s">
        <v>149</v>
      </c>
      <c r="B165" s="983">
        <v>0</v>
      </c>
      <c r="C165" s="983">
        <v>0</v>
      </c>
      <c r="D165" s="983">
        <v>0</v>
      </c>
      <c r="E165" s="983">
        <v>0</v>
      </c>
      <c r="F165" s="265"/>
    </row>
    <row r="166" spans="1:6" ht="17.45" customHeight="1">
      <c r="A166" s="266" t="s">
        <v>150</v>
      </c>
      <c r="B166" s="983">
        <v>0</v>
      </c>
      <c r="C166" s="983">
        <v>4.7393199999999993</v>
      </c>
      <c r="D166" s="983">
        <v>0</v>
      </c>
      <c r="E166" s="983">
        <v>4.7393199999999993</v>
      </c>
      <c r="F166" s="265"/>
    </row>
    <row r="167" spans="1:6" ht="17.45" customHeight="1">
      <c r="A167" s="984" t="s">
        <v>151</v>
      </c>
      <c r="B167" s="983">
        <v>0</v>
      </c>
      <c r="C167" s="983">
        <v>0</v>
      </c>
      <c r="D167" s="983">
        <v>0</v>
      </c>
      <c r="E167" s="983">
        <v>0</v>
      </c>
      <c r="F167" s="265"/>
    </row>
    <row r="168" spans="1:6" ht="17.45" customHeight="1">
      <c r="A168" s="266" t="s">
        <v>152</v>
      </c>
      <c r="B168" s="983">
        <v>0</v>
      </c>
      <c r="C168" s="983">
        <v>0</v>
      </c>
      <c r="D168" s="983">
        <v>0</v>
      </c>
      <c r="E168" s="983">
        <v>0</v>
      </c>
      <c r="F168" s="265"/>
    </row>
    <row r="169" spans="1:6" ht="17.45" customHeight="1">
      <c r="A169" s="984" t="s">
        <v>153</v>
      </c>
      <c r="B169" s="983">
        <v>225030.95056999999</v>
      </c>
      <c r="C169" s="983">
        <v>35156.302640000002</v>
      </c>
      <c r="D169" s="983">
        <v>70066.862299999993</v>
      </c>
      <c r="E169" s="983">
        <v>330254.11550999997</v>
      </c>
      <c r="F169" s="265"/>
    </row>
    <row r="170" spans="1:6" ht="17.45" customHeight="1">
      <c r="A170" s="266" t="s">
        <v>154</v>
      </c>
      <c r="B170" s="983">
        <v>10647.00894</v>
      </c>
      <c r="C170" s="983">
        <v>1884.6604299999999</v>
      </c>
      <c r="D170" s="983">
        <v>4593.81167</v>
      </c>
      <c r="E170" s="983">
        <v>17125.481039999999</v>
      </c>
      <c r="F170" s="265"/>
    </row>
    <row r="171" spans="1:6" ht="17.45" customHeight="1">
      <c r="A171" s="266" t="s">
        <v>155</v>
      </c>
      <c r="B171" s="983">
        <v>143960.88806999999</v>
      </c>
      <c r="C171" s="983">
        <v>20306.22019</v>
      </c>
      <c r="D171" s="983">
        <v>48132.927920000002</v>
      </c>
      <c r="E171" s="983">
        <v>212400.03618</v>
      </c>
      <c r="F171" s="265"/>
    </row>
    <row r="172" spans="1:6" ht="17.45" customHeight="1">
      <c r="A172" s="266" t="s">
        <v>156</v>
      </c>
      <c r="B172" s="983">
        <v>70423.05356</v>
      </c>
      <c r="C172" s="983">
        <v>12965.42202</v>
      </c>
      <c r="D172" s="983">
        <v>17340.12271</v>
      </c>
      <c r="E172" s="983">
        <v>100728.59828999999</v>
      </c>
      <c r="F172" s="265"/>
    </row>
    <row r="173" spans="1:6" ht="17.45" customHeight="1">
      <c r="A173" s="984" t="s">
        <v>157</v>
      </c>
      <c r="B173" s="983">
        <v>23604.241440000002</v>
      </c>
      <c r="C173" s="983">
        <v>1529.21478</v>
      </c>
      <c r="D173" s="983">
        <v>10818.641609999999</v>
      </c>
      <c r="E173" s="983">
        <v>35952.097829999999</v>
      </c>
      <c r="F173" s="265"/>
    </row>
    <row r="174" spans="1:6" ht="17.45" customHeight="1">
      <c r="A174" s="266" t="s">
        <v>158</v>
      </c>
      <c r="B174" s="983">
        <v>18333.541399999998</v>
      </c>
      <c r="C174" s="983">
        <v>1051.6484499999999</v>
      </c>
      <c r="D174" s="983">
        <v>9529.7381600000008</v>
      </c>
      <c r="E174" s="983">
        <v>28914.92801</v>
      </c>
      <c r="F174" s="265"/>
    </row>
    <row r="175" spans="1:6" ht="17.45" customHeight="1" thickBot="1">
      <c r="A175" s="266" t="s">
        <v>159</v>
      </c>
      <c r="B175" s="983">
        <v>5270.7000399999997</v>
      </c>
      <c r="C175" s="983">
        <v>477.56632999999999</v>
      </c>
      <c r="D175" s="983">
        <v>1288.90345</v>
      </c>
      <c r="E175" s="983">
        <v>7037.1698199999992</v>
      </c>
      <c r="F175" s="265"/>
    </row>
    <row r="176" spans="1:6" ht="17.45" customHeight="1" thickTop="1" thickBot="1">
      <c r="A176" s="443" t="s">
        <v>160</v>
      </c>
      <c r="B176" s="980">
        <v>2582066.0583699998</v>
      </c>
      <c r="C176" s="980">
        <v>1020869.8523200001</v>
      </c>
      <c r="D176" s="980">
        <v>366746.86585</v>
      </c>
      <c r="E176" s="980">
        <v>3969682.77654</v>
      </c>
      <c r="F176" s="265"/>
    </row>
    <row r="177" spans="1:6" ht="17.45" customHeight="1" thickTop="1" thickBot="1">
      <c r="A177" s="981" t="s">
        <v>161</v>
      </c>
      <c r="B177" s="982">
        <v>3457.0537400000003</v>
      </c>
      <c r="C177" s="982">
        <v>0</v>
      </c>
      <c r="D177" s="982">
        <v>0</v>
      </c>
      <c r="E177" s="982">
        <v>3457.0537400000003</v>
      </c>
      <c r="F177" s="265"/>
    </row>
    <row r="178" spans="1:6" ht="17.45" customHeight="1" thickTop="1">
      <c r="A178" s="984" t="s">
        <v>162</v>
      </c>
      <c r="B178" s="983">
        <v>0</v>
      </c>
      <c r="C178" s="983">
        <v>0</v>
      </c>
      <c r="D178" s="983">
        <v>0</v>
      </c>
      <c r="E178" s="983">
        <v>0</v>
      </c>
      <c r="F178" s="265"/>
    </row>
    <row r="179" spans="1:6" ht="17.45" customHeight="1">
      <c r="A179" s="266" t="s">
        <v>163</v>
      </c>
      <c r="B179" s="983">
        <v>0</v>
      </c>
      <c r="C179" s="983">
        <v>0</v>
      </c>
      <c r="D179" s="983">
        <v>0</v>
      </c>
      <c r="E179" s="983">
        <v>0</v>
      </c>
      <c r="F179" s="265"/>
    </row>
    <row r="180" spans="1:6" ht="17.45" customHeight="1">
      <c r="A180" s="266" t="s">
        <v>164</v>
      </c>
      <c r="B180" s="983">
        <v>0</v>
      </c>
      <c r="C180" s="983">
        <v>0</v>
      </c>
      <c r="D180" s="983">
        <v>0</v>
      </c>
      <c r="E180" s="983">
        <v>0</v>
      </c>
      <c r="F180" s="265"/>
    </row>
    <row r="181" spans="1:6" ht="17.45" customHeight="1">
      <c r="A181" s="266" t="s">
        <v>165</v>
      </c>
      <c r="B181" s="983">
        <v>0</v>
      </c>
      <c r="C181" s="983">
        <v>0</v>
      </c>
      <c r="D181" s="983">
        <v>0</v>
      </c>
      <c r="E181" s="983">
        <v>0</v>
      </c>
      <c r="F181" s="265"/>
    </row>
    <row r="182" spans="1:6" ht="17.45" customHeight="1">
      <c r="A182" s="266" t="s">
        <v>166</v>
      </c>
      <c r="B182" s="983">
        <v>0</v>
      </c>
      <c r="C182" s="983">
        <v>0</v>
      </c>
      <c r="D182" s="983">
        <v>0</v>
      </c>
      <c r="E182" s="983">
        <v>0</v>
      </c>
      <c r="F182" s="265"/>
    </row>
    <row r="183" spans="1:6" ht="17.45" customHeight="1">
      <c r="A183" s="266" t="s">
        <v>167</v>
      </c>
      <c r="B183" s="983">
        <v>0</v>
      </c>
      <c r="C183" s="983">
        <v>0</v>
      </c>
      <c r="D183" s="983">
        <v>0</v>
      </c>
      <c r="E183" s="983">
        <v>0</v>
      </c>
      <c r="F183" s="265"/>
    </row>
    <row r="184" spans="1:6" ht="17.45" customHeight="1">
      <c r="A184" s="984" t="s">
        <v>168</v>
      </c>
      <c r="B184" s="983">
        <v>971.03728999999998</v>
      </c>
      <c r="C184" s="983">
        <v>0</v>
      </c>
      <c r="D184" s="983">
        <v>0</v>
      </c>
      <c r="E184" s="983">
        <v>971.03728999999998</v>
      </c>
      <c r="F184" s="265"/>
    </row>
    <row r="185" spans="1:6" ht="17.45" customHeight="1">
      <c r="A185" s="266" t="s">
        <v>169</v>
      </c>
      <c r="B185" s="983">
        <v>0</v>
      </c>
      <c r="C185" s="983">
        <v>0</v>
      </c>
      <c r="D185" s="983">
        <v>0</v>
      </c>
      <c r="E185" s="983">
        <v>0</v>
      </c>
      <c r="F185" s="265"/>
    </row>
    <row r="186" spans="1:6" ht="17.45" customHeight="1">
      <c r="A186" s="266" t="s">
        <v>170</v>
      </c>
      <c r="B186" s="983">
        <v>0</v>
      </c>
      <c r="C186" s="983">
        <v>0</v>
      </c>
      <c r="D186" s="983">
        <v>0</v>
      </c>
      <c r="E186" s="983">
        <v>0</v>
      </c>
      <c r="F186" s="265"/>
    </row>
    <row r="187" spans="1:6" ht="17.45" customHeight="1">
      <c r="A187" s="266" t="s">
        <v>171</v>
      </c>
      <c r="B187" s="983">
        <v>971.03728999999998</v>
      </c>
      <c r="C187" s="983">
        <v>0</v>
      </c>
      <c r="D187" s="983">
        <v>0</v>
      </c>
      <c r="E187" s="983">
        <v>971.03728999999998</v>
      </c>
      <c r="F187" s="265"/>
    </row>
    <row r="188" spans="1:6" ht="17.45" customHeight="1">
      <c r="A188" s="266" t="s">
        <v>172</v>
      </c>
      <c r="B188" s="983">
        <v>0</v>
      </c>
      <c r="C188" s="983">
        <v>0</v>
      </c>
      <c r="D188" s="983">
        <v>0</v>
      </c>
      <c r="E188" s="983">
        <v>0</v>
      </c>
      <c r="F188" s="265"/>
    </row>
    <row r="189" spans="1:6" ht="17.45" customHeight="1">
      <c r="A189" s="266" t="s">
        <v>173</v>
      </c>
      <c r="B189" s="983">
        <v>0</v>
      </c>
      <c r="C189" s="983">
        <v>0</v>
      </c>
      <c r="D189" s="983">
        <v>0</v>
      </c>
      <c r="E189" s="983">
        <v>0</v>
      </c>
      <c r="F189" s="265"/>
    </row>
    <row r="190" spans="1:6" ht="17.45" customHeight="1">
      <c r="A190" s="984" t="s">
        <v>174</v>
      </c>
      <c r="B190" s="983">
        <v>0</v>
      </c>
      <c r="C190" s="983">
        <v>0</v>
      </c>
      <c r="D190" s="983">
        <v>0</v>
      </c>
      <c r="E190" s="983">
        <v>0</v>
      </c>
      <c r="F190" s="265"/>
    </row>
    <row r="191" spans="1:6" ht="17.45" customHeight="1">
      <c r="A191" s="984" t="s">
        <v>175</v>
      </c>
      <c r="B191" s="983">
        <v>2486.0164500000001</v>
      </c>
      <c r="C191" s="983">
        <v>0</v>
      </c>
      <c r="D191" s="983">
        <v>0</v>
      </c>
      <c r="E191" s="983">
        <v>2486.0164500000001</v>
      </c>
      <c r="F191" s="265"/>
    </row>
    <row r="192" spans="1:6" ht="17.45" customHeight="1">
      <c r="A192" s="266" t="s">
        <v>176</v>
      </c>
      <c r="B192" s="983">
        <v>0</v>
      </c>
      <c r="C192" s="983">
        <v>0</v>
      </c>
      <c r="D192" s="983">
        <v>0</v>
      </c>
      <c r="E192" s="983">
        <v>0</v>
      </c>
      <c r="F192" s="265"/>
    </row>
    <row r="193" spans="1:6" ht="17.45" customHeight="1">
      <c r="A193" s="266" t="s">
        <v>177</v>
      </c>
      <c r="B193" s="983">
        <v>2486.0164500000001</v>
      </c>
      <c r="C193" s="983">
        <v>0</v>
      </c>
      <c r="D193" s="983">
        <v>0</v>
      </c>
      <c r="E193" s="983">
        <v>2486.0164500000001</v>
      </c>
      <c r="F193" s="265"/>
    </row>
    <row r="194" spans="1:6" ht="17.45" customHeight="1">
      <c r="A194" s="266" t="s">
        <v>178</v>
      </c>
      <c r="B194" s="983">
        <v>0</v>
      </c>
      <c r="C194" s="983">
        <v>0</v>
      </c>
      <c r="D194" s="983">
        <v>0</v>
      </c>
      <c r="E194" s="983">
        <v>0</v>
      </c>
      <c r="F194" s="265"/>
    </row>
    <row r="195" spans="1:6" ht="17.45" customHeight="1">
      <c r="A195" s="266" t="s">
        <v>179</v>
      </c>
      <c r="B195" s="983">
        <v>0</v>
      </c>
      <c r="C195" s="983">
        <v>0</v>
      </c>
      <c r="D195" s="983">
        <v>0</v>
      </c>
      <c r="E195" s="983">
        <v>0</v>
      </c>
      <c r="F195" s="265"/>
    </row>
    <row r="196" spans="1:6" ht="17.45" customHeight="1" thickBot="1">
      <c r="A196" s="984" t="s">
        <v>180</v>
      </c>
      <c r="B196" s="983">
        <v>0</v>
      </c>
      <c r="C196" s="983">
        <v>0</v>
      </c>
      <c r="D196" s="983">
        <v>0</v>
      </c>
      <c r="E196" s="983">
        <v>0</v>
      </c>
      <c r="F196" s="265"/>
    </row>
    <row r="197" spans="1:6" ht="17.45" customHeight="1" thickTop="1" thickBot="1">
      <c r="A197" s="981" t="s">
        <v>181</v>
      </c>
      <c r="B197" s="982">
        <v>5892325.7841699999</v>
      </c>
      <c r="C197" s="982">
        <v>1944436.4521300001</v>
      </c>
      <c r="D197" s="982">
        <v>610843.58266999992</v>
      </c>
      <c r="E197" s="982">
        <v>8447605.8189700004</v>
      </c>
      <c r="F197" s="265"/>
    </row>
    <row r="198" spans="1:6" ht="17.45" customHeight="1" thickTop="1">
      <c r="A198" s="984" t="s">
        <v>182</v>
      </c>
      <c r="B198" s="983">
        <v>0</v>
      </c>
      <c r="C198" s="983">
        <v>0</v>
      </c>
      <c r="D198" s="983">
        <v>0</v>
      </c>
      <c r="E198" s="983">
        <v>0</v>
      </c>
      <c r="F198" s="265"/>
    </row>
    <row r="199" spans="1:6" ht="17.45" customHeight="1">
      <c r="A199" s="985" t="s">
        <v>183</v>
      </c>
      <c r="B199" s="983">
        <v>0</v>
      </c>
      <c r="C199" s="983">
        <v>0</v>
      </c>
      <c r="D199" s="983">
        <v>0</v>
      </c>
      <c r="E199" s="983">
        <v>0</v>
      </c>
      <c r="F199" s="265"/>
    </row>
    <row r="200" spans="1:6" ht="17.45" customHeight="1">
      <c r="A200" s="266" t="s">
        <v>184</v>
      </c>
      <c r="B200" s="983">
        <v>0</v>
      </c>
      <c r="C200" s="983">
        <v>0</v>
      </c>
      <c r="D200" s="983">
        <v>0</v>
      </c>
      <c r="E200" s="983">
        <v>0</v>
      </c>
      <c r="F200" s="265"/>
    </row>
    <row r="201" spans="1:6" ht="17.45" customHeight="1">
      <c r="A201" s="266" t="s">
        <v>185</v>
      </c>
      <c r="B201" s="983">
        <v>0</v>
      </c>
      <c r="C201" s="983">
        <v>0</v>
      </c>
      <c r="D201" s="983">
        <v>0</v>
      </c>
      <c r="E201" s="983">
        <v>0</v>
      </c>
      <c r="F201" s="265"/>
    </row>
    <row r="202" spans="1:6" ht="17.45" customHeight="1">
      <c r="A202" s="984" t="s">
        <v>186</v>
      </c>
      <c r="B202" s="983">
        <v>0</v>
      </c>
      <c r="C202" s="983">
        <v>809.25761999999997</v>
      </c>
      <c r="D202" s="983">
        <v>0</v>
      </c>
      <c r="E202" s="983">
        <v>809.25761999999997</v>
      </c>
      <c r="F202" s="265"/>
    </row>
    <row r="203" spans="1:6" ht="17.45" customHeight="1">
      <c r="A203" s="266" t="s">
        <v>187</v>
      </c>
      <c r="B203" s="983">
        <v>0</v>
      </c>
      <c r="C203" s="983">
        <v>0</v>
      </c>
      <c r="D203" s="983">
        <v>0</v>
      </c>
      <c r="E203" s="983">
        <v>0</v>
      </c>
      <c r="F203" s="265"/>
    </row>
    <row r="204" spans="1:6" ht="17.45" customHeight="1">
      <c r="A204" s="266" t="s">
        <v>188</v>
      </c>
      <c r="B204" s="983">
        <v>0</v>
      </c>
      <c r="C204" s="983">
        <v>809.25761999999997</v>
      </c>
      <c r="D204" s="983">
        <v>0</v>
      </c>
      <c r="E204" s="983">
        <v>809.25761999999997</v>
      </c>
      <c r="F204" s="265"/>
    </row>
    <row r="205" spans="1:6" ht="17.45" customHeight="1">
      <c r="A205" s="985" t="s">
        <v>189</v>
      </c>
      <c r="B205" s="983">
        <v>0</v>
      </c>
      <c r="C205" s="983">
        <v>0</v>
      </c>
      <c r="D205" s="983">
        <v>0</v>
      </c>
      <c r="E205" s="983">
        <v>0</v>
      </c>
      <c r="F205" s="265"/>
    </row>
    <row r="206" spans="1:6" ht="17.45" customHeight="1">
      <c r="A206" s="266" t="s">
        <v>1240</v>
      </c>
      <c r="B206" s="983">
        <v>0</v>
      </c>
      <c r="C206" s="983">
        <v>0</v>
      </c>
      <c r="D206" s="983">
        <v>0</v>
      </c>
      <c r="E206" s="983">
        <v>0</v>
      </c>
      <c r="F206" s="265"/>
    </row>
    <row r="207" spans="1:6" ht="17.45" customHeight="1">
      <c r="A207" s="266" t="s">
        <v>190</v>
      </c>
      <c r="B207" s="983">
        <v>0</v>
      </c>
      <c r="C207" s="983">
        <v>0</v>
      </c>
      <c r="D207" s="983">
        <v>0</v>
      </c>
      <c r="E207" s="983">
        <v>0</v>
      </c>
      <c r="F207" s="265"/>
    </row>
    <row r="208" spans="1:6" ht="17.45" customHeight="1">
      <c r="A208" s="984" t="s">
        <v>191</v>
      </c>
      <c r="B208" s="983">
        <v>0</v>
      </c>
      <c r="C208" s="983">
        <v>0</v>
      </c>
      <c r="D208" s="983">
        <v>0</v>
      </c>
      <c r="E208" s="983">
        <v>0</v>
      </c>
      <c r="F208" s="265"/>
    </row>
    <row r="209" spans="1:6" ht="17.45" customHeight="1">
      <c r="A209" s="266" t="s">
        <v>192</v>
      </c>
      <c r="B209" s="983">
        <v>0</v>
      </c>
      <c r="C209" s="983">
        <v>0</v>
      </c>
      <c r="D209" s="983">
        <v>0</v>
      </c>
      <c r="E209" s="983">
        <v>0</v>
      </c>
      <c r="F209" s="265"/>
    </row>
    <row r="210" spans="1:6" ht="17.45" customHeight="1">
      <c r="A210" s="266" t="s">
        <v>193</v>
      </c>
      <c r="B210" s="983">
        <v>0</v>
      </c>
      <c r="C210" s="983">
        <v>0</v>
      </c>
      <c r="D210" s="983">
        <v>0</v>
      </c>
      <c r="E210" s="983">
        <v>0</v>
      </c>
      <c r="F210" s="265"/>
    </row>
    <row r="211" spans="1:6" ht="17.45" customHeight="1">
      <c r="A211" s="984" t="s">
        <v>194</v>
      </c>
      <c r="B211" s="983">
        <v>0</v>
      </c>
      <c r="C211" s="983">
        <v>36.851230000000001</v>
      </c>
      <c r="D211" s="983">
        <v>0</v>
      </c>
      <c r="E211" s="983">
        <v>36.851230000000001</v>
      </c>
      <c r="F211" s="265"/>
    </row>
    <row r="212" spans="1:6" ht="17.45" customHeight="1">
      <c r="A212" s="266" t="s">
        <v>195</v>
      </c>
      <c r="B212" s="983">
        <v>0</v>
      </c>
      <c r="C212" s="983">
        <v>0</v>
      </c>
      <c r="D212" s="983">
        <v>0</v>
      </c>
      <c r="E212" s="983">
        <v>0</v>
      </c>
      <c r="F212" s="265"/>
    </row>
    <row r="213" spans="1:6" ht="17.45" customHeight="1">
      <c r="A213" s="266" t="s">
        <v>196</v>
      </c>
      <c r="B213" s="983">
        <v>0</v>
      </c>
      <c r="C213" s="983">
        <v>36.851230000000001</v>
      </c>
      <c r="D213" s="983">
        <v>0</v>
      </c>
      <c r="E213" s="983">
        <v>36.851230000000001</v>
      </c>
      <c r="F213" s="265"/>
    </row>
    <row r="214" spans="1:6" ht="17.45" customHeight="1">
      <c r="A214" s="984" t="s">
        <v>197</v>
      </c>
      <c r="B214" s="983">
        <v>3958373.9938400001</v>
      </c>
      <c r="C214" s="983">
        <v>1755666.37742</v>
      </c>
      <c r="D214" s="983">
        <v>592655.95669000002</v>
      </c>
      <c r="E214" s="983">
        <v>6306696.3279500008</v>
      </c>
      <c r="F214" s="265"/>
    </row>
    <row r="215" spans="1:6" ht="17.45" customHeight="1">
      <c r="A215" s="266" t="s">
        <v>198</v>
      </c>
      <c r="B215" s="983">
        <v>3948419.0481799999</v>
      </c>
      <c r="C215" s="983">
        <v>1746499.5872200001</v>
      </c>
      <c r="D215" s="983">
        <v>592624.85669000004</v>
      </c>
      <c r="E215" s="983">
        <v>6287543.4920899998</v>
      </c>
      <c r="F215" s="265"/>
    </row>
    <row r="216" spans="1:6" ht="17.45" customHeight="1">
      <c r="A216" s="266" t="s">
        <v>199</v>
      </c>
      <c r="B216" s="983">
        <v>0</v>
      </c>
      <c r="C216" s="983">
        <v>0</v>
      </c>
      <c r="D216" s="983">
        <v>0</v>
      </c>
      <c r="E216" s="983">
        <v>0</v>
      </c>
      <c r="F216" s="265"/>
    </row>
    <row r="217" spans="1:6" ht="17.45" customHeight="1">
      <c r="A217" s="266" t="s">
        <v>200</v>
      </c>
      <c r="B217" s="983">
        <v>1440.3880200000001</v>
      </c>
      <c r="C217" s="983">
        <v>0</v>
      </c>
      <c r="D217" s="983">
        <v>0</v>
      </c>
      <c r="E217" s="983">
        <v>1440.3880200000001</v>
      </c>
      <c r="F217" s="265"/>
    </row>
    <row r="218" spans="1:6" ht="17.45" customHeight="1">
      <c r="A218" s="266" t="s">
        <v>201</v>
      </c>
      <c r="B218" s="983">
        <v>0</v>
      </c>
      <c r="C218" s="983">
        <v>0</v>
      </c>
      <c r="D218" s="983">
        <v>0</v>
      </c>
      <c r="E218" s="983">
        <v>0</v>
      </c>
      <c r="F218" s="265"/>
    </row>
    <row r="219" spans="1:6" ht="17.45" customHeight="1">
      <c r="A219" s="266" t="s">
        <v>202</v>
      </c>
      <c r="B219" s="983">
        <v>8514.5576400000009</v>
      </c>
      <c r="C219" s="983">
        <v>9166.7901999999995</v>
      </c>
      <c r="D219" s="983">
        <v>0</v>
      </c>
      <c r="E219" s="983">
        <v>17681.347840000002</v>
      </c>
      <c r="F219" s="265"/>
    </row>
    <row r="220" spans="1:6" ht="17.45" customHeight="1">
      <c r="A220" s="266" t="s">
        <v>203</v>
      </c>
      <c r="B220" s="983">
        <v>0</v>
      </c>
      <c r="C220" s="983">
        <v>0</v>
      </c>
      <c r="D220" s="983">
        <v>0</v>
      </c>
      <c r="E220" s="983">
        <v>0</v>
      </c>
      <c r="F220" s="265"/>
    </row>
    <row r="221" spans="1:6" ht="17.45" customHeight="1">
      <c r="A221" s="266" t="s">
        <v>204</v>
      </c>
      <c r="B221" s="983">
        <v>0</v>
      </c>
      <c r="C221" s="983">
        <v>0</v>
      </c>
      <c r="D221" s="983">
        <v>0</v>
      </c>
      <c r="E221" s="983">
        <v>0</v>
      </c>
      <c r="F221" s="265"/>
    </row>
    <row r="222" spans="1:6" ht="17.45" customHeight="1">
      <c r="A222" s="266" t="s">
        <v>205</v>
      </c>
      <c r="B222" s="983">
        <v>0</v>
      </c>
      <c r="C222" s="983">
        <v>0</v>
      </c>
      <c r="D222" s="983">
        <v>0</v>
      </c>
      <c r="E222" s="983">
        <v>0</v>
      </c>
      <c r="F222" s="265"/>
    </row>
    <row r="223" spans="1:6" ht="17.45" customHeight="1">
      <c r="A223" s="266" t="s">
        <v>206</v>
      </c>
      <c r="B223" s="983">
        <v>0</v>
      </c>
      <c r="C223" s="983">
        <v>0</v>
      </c>
      <c r="D223" s="983">
        <v>31.1</v>
      </c>
      <c r="E223" s="983">
        <v>31.1</v>
      </c>
      <c r="F223" s="265"/>
    </row>
    <row r="224" spans="1:6" ht="17.45" customHeight="1">
      <c r="A224" s="984" t="s">
        <v>207</v>
      </c>
      <c r="B224" s="983">
        <v>1933951.79033</v>
      </c>
      <c r="C224" s="983">
        <v>117827.88718999999</v>
      </c>
      <c r="D224" s="983">
        <v>18187.625980000001</v>
      </c>
      <c r="E224" s="983">
        <v>2069967.3034999999</v>
      </c>
      <c r="F224" s="265"/>
    </row>
    <row r="225" spans="1:6" ht="17.45" customHeight="1">
      <c r="A225" s="266" t="s">
        <v>208</v>
      </c>
      <c r="B225" s="983">
        <v>15762.648230000001</v>
      </c>
      <c r="C225" s="983">
        <v>23201.26856</v>
      </c>
      <c r="D225" s="983">
        <v>0</v>
      </c>
      <c r="E225" s="983">
        <v>38963.916790000003</v>
      </c>
      <c r="F225" s="265"/>
    </row>
    <row r="226" spans="1:6" ht="17.45" customHeight="1">
      <c r="A226" s="266" t="s">
        <v>209</v>
      </c>
      <c r="B226" s="983">
        <v>0</v>
      </c>
      <c r="C226" s="983">
        <v>0</v>
      </c>
      <c r="D226" s="983">
        <v>0</v>
      </c>
      <c r="E226" s="983">
        <v>0</v>
      </c>
      <c r="F226" s="265"/>
    </row>
    <row r="227" spans="1:6" ht="17.45" customHeight="1">
      <c r="A227" s="266" t="s">
        <v>210</v>
      </c>
      <c r="B227" s="983">
        <v>20513.505579999997</v>
      </c>
      <c r="C227" s="983">
        <v>5509.0610399999996</v>
      </c>
      <c r="D227" s="983">
        <v>539.98259999999993</v>
      </c>
      <c r="E227" s="983">
        <v>26562.549219999997</v>
      </c>
      <c r="F227" s="265"/>
    </row>
    <row r="228" spans="1:6" ht="17.45" customHeight="1">
      <c r="A228" s="266" t="s">
        <v>211</v>
      </c>
      <c r="B228" s="983">
        <v>12983.761259999999</v>
      </c>
      <c r="C228" s="983">
        <v>3965.4073599999997</v>
      </c>
      <c r="D228" s="983">
        <v>1747.7341200000001</v>
      </c>
      <c r="E228" s="983">
        <v>18696.902740000001</v>
      </c>
      <c r="F228" s="265"/>
    </row>
    <row r="229" spans="1:6" ht="17.45" customHeight="1">
      <c r="A229" s="266" t="s">
        <v>212</v>
      </c>
      <c r="B229" s="983">
        <v>0</v>
      </c>
      <c r="C229" s="983">
        <v>0</v>
      </c>
      <c r="D229" s="983">
        <v>0</v>
      </c>
      <c r="E229" s="983">
        <v>0</v>
      </c>
      <c r="F229" s="265"/>
    </row>
    <row r="230" spans="1:6" ht="17.45" customHeight="1">
      <c r="A230" s="266" t="s">
        <v>1367</v>
      </c>
      <c r="B230" s="983">
        <v>1884691.8752599999</v>
      </c>
      <c r="C230" s="983">
        <v>85152.150229999999</v>
      </c>
      <c r="D230" s="983">
        <v>15899.90926</v>
      </c>
      <c r="E230" s="983">
        <v>1985743.93475</v>
      </c>
      <c r="F230" s="265"/>
    </row>
    <row r="231" spans="1:6" ht="17.45" customHeight="1">
      <c r="A231" s="984" t="s">
        <v>1224</v>
      </c>
      <c r="B231" s="983">
        <v>0</v>
      </c>
      <c r="C231" s="983">
        <v>87.986279999999994</v>
      </c>
      <c r="D231" s="983">
        <v>0</v>
      </c>
      <c r="E231" s="983">
        <v>87.986279999999994</v>
      </c>
      <c r="F231" s="265"/>
    </row>
    <row r="232" spans="1:6" ht="17.45" customHeight="1">
      <c r="A232" s="266" t="s">
        <v>1225</v>
      </c>
      <c r="B232" s="983">
        <v>0</v>
      </c>
      <c r="C232" s="983">
        <v>87.986279999999994</v>
      </c>
      <c r="D232" s="983">
        <v>0</v>
      </c>
      <c r="E232" s="983">
        <v>87.986279999999994</v>
      </c>
      <c r="F232" s="265"/>
    </row>
    <row r="233" spans="1:6" ht="17.45" customHeight="1">
      <c r="A233" s="266" t="s">
        <v>1226</v>
      </c>
      <c r="B233" s="983">
        <v>0</v>
      </c>
      <c r="C233" s="983">
        <v>0</v>
      </c>
      <c r="D233" s="983">
        <v>0</v>
      </c>
      <c r="E233" s="983">
        <v>0</v>
      </c>
      <c r="F233" s="265"/>
    </row>
    <row r="234" spans="1:6" ht="17.45" customHeight="1">
      <c r="A234" s="984" t="s">
        <v>1227</v>
      </c>
      <c r="B234" s="983">
        <v>0</v>
      </c>
      <c r="C234" s="983">
        <v>70008.092390000005</v>
      </c>
      <c r="D234" s="983">
        <v>0</v>
      </c>
      <c r="E234" s="983">
        <v>70008.092390000005</v>
      </c>
      <c r="F234" s="265"/>
    </row>
    <row r="235" spans="1:6" ht="17.45" customHeight="1">
      <c r="A235" s="266" t="s">
        <v>1225</v>
      </c>
      <c r="B235" s="983">
        <v>0</v>
      </c>
      <c r="C235" s="983">
        <v>51990.393819999998</v>
      </c>
      <c r="D235" s="983">
        <v>0</v>
      </c>
      <c r="E235" s="983">
        <v>51990.393819999998</v>
      </c>
      <c r="F235" s="265"/>
    </row>
    <row r="236" spans="1:6" ht="17.45" customHeight="1">
      <c r="A236" s="266" t="s">
        <v>1226</v>
      </c>
      <c r="B236" s="983">
        <v>0</v>
      </c>
      <c r="C236" s="983">
        <v>18017.69857</v>
      </c>
      <c r="D236" s="983">
        <v>0</v>
      </c>
      <c r="E236" s="983">
        <v>18017.69857</v>
      </c>
      <c r="F236" s="265"/>
    </row>
    <row r="237" spans="1:6" ht="17.45" customHeight="1">
      <c r="A237" s="984" t="s">
        <v>1228</v>
      </c>
      <c r="B237" s="983">
        <v>0</v>
      </c>
      <c r="C237" s="983">
        <v>87.986279999999994</v>
      </c>
      <c r="D237" s="983">
        <v>0</v>
      </c>
      <c r="E237" s="983">
        <v>87.986279999999994</v>
      </c>
      <c r="F237" s="265"/>
    </row>
    <row r="238" spans="1:6" ht="17.45" customHeight="1" thickBot="1">
      <c r="A238" s="984" t="s">
        <v>1229</v>
      </c>
      <c r="B238" s="983">
        <v>0</v>
      </c>
      <c r="C238" s="983">
        <v>70008.092390000005</v>
      </c>
      <c r="D238" s="983">
        <v>0</v>
      </c>
      <c r="E238" s="983">
        <v>70008.092390000005</v>
      </c>
      <c r="F238" s="265"/>
    </row>
    <row r="239" spans="1:6" ht="17.45" customHeight="1" thickTop="1" thickBot="1">
      <c r="A239" s="981" t="s">
        <v>213</v>
      </c>
      <c r="B239" s="982">
        <v>24526.860190000003</v>
      </c>
      <c r="C239" s="982">
        <v>10750.02692</v>
      </c>
      <c r="D239" s="982">
        <v>3594.04909</v>
      </c>
      <c r="E239" s="982">
        <v>38870.936200000004</v>
      </c>
      <c r="F239" s="265"/>
    </row>
    <row r="240" spans="1:6" ht="17.45" customHeight="1" thickTop="1">
      <c r="A240" s="266" t="s">
        <v>214</v>
      </c>
      <c r="B240" s="983">
        <v>0</v>
      </c>
      <c r="C240" s="983">
        <v>43.570869999999999</v>
      </c>
      <c r="D240" s="983">
        <v>0</v>
      </c>
      <c r="E240" s="983">
        <v>43.570869999999999</v>
      </c>
      <c r="F240" s="265"/>
    </row>
    <row r="241" spans="1:6" ht="17.45" customHeight="1">
      <c r="A241" s="266" t="s">
        <v>215</v>
      </c>
      <c r="B241" s="983">
        <v>1374.8842099999999</v>
      </c>
      <c r="C241" s="983">
        <v>447.50640000000004</v>
      </c>
      <c r="D241" s="983">
        <v>75.199160000000006</v>
      </c>
      <c r="E241" s="983">
        <v>1897.58977</v>
      </c>
      <c r="F241" s="265"/>
    </row>
    <row r="242" spans="1:6" ht="17.45" customHeight="1">
      <c r="A242" s="266" t="s">
        <v>216</v>
      </c>
      <c r="B242" s="983">
        <v>21367.87802</v>
      </c>
      <c r="C242" s="983">
        <v>9344.0390700000007</v>
      </c>
      <c r="D242" s="983">
        <v>2886.9029500000001</v>
      </c>
      <c r="E242" s="983">
        <v>33598.820040000006</v>
      </c>
      <c r="F242" s="265"/>
    </row>
    <row r="243" spans="1:6" ht="17.45" customHeight="1">
      <c r="A243" s="266" t="s">
        <v>217</v>
      </c>
      <c r="B243" s="983">
        <v>153.89248000000001</v>
      </c>
      <c r="C243" s="983">
        <v>209.32029</v>
      </c>
      <c r="D243" s="983">
        <v>79.408659999999998</v>
      </c>
      <c r="E243" s="983">
        <v>442.62142999999998</v>
      </c>
      <c r="F243" s="265"/>
    </row>
    <row r="244" spans="1:6" ht="17.45" customHeight="1">
      <c r="A244" s="266" t="s">
        <v>218</v>
      </c>
      <c r="B244" s="983">
        <v>233.92774</v>
      </c>
      <c r="C244" s="983">
        <v>49.183260000000004</v>
      </c>
      <c r="D244" s="983">
        <v>137.20654999999999</v>
      </c>
      <c r="E244" s="983">
        <v>420.31754999999998</v>
      </c>
      <c r="F244" s="265"/>
    </row>
    <row r="245" spans="1:6" ht="17.45" customHeight="1">
      <c r="A245" s="266" t="s">
        <v>219</v>
      </c>
      <c r="B245" s="983">
        <v>0</v>
      </c>
      <c r="C245" s="983">
        <v>0.28342000000000001</v>
      </c>
      <c r="D245" s="983">
        <v>0</v>
      </c>
      <c r="E245" s="983">
        <v>0.28342000000000001</v>
      </c>
      <c r="F245" s="265"/>
    </row>
    <row r="246" spans="1:6" ht="17.45" customHeight="1">
      <c r="A246" s="266" t="s">
        <v>220</v>
      </c>
      <c r="B246" s="983">
        <v>241.76383999999999</v>
      </c>
      <c r="C246" s="983">
        <v>163.05203</v>
      </c>
      <c r="D246" s="983">
        <v>3.8838300000000001</v>
      </c>
      <c r="E246" s="983">
        <v>408.69970000000001</v>
      </c>
      <c r="F246" s="265"/>
    </row>
    <row r="247" spans="1:6" ht="17.45" customHeight="1">
      <c r="A247" s="266" t="s">
        <v>221</v>
      </c>
      <c r="B247" s="983">
        <v>0</v>
      </c>
      <c r="C247" s="983">
        <v>5.0084399999999993</v>
      </c>
      <c r="D247" s="983">
        <v>0</v>
      </c>
      <c r="E247" s="983">
        <v>5.0084399999999993</v>
      </c>
      <c r="F247" s="265"/>
    </row>
    <row r="248" spans="1:6" ht="17.45" customHeight="1">
      <c r="A248" s="266" t="s">
        <v>222</v>
      </c>
      <c r="B248" s="983">
        <v>0</v>
      </c>
      <c r="C248" s="983">
        <v>0</v>
      </c>
      <c r="D248" s="983">
        <v>0</v>
      </c>
      <c r="E248" s="983">
        <v>0</v>
      </c>
      <c r="F248" s="265"/>
    </row>
    <row r="249" spans="1:6" ht="17.45" customHeight="1">
      <c r="A249" s="266" t="s">
        <v>223</v>
      </c>
      <c r="B249" s="983">
        <v>1154.5138999999999</v>
      </c>
      <c r="C249" s="983">
        <v>488.06314000000003</v>
      </c>
      <c r="D249" s="983">
        <v>411.44794000000002</v>
      </c>
      <c r="E249" s="983">
        <v>2054.0249800000001</v>
      </c>
      <c r="F249" s="265"/>
    </row>
    <row r="250" spans="1:6" ht="17.45" customHeight="1" thickBot="1">
      <c r="A250" s="266" t="s">
        <v>224</v>
      </c>
      <c r="B250" s="983">
        <v>0</v>
      </c>
      <c r="C250" s="983">
        <v>0</v>
      </c>
      <c r="D250" s="983">
        <v>0</v>
      </c>
      <c r="E250" s="983">
        <v>0</v>
      </c>
      <c r="F250" s="265"/>
    </row>
    <row r="251" spans="1:6" ht="17.45" customHeight="1" thickTop="1" thickBot="1">
      <c r="A251" s="981" t="s">
        <v>225</v>
      </c>
      <c r="B251" s="982">
        <v>-5684.0884100000003</v>
      </c>
      <c r="C251" s="982">
        <v>-4347.64804</v>
      </c>
      <c r="D251" s="982">
        <v>-592.83316000000002</v>
      </c>
      <c r="E251" s="982">
        <v>-10624.56961</v>
      </c>
      <c r="F251" s="265"/>
    </row>
    <row r="252" spans="1:6" ht="17.45" customHeight="1" thickTop="1">
      <c r="A252" s="266" t="s">
        <v>226</v>
      </c>
      <c r="B252" s="983">
        <v>-5652.8169100000005</v>
      </c>
      <c r="C252" s="983">
        <v>-3783.2546000000002</v>
      </c>
      <c r="D252" s="983">
        <v>-592.83316000000002</v>
      </c>
      <c r="E252" s="983">
        <v>-10028.904670000002</v>
      </c>
      <c r="F252" s="265"/>
    </row>
    <row r="253" spans="1:6" ht="17.45" customHeight="1">
      <c r="A253" s="266" t="s">
        <v>227</v>
      </c>
      <c r="B253" s="983">
        <v>0</v>
      </c>
      <c r="C253" s="983">
        <v>0</v>
      </c>
      <c r="D253" s="983">
        <v>0</v>
      </c>
      <c r="E253" s="983">
        <v>0</v>
      </c>
      <c r="F253" s="265"/>
    </row>
    <row r="254" spans="1:6" ht="17.45" customHeight="1">
      <c r="A254" s="266" t="s">
        <v>228</v>
      </c>
      <c r="B254" s="983">
        <v>0</v>
      </c>
      <c r="C254" s="983">
        <v>-560.51341000000002</v>
      </c>
      <c r="D254" s="983">
        <v>0</v>
      </c>
      <c r="E254" s="983">
        <v>-560.51341000000002</v>
      </c>
      <c r="F254" s="265"/>
    </row>
    <row r="255" spans="1:6" ht="17.45" customHeight="1">
      <c r="A255" s="266" t="s">
        <v>229</v>
      </c>
      <c r="B255" s="983">
        <v>-31.2715</v>
      </c>
      <c r="C255" s="983">
        <v>-3.8800300000000001</v>
      </c>
      <c r="D255" s="983">
        <v>0</v>
      </c>
      <c r="E255" s="983">
        <v>-35.151530000000001</v>
      </c>
      <c r="F255" s="265"/>
    </row>
    <row r="256" spans="1:6" ht="17.45" customHeight="1">
      <c r="A256" s="266" t="s">
        <v>230</v>
      </c>
      <c r="B256" s="983">
        <v>0</v>
      </c>
      <c r="C256" s="983">
        <v>0</v>
      </c>
      <c r="D256" s="983">
        <v>0</v>
      </c>
      <c r="E256" s="983">
        <v>0</v>
      </c>
      <c r="F256" s="265"/>
    </row>
    <row r="257" spans="1:6" ht="17.45" customHeight="1">
      <c r="A257" s="985" t="s">
        <v>231</v>
      </c>
      <c r="B257" s="983">
        <v>0</v>
      </c>
      <c r="C257" s="983">
        <v>0</v>
      </c>
      <c r="D257" s="983">
        <v>0</v>
      </c>
      <c r="E257" s="983">
        <v>0</v>
      </c>
      <c r="F257" s="265"/>
    </row>
    <row r="258" spans="1:6" ht="17.45" customHeight="1" thickBot="1">
      <c r="A258" s="985" t="s">
        <v>232</v>
      </c>
      <c r="B258" s="983">
        <v>0</v>
      </c>
      <c r="C258" s="983">
        <v>0</v>
      </c>
      <c r="D258" s="983">
        <v>0</v>
      </c>
      <c r="E258" s="983">
        <v>0</v>
      </c>
      <c r="F258" s="265"/>
    </row>
    <row r="259" spans="1:6" ht="17.45" customHeight="1" thickTop="1" thickBot="1">
      <c r="A259" s="989" t="s">
        <v>233</v>
      </c>
      <c r="B259" s="980">
        <v>18842.771780000003</v>
      </c>
      <c r="C259" s="980">
        <v>6402.3788800000002</v>
      </c>
      <c r="D259" s="980">
        <v>3001.2159300000003</v>
      </c>
      <c r="E259" s="980">
        <v>28246.366590000005</v>
      </c>
      <c r="F259" s="265"/>
    </row>
    <row r="260" spans="1:6" ht="17.45" customHeight="1" thickTop="1" thickBot="1">
      <c r="A260" s="991" t="s">
        <v>234</v>
      </c>
      <c r="B260" s="982">
        <v>1088.61644</v>
      </c>
      <c r="C260" s="982">
        <v>234.89487</v>
      </c>
      <c r="D260" s="982">
        <v>16.178290000000001</v>
      </c>
      <c r="E260" s="982">
        <v>1339.6896000000002</v>
      </c>
      <c r="F260" s="265"/>
    </row>
    <row r="261" spans="1:6" ht="17.45" customHeight="1" thickTop="1">
      <c r="A261" s="266" t="s">
        <v>235</v>
      </c>
      <c r="B261" s="983">
        <v>675.88692000000003</v>
      </c>
      <c r="C261" s="983">
        <v>169.03459000000001</v>
      </c>
      <c r="D261" s="983">
        <v>6.9112</v>
      </c>
      <c r="E261" s="983">
        <v>851.83271000000002</v>
      </c>
      <c r="F261" s="265"/>
    </row>
    <row r="262" spans="1:6" ht="17.45" customHeight="1">
      <c r="A262" s="266" t="s">
        <v>236</v>
      </c>
      <c r="B262" s="983">
        <v>384.35060999999996</v>
      </c>
      <c r="C262" s="983">
        <v>43.622129999999999</v>
      </c>
      <c r="D262" s="983">
        <v>9.2340900000000001</v>
      </c>
      <c r="E262" s="983">
        <v>437.20682999999991</v>
      </c>
      <c r="F262" s="265"/>
    </row>
    <row r="263" spans="1:6" ht="17.45" customHeight="1">
      <c r="A263" s="266" t="s">
        <v>237</v>
      </c>
      <c r="B263" s="983">
        <v>16.703029999999998</v>
      </c>
      <c r="C263" s="983">
        <v>9.75</v>
      </c>
      <c r="D263" s="983">
        <v>0</v>
      </c>
      <c r="E263" s="983">
        <v>26.453029999999998</v>
      </c>
      <c r="F263" s="265"/>
    </row>
    <row r="264" spans="1:6" ht="17.45" customHeight="1">
      <c r="A264" s="266" t="s">
        <v>238</v>
      </c>
      <c r="B264" s="983">
        <v>0</v>
      </c>
      <c r="C264" s="983">
        <v>0</v>
      </c>
      <c r="D264" s="983">
        <v>0</v>
      </c>
      <c r="E264" s="983">
        <v>0</v>
      </c>
      <c r="F264" s="265"/>
    </row>
    <row r="265" spans="1:6" ht="17.45" customHeight="1">
      <c r="A265" s="992" t="s">
        <v>239</v>
      </c>
      <c r="B265" s="993">
        <v>11.675879999999999</v>
      </c>
      <c r="C265" s="993">
        <v>12.488149999999999</v>
      </c>
      <c r="D265" s="993">
        <v>3.3000000000000002E-2</v>
      </c>
      <c r="E265" s="993">
        <v>24.197029999999998</v>
      </c>
      <c r="F265" s="265"/>
    </row>
    <row r="266" spans="1:6" ht="17.45" customHeight="1" thickBot="1">
      <c r="A266" s="992" t="s">
        <v>1368</v>
      </c>
      <c r="B266" s="993">
        <v>0</v>
      </c>
      <c r="C266" s="993">
        <v>0</v>
      </c>
      <c r="D266" s="993">
        <v>0</v>
      </c>
      <c r="E266" s="993">
        <v>0</v>
      </c>
      <c r="F266" s="265"/>
    </row>
    <row r="267" spans="1:6" ht="17.45" customHeight="1" thickTop="1" thickBot="1">
      <c r="A267" s="981" t="s">
        <v>240</v>
      </c>
      <c r="B267" s="982">
        <v>-700.79106000000002</v>
      </c>
      <c r="C267" s="982">
        <v>-129.41434000000001</v>
      </c>
      <c r="D267" s="982">
        <v>-11.1959</v>
      </c>
      <c r="E267" s="982">
        <v>-841.40130000000011</v>
      </c>
      <c r="F267" s="265"/>
    </row>
    <row r="268" spans="1:6" ht="17.45" customHeight="1" thickTop="1">
      <c r="A268" s="266" t="s">
        <v>235</v>
      </c>
      <c r="B268" s="983">
        <v>-425.25210999999996</v>
      </c>
      <c r="C268" s="983">
        <v>-60.023110000000003</v>
      </c>
      <c r="D268" s="983">
        <v>-11.1959</v>
      </c>
      <c r="E268" s="983">
        <v>-496.47111999999998</v>
      </c>
      <c r="F268" s="265"/>
    </row>
    <row r="269" spans="1:6" ht="17.45" customHeight="1">
      <c r="A269" s="266" t="s">
        <v>241</v>
      </c>
      <c r="B269" s="983">
        <v>-14.140930000000001</v>
      </c>
      <c r="C269" s="983">
        <v>0</v>
      </c>
      <c r="D269" s="983">
        <v>0</v>
      </c>
      <c r="E269" s="983">
        <v>-14.140930000000001</v>
      </c>
      <c r="F269" s="265"/>
    </row>
    <row r="270" spans="1:6" ht="17.45" customHeight="1">
      <c r="A270" s="266" t="s">
        <v>242</v>
      </c>
      <c r="B270" s="983">
        <v>0</v>
      </c>
      <c r="C270" s="983">
        <v>0</v>
      </c>
      <c r="D270" s="983">
        <v>0</v>
      </c>
      <c r="E270" s="983">
        <v>0</v>
      </c>
      <c r="F270" s="265"/>
    </row>
    <row r="271" spans="1:6" ht="17.45" customHeight="1">
      <c r="A271" s="985" t="s">
        <v>243</v>
      </c>
      <c r="B271" s="983">
        <v>0</v>
      </c>
      <c r="C271" s="983">
        <v>0</v>
      </c>
      <c r="D271" s="983">
        <v>0</v>
      </c>
      <c r="E271" s="983">
        <v>0</v>
      </c>
      <c r="F271" s="265"/>
    </row>
    <row r="272" spans="1:6" ht="17.45" customHeight="1">
      <c r="A272" s="985" t="s">
        <v>244</v>
      </c>
      <c r="B272" s="983">
        <v>-261.39801999999997</v>
      </c>
      <c r="C272" s="983">
        <v>-69.391229999999993</v>
      </c>
      <c r="D272" s="983">
        <v>0</v>
      </c>
      <c r="E272" s="983">
        <v>-330.78924999999998</v>
      </c>
      <c r="F272" s="265"/>
    </row>
    <row r="273" spans="1:6" ht="17.45" customHeight="1" thickBot="1">
      <c r="A273" s="984" t="s">
        <v>1366</v>
      </c>
      <c r="B273" s="983">
        <v>0</v>
      </c>
      <c r="C273" s="983">
        <v>0</v>
      </c>
      <c r="D273" s="983">
        <v>0</v>
      </c>
      <c r="E273" s="983">
        <v>0</v>
      </c>
      <c r="F273" s="265"/>
    </row>
    <row r="274" spans="1:6" ht="17.45" customHeight="1" thickTop="1" thickBot="1">
      <c r="A274" s="981" t="s">
        <v>245</v>
      </c>
      <c r="B274" s="982">
        <v>19230.597160000001</v>
      </c>
      <c r="C274" s="982">
        <v>6507.85941</v>
      </c>
      <c r="D274" s="982">
        <v>3006.19832</v>
      </c>
      <c r="E274" s="982">
        <v>28744.654890000002</v>
      </c>
      <c r="F274" s="265"/>
    </row>
    <row r="275" spans="1:6" ht="17.45" customHeight="1" thickTop="1">
      <c r="A275" s="266" t="s">
        <v>246</v>
      </c>
      <c r="B275" s="983">
        <v>863.37579000000005</v>
      </c>
      <c r="C275" s="983">
        <v>1312.1562799999999</v>
      </c>
      <c r="D275" s="983">
        <v>6100.0328</v>
      </c>
      <c r="E275" s="983">
        <v>8275.5648700000002</v>
      </c>
      <c r="F275" s="265"/>
    </row>
    <row r="276" spans="1:6" ht="17.45" customHeight="1">
      <c r="A276" s="266" t="s">
        <v>247</v>
      </c>
      <c r="B276" s="983">
        <v>33.779360000000004</v>
      </c>
      <c r="C276" s="983">
        <v>91.485439999999997</v>
      </c>
      <c r="D276" s="983">
        <v>0</v>
      </c>
      <c r="E276" s="983">
        <v>125.26480000000001</v>
      </c>
      <c r="F276" s="265"/>
    </row>
    <row r="277" spans="1:6" ht="17.45" customHeight="1">
      <c r="A277" s="266" t="s">
        <v>248</v>
      </c>
      <c r="B277" s="983">
        <v>829.59643000000005</v>
      </c>
      <c r="C277" s="983">
        <v>1220.67084</v>
      </c>
      <c r="D277" s="983">
        <v>6100.0328</v>
      </c>
      <c r="E277" s="983">
        <v>8150.3000700000002</v>
      </c>
      <c r="F277" s="265"/>
    </row>
    <row r="278" spans="1:6" ht="17.45" customHeight="1">
      <c r="A278" s="266" t="s">
        <v>249</v>
      </c>
      <c r="B278" s="983">
        <v>0</v>
      </c>
      <c r="C278" s="983">
        <v>0</v>
      </c>
      <c r="D278" s="983">
        <v>0</v>
      </c>
      <c r="E278" s="983">
        <v>0</v>
      </c>
      <c r="F278" s="265"/>
    </row>
    <row r="279" spans="1:6" ht="17.45" customHeight="1">
      <c r="A279" s="266" t="s">
        <v>250</v>
      </c>
      <c r="B279" s="983">
        <v>0</v>
      </c>
      <c r="C279" s="983">
        <v>0</v>
      </c>
      <c r="D279" s="983">
        <v>0</v>
      </c>
      <c r="E279" s="983">
        <v>0</v>
      </c>
      <c r="F279" s="265"/>
    </row>
    <row r="280" spans="1:6" ht="17.45" customHeight="1">
      <c r="A280" s="984" t="s">
        <v>251</v>
      </c>
      <c r="B280" s="983">
        <v>0</v>
      </c>
      <c r="C280" s="983">
        <v>0</v>
      </c>
      <c r="D280" s="983">
        <v>0</v>
      </c>
      <c r="E280" s="983">
        <v>0</v>
      </c>
      <c r="F280" s="265"/>
    </row>
    <row r="281" spans="1:6" ht="17.45" customHeight="1">
      <c r="A281" s="266" t="s">
        <v>252</v>
      </c>
      <c r="B281" s="983">
        <v>0</v>
      </c>
      <c r="C281" s="983">
        <v>0</v>
      </c>
      <c r="D281" s="983">
        <v>0</v>
      </c>
      <c r="E281" s="983">
        <v>0</v>
      </c>
      <c r="F281" s="265"/>
    </row>
    <row r="282" spans="1:6" ht="17.45" customHeight="1">
      <c r="A282" s="266" t="s">
        <v>1369</v>
      </c>
      <c r="B282" s="983">
        <v>0</v>
      </c>
      <c r="C282" s="983">
        <v>0</v>
      </c>
      <c r="D282" s="983">
        <v>0</v>
      </c>
      <c r="E282" s="983">
        <v>0</v>
      </c>
      <c r="F282" s="265"/>
    </row>
    <row r="283" spans="1:6" ht="17.45" customHeight="1">
      <c r="A283" s="266" t="s">
        <v>253</v>
      </c>
      <c r="B283" s="983">
        <v>-1231.3209099999999</v>
      </c>
      <c r="C283" s="983">
        <v>-1336.6453200000001</v>
      </c>
      <c r="D283" s="983">
        <v>-6532.9684900000002</v>
      </c>
      <c r="E283" s="983">
        <v>-9100.9347200000011</v>
      </c>
      <c r="F283" s="265"/>
    </row>
    <row r="284" spans="1:6" ht="17.45" customHeight="1">
      <c r="A284" s="985" t="s">
        <v>254</v>
      </c>
      <c r="B284" s="983">
        <v>-1125.78116</v>
      </c>
      <c r="C284" s="983">
        <v>-1295.2151200000001</v>
      </c>
      <c r="D284" s="983">
        <v>-6532.9684900000002</v>
      </c>
      <c r="E284" s="983">
        <v>-8953.9647700000005</v>
      </c>
      <c r="F284" s="265"/>
    </row>
    <row r="285" spans="1:6" ht="17.45" customHeight="1">
      <c r="A285" s="985" t="s">
        <v>255</v>
      </c>
      <c r="B285" s="983">
        <v>-10.64733</v>
      </c>
      <c r="C285" s="983">
        <v>0</v>
      </c>
      <c r="D285" s="983">
        <v>0</v>
      </c>
      <c r="E285" s="983">
        <v>-10.64733</v>
      </c>
      <c r="F285" s="265"/>
    </row>
    <row r="286" spans="1:6" ht="17.45" customHeight="1">
      <c r="A286" s="266" t="s">
        <v>256</v>
      </c>
      <c r="B286" s="983">
        <v>0</v>
      </c>
      <c r="C286" s="983">
        <v>0</v>
      </c>
      <c r="D286" s="983">
        <v>0</v>
      </c>
      <c r="E286" s="983">
        <v>0</v>
      </c>
      <c r="F286" s="265"/>
    </row>
    <row r="287" spans="1:6" ht="17.45" customHeight="1">
      <c r="A287" s="985" t="s">
        <v>257</v>
      </c>
      <c r="B287" s="983">
        <v>-94.892420000000001</v>
      </c>
      <c r="C287" s="983">
        <v>-41.430199999999999</v>
      </c>
      <c r="D287" s="983">
        <v>0</v>
      </c>
      <c r="E287" s="983">
        <v>-136.32262</v>
      </c>
      <c r="F287" s="265"/>
    </row>
    <row r="288" spans="1:6" ht="17.45" customHeight="1">
      <c r="A288" s="985" t="s">
        <v>258</v>
      </c>
      <c r="B288" s="983">
        <v>0</v>
      </c>
      <c r="C288" s="983">
        <v>0</v>
      </c>
      <c r="D288" s="983">
        <v>0</v>
      </c>
      <c r="E288" s="983">
        <v>0</v>
      </c>
      <c r="F288" s="265"/>
    </row>
    <row r="289" spans="1:6" ht="17.45" customHeight="1" thickBot="1">
      <c r="A289" s="266" t="s">
        <v>259</v>
      </c>
      <c r="B289" s="983">
        <v>0</v>
      </c>
      <c r="C289" s="983">
        <v>0</v>
      </c>
      <c r="D289" s="983">
        <v>0</v>
      </c>
      <c r="E289" s="983">
        <v>0</v>
      </c>
      <c r="F289" s="265"/>
    </row>
    <row r="290" spans="1:6" ht="17.45" customHeight="1" thickTop="1" thickBot="1">
      <c r="A290" s="989" t="s">
        <v>260</v>
      </c>
      <c r="B290" s="980">
        <v>18862.652040000001</v>
      </c>
      <c r="C290" s="980">
        <v>6483.3703700000005</v>
      </c>
      <c r="D290" s="980">
        <v>2573.2626299999997</v>
      </c>
      <c r="E290" s="980">
        <v>27919.285040000002</v>
      </c>
      <c r="F290" s="265"/>
    </row>
    <row r="291" spans="1:6" ht="17.45" customHeight="1" thickTop="1" thickBot="1">
      <c r="A291" s="981" t="s">
        <v>261</v>
      </c>
      <c r="B291" s="982">
        <v>-13591.951999999999</v>
      </c>
      <c r="C291" s="982">
        <v>-5944.0357100000001</v>
      </c>
      <c r="D291" s="982">
        <v>-883.22050999999999</v>
      </c>
      <c r="E291" s="982">
        <v>-20419.20822</v>
      </c>
      <c r="F291" s="265"/>
    </row>
    <row r="292" spans="1:6" ht="17.45" customHeight="1" thickTop="1">
      <c r="A292" s="266" t="s">
        <v>262</v>
      </c>
      <c r="B292" s="983">
        <v>-7737.7737300000008</v>
      </c>
      <c r="C292" s="983">
        <v>-3318.0287499999999</v>
      </c>
      <c r="D292" s="983">
        <v>-486.3152</v>
      </c>
      <c r="E292" s="983">
        <v>-11542.117679999999</v>
      </c>
      <c r="F292" s="265"/>
    </row>
    <row r="293" spans="1:6" ht="17.45" customHeight="1">
      <c r="A293" s="266" t="s">
        <v>263</v>
      </c>
      <c r="B293" s="983">
        <v>-648.31939</v>
      </c>
      <c r="C293" s="983">
        <v>-407.19759000000005</v>
      </c>
      <c r="D293" s="983">
        <v>-68.126000000000005</v>
      </c>
      <c r="E293" s="983">
        <v>-1123.6429800000001</v>
      </c>
      <c r="F293" s="265"/>
    </row>
    <row r="294" spans="1:6" ht="17.45" customHeight="1">
      <c r="A294" s="266" t="s">
        <v>264</v>
      </c>
      <c r="B294" s="983">
        <v>-72.877610000000004</v>
      </c>
      <c r="C294" s="983">
        <v>-52.065150000000003</v>
      </c>
      <c r="D294" s="983">
        <v>-109.03147</v>
      </c>
      <c r="E294" s="983">
        <v>-233.97423000000001</v>
      </c>
      <c r="F294" s="265"/>
    </row>
    <row r="295" spans="1:6" ht="17.45" customHeight="1">
      <c r="A295" s="266" t="s">
        <v>265</v>
      </c>
      <c r="B295" s="983">
        <v>-120.26984</v>
      </c>
      <c r="C295" s="983">
        <v>-152.40754999999999</v>
      </c>
      <c r="D295" s="983">
        <v>-12.851870000000002</v>
      </c>
      <c r="E295" s="983">
        <v>-285.52926000000002</v>
      </c>
      <c r="F295" s="265"/>
    </row>
    <row r="296" spans="1:6" ht="17.45" customHeight="1">
      <c r="A296" s="266" t="s">
        <v>266</v>
      </c>
      <c r="B296" s="983">
        <v>-816.35405000000003</v>
      </c>
      <c r="C296" s="983">
        <v>-303.45508000000001</v>
      </c>
      <c r="D296" s="983">
        <v>-97.006</v>
      </c>
      <c r="E296" s="983">
        <v>-1216.8151300000002</v>
      </c>
      <c r="F296" s="265"/>
    </row>
    <row r="297" spans="1:6" ht="17.45" customHeight="1">
      <c r="A297" s="266" t="s">
        <v>267</v>
      </c>
      <c r="B297" s="983">
        <v>-191.47071</v>
      </c>
      <c r="C297" s="983">
        <v>-97.71041000000001</v>
      </c>
      <c r="D297" s="983">
        <v>-7.6637200000000005</v>
      </c>
      <c r="E297" s="983">
        <v>-296.84484000000003</v>
      </c>
      <c r="F297" s="265"/>
    </row>
    <row r="298" spans="1:6" ht="17.45" customHeight="1">
      <c r="A298" s="266" t="s">
        <v>268</v>
      </c>
      <c r="B298" s="983">
        <v>-344.89125000000001</v>
      </c>
      <c r="C298" s="983">
        <v>-284.19079999999997</v>
      </c>
      <c r="D298" s="983">
        <v>-21.394209999999998</v>
      </c>
      <c r="E298" s="983">
        <v>-650.47626000000002</v>
      </c>
      <c r="F298" s="265"/>
    </row>
    <row r="299" spans="1:6" ht="17.45" customHeight="1">
      <c r="A299" s="266" t="s">
        <v>269</v>
      </c>
      <c r="B299" s="983">
        <v>-198.99410999999998</v>
      </c>
      <c r="C299" s="983">
        <v>-98.583839999999995</v>
      </c>
      <c r="D299" s="983">
        <v>-1.9585399999999999</v>
      </c>
      <c r="E299" s="983">
        <v>-299.53649000000001</v>
      </c>
      <c r="F299" s="265"/>
    </row>
    <row r="300" spans="1:6" ht="17.45" customHeight="1" thickBot="1">
      <c r="A300" s="985" t="s">
        <v>270</v>
      </c>
      <c r="B300" s="983">
        <v>-3461.0013100000001</v>
      </c>
      <c r="C300" s="983">
        <v>-1230.39654</v>
      </c>
      <c r="D300" s="983">
        <v>-78.873500000000007</v>
      </c>
      <c r="E300" s="983">
        <v>-4770.27135</v>
      </c>
      <c r="F300" s="265"/>
    </row>
    <row r="301" spans="1:6" ht="17.45" customHeight="1" thickTop="1" thickBot="1">
      <c r="A301" s="991" t="s">
        <v>271</v>
      </c>
      <c r="B301" s="982">
        <v>5270.7000399999997</v>
      </c>
      <c r="C301" s="982">
        <v>539.33465999999999</v>
      </c>
      <c r="D301" s="982">
        <v>1690.0421200000001</v>
      </c>
      <c r="E301" s="982">
        <v>7500.0768200000002</v>
      </c>
      <c r="F301" s="265"/>
    </row>
    <row r="302" spans="1:6" ht="17.45" customHeight="1" thickTop="1">
      <c r="A302" s="994" t="s">
        <v>272</v>
      </c>
      <c r="B302" s="983">
        <v>0</v>
      </c>
      <c r="C302" s="983">
        <v>0</v>
      </c>
      <c r="D302" s="983">
        <v>1.2330000000000001E-2</v>
      </c>
      <c r="E302" s="983">
        <v>1.2330000000000001E-2</v>
      </c>
      <c r="F302" s="265"/>
    </row>
    <row r="303" spans="1:6" ht="17.45" customHeight="1">
      <c r="A303" s="985" t="s">
        <v>273</v>
      </c>
      <c r="B303" s="983">
        <v>0</v>
      </c>
      <c r="C303" s="983">
        <v>0</v>
      </c>
      <c r="D303" s="983">
        <v>1.2330000000000001E-2</v>
      </c>
      <c r="E303" s="983">
        <v>1.2330000000000001E-2</v>
      </c>
      <c r="F303" s="265"/>
    </row>
    <row r="304" spans="1:6" ht="17.45" customHeight="1">
      <c r="A304" s="985" t="s">
        <v>274</v>
      </c>
      <c r="B304" s="983">
        <v>0</v>
      </c>
      <c r="C304" s="983">
        <v>0</v>
      </c>
      <c r="D304" s="983">
        <v>0</v>
      </c>
      <c r="E304" s="983">
        <v>0</v>
      </c>
      <c r="F304" s="265"/>
    </row>
    <row r="305" spans="1:6" ht="17.45" customHeight="1">
      <c r="A305" s="994" t="s">
        <v>275</v>
      </c>
      <c r="B305" s="983">
        <v>0</v>
      </c>
      <c r="C305" s="983">
        <v>0</v>
      </c>
      <c r="D305" s="983">
        <v>0</v>
      </c>
      <c r="E305" s="983">
        <v>0</v>
      </c>
      <c r="F305" s="265"/>
    </row>
    <row r="306" spans="1:6" ht="17.45" customHeight="1">
      <c r="A306" s="985" t="s">
        <v>276</v>
      </c>
      <c r="B306" s="983">
        <v>0</v>
      </c>
      <c r="C306" s="983">
        <v>0</v>
      </c>
      <c r="D306" s="983">
        <v>0</v>
      </c>
      <c r="E306" s="983">
        <v>0</v>
      </c>
      <c r="F306" s="265"/>
    </row>
    <row r="307" spans="1:6" ht="17.45" customHeight="1" thickBot="1">
      <c r="A307" s="985" t="s">
        <v>277</v>
      </c>
      <c r="B307" s="983">
        <v>0</v>
      </c>
      <c r="C307" s="983">
        <v>0</v>
      </c>
      <c r="D307" s="983">
        <v>0</v>
      </c>
      <c r="E307" s="983">
        <v>0</v>
      </c>
      <c r="F307" s="265"/>
    </row>
    <row r="308" spans="1:6" ht="17.45" customHeight="1" thickTop="1" thickBot="1">
      <c r="A308" s="991" t="s">
        <v>278</v>
      </c>
      <c r="B308" s="982">
        <v>5270.7000399999997</v>
      </c>
      <c r="C308" s="982">
        <v>539.33465999999999</v>
      </c>
      <c r="D308" s="982">
        <v>1690.0544499999999</v>
      </c>
      <c r="E308" s="982">
        <v>7500.0891499999998</v>
      </c>
      <c r="F308" s="265"/>
    </row>
    <row r="309" spans="1:6" ht="17.45" customHeight="1" thickTop="1" thickBot="1">
      <c r="A309" s="994" t="s">
        <v>279</v>
      </c>
      <c r="B309" s="983">
        <v>0</v>
      </c>
      <c r="C309" s="983">
        <v>-0.48657999999999996</v>
      </c>
      <c r="D309" s="983">
        <v>0</v>
      </c>
      <c r="E309" s="983">
        <v>-0.48657999999999996</v>
      </c>
      <c r="F309" s="265"/>
    </row>
    <row r="310" spans="1:6" ht="17.45" customHeight="1" thickTop="1" thickBot="1">
      <c r="A310" s="991" t="s">
        <v>280</v>
      </c>
      <c r="B310" s="982">
        <v>5270.7000399999997</v>
      </c>
      <c r="C310" s="982">
        <v>538.84807999999998</v>
      </c>
      <c r="D310" s="982">
        <v>1690.0544499999999</v>
      </c>
      <c r="E310" s="982">
        <v>7499.6025699999991</v>
      </c>
      <c r="F310" s="265"/>
    </row>
    <row r="311" spans="1:6" ht="17.45" customHeight="1" thickTop="1" thickBot="1">
      <c r="A311" s="994" t="s">
        <v>281</v>
      </c>
      <c r="B311" s="983">
        <v>0</v>
      </c>
      <c r="C311" s="983">
        <v>-61.281750000000002</v>
      </c>
      <c r="D311" s="983">
        <v>-401.15100000000001</v>
      </c>
      <c r="E311" s="983">
        <v>-462.43275</v>
      </c>
      <c r="F311" s="265"/>
    </row>
    <row r="312" spans="1:6" ht="17.45" customHeight="1" thickTop="1" thickBot="1">
      <c r="A312" s="991" t="s">
        <v>282</v>
      </c>
      <c r="B312" s="982">
        <v>5270.7000399999997</v>
      </c>
      <c r="C312" s="982">
        <v>477.56632999999999</v>
      </c>
      <c r="D312" s="982">
        <v>1288.90345</v>
      </c>
      <c r="E312" s="982">
        <v>7037.1698199999992</v>
      </c>
      <c r="F312" s="265"/>
    </row>
    <row r="313" spans="1:6" ht="17.45" customHeight="1" thickTop="1" thickBot="1">
      <c r="A313" s="994" t="s">
        <v>283</v>
      </c>
      <c r="B313" s="983">
        <v>0</v>
      </c>
      <c r="C313" s="983">
        <v>0</v>
      </c>
      <c r="D313" s="983">
        <v>0</v>
      </c>
      <c r="E313" s="983">
        <v>0</v>
      </c>
      <c r="F313" s="265"/>
    </row>
    <row r="314" spans="1:6" ht="17.45" customHeight="1" thickTop="1" thickBot="1">
      <c r="A314" s="991" t="s">
        <v>284</v>
      </c>
      <c r="B314" s="982">
        <v>5270.7000399999997</v>
      </c>
      <c r="C314" s="982">
        <v>477.56632999999999</v>
      </c>
      <c r="D314" s="982">
        <v>1288.90345</v>
      </c>
      <c r="E314" s="982">
        <v>7037.1698200000001</v>
      </c>
      <c r="F314" s="265"/>
    </row>
    <row r="315" spans="1:6" ht="17.45" customHeight="1" thickTop="1" thickBot="1">
      <c r="A315" s="266" t="s">
        <v>285</v>
      </c>
      <c r="B315" s="983">
        <v>0</v>
      </c>
      <c r="C315" s="983">
        <v>0</v>
      </c>
      <c r="D315" s="983">
        <v>0</v>
      </c>
      <c r="E315" s="983">
        <v>0</v>
      </c>
      <c r="F315" s="265"/>
    </row>
    <row r="316" spans="1:6" ht="17.45" customHeight="1" thickTop="1" thickBot="1">
      <c r="A316" s="991" t="s">
        <v>286</v>
      </c>
      <c r="B316" s="982">
        <v>5270.7000399999997</v>
      </c>
      <c r="C316" s="982">
        <v>477.56632999999999</v>
      </c>
      <c r="D316" s="982">
        <v>1288.90345</v>
      </c>
      <c r="E316" s="982">
        <v>7037.1698200000001</v>
      </c>
      <c r="F316" s="265"/>
    </row>
    <row r="317" spans="1:6" ht="17.45" customHeight="1" thickTop="1" thickBot="1">
      <c r="A317" s="910"/>
      <c r="B317" s="584"/>
      <c r="C317" s="584"/>
      <c r="D317" s="584"/>
      <c r="E317" s="584"/>
    </row>
    <row r="318" spans="1:6" ht="16.5" thickTop="1">
      <c r="A318" s="33"/>
    </row>
    <row r="319" spans="1:6" ht="15.75">
      <c r="A319" s="33"/>
    </row>
    <row r="320" spans="1:6"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sheetData>
  <mergeCells count="4">
    <mergeCell ref="A5:E5"/>
    <mergeCell ref="A2:E2"/>
    <mergeCell ref="A3:E3"/>
    <mergeCell ref="A4:E4"/>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F612"/>
  <sheetViews>
    <sheetView showGridLines="0" zoomScaleNormal="100" workbookViewId="0">
      <selection sqref="A1:E1"/>
    </sheetView>
  </sheetViews>
  <sheetFormatPr defaultColWidth="11.42578125" defaultRowHeight="15"/>
  <cols>
    <col min="1" max="1" width="80.140625" style="35" customWidth="1"/>
    <col min="2" max="2" width="11.42578125" style="325" customWidth="1"/>
    <col min="3" max="3" width="10.5703125" style="325" customWidth="1"/>
    <col min="4" max="4" width="10.42578125" style="325" customWidth="1"/>
    <col min="5" max="5" width="11.85546875" style="325" customWidth="1"/>
    <col min="6" max="253" width="11.42578125" style="325"/>
    <col min="254" max="254" width="96" style="325" customWidth="1"/>
    <col min="255" max="260" width="8.140625" style="325" customWidth="1"/>
    <col min="261" max="261" width="10.28515625" style="325" customWidth="1"/>
    <col min="262" max="509" width="11.42578125" style="325"/>
    <col min="510" max="510" width="96" style="325" customWidth="1"/>
    <col min="511" max="516" width="8.140625" style="325" customWidth="1"/>
    <col min="517" max="517" width="10.28515625" style="325" customWidth="1"/>
    <col min="518" max="765" width="11.42578125" style="325"/>
    <col min="766" max="766" width="96" style="325" customWidth="1"/>
    <col min="767" max="772" width="8.140625" style="325" customWidth="1"/>
    <col min="773" max="773" width="10.28515625" style="325" customWidth="1"/>
    <col min="774" max="1021" width="11.42578125" style="325"/>
    <col min="1022" max="1022" width="96" style="325" customWidth="1"/>
    <col min="1023" max="1028" width="8.140625" style="325" customWidth="1"/>
    <col min="1029" max="1029" width="10.28515625" style="325" customWidth="1"/>
    <col min="1030" max="1277" width="11.42578125" style="325"/>
    <col min="1278" max="1278" width="96" style="325" customWidth="1"/>
    <col min="1279" max="1284" width="8.140625" style="325" customWidth="1"/>
    <col min="1285" max="1285" width="10.28515625" style="325" customWidth="1"/>
    <col min="1286" max="1533" width="11.42578125" style="325"/>
    <col min="1534" max="1534" width="96" style="325" customWidth="1"/>
    <col min="1535" max="1540" width="8.140625" style="325" customWidth="1"/>
    <col min="1541" max="1541" width="10.28515625" style="325" customWidth="1"/>
    <col min="1542" max="1789" width="11.42578125" style="325"/>
    <col min="1790" max="1790" width="96" style="325" customWidth="1"/>
    <col min="1791" max="1796" width="8.140625" style="325" customWidth="1"/>
    <col min="1797" max="1797" width="10.28515625" style="325" customWidth="1"/>
    <col min="1798" max="2045" width="11.42578125" style="325"/>
    <col min="2046" max="2046" width="96" style="325" customWidth="1"/>
    <col min="2047" max="2052" width="8.140625" style="325" customWidth="1"/>
    <col min="2053" max="2053" width="10.28515625" style="325" customWidth="1"/>
    <col min="2054" max="2301" width="11.42578125" style="325"/>
    <col min="2302" max="2302" width="96" style="325" customWidth="1"/>
    <col min="2303" max="2308" width="8.140625" style="325" customWidth="1"/>
    <col min="2309" max="2309" width="10.28515625" style="325" customWidth="1"/>
    <col min="2310" max="2557" width="11.42578125" style="325"/>
    <col min="2558" max="2558" width="96" style="325" customWidth="1"/>
    <col min="2559" max="2564" width="8.140625" style="325" customWidth="1"/>
    <col min="2565" max="2565" width="10.28515625" style="325" customWidth="1"/>
    <col min="2566" max="2813" width="11.42578125" style="325"/>
    <col min="2814" max="2814" width="96" style="325" customWidth="1"/>
    <col min="2815" max="2820" width="8.140625" style="325" customWidth="1"/>
    <col min="2821" max="2821" width="10.28515625" style="325" customWidth="1"/>
    <col min="2822" max="3069" width="11.42578125" style="325"/>
    <col min="3070" max="3070" width="96" style="325" customWidth="1"/>
    <col min="3071" max="3076" width="8.140625" style="325" customWidth="1"/>
    <col min="3077" max="3077" width="10.28515625" style="325" customWidth="1"/>
    <col min="3078" max="3325" width="11.42578125" style="325"/>
    <col min="3326" max="3326" width="96" style="325" customWidth="1"/>
    <col min="3327" max="3332" width="8.140625" style="325" customWidth="1"/>
    <col min="3333" max="3333" width="10.28515625" style="325" customWidth="1"/>
    <col min="3334" max="3581" width="11.42578125" style="325"/>
    <col min="3582" max="3582" width="96" style="325" customWidth="1"/>
    <col min="3583" max="3588" width="8.140625" style="325" customWidth="1"/>
    <col min="3589" max="3589" width="10.28515625" style="325" customWidth="1"/>
    <col min="3590" max="3837" width="11.42578125" style="325"/>
    <col min="3838" max="3838" width="96" style="325" customWidth="1"/>
    <col min="3839" max="3844" width="8.140625" style="325" customWidth="1"/>
    <col min="3845" max="3845" width="10.28515625" style="325" customWidth="1"/>
    <col min="3846" max="4093" width="11.42578125" style="325"/>
    <col min="4094" max="4094" width="96" style="325" customWidth="1"/>
    <col min="4095" max="4100" width="8.140625" style="325" customWidth="1"/>
    <col min="4101" max="4101" width="10.28515625" style="325" customWidth="1"/>
    <col min="4102" max="4349" width="11.42578125" style="325"/>
    <col min="4350" max="4350" width="96" style="325" customWidth="1"/>
    <col min="4351" max="4356" width="8.140625" style="325" customWidth="1"/>
    <col min="4357" max="4357" width="10.28515625" style="325" customWidth="1"/>
    <col min="4358" max="4605" width="11.42578125" style="325"/>
    <col min="4606" max="4606" width="96" style="325" customWidth="1"/>
    <col min="4607" max="4612" width="8.140625" style="325" customWidth="1"/>
    <col min="4613" max="4613" width="10.28515625" style="325" customWidth="1"/>
    <col min="4614" max="4861" width="11.42578125" style="325"/>
    <col min="4862" max="4862" width="96" style="325" customWidth="1"/>
    <col min="4863" max="4868" width="8.140625" style="325" customWidth="1"/>
    <col min="4869" max="4869" width="10.28515625" style="325" customWidth="1"/>
    <col min="4870" max="5117" width="11.42578125" style="325"/>
    <col min="5118" max="5118" width="96" style="325" customWidth="1"/>
    <col min="5119" max="5124" width="8.140625" style="325" customWidth="1"/>
    <col min="5125" max="5125" width="10.28515625" style="325" customWidth="1"/>
    <col min="5126" max="5373" width="11.42578125" style="325"/>
    <col min="5374" max="5374" width="96" style="325" customWidth="1"/>
    <col min="5375" max="5380" width="8.140625" style="325" customWidth="1"/>
    <col min="5381" max="5381" width="10.28515625" style="325" customWidth="1"/>
    <col min="5382" max="5629" width="11.42578125" style="325"/>
    <col min="5630" max="5630" width="96" style="325" customWidth="1"/>
    <col min="5631" max="5636" width="8.140625" style="325" customWidth="1"/>
    <col min="5637" max="5637" width="10.28515625" style="325" customWidth="1"/>
    <col min="5638" max="5885" width="11.42578125" style="325"/>
    <col min="5886" max="5886" width="96" style="325" customWidth="1"/>
    <col min="5887" max="5892" width="8.140625" style="325" customWidth="1"/>
    <col min="5893" max="5893" width="10.28515625" style="325" customWidth="1"/>
    <col min="5894" max="6141" width="11.42578125" style="325"/>
    <col min="6142" max="6142" width="96" style="325" customWidth="1"/>
    <col min="6143" max="6148" width="8.140625" style="325" customWidth="1"/>
    <col min="6149" max="6149" width="10.28515625" style="325" customWidth="1"/>
    <col min="6150" max="6397" width="11.42578125" style="325"/>
    <col min="6398" max="6398" width="96" style="325" customWidth="1"/>
    <col min="6399" max="6404" width="8.140625" style="325" customWidth="1"/>
    <col min="6405" max="6405" width="10.28515625" style="325" customWidth="1"/>
    <col min="6406" max="6653" width="11.42578125" style="325"/>
    <col min="6654" max="6654" width="96" style="325" customWidth="1"/>
    <col min="6655" max="6660" width="8.140625" style="325" customWidth="1"/>
    <col min="6661" max="6661" width="10.28515625" style="325" customWidth="1"/>
    <col min="6662" max="6909" width="11.42578125" style="325"/>
    <col min="6910" max="6910" width="96" style="325" customWidth="1"/>
    <col min="6911" max="6916" width="8.140625" style="325" customWidth="1"/>
    <col min="6917" max="6917" width="10.28515625" style="325" customWidth="1"/>
    <col min="6918" max="7165" width="11.42578125" style="325"/>
    <col min="7166" max="7166" width="96" style="325" customWidth="1"/>
    <col min="7167" max="7172" width="8.140625" style="325" customWidth="1"/>
    <col min="7173" max="7173" width="10.28515625" style="325" customWidth="1"/>
    <col min="7174" max="7421" width="11.42578125" style="325"/>
    <col min="7422" max="7422" width="96" style="325" customWidth="1"/>
    <col min="7423" max="7428" width="8.140625" style="325" customWidth="1"/>
    <col min="7429" max="7429" width="10.28515625" style="325" customWidth="1"/>
    <col min="7430" max="7677" width="11.42578125" style="325"/>
    <col min="7678" max="7678" width="96" style="325" customWidth="1"/>
    <col min="7679" max="7684" width="8.140625" style="325" customWidth="1"/>
    <col min="7685" max="7685" width="10.28515625" style="325" customWidth="1"/>
    <col min="7686" max="7933" width="11.42578125" style="325"/>
    <col min="7934" max="7934" width="96" style="325" customWidth="1"/>
    <col min="7935" max="7940" width="8.140625" style="325" customWidth="1"/>
    <col min="7941" max="7941" width="10.28515625" style="325" customWidth="1"/>
    <col min="7942" max="8189" width="11.42578125" style="325"/>
    <col min="8190" max="8190" width="96" style="325" customWidth="1"/>
    <col min="8191" max="8196" width="8.140625" style="325" customWidth="1"/>
    <col min="8197" max="8197" width="10.28515625" style="325" customWidth="1"/>
    <col min="8198" max="8445" width="11.42578125" style="325"/>
    <col min="8446" max="8446" width="96" style="325" customWidth="1"/>
    <col min="8447" max="8452" width="8.140625" style="325" customWidth="1"/>
    <col min="8453" max="8453" width="10.28515625" style="325" customWidth="1"/>
    <col min="8454" max="8701" width="11.42578125" style="325"/>
    <col min="8702" max="8702" width="96" style="325" customWidth="1"/>
    <col min="8703" max="8708" width="8.140625" style="325" customWidth="1"/>
    <col min="8709" max="8709" width="10.28515625" style="325" customWidth="1"/>
    <col min="8710" max="8957" width="11.42578125" style="325"/>
    <col min="8958" max="8958" width="96" style="325" customWidth="1"/>
    <col min="8959" max="8964" width="8.140625" style="325" customWidth="1"/>
    <col min="8965" max="8965" width="10.28515625" style="325" customWidth="1"/>
    <col min="8966" max="9213" width="11.42578125" style="325"/>
    <col min="9214" max="9214" width="96" style="325" customWidth="1"/>
    <col min="9215" max="9220" width="8.140625" style="325" customWidth="1"/>
    <col min="9221" max="9221" width="10.28515625" style="325" customWidth="1"/>
    <col min="9222" max="9469" width="11.42578125" style="325"/>
    <col min="9470" max="9470" width="96" style="325" customWidth="1"/>
    <col min="9471" max="9476" width="8.140625" style="325" customWidth="1"/>
    <col min="9477" max="9477" width="10.28515625" style="325" customWidth="1"/>
    <col min="9478" max="9725" width="11.42578125" style="325"/>
    <col min="9726" max="9726" width="96" style="325" customWidth="1"/>
    <col min="9727" max="9732" width="8.140625" style="325" customWidth="1"/>
    <col min="9733" max="9733" width="10.28515625" style="325" customWidth="1"/>
    <col min="9734" max="9981" width="11.42578125" style="325"/>
    <col min="9982" max="9982" width="96" style="325" customWidth="1"/>
    <col min="9983" max="9988" width="8.140625" style="325" customWidth="1"/>
    <col min="9989" max="9989" width="10.28515625" style="325" customWidth="1"/>
    <col min="9990" max="10237" width="11.42578125" style="325"/>
    <col min="10238" max="10238" width="96" style="325" customWidth="1"/>
    <col min="10239" max="10244" width="8.140625" style="325" customWidth="1"/>
    <col min="10245" max="10245" width="10.28515625" style="325" customWidth="1"/>
    <col min="10246" max="10493" width="11.42578125" style="325"/>
    <col min="10494" max="10494" width="96" style="325" customWidth="1"/>
    <col min="10495" max="10500" width="8.140625" style="325" customWidth="1"/>
    <col min="10501" max="10501" width="10.28515625" style="325" customWidth="1"/>
    <col min="10502" max="10749" width="11.42578125" style="325"/>
    <col min="10750" max="10750" width="96" style="325" customWidth="1"/>
    <col min="10751" max="10756" width="8.140625" style="325" customWidth="1"/>
    <col min="10757" max="10757" width="10.28515625" style="325" customWidth="1"/>
    <col min="10758" max="11005" width="11.42578125" style="325"/>
    <col min="11006" max="11006" width="96" style="325" customWidth="1"/>
    <col min="11007" max="11012" width="8.140625" style="325" customWidth="1"/>
    <col min="11013" max="11013" width="10.28515625" style="325" customWidth="1"/>
    <col min="11014" max="11261" width="11.42578125" style="325"/>
    <col min="11262" max="11262" width="96" style="325" customWidth="1"/>
    <col min="11263" max="11268" width="8.140625" style="325" customWidth="1"/>
    <col min="11269" max="11269" width="10.28515625" style="325" customWidth="1"/>
    <col min="11270" max="11517" width="11.42578125" style="325"/>
    <col min="11518" max="11518" width="96" style="325" customWidth="1"/>
    <col min="11519" max="11524" width="8.140625" style="325" customWidth="1"/>
    <col min="11525" max="11525" width="10.28515625" style="325" customWidth="1"/>
    <col min="11526" max="11773" width="11.42578125" style="325"/>
    <col min="11774" max="11774" width="96" style="325" customWidth="1"/>
    <col min="11775" max="11780" width="8.140625" style="325" customWidth="1"/>
    <col min="11781" max="11781" width="10.28515625" style="325" customWidth="1"/>
    <col min="11782" max="12029" width="11.42578125" style="325"/>
    <col min="12030" max="12030" width="96" style="325" customWidth="1"/>
    <col min="12031" max="12036" width="8.140625" style="325" customWidth="1"/>
    <col min="12037" max="12037" width="10.28515625" style="325" customWidth="1"/>
    <col min="12038" max="12285" width="11.42578125" style="325"/>
    <col min="12286" max="12286" width="96" style="325" customWidth="1"/>
    <col min="12287" max="12292" width="8.140625" style="325" customWidth="1"/>
    <col min="12293" max="12293" width="10.28515625" style="325" customWidth="1"/>
    <col min="12294" max="12541" width="11.42578125" style="325"/>
    <col min="12542" max="12542" width="96" style="325" customWidth="1"/>
    <col min="12543" max="12548" width="8.140625" style="325" customWidth="1"/>
    <col min="12549" max="12549" width="10.28515625" style="325" customWidth="1"/>
    <col min="12550" max="12797" width="11.42578125" style="325"/>
    <col min="12798" max="12798" width="96" style="325" customWidth="1"/>
    <col min="12799" max="12804" width="8.140625" style="325" customWidth="1"/>
    <col min="12805" max="12805" width="10.28515625" style="325" customWidth="1"/>
    <col min="12806" max="13053" width="11.42578125" style="325"/>
    <col min="13054" max="13054" width="96" style="325" customWidth="1"/>
    <col min="13055" max="13060" width="8.140625" style="325" customWidth="1"/>
    <col min="13061" max="13061" width="10.28515625" style="325" customWidth="1"/>
    <col min="13062" max="13309" width="11.42578125" style="325"/>
    <col min="13310" max="13310" width="96" style="325" customWidth="1"/>
    <col min="13311" max="13316" width="8.140625" style="325" customWidth="1"/>
    <col min="13317" max="13317" width="10.28515625" style="325" customWidth="1"/>
    <col min="13318" max="13565" width="11.42578125" style="325"/>
    <col min="13566" max="13566" width="96" style="325" customWidth="1"/>
    <col min="13567" max="13572" width="8.140625" style="325" customWidth="1"/>
    <col min="13573" max="13573" width="10.28515625" style="325" customWidth="1"/>
    <col min="13574" max="13821" width="11.42578125" style="325"/>
    <col min="13822" max="13822" width="96" style="325" customWidth="1"/>
    <col min="13823" max="13828" width="8.140625" style="325" customWidth="1"/>
    <col min="13829" max="13829" width="10.28515625" style="325" customWidth="1"/>
    <col min="13830" max="14077" width="11.42578125" style="325"/>
    <col min="14078" max="14078" width="96" style="325" customWidth="1"/>
    <col min="14079" max="14084" width="8.140625" style="325" customWidth="1"/>
    <col min="14085" max="14085" width="10.28515625" style="325" customWidth="1"/>
    <col min="14086" max="14333" width="11.42578125" style="325"/>
    <col min="14334" max="14334" width="96" style="325" customWidth="1"/>
    <col min="14335" max="14340" width="8.140625" style="325" customWidth="1"/>
    <col min="14341" max="14341" width="10.28515625" style="325" customWidth="1"/>
    <col min="14342" max="14589" width="11.42578125" style="325"/>
    <col min="14590" max="14590" width="96" style="325" customWidth="1"/>
    <col min="14591" max="14596" width="8.140625" style="325" customWidth="1"/>
    <col min="14597" max="14597" width="10.28515625" style="325" customWidth="1"/>
    <col min="14598" max="14845" width="11.42578125" style="325"/>
    <col min="14846" max="14846" width="96" style="325" customWidth="1"/>
    <col min="14847" max="14852" width="8.140625" style="325" customWidth="1"/>
    <col min="14853" max="14853" width="10.28515625" style="325" customWidth="1"/>
    <col min="14854" max="15101" width="11.42578125" style="325"/>
    <col min="15102" max="15102" width="96" style="325" customWidth="1"/>
    <col min="15103" max="15108" width="8.140625" style="325" customWidth="1"/>
    <col min="15109" max="15109" width="10.28515625" style="325" customWidth="1"/>
    <col min="15110" max="15357" width="11.42578125" style="325"/>
    <col min="15358" max="15358" width="96" style="325" customWidth="1"/>
    <col min="15359" max="15364" width="8.140625" style="325" customWidth="1"/>
    <col min="15365" max="15365" width="10.28515625" style="325" customWidth="1"/>
    <col min="15366" max="15613" width="11.42578125" style="325"/>
    <col min="15614" max="15614" width="96" style="325" customWidth="1"/>
    <col min="15615" max="15620" width="8.140625" style="325" customWidth="1"/>
    <col min="15621" max="15621" width="10.28515625" style="325" customWidth="1"/>
    <col min="15622" max="15869" width="11.42578125" style="325"/>
    <col min="15870" max="15870" width="96" style="325" customWidth="1"/>
    <col min="15871" max="15876" width="8.140625" style="325" customWidth="1"/>
    <col min="15877" max="15877" width="10.28515625" style="325" customWidth="1"/>
    <col min="15878" max="16125" width="11.42578125" style="325"/>
    <col min="16126" max="16126" width="96" style="325" customWidth="1"/>
    <col min="16127" max="16132" width="8.140625" style="325" customWidth="1"/>
    <col min="16133" max="16133" width="10.28515625" style="325" customWidth="1"/>
    <col min="16134" max="16384" width="11.42578125" style="325"/>
  </cols>
  <sheetData>
    <row r="1" spans="1:214" s="29" customFormat="1" ht="27.95" customHeight="1">
      <c r="A1" s="1276" t="s">
        <v>1182</v>
      </c>
      <c r="B1" s="1276"/>
      <c r="C1" s="1276"/>
      <c r="D1" s="1276"/>
      <c r="E1" s="1276"/>
    </row>
    <row r="2" spans="1:214" s="29" customFormat="1" ht="27.95" customHeight="1">
      <c r="A2" s="1276" t="s">
        <v>1154</v>
      </c>
      <c r="B2" s="1276"/>
      <c r="C2" s="1276"/>
      <c r="D2" s="1276"/>
      <c r="E2" s="1276"/>
    </row>
    <row r="3" spans="1:214" s="42" customFormat="1" ht="27.95" customHeight="1">
      <c r="A3" s="1277" t="s">
        <v>1492</v>
      </c>
      <c r="B3" s="1277"/>
      <c r="C3" s="1277"/>
      <c r="D3" s="1277"/>
      <c r="E3" s="1277"/>
    </row>
    <row r="4" spans="1:214" ht="28.5" customHeight="1">
      <c r="A4" s="554"/>
      <c r="B4" s="586" t="s">
        <v>1183</v>
      </c>
      <c r="C4" s="586" t="s">
        <v>1187</v>
      </c>
      <c r="D4" s="586" t="s">
        <v>1186</v>
      </c>
      <c r="E4" s="712" t="s">
        <v>300</v>
      </c>
    </row>
    <row r="5" spans="1:214" ht="12" customHeight="1">
      <c r="A5" s="151"/>
      <c r="B5" s="233"/>
      <c r="C5" s="233"/>
      <c r="D5" s="233"/>
      <c r="E5" s="713"/>
    </row>
    <row r="6" spans="1:214" ht="17.45" customHeight="1">
      <c r="A6" s="589" t="s">
        <v>301</v>
      </c>
      <c r="B6" s="586"/>
      <c r="C6" s="586"/>
      <c r="D6" s="586"/>
      <c r="E6" s="712"/>
    </row>
    <row r="7" spans="1:214" ht="17.45" customHeight="1">
      <c r="A7" s="151" t="s">
        <v>302</v>
      </c>
      <c r="B7" s="161">
        <v>6.0699999999999997E-2</v>
      </c>
      <c r="C7" s="161">
        <v>6.1100000000000002E-2</v>
      </c>
      <c r="D7" s="161">
        <v>8.3799999999999999E-2</v>
      </c>
      <c r="E7" s="161">
        <v>6.2899999999999998E-2</v>
      </c>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row>
    <row r="8" spans="1:214" ht="17.45" customHeight="1">
      <c r="A8" s="151" t="s">
        <v>303</v>
      </c>
      <c r="B8" s="161">
        <v>0.70850000000000002</v>
      </c>
      <c r="C8" s="161">
        <v>0.74119999999999997</v>
      </c>
      <c r="D8" s="161">
        <v>0.5847</v>
      </c>
      <c r="E8" s="161">
        <v>0.70550000000000002</v>
      </c>
    </row>
    <row r="9" spans="1:214" ht="17.45" customHeight="1">
      <c r="A9" s="151"/>
      <c r="B9" s="161"/>
      <c r="C9" s="161"/>
      <c r="D9" s="161"/>
      <c r="E9" s="161"/>
    </row>
    <row r="10" spans="1:214" ht="17.45" customHeight="1">
      <c r="A10" s="589" t="s">
        <v>304</v>
      </c>
      <c r="B10" s="191"/>
      <c r="C10" s="191"/>
      <c r="D10" s="191"/>
      <c r="E10" s="191"/>
    </row>
    <row r="11" spans="1:214" ht="17.45" customHeight="1">
      <c r="A11" s="590" t="s">
        <v>1496</v>
      </c>
      <c r="B11" s="161">
        <v>0.68440000000000001</v>
      </c>
      <c r="C11" s="161">
        <v>0.7651</v>
      </c>
      <c r="D11" s="161">
        <v>0.56159999999999999</v>
      </c>
      <c r="E11" s="161">
        <v>0.69379999999999997</v>
      </c>
    </row>
    <row r="12" spans="1:214" ht="17.45" customHeight="1">
      <c r="A12" s="590" t="s">
        <v>1497</v>
      </c>
      <c r="B12" s="161">
        <v>0.68440000000000001</v>
      </c>
      <c r="C12" s="161">
        <v>0.7651</v>
      </c>
      <c r="D12" s="161">
        <v>0.56179999999999997</v>
      </c>
      <c r="E12" s="161">
        <v>0.69389999999999996</v>
      </c>
    </row>
    <row r="13" spans="1:214" ht="17.45" customHeight="1">
      <c r="A13" s="151" t="s">
        <v>1498</v>
      </c>
      <c r="B13" s="161">
        <v>1.78E-2</v>
      </c>
      <c r="C13" s="161">
        <v>0.1166</v>
      </c>
      <c r="D13" s="161">
        <v>3.0000000000000001E-3</v>
      </c>
      <c r="E13" s="161">
        <v>4.19E-2</v>
      </c>
    </row>
    <row r="14" spans="1:214" ht="17.45" customHeight="1">
      <c r="A14" s="590" t="s">
        <v>305</v>
      </c>
      <c r="B14" s="161">
        <v>0</v>
      </c>
      <c r="C14" s="161">
        <v>0</v>
      </c>
      <c r="D14" s="161">
        <v>0</v>
      </c>
      <c r="E14" s="161">
        <v>0</v>
      </c>
    </row>
    <row r="15" spans="1:214" ht="17.45" customHeight="1">
      <c r="A15" s="590"/>
      <c r="B15" s="161"/>
      <c r="C15" s="161"/>
      <c r="D15" s="161"/>
      <c r="E15" s="161"/>
    </row>
    <row r="16" spans="1:214" ht="17.45" customHeight="1">
      <c r="A16" s="591" t="s">
        <v>306</v>
      </c>
      <c r="B16" s="191"/>
      <c r="C16" s="191"/>
      <c r="D16" s="191"/>
      <c r="E16" s="191"/>
    </row>
    <row r="17" spans="1:5" ht="17.45" customHeight="1">
      <c r="A17" s="590" t="s">
        <v>307</v>
      </c>
      <c r="B17" s="161">
        <v>1.15E-2</v>
      </c>
      <c r="C17" s="161">
        <v>0.13739999999999999</v>
      </c>
      <c r="D17" s="161">
        <v>9.4000000000000004E-3</v>
      </c>
      <c r="E17" s="161">
        <v>4.9200000000000001E-2</v>
      </c>
    </row>
    <row r="18" spans="1:5" ht="17.45" customHeight="1">
      <c r="A18" s="590" t="s">
        <v>308</v>
      </c>
      <c r="B18" s="161">
        <v>0.98850000000000005</v>
      </c>
      <c r="C18" s="161">
        <v>0.86260000000000003</v>
      </c>
      <c r="D18" s="161">
        <v>0.99060000000000004</v>
      </c>
      <c r="E18" s="161">
        <v>0.95079999999999998</v>
      </c>
    </row>
    <row r="19" spans="1:5" ht="17.45" customHeight="1">
      <c r="A19" s="590" t="s">
        <v>309</v>
      </c>
      <c r="B19" s="420">
        <v>284.04750000000001</v>
      </c>
      <c r="C19" s="420">
        <v>598.91480000000001</v>
      </c>
      <c r="D19" s="420">
        <v>293.76299999999998</v>
      </c>
      <c r="E19" s="420">
        <v>467.99779999999998</v>
      </c>
    </row>
    <row r="20" spans="1:5" ht="17.45" customHeight="1">
      <c r="A20" s="590"/>
      <c r="B20" s="420"/>
      <c r="C20" s="420"/>
      <c r="D20" s="420"/>
      <c r="E20" s="420"/>
    </row>
    <row r="21" spans="1:5" ht="17.45" customHeight="1">
      <c r="A21" s="592" t="s">
        <v>310</v>
      </c>
      <c r="B21" s="593"/>
      <c r="C21" s="593"/>
      <c r="D21" s="593"/>
      <c r="E21" s="593"/>
    </row>
    <row r="22" spans="1:5" ht="17.45" customHeight="1">
      <c r="A22" s="151" t="s">
        <v>311</v>
      </c>
      <c r="B22" s="161">
        <v>0.98229999999999995</v>
      </c>
      <c r="C22" s="161">
        <v>0.97550000000000003</v>
      </c>
      <c r="D22" s="161">
        <v>0.92889999999999995</v>
      </c>
      <c r="E22" s="161">
        <v>0.97609999999999997</v>
      </c>
    </row>
    <row r="23" spans="1:5" ht="17.45" customHeight="1">
      <c r="A23" s="151" t="s">
        <v>312</v>
      </c>
      <c r="B23" s="161">
        <v>7.7000000000000002E-3</v>
      </c>
      <c r="C23" s="161">
        <v>1.8100000000000002E-2</v>
      </c>
      <c r="D23" s="161">
        <v>1.6E-2</v>
      </c>
      <c r="E23" s="161">
        <v>1.12E-2</v>
      </c>
    </row>
    <row r="24" spans="1:5" ht="17.45" customHeight="1">
      <c r="A24" s="590" t="s">
        <v>313</v>
      </c>
      <c r="B24" s="161">
        <v>1.77E-2</v>
      </c>
      <c r="C24" s="161">
        <v>2.4500000000000001E-2</v>
      </c>
      <c r="D24" s="161">
        <v>7.1099999999999997E-2</v>
      </c>
      <c r="E24" s="161">
        <v>2.3900000000000001E-2</v>
      </c>
    </row>
    <row r="25" spans="1:5" ht="17.45" customHeight="1">
      <c r="A25" s="590" t="s">
        <v>314</v>
      </c>
      <c r="B25" s="161">
        <v>7.1999999999999998E-3</v>
      </c>
      <c r="C25" s="161">
        <v>1.8499999999999999E-2</v>
      </c>
      <c r="D25" s="161">
        <v>1.72E-2</v>
      </c>
      <c r="E25" s="161">
        <v>1.0999999999999999E-2</v>
      </c>
    </row>
    <row r="26" spans="1:5" ht="17.45" customHeight="1">
      <c r="A26" s="590" t="s">
        <v>315</v>
      </c>
      <c r="B26" s="161">
        <v>8.5000000000000006E-2</v>
      </c>
      <c r="C26" s="161">
        <v>0</v>
      </c>
      <c r="D26" s="161">
        <v>4.7999999999999996E-3</v>
      </c>
      <c r="E26" s="161">
        <v>3.8899999999999997E-2</v>
      </c>
    </row>
    <row r="27" spans="1:5" ht="17.45" customHeight="1">
      <c r="A27" s="590" t="s">
        <v>316</v>
      </c>
      <c r="B27" s="161">
        <v>3.0000000000000001E-3</v>
      </c>
      <c r="C27" s="161">
        <v>3.3E-3</v>
      </c>
      <c r="D27" s="161">
        <v>2.8999999999999998E-3</v>
      </c>
      <c r="E27" s="161">
        <v>3.0999999999999999E-3</v>
      </c>
    </row>
    <row r="28" spans="1:5" ht="17.45" customHeight="1">
      <c r="A28" s="590" t="s">
        <v>317</v>
      </c>
      <c r="B28" s="161">
        <v>6.7000000000000004E-2</v>
      </c>
      <c r="C28" s="161">
        <v>3.3500000000000002E-2</v>
      </c>
      <c r="D28" s="161">
        <v>0.12</v>
      </c>
      <c r="E28" s="161">
        <v>6.25E-2</v>
      </c>
    </row>
    <row r="29" spans="1:5" ht="17.45" customHeight="1">
      <c r="A29" s="590" t="s">
        <v>318</v>
      </c>
      <c r="B29" s="161">
        <v>0.97130000000000005</v>
      </c>
      <c r="C29" s="161">
        <v>0.97270000000000001</v>
      </c>
      <c r="D29" s="161">
        <v>0.9143</v>
      </c>
      <c r="E29" s="161">
        <v>0.96699999999999997</v>
      </c>
    </row>
    <row r="30" spans="1:5" ht="17.45" customHeight="1">
      <c r="A30" s="590" t="s">
        <v>319</v>
      </c>
      <c r="B30" s="161">
        <v>8.8999999999999999E-3</v>
      </c>
      <c r="C30" s="161">
        <v>3.2000000000000002E-3</v>
      </c>
      <c r="D30" s="161">
        <v>4.02E-2</v>
      </c>
      <c r="E30" s="161">
        <v>0.01</v>
      </c>
    </row>
    <row r="31" spans="1:5" ht="17.45" customHeight="1">
      <c r="A31" s="590" t="s">
        <v>320</v>
      </c>
      <c r="B31" s="161">
        <v>5.5999999999999999E-3</v>
      </c>
      <c r="C31" s="161">
        <v>1E-3</v>
      </c>
      <c r="D31" s="161">
        <v>6.1000000000000004E-3</v>
      </c>
      <c r="E31" s="161">
        <v>4.4000000000000003E-3</v>
      </c>
    </row>
    <row r="32" spans="1:5" ht="17.45" customHeight="1">
      <c r="A32" s="590" t="s">
        <v>321</v>
      </c>
      <c r="B32" s="161">
        <v>8.9999999999999998E-4</v>
      </c>
      <c r="C32" s="161">
        <v>1.8E-3</v>
      </c>
      <c r="D32" s="161">
        <v>2.0999999999999999E-3</v>
      </c>
      <c r="E32" s="161">
        <v>1.1999999999999999E-3</v>
      </c>
    </row>
    <row r="33" spans="1:5" ht="17.45" customHeight="1">
      <c r="A33" s="590" t="s">
        <v>322</v>
      </c>
      <c r="B33" s="161">
        <v>1.1000000000000001E-3</v>
      </c>
      <c r="C33" s="161">
        <v>1.5E-3</v>
      </c>
      <c r="D33" s="161">
        <v>1.9E-3</v>
      </c>
      <c r="E33" s="161">
        <v>1.2999999999999999E-3</v>
      </c>
    </row>
    <row r="34" spans="1:5" ht="17.45" customHeight="1">
      <c r="A34" s="590" t="s">
        <v>323</v>
      </c>
      <c r="B34" s="161">
        <v>1.21E-2</v>
      </c>
      <c r="C34" s="161">
        <v>1.9800000000000002E-2</v>
      </c>
      <c r="D34" s="161">
        <v>3.5299999999999998E-2</v>
      </c>
      <c r="E34" s="161">
        <v>1.61E-2</v>
      </c>
    </row>
    <row r="35" spans="1:5" ht="17.45" customHeight="1">
      <c r="A35" s="590"/>
      <c r="B35" s="161"/>
      <c r="C35" s="161"/>
      <c r="D35" s="161"/>
      <c r="E35" s="161"/>
    </row>
    <row r="36" spans="1:5" ht="17.45" customHeight="1">
      <c r="A36" s="592" t="s">
        <v>324</v>
      </c>
      <c r="B36" s="191"/>
      <c r="C36" s="191"/>
      <c r="D36" s="191"/>
      <c r="E36" s="191"/>
    </row>
    <row r="37" spans="1:5" ht="17.45" customHeight="1">
      <c r="A37" s="590" t="s">
        <v>325</v>
      </c>
      <c r="B37" s="161">
        <v>9.8900000000000002E-2</v>
      </c>
      <c r="C37" s="161">
        <v>0.1399</v>
      </c>
      <c r="D37" s="161">
        <v>0.16880000000000001</v>
      </c>
      <c r="E37" s="161">
        <v>0.1129</v>
      </c>
    </row>
    <row r="38" spans="1:5" ht="17.45" customHeight="1">
      <c r="A38" s="590" t="s">
        <v>1499</v>
      </c>
      <c r="B38" s="161">
        <v>0.28610000000000002</v>
      </c>
      <c r="C38" s="161">
        <v>0.41410000000000002</v>
      </c>
      <c r="D38" s="161">
        <v>0.45200000000000001</v>
      </c>
      <c r="E38" s="161">
        <v>0.32550000000000001</v>
      </c>
    </row>
    <row r="39" spans="1:5" ht="17.45" customHeight="1">
      <c r="A39" s="590" t="s">
        <v>1500</v>
      </c>
      <c r="B39" s="161">
        <v>0.2359</v>
      </c>
      <c r="C39" s="161">
        <v>0.2026</v>
      </c>
      <c r="D39" s="161">
        <v>0.38019999999999998</v>
      </c>
      <c r="E39" s="161">
        <v>0.23619999999999999</v>
      </c>
    </row>
    <row r="40" spans="1:5" ht="17.45" customHeight="1">
      <c r="A40" s="590" t="s">
        <v>326</v>
      </c>
      <c r="B40" s="161">
        <v>0.17560000000000001</v>
      </c>
      <c r="C40" s="161">
        <v>0.18090000000000001</v>
      </c>
      <c r="D40" s="161">
        <v>0.22439999999999999</v>
      </c>
      <c r="E40" s="161">
        <v>0.18149999999999999</v>
      </c>
    </row>
    <row r="41" spans="1:5" ht="17.45" customHeight="1">
      <c r="A41" s="151" t="s">
        <v>1501</v>
      </c>
      <c r="B41" s="161">
        <v>0.25600000000000001</v>
      </c>
      <c r="C41" s="161">
        <v>0.2838</v>
      </c>
      <c r="D41" s="161">
        <v>0.44840000000000002</v>
      </c>
      <c r="E41" s="161">
        <v>0.2777</v>
      </c>
    </row>
    <row r="42" spans="1:5" ht="17.45" customHeight="1">
      <c r="A42" s="151"/>
      <c r="B42" s="161"/>
      <c r="C42" s="161"/>
      <c r="D42" s="161"/>
      <c r="E42" s="161"/>
    </row>
    <row r="43" spans="1:5" ht="17.45" customHeight="1">
      <c r="A43" s="589" t="s">
        <v>327</v>
      </c>
      <c r="B43" s="191"/>
      <c r="C43" s="191"/>
      <c r="D43" s="191"/>
      <c r="E43" s="191"/>
    </row>
    <row r="44" spans="1:5" ht="17.45" customHeight="1">
      <c r="A44" s="590" t="s">
        <v>328</v>
      </c>
      <c r="B44" s="161">
        <v>0.25569999999999998</v>
      </c>
      <c r="C44" s="161">
        <v>0.107</v>
      </c>
      <c r="D44" s="161">
        <v>0.4098</v>
      </c>
      <c r="E44" s="161">
        <v>0.23169999999999999</v>
      </c>
    </row>
    <row r="45" spans="1:5" ht="17.45" customHeight="1">
      <c r="A45" s="590" t="s">
        <v>329</v>
      </c>
      <c r="B45" s="161">
        <v>0.25530000000000003</v>
      </c>
      <c r="C45" s="161">
        <v>0.107</v>
      </c>
      <c r="D45" s="161">
        <v>0.4098</v>
      </c>
      <c r="E45" s="161">
        <v>0.23150000000000001</v>
      </c>
    </row>
    <row r="46" spans="1:5" ht="17.45" customHeight="1">
      <c r="A46" s="590" t="s">
        <v>330</v>
      </c>
      <c r="B46" s="161">
        <v>5.0900000000000001E-2</v>
      </c>
      <c r="C46" s="161">
        <v>0.17499999999999999</v>
      </c>
      <c r="D46" s="161">
        <v>0.1137</v>
      </c>
      <c r="E46" s="161">
        <v>7.5899999999999995E-2</v>
      </c>
    </row>
    <row r="47" spans="1:5" ht="17.45" customHeight="1">
      <c r="A47" s="590" t="s">
        <v>331</v>
      </c>
      <c r="B47" s="161">
        <v>1.9E-3</v>
      </c>
      <c r="C47" s="161">
        <v>0</v>
      </c>
      <c r="D47" s="161">
        <v>1E-4</v>
      </c>
      <c r="E47" s="161">
        <v>1.4E-3</v>
      </c>
    </row>
    <row r="48" spans="1:5" ht="17.45" customHeight="1">
      <c r="A48" s="590" t="s">
        <v>1502</v>
      </c>
      <c r="B48" s="161">
        <v>3.3399999999999999E-2</v>
      </c>
      <c r="C48" s="161">
        <v>9.3700000000000006E-2</v>
      </c>
      <c r="D48" s="161">
        <v>6.88E-2</v>
      </c>
      <c r="E48" s="161">
        <v>4.6300000000000001E-2</v>
      </c>
    </row>
    <row r="49" spans="1:5" ht="17.45" customHeight="1">
      <c r="A49" s="590" t="s">
        <v>332</v>
      </c>
      <c r="B49" s="161">
        <v>0.56379999999999997</v>
      </c>
      <c r="C49" s="161">
        <v>0.20019999999999999</v>
      </c>
      <c r="D49" s="161">
        <v>0.97560000000000002</v>
      </c>
      <c r="E49" s="161">
        <v>0.49340000000000001</v>
      </c>
    </row>
    <row r="50" spans="1:5" ht="17.45" customHeight="1">
      <c r="A50" s="590"/>
      <c r="B50" s="161"/>
      <c r="C50" s="161"/>
      <c r="D50" s="161"/>
      <c r="E50" s="161"/>
    </row>
    <row r="51" spans="1:5" ht="17.45" customHeight="1">
      <c r="A51" s="592" t="s">
        <v>333</v>
      </c>
      <c r="B51" s="191"/>
      <c r="C51" s="191"/>
      <c r="D51" s="191"/>
      <c r="E51" s="191"/>
    </row>
    <row r="52" spans="1:5" ht="17.45" customHeight="1">
      <c r="A52" s="590" t="s">
        <v>334</v>
      </c>
      <c r="B52" s="161">
        <v>0.93530000000000002</v>
      </c>
      <c r="C52" s="161">
        <v>0.91810000000000003</v>
      </c>
      <c r="D52" s="161">
        <v>0.91869999999999996</v>
      </c>
      <c r="E52" s="161">
        <v>0.92930000000000001</v>
      </c>
    </row>
    <row r="53" spans="1:5" ht="17.45" customHeight="1">
      <c r="A53" s="590" t="s">
        <v>335</v>
      </c>
      <c r="B53" s="161">
        <v>0.93610000000000004</v>
      </c>
      <c r="C53" s="161">
        <v>0.97819999999999996</v>
      </c>
      <c r="D53" s="161">
        <v>0.95569999999999999</v>
      </c>
      <c r="E53" s="161">
        <v>0.95009999999999994</v>
      </c>
    </row>
    <row r="54" spans="1:5" ht="17.45" customHeight="1">
      <c r="A54" s="590" t="s">
        <v>336</v>
      </c>
      <c r="B54" s="161">
        <v>0.34160000000000001</v>
      </c>
      <c r="C54" s="161">
        <v>5.0999999999999997E-2</v>
      </c>
      <c r="D54" s="161">
        <v>0.62880000000000003</v>
      </c>
      <c r="E54" s="161">
        <v>0.27279999999999999</v>
      </c>
    </row>
    <row r="55" spans="1:5" ht="17.45" customHeight="1" thickBot="1">
      <c r="A55" s="714" t="s">
        <v>337</v>
      </c>
      <c r="B55" s="927">
        <v>0.25359999999999999</v>
      </c>
      <c r="C55" s="927">
        <v>0.76519999999999999</v>
      </c>
      <c r="D55" s="927">
        <v>0.1983</v>
      </c>
      <c r="E55" s="927">
        <v>0.30530000000000002</v>
      </c>
    </row>
    <row r="56" spans="1:5" s="27" customFormat="1" ht="17.45" customHeight="1" thickTop="1">
      <c r="A56" s="590"/>
      <c r="B56" s="715"/>
      <c r="C56" s="715"/>
      <c r="D56" s="715"/>
      <c r="E56" s="715"/>
    </row>
    <row r="57" spans="1:5" s="27" customFormat="1" ht="17.45" customHeight="1">
      <c r="A57" s="716"/>
      <c r="B57" s="717"/>
      <c r="C57" s="717"/>
      <c r="D57" s="717"/>
      <c r="E57" s="717"/>
    </row>
    <row r="58" spans="1:5" s="27" customFormat="1" ht="17.45" customHeight="1">
      <c r="A58" s="670" t="s">
        <v>1419</v>
      </c>
      <c r="B58" s="718"/>
      <c r="C58" s="719"/>
      <c r="D58" s="719"/>
      <c r="E58" s="719"/>
    </row>
    <row r="59" spans="1:5" s="27" customFormat="1" ht="69.75" customHeight="1">
      <c r="A59" s="1278" t="s">
        <v>1371</v>
      </c>
      <c r="B59" s="1321"/>
      <c r="C59" s="1321"/>
      <c r="D59" s="1321"/>
      <c r="E59" s="1321"/>
    </row>
    <row r="60" spans="1:5" ht="62.25" customHeight="1">
      <c r="A60" s="1278" t="s">
        <v>1372</v>
      </c>
      <c r="B60" s="1321"/>
      <c r="C60" s="1321"/>
      <c r="D60" s="1321"/>
      <c r="E60" s="1321"/>
    </row>
    <row r="61" spans="1:5" ht="12.75" customHeight="1">
      <c r="A61" s="27" t="s">
        <v>1418</v>
      </c>
      <c r="B61" s="718"/>
      <c r="C61" s="213"/>
      <c r="D61" s="213"/>
      <c r="E61" s="213"/>
    </row>
    <row r="62" spans="1:5" ht="13.5" customHeight="1">
      <c r="A62" s="27" t="s">
        <v>1373</v>
      </c>
      <c r="B62" s="718"/>
      <c r="C62" s="213"/>
      <c r="D62" s="213"/>
      <c r="E62" s="213"/>
    </row>
    <row r="63" spans="1:5" ht="17.45" customHeight="1" thickBot="1">
      <c r="A63" s="69"/>
      <c r="B63" s="511"/>
      <c r="C63" s="221"/>
      <c r="D63" s="221"/>
      <c r="E63" s="221"/>
    </row>
    <row r="64" spans="1:5" ht="17.45" customHeight="1" thickTop="1" thickBot="1">
      <c r="A64" s="674"/>
      <c r="B64" s="602" t="s">
        <v>1183</v>
      </c>
      <c r="C64" s="602" t="s">
        <v>1187</v>
      </c>
      <c r="D64" s="602" t="s">
        <v>1186</v>
      </c>
      <c r="E64" s="603" t="s">
        <v>300</v>
      </c>
    </row>
    <row r="65" spans="1:5" ht="17.45" customHeight="1" thickTop="1" thickBot="1">
      <c r="A65" s="597" t="s">
        <v>340</v>
      </c>
      <c r="B65" s="598"/>
      <c r="C65" s="598"/>
      <c r="D65" s="598"/>
      <c r="E65" s="598"/>
    </row>
    <row r="66" spans="1:5" ht="17.45" customHeight="1" thickTop="1">
      <c r="A66" s="590" t="s">
        <v>341</v>
      </c>
      <c r="B66" s="161">
        <v>4.3999999999999997E-2</v>
      </c>
      <c r="C66" s="161">
        <v>3.7400000000000003E-2</v>
      </c>
      <c r="D66" s="161">
        <v>4.9399999999999999E-2</v>
      </c>
      <c r="E66" s="161">
        <v>4.2799999999999998E-2</v>
      </c>
    </row>
    <row r="67" spans="1:5" ht="17.45" customHeight="1">
      <c r="A67" s="590" t="s">
        <v>1505</v>
      </c>
      <c r="B67" s="161">
        <v>4.4900000000000002E-2</v>
      </c>
      <c r="C67" s="161">
        <v>3.7999999999999999E-2</v>
      </c>
      <c r="D67" s="161">
        <v>4.9500000000000002E-2</v>
      </c>
      <c r="E67" s="161">
        <v>4.3499999999999997E-2</v>
      </c>
    </row>
    <row r="68" spans="1:5" ht="17.45" customHeight="1">
      <c r="A68" s="590" t="s">
        <v>342</v>
      </c>
      <c r="B68" s="161">
        <v>4.3999999999999997E-2</v>
      </c>
      <c r="C68" s="161">
        <v>3.7900000000000003E-2</v>
      </c>
      <c r="D68" s="161">
        <v>4.2299999999999997E-2</v>
      </c>
      <c r="E68" s="161">
        <v>4.2299999999999997E-2</v>
      </c>
    </row>
    <row r="69" spans="1:5" ht="17.45" customHeight="1">
      <c r="A69" s="590" t="s">
        <v>343</v>
      </c>
      <c r="B69" s="161">
        <v>1.23E-2</v>
      </c>
      <c r="C69" s="161">
        <v>3.2000000000000002E-3</v>
      </c>
      <c r="D69" s="161">
        <v>2.7799999999999998E-2</v>
      </c>
      <c r="E69" s="161">
        <v>1.14E-2</v>
      </c>
    </row>
    <row r="70" spans="1:5" ht="17.45" customHeight="1">
      <c r="A70" s="590" t="s">
        <v>1506</v>
      </c>
      <c r="B70" s="161">
        <v>1.23E-2</v>
      </c>
      <c r="C70" s="161">
        <v>2.8E-3</v>
      </c>
      <c r="D70" s="161">
        <v>2.12E-2</v>
      </c>
      <c r="E70" s="161">
        <v>1.0699999999999999E-2</v>
      </c>
    </row>
    <row r="71" spans="1:5" ht="17.45" customHeight="1">
      <c r="A71" s="590" t="s">
        <v>1507</v>
      </c>
      <c r="B71" s="161">
        <v>1.23E-2</v>
      </c>
      <c r="C71" s="161">
        <v>2.8E-3</v>
      </c>
      <c r="D71" s="161">
        <v>2.12E-2</v>
      </c>
      <c r="E71" s="161">
        <v>1.0699999999999999E-2</v>
      </c>
    </row>
    <row r="72" spans="1:5" ht="17.45" customHeight="1" thickBot="1">
      <c r="A72" s="590" t="s">
        <v>1508</v>
      </c>
      <c r="B72" s="161">
        <v>4.8099999999999997E-2</v>
      </c>
      <c r="C72" s="161">
        <v>2.63E-2</v>
      </c>
      <c r="D72" s="161">
        <v>5.1700000000000003E-2</v>
      </c>
      <c r="E72" s="161">
        <v>4.6100000000000002E-2</v>
      </c>
    </row>
    <row r="73" spans="1:5" ht="17.45" customHeight="1" thickTop="1" thickBot="1">
      <c r="A73" s="597" t="s">
        <v>344</v>
      </c>
      <c r="B73" s="598"/>
      <c r="C73" s="598"/>
      <c r="D73" s="598"/>
      <c r="E73" s="598"/>
    </row>
    <row r="74" spans="1:5" ht="17.45" customHeight="1" thickTop="1">
      <c r="A74" s="590" t="s">
        <v>345</v>
      </c>
      <c r="B74" s="161">
        <v>5.7200000000000001E-2</v>
      </c>
      <c r="C74" s="161">
        <v>6.2799999999999995E-2</v>
      </c>
      <c r="D74" s="161">
        <v>5.91E-2</v>
      </c>
      <c r="E74" s="161">
        <v>5.8799999999999998E-2</v>
      </c>
    </row>
    <row r="75" spans="1:5" ht="17.45" customHeight="1">
      <c r="A75" s="590" t="s">
        <v>346</v>
      </c>
      <c r="B75" s="161">
        <v>-1.3299999999999999E-2</v>
      </c>
      <c r="C75" s="161">
        <v>-2.5399999999999999E-2</v>
      </c>
      <c r="D75" s="161">
        <v>-9.7999999999999997E-3</v>
      </c>
      <c r="E75" s="161">
        <v>-1.61E-2</v>
      </c>
    </row>
    <row r="76" spans="1:5" ht="17.45" customHeight="1">
      <c r="A76" s="590" t="s">
        <v>347</v>
      </c>
      <c r="B76" s="161">
        <v>1.9E-2</v>
      </c>
      <c r="C76" s="161">
        <v>2.9000000000000001E-2</v>
      </c>
      <c r="D76" s="161">
        <v>1.7299999999999999E-2</v>
      </c>
      <c r="E76" s="161">
        <v>2.1999999999999999E-2</v>
      </c>
    </row>
    <row r="77" spans="1:5" ht="17.45" customHeight="1">
      <c r="A77" s="590" t="s">
        <v>348</v>
      </c>
      <c r="B77" s="161">
        <v>0</v>
      </c>
      <c r="C77" s="161">
        <v>0</v>
      </c>
      <c r="D77" s="161">
        <v>0</v>
      </c>
      <c r="E77" s="161">
        <v>0</v>
      </c>
    </row>
    <row r="78" spans="1:5" ht="17.45" customHeight="1">
      <c r="A78" s="590" t="s">
        <v>1509</v>
      </c>
      <c r="B78" s="161">
        <v>-8.9999999999999998E-4</v>
      </c>
      <c r="C78" s="161">
        <v>-1E-4</v>
      </c>
      <c r="D78" s="161">
        <v>-7.1000000000000004E-3</v>
      </c>
      <c r="E78" s="161">
        <v>-1.1999999999999999E-3</v>
      </c>
    </row>
    <row r="79" spans="1:5" ht="17.45" customHeight="1">
      <c r="A79" s="590" t="s">
        <v>349</v>
      </c>
      <c r="B79" s="161">
        <v>8.9999999999999998E-4</v>
      </c>
      <c r="C79" s="161">
        <v>5.9999999999999995E-4</v>
      </c>
      <c r="D79" s="161">
        <v>1E-4</v>
      </c>
      <c r="E79" s="161">
        <v>8.0000000000000004E-4</v>
      </c>
    </row>
    <row r="80" spans="1:5" ht="17.45" customHeight="1">
      <c r="A80" s="590" t="s">
        <v>350</v>
      </c>
      <c r="B80" s="161">
        <v>-3.1699999999999999E-2</v>
      </c>
      <c r="C80" s="161">
        <v>-3.4700000000000002E-2</v>
      </c>
      <c r="D80" s="161">
        <v>-1.4500000000000001E-2</v>
      </c>
      <c r="E80" s="161">
        <v>-3.09E-2</v>
      </c>
    </row>
    <row r="81" spans="1:5" ht="17.45" customHeight="1">
      <c r="A81" s="590" t="s">
        <v>1510</v>
      </c>
      <c r="B81" s="161">
        <v>0</v>
      </c>
      <c r="C81" s="161">
        <v>-4.0000000000000002E-4</v>
      </c>
      <c r="D81" s="161">
        <v>-6.6E-3</v>
      </c>
      <c r="E81" s="161">
        <v>-6.9999999999999999E-4</v>
      </c>
    </row>
    <row r="82" spans="1:5" ht="17.45" customHeight="1" thickBot="1">
      <c r="A82" s="590" t="s">
        <v>1511</v>
      </c>
      <c r="B82" s="161">
        <v>9.5299999999999996E-2</v>
      </c>
      <c r="C82" s="161">
        <v>0.14499999999999999</v>
      </c>
      <c r="D82" s="161">
        <v>9.5600000000000004E-2</v>
      </c>
      <c r="E82" s="161">
        <v>0.11210000000000001</v>
      </c>
    </row>
    <row r="83" spans="1:5" ht="17.45" customHeight="1" thickTop="1" thickBot="1">
      <c r="A83" s="597" t="s">
        <v>351</v>
      </c>
      <c r="B83" s="598"/>
      <c r="C83" s="598"/>
      <c r="D83" s="598"/>
      <c r="E83" s="598"/>
    </row>
    <row r="84" spans="1:5" ht="17.45" customHeight="1" thickTop="1">
      <c r="A84" s="590" t="s">
        <v>352</v>
      </c>
      <c r="B84" s="161">
        <v>6.9800000000000001E-2</v>
      </c>
      <c r="C84" s="161">
        <v>7.4700000000000003E-2</v>
      </c>
      <c r="D84" s="161">
        <v>7.9600000000000004E-2</v>
      </c>
      <c r="E84" s="161">
        <v>7.1900000000000006E-2</v>
      </c>
    </row>
    <row r="85" spans="1:5" ht="17.45" customHeight="1">
      <c r="A85" s="590" t="s">
        <v>353</v>
      </c>
      <c r="B85" s="161">
        <v>6.6299999999999998E-2</v>
      </c>
      <c r="C85" s="161">
        <v>9.0800000000000006E-2</v>
      </c>
      <c r="D85" s="161">
        <v>0.12</v>
      </c>
      <c r="E85" s="161">
        <v>8.3699999999999997E-2</v>
      </c>
    </row>
    <row r="86" spans="1:5" ht="17.45" customHeight="1">
      <c r="A86" s="590" t="s">
        <v>1512</v>
      </c>
      <c r="B86" s="161">
        <v>8.8800000000000004E-2</v>
      </c>
      <c r="C86" s="161">
        <v>6.4000000000000001E-2</v>
      </c>
      <c r="D86" s="161">
        <v>5.9700000000000003E-2</v>
      </c>
      <c r="E86" s="161">
        <v>7.51E-2</v>
      </c>
    </row>
    <row r="87" spans="1:5" ht="17.45" customHeight="1">
      <c r="A87" s="590" t="s">
        <v>354</v>
      </c>
      <c r="B87" s="161">
        <v>0</v>
      </c>
      <c r="C87" s="161">
        <v>0.45429999999999998</v>
      </c>
      <c r="D87" s="161">
        <v>0</v>
      </c>
      <c r="E87" s="161">
        <v>2.3699999999999999E-2</v>
      </c>
    </row>
    <row r="88" spans="1:5" ht="17.45" customHeight="1">
      <c r="A88" s="590" t="s">
        <v>355</v>
      </c>
      <c r="B88" s="161">
        <v>6.9999999999999999E-4</v>
      </c>
      <c r="C88" s="161">
        <v>0</v>
      </c>
      <c r="D88" s="161">
        <v>2.3E-3</v>
      </c>
      <c r="E88" s="161">
        <v>1.1000000000000001E-3</v>
      </c>
    </row>
    <row r="89" spans="1:5" ht="17.45" customHeight="1">
      <c r="A89" s="590" t="s">
        <v>356</v>
      </c>
      <c r="B89" s="161">
        <v>4.4000000000000003E-3</v>
      </c>
      <c r="C89" s="161">
        <v>9.7999999999999997E-3</v>
      </c>
      <c r="D89" s="161">
        <v>0</v>
      </c>
      <c r="E89" s="161">
        <v>6.6E-3</v>
      </c>
    </row>
    <row r="90" spans="1:5" ht="17.45" customHeight="1">
      <c r="A90" s="590" t="s">
        <v>357</v>
      </c>
      <c r="B90" s="161">
        <v>2.5999999999999999E-3</v>
      </c>
      <c r="C90" s="161">
        <v>7.6E-3</v>
      </c>
      <c r="D90" s="600">
        <v>2.2000000000000001E-3</v>
      </c>
      <c r="E90" s="600">
        <v>3.8E-3</v>
      </c>
    </row>
    <row r="91" spans="1:5" ht="17.45" customHeight="1">
      <c r="A91" s="590" t="s">
        <v>1513</v>
      </c>
      <c r="B91" s="161">
        <v>0</v>
      </c>
      <c r="C91" s="161">
        <v>0</v>
      </c>
      <c r="D91" s="161">
        <v>0</v>
      </c>
      <c r="E91" s="161">
        <v>0</v>
      </c>
    </row>
    <row r="92" spans="1:5" ht="17.45" customHeight="1">
      <c r="A92" s="590" t="s">
        <v>1514</v>
      </c>
      <c r="B92" s="161">
        <v>1.9599999999999999E-2</v>
      </c>
      <c r="C92" s="161">
        <v>1.8700000000000001E-2</v>
      </c>
      <c r="D92" s="161">
        <v>1.5900000000000001E-2</v>
      </c>
      <c r="E92" s="161">
        <v>1.9099999999999999E-2</v>
      </c>
    </row>
    <row r="93" spans="1:5" ht="17.45" customHeight="1">
      <c r="A93" s="590" t="s">
        <v>1515</v>
      </c>
      <c r="B93" s="161">
        <v>1.8499999999999999E-2</v>
      </c>
      <c r="C93" s="161">
        <v>4.0599999999999997E-2</v>
      </c>
      <c r="D93" s="161">
        <v>2.7300000000000001E-2</v>
      </c>
      <c r="E93" s="161">
        <v>3.1800000000000002E-2</v>
      </c>
    </row>
    <row r="94" spans="1:5" ht="17.45" customHeight="1">
      <c r="A94" s="590" t="s">
        <v>1516</v>
      </c>
      <c r="B94" s="161">
        <v>0</v>
      </c>
      <c r="C94" s="161">
        <v>0</v>
      </c>
      <c r="D94" s="161">
        <v>0</v>
      </c>
      <c r="E94" s="161">
        <v>0</v>
      </c>
    </row>
    <row r="95" spans="1:5" ht="17.45" customHeight="1" thickBot="1">
      <c r="A95" s="590" t="s">
        <v>1517</v>
      </c>
      <c r="B95" s="161">
        <v>0</v>
      </c>
      <c r="C95" s="161">
        <v>0</v>
      </c>
      <c r="D95" s="161">
        <v>0</v>
      </c>
      <c r="E95" s="161">
        <v>0</v>
      </c>
    </row>
    <row r="96" spans="1:5" ht="17.45" customHeight="1" thickTop="1" thickBot="1">
      <c r="A96" s="601" t="s">
        <v>358</v>
      </c>
      <c r="B96" s="602"/>
      <c r="C96" s="602"/>
      <c r="D96" s="602"/>
      <c r="E96" s="602"/>
    </row>
    <row r="97" spans="1:5" ht="17.45" customHeight="1" thickTop="1" thickBot="1">
      <c r="A97" s="597" t="s">
        <v>359</v>
      </c>
      <c r="B97" s="598"/>
      <c r="C97" s="598"/>
      <c r="D97" s="598"/>
      <c r="E97" s="598"/>
    </row>
    <row r="98" spans="1:5" ht="17.45" customHeight="1" thickTop="1">
      <c r="A98" s="590" t="s">
        <v>360</v>
      </c>
      <c r="B98" s="161">
        <v>3.1699999999999999E-2</v>
      </c>
      <c r="C98" s="161">
        <v>3.4700000000000002E-2</v>
      </c>
      <c r="D98" s="161">
        <v>1.4500000000000001E-2</v>
      </c>
      <c r="E98" s="161">
        <v>3.09E-2</v>
      </c>
    </row>
    <row r="99" spans="1:5" ht="17.45" customHeight="1">
      <c r="A99" s="590" t="s">
        <v>361</v>
      </c>
      <c r="B99" s="161">
        <v>3.4000000000000002E-2</v>
      </c>
      <c r="C99" s="161">
        <v>3.7999999999999999E-2</v>
      </c>
      <c r="D99" s="161">
        <v>1.5699999999999999E-2</v>
      </c>
      <c r="E99" s="161">
        <v>3.3300000000000003E-2</v>
      </c>
    </row>
    <row r="100" spans="1:5" ht="17.45" customHeight="1">
      <c r="A100" s="590" t="s">
        <v>362</v>
      </c>
      <c r="B100" s="161">
        <v>4.3200000000000002E-2</v>
      </c>
      <c r="C100" s="161">
        <v>4.5499999999999999E-2</v>
      </c>
      <c r="D100" s="161">
        <v>2.2499999999999999E-2</v>
      </c>
      <c r="E100" s="161">
        <v>4.2200000000000001E-2</v>
      </c>
    </row>
    <row r="101" spans="1:5" ht="17.45" customHeight="1" thickBot="1">
      <c r="A101" s="590" t="s">
        <v>1518</v>
      </c>
      <c r="B101" s="161">
        <v>4.6800000000000001E-2</v>
      </c>
      <c r="C101" s="161">
        <v>4.6399999999999997E-2</v>
      </c>
      <c r="D101" s="161">
        <v>2.5899999999999999E-2</v>
      </c>
      <c r="E101" s="161">
        <v>4.5100000000000001E-2</v>
      </c>
    </row>
    <row r="102" spans="1:5" ht="17.45" customHeight="1" thickTop="1" thickBot="1">
      <c r="A102" s="597" t="s">
        <v>363</v>
      </c>
      <c r="B102" s="598"/>
      <c r="C102" s="598"/>
      <c r="D102" s="598"/>
      <c r="E102" s="598"/>
    </row>
    <row r="103" spans="1:5" ht="17.45" customHeight="1" thickTop="1">
      <c r="A103" s="590" t="s">
        <v>364</v>
      </c>
      <c r="B103" s="161">
        <v>0.56930000000000003</v>
      </c>
      <c r="C103" s="161">
        <v>0.55820000000000003</v>
      </c>
      <c r="D103" s="161">
        <v>0.55059999999999998</v>
      </c>
      <c r="E103" s="161">
        <v>0.56530000000000002</v>
      </c>
    </row>
    <row r="104" spans="1:5" ht="17.45" customHeight="1">
      <c r="A104" s="590" t="s">
        <v>1519</v>
      </c>
      <c r="B104" s="161">
        <v>0.04</v>
      </c>
      <c r="C104" s="161">
        <v>6.4399999999999999E-2</v>
      </c>
      <c r="D104" s="161">
        <v>2.64E-2</v>
      </c>
      <c r="E104" s="161">
        <v>4.65E-2</v>
      </c>
    </row>
    <row r="105" spans="1:5" ht="17.45" customHeight="1">
      <c r="A105" s="590" t="s">
        <v>365</v>
      </c>
      <c r="B105" s="161">
        <v>0.39069999999999999</v>
      </c>
      <c r="C105" s="161">
        <v>0.37740000000000001</v>
      </c>
      <c r="D105" s="161">
        <v>0.4229</v>
      </c>
      <c r="E105" s="161">
        <v>0.38819999999999999</v>
      </c>
    </row>
    <row r="106" spans="1:5" ht="17.45" customHeight="1" thickBot="1">
      <c r="A106" s="590" t="s">
        <v>366</v>
      </c>
      <c r="B106" s="161">
        <v>0.64090000000000003</v>
      </c>
      <c r="C106" s="161">
        <v>0.50219999999999998</v>
      </c>
      <c r="D106" s="161">
        <v>0.10489999999999999</v>
      </c>
      <c r="E106" s="161">
        <v>0.4924</v>
      </c>
    </row>
    <row r="107" spans="1:5" ht="17.45" customHeight="1" thickTop="1" thickBot="1">
      <c r="A107" s="597" t="s">
        <v>367</v>
      </c>
      <c r="B107" s="598"/>
      <c r="C107" s="598"/>
      <c r="D107" s="598"/>
      <c r="E107" s="598"/>
    </row>
    <row r="108" spans="1:5" ht="17.45" customHeight="1" thickTop="1">
      <c r="A108" s="590" t="s">
        <v>368</v>
      </c>
      <c r="B108" s="161">
        <v>4.4699999999999997E-2</v>
      </c>
      <c r="C108" s="161">
        <v>3.78E-2</v>
      </c>
      <c r="D108" s="161">
        <v>4.9500000000000002E-2</v>
      </c>
      <c r="E108" s="161">
        <v>4.3299999999999998E-2</v>
      </c>
    </row>
    <row r="109" spans="1:5" ht="17.45" customHeight="1">
      <c r="A109" s="590" t="s">
        <v>369</v>
      </c>
      <c r="B109" s="161">
        <v>4.3900000000000002E-2</v>
      </c>
      <c r="C109" s="161">
        <v>3.7199999999999997E-2</v>
      </c>
      <c r="D109" s="161">
        <v>4.9399999999999999E-2</v>
      </c>
      <c r="E109" s="161">
        <v>4.2599999999999999E-2</v>
      </c>
    </row>
    <row r="110" spans="1:5" ht="17.45" customHeight="1">
      <c r="A110" s="151" t="s">
        <v>1520</v>
      </c>
      <c r="B110" s="161">
        <v>4.6699999999999998E-2</v>
      </c>
      <c r="C110" s="161">
        <v>4.1399999999999999E-2</v>
      </c>
      <c r="D110" s="161">
        <v>5.16E-2</v>
      </c>
      <c r="E110" s="161">
        <v>4.58E-2</v>
      </c>
    </row>
    <row r="111" spans="1:5" ht="17.45" customHeight="1">
      <c r="A111" s="151" t="s">
        <v>370</v>
      </c>
      <c r="B111" s="161">
        <v>5.9900000000000002E-2</v>
      </c>
      <c r="C111" s="161">
        <v>6.6799999999999998E-2</v>
      </c>
      <c r="D111" s="161">
        <v>6.1400000000000003E-2</v>
      </c>
      <c r="E111" s="161">
        <v>6.1800000000000001E-2</v>
      </c>
    </row>
    <row r="112" spans="1:5" ht="17.45" customHeight="1">
      <c r="A112" s="151" t="s">
        <v>371</v>
      </c>
      <c r="B112" s="161">
        <v>-1.32E-2</v>
      </c>
      <c r="C112" s="161">
        <v>-2.5399999999999999E-2</v>
      </c>
      <c r="D112" s="161">
        <v>-9.7999999999999997E-3</v>
      </c>
      <c r="E112" s="161">
        <v>-1.6E-2</v>
      </c>
    </row>
    <row r="113" spans="1:5" ht="17.45" customHeight="1">
      <c r="A113" s="151" t="s">
        <v>372</v>
      </c>
      <c r="B113" s="161">
        <v>-2.8E-3</v>
      </c>
      <c r="C113" s="161">
        <v>-4.3E-3</v>
      </c>
      <c r="D113" s="161">
        <v>-2.3E-3</v>
      </c>
      <c r="E113" s="161">
        <v>-3.0999999999999999E-3</v>
      </c>
    </row>
    <row r="114" spans="1:5" ht="17.45" customHeight="1" thickBot="1">
      <c r="A114" s="151" t="s">
        <v>373</v>
      </c>
      <c r="B114" s="161">
        <v>8.0000000000000004E-4</v>
      </c>
      <c r="C114" s="161">
        <v>5.9999999999999995E-4</v>
      </c>
      <c r="D114" s="161">
        <v>1E-4</v>
      </c>
      <c r="E114" s="161">
        <v>6.9999999999999999E-4</v>
      </c>
    </row>
    <row r="115" spans="1:5" ht="17.45" customHeight="1" thickTop="1" thickBot="1">
      <c r="A115" s="597" t="s">
        <v>374</v>
      </c>
      <c r="B115" s="598"/>
      <c r="C115" s="598"/>
      <c r="D115" s="598"/>
      <c r="E115" s="598"/>
    </row>
    <row r="116" spans="1:5" ht="17.45" customHeight="1" thickTop="1">
      <c r="A116" s="151" t="s">
        <v>368</v>
      </c>
      <c r="B116" s="161">
        <v>4.4699999999999997E-2</v>
      </c>
      <c r="C116" s="161">
        <v>3.78E-2</v>
      </c>
      <c r="D116" s="161">
        <v>4.9500000000000002E-2</v>
      </c>
      <c r="E116" s="161">
        <v>4.3299999999999998E-2</v>
      </c>
    </row>
    <row r="117" spans="1:5" ht="17.45" customHeight="1">
      <c r="A117" s="151" t="s">
        <v>375</v>
      </c>
      <c r="B117" s="161">
        <v>-5.9999999999999995E-4</v>
      </c>
      <c r="C117" s="161">
        <v>1E-4</v>
      </c>
      <c r="D117" s="161">
        <v>-7.1000000000000004E-3</v>
      </c>
      <c r="E117" s="161">
        <v>-1E-3</v>
      </c>
    </row>
    <row r="118" spans="1:5" ht="17.45" customHeight="1">
      <c r="A118" s="151" t="s">
        <v>376</v>
      </c>
      <c r="B118" s="161">
        <v>-3.1699999999999999E-2</v>
      </c>
      <c r="C118" s="161">
        <v>-3.4700000000000002E-2</v>
      </c>
      <c r="D118" s="161">
        <v>-1.4500000000000001E-2</v>
      </c>
      <c r="E118" s="161">
        <v>-3.09E-2</v>
      </c>
    </row>
    <row r="119" spans="1:5" ht="17.45" customHeight="1">
      <c r="A119" s="151" t="s">
        <v>377</v>
      </c>
      <c r="B119" s="161">
        <v>0</v>
      </c>
      <c r="C119" s="161">
        <v>0</v>
      </c>
      <c r="D119" s="161">
        <v>0</v>
      </c>
      <c r="E119" s="161">
        <v>0</v>
      </c>
    </row>
    <row r="120" spans="1:5" ht="17.45" customHeight="1">
      <c r="A120" s="151" t="s">
        <v>378</v>
      </c>
      <c r="B120" s="161">
        <v>0</v>
      </c>
      <c r="C120" s="161">
        <v>-4.0000000000000002E-4</v>
      </c>
      <c r="D120" s="161">
        <v>-6.6E-3</v>
      </c>
      <c r="E120" s="161">
        <v>-6.9999999999999999E-4</v>
      </c>
    </row>
    <row r="121" spans="1:5" ht="17.45" customHeight="1" thickBot="1">
      <c r="A121" s="151" t="s">
        <v>379</v>
      </c>
      <c r="B121" s="161">
        <v>0</v>
      </c>
      <c r="C121" s="161">
        <v>0</v>
      </c>
      <c r="D121" s="161">
        <v>0</v>
      </c>
      <c r="E121" s="161">
        <v>0</v>
      </c>
    </row>
    <row r="122" spans="1:5" ht="17.45" customHeight="1" thickTop="1" thickBot="1">
      <c r="A122" s="576" t="s">
        <v>380</v>
      </c>
      <c r="B122" s="604">
        <v>1.23E-2</v>
      </c>
      <c r="C122" s="604">
        <v>2.8E-3</v>
      </c>
      <c r="D122" s="604">
        <v>2.12E-2</v>
      </c>
      <c r="E122" s="604">
        <v>1.0699999999999999E-2</v>
      </c>
    </row>
    <row r="123" spans="1:5" ht="4.5" customHeight="1" thickTop="1">
      <c r="A123" s="241"/>
      <c r="B123" s="238"/>
      <c r="C123" s="238"/>
      <c r="D123" s="238"/>
      <c r="E123" s="238"/>
    </row>
    <row r="124" spans="1:5" ht="5.25" customHeight="1">
      <c r="A124" s="512"/>
      <c r="B124" s="513"/>
      <c r="C124" s="513"/>
      <c r="D124" s="513"/>
      <c r="E124" s="513"/>
    </row>
    <row r="125" spans="1:5">
      <c r="A125" s="46" t="s">
        <v>1430</v>
      </c>
      <c r="B125" s="238"/>
      <c r="C125" s="238"/>
      <c r="D125" s="238"/>
      <c r="E125" s="238"/>
    </row>
    <row r="126" spans="1:5">
      <c r="A126" s="46" t="s">
        <v>1429</v>
      </c>
      <c r="B126" s="238"/>
      <c r="C126" s="238"/>
      <c r="D126" s="238"/>
      <c r="E126" s="238"/>
    </row>
    <row r="127" spans="1:5">
      <c r="A127" s="46" t="s">
        <v>1428</v>
      </c>
      <c r="B127" s="238"/>
      <c r="C127" s="238"/>
      <c r="D127" s="238"/>
      <c r="E127" s="238"/>
    </row>
    <row r="128" spans="1:5">
      <c r="A128" s="46" t="s">
        <v>1431</v>
      </c>
      <c r="B128" s="238"/>
      <c r="C128" s="238"/>
      <c r="D128" s="238"/>
      <c r="E128" s="238"/>
    </row>
    <row r="129" spans="1:5">
      <c r="A129" s="46" t="s">
        <v>1432</v>
      </c>
      <c r="B129" s="238"/>
      <c r="C129" s="238"/>
      <c r="D129" s="238"/>
      <c r="E129" s="238"/>
    </row>
    <row r="130" spans="1:5">
      <c r="A130" s="46" t="s">
        <v>1433</v>
      </c>
      <c r="B130" s="238"/>
      <c r="C130" s="238"/>
      <c r="D130" s="238"/>
      <c r="E130" s="238"/>
    </row>
    <row r="131" spans="1:5">
      <c r="A131" s="46" t="s">
        <v>1434</v>
      </c>
      <c r="B131" s="238"/>
      <c r="C131" s="238"/>
      <c r="D131" s="238"/>
      <c r="E131" s="238"/>
    </row>
    <row r="132" spans="1:5">
      <c r="A132" s="46" t="s">
        <v>1450</v>
      </c>
      <c r="B132" s="238"/>
      <c r="C132" s="238"/>
      <c r="D132" s="238"/>
      <c r="E132" s="238"/>
    </row>
    <row r="133" spans="1:5">
      <c r="A133" s="46" t="s">
        <v>386</v>
      </c>
      <c r="B133" s="238"/>
      <c r="C133" s="238"/>
      <c r="D133" s="238"/>
      <c r="E133" s="238"/>
    </row>
    <row r="134" spans="1:5">
      <c r="A134" s="46" t="s">
        <v>1435</v>
      </c>
      <c r="B134" s="238"/>
      <c r="C134" s="238"/>
      <c r="D134" s="238"/>
      <c r="E134" s="238"/>
    </row>
    <row r="135" spans="1:5" ht="15.75">
      <c r="A135" s="241"/>
      <c r="B135" s="69"/>
      <c r="C135" s="69"/>
      <c r="D135" s="69"/>
      <c r="E135" s="69"/>
    </row>
    <row r="136" spans="1:5" ht="15.75">
      <c r="A136" s="241"/>
      <c r="B136" s="69"/>
      <c r="C136" s="69"/>
      <c r="D136" s="69"/>
      <c r="E136" s="69"/>
    </row>
    <row r="137" spans="1:5" ht="15.75">
      <c r="A137" s="241"/>
      <c r="B137" s="69"/>
      <c r="C137" s="69"/>
      <c r="D137" s="69"/>
      <c r="E137" s="69"/>
    </row>
    <row r="138" spans="1:5" ht="15.75">
      <c r="A138" s="241"/>
      <c r="B138" s="69"/>
      <c r="C138" s="69"/>
      <c r="D138" s="69"/>
      <c r="E138" s="69"/>
    </row>
    <row r="139" spans="1:5" ht="15.75">
      <c r="A139" s="241"/>
      <c r="B139" s="69"/>
      <c r="C139" s="69"/>
      <c r="D139" s="69"/>
      <c r="E139" s="69"/>
    </row>
    <row r="140" spans="1:5" ht="15.75">
      <c r="A140" s="241"/>
      <c r="B140" s="69"/>
      <c r="C140" s="69"/>
      <c r="D140" s="69"/>
      <c r="E140" s="69"/>
    </row>
    <row r="141" spans="1:5" ht="15.75">
      <c r="A141" s="241"/>
      <c r="B141" s="69"/>
      <c r="C141" s="69"/>
      <c r="D141" s="69"/>
      <c r="E141" s="69"/>
    </row>
    <row r="142" spans="1:5" ht="15.75">
      <c r="A142" s="241"/>
      <c r="B142" s="69"/>
      <c r="C142" s="69"/>
      <c r="D142" s="69"/>
      <c r="E142" s="69"/>
    </row>
    <row r="143" spans="1:5" ht="15.75">
      <c r="A143" s="33"/>
    </row>
    <row r="144" spans="1:5" ht="15.75">
      <c r="A144" s="33"/>
    </row>
    <row r="145" spans="1:1" ht="15.75">
      <c r="A145" s="33"/>
    </row>
    <row r="146" spans="1:1" ht="15.75">
      <c r="A146" s="33"/>
    </row>
    <row r="147" spans="1:1" ht="15.75">
      <c r="A147" s="33"/>
    </row>
    <row r="148" spans="1:1" ht="15.75">
      <c r="A148" s="33"/>
    </row>
    <row r="149" spans="1:1" ht="15.75">
      <c r="A149" s="33"/>
    </row>
    <row r="150" spans="1:1" ht="15.75">
      <c r="A150" s="33"/>
    </row>
    <row r="151" spans="1:1" ht="15.75">
      <c r="A151" s="33"/>
    </row>
    <row r="152" spans="1:1" ht="15.75">
      <c r="A152" s="33"/>
    </row>
    <row r="153" spans="1:1" ht="15.75">
      <c r="A153" s="33"/>
    </row>
    <row r="154" spans="1:1" ht="15.75">
      <c r="A154" s="33"/>
    </row>
    <row r="155" spans="1:1" ht="15.75">
      <c r="A155" s="33"/>
    </row>
    <row r="156" spans="1:1" ht="15.75">
      <c r="A156" s="33"/>
    </row>
    <row r="157" spans="1:1" ht="15.75">
      <c r="A157" s="33"/>
    </row>
    <row r="158" spans="1:1" ht="15.75">
      <c r="A158" s="33"/>
    </row>
    <row r="159" spans="1:1" ht="15.75">
      <c r="A159" s="33"/>
    </row>
    <row r="160" spans="1:1" ht="15.75">
      <c r="A160" s="33"/>
    </row>
    <row r="161" spans="1:1" ht="15.75">
      <c r="A161" s="33"/>
    </row>
    <row r="162" spans="1:1" ht="15.75">
      <c r="A162" s="33"/>
    </row>
    <row r="163" spans="1:1" ht="15.75">
      <c r="A163" s="33"/>
    </row>
    <row r="164" spans="1:1" ht="15.75">
      <c r="A164" s="33"/>
    </row>
    <row r="165" spans="1:1" ht="15.75">
      <c r="A165" s="33"/>
    </row>
    <row r="166" spans="1:1" ht="15.75">
      <c r="A166" s="33"/>
    </row>
    <row r="167" spans="1:1" ht="15.75">
      <c r="A167" s="33"/>
    </row>
    <row r="168" spans="1:1" ht="15.75">
      <c r="A168" s="33"/>
    </row>
    <row r="169" spans="1:1" ht="15.75">
      <c r="A169" s="33"/>
    </row>
    <row r="170" spans="1:1" ht="15.75">
      <c r="A170" s="33"/>
    </row>
    <row r="171" spans="1:1" ht="15.75">
      <c r="A171" s="33"/>
    </row>
    <row r="172" spans="1:1" ht="15.75">
      <c r="A172" s="33"/>
    </row>
    <row r="173" spans="1:1" ht="15.75">
      <c r="A173" s="33"/>
    </row>
    <row r="174" spans="1:1" ht="15.75">
      <c r="A174" s="33"/>
    </row>
    <row r="175" spans="1:1" ht="15.75">
      <c r="A175" s="33"/>
    </row>
    <row r="176" spans="1:1" ht="15.75">
      <c r="A176" s="33"/>
    </row>
    <row r="177" spans="1:1" ht="15.75">
      <c r="A177" s="33"/>
    </row>
    <row r="178" spans="1:1" ht="15.75">
      <c r="A178" s="33"/>
    </row>
    <row r="179" spans="1:1" ht="15.75">
      <c r="A179" s="33"/>
    </row>
    <row r="180" spans="1:1" ht="15.75">
      <c r="A180" s="33"/>
    </row>
    <row r="181" spans="1:1" ht="15.75">
      <c r="A181" s="33"/>
    </row>
    <row r="182" spans="1:1" ht="15.75">
      <c r="A182" s="33"/>
    </row>
    <row r="183" spans="1:1" ht="15.75">
      <c r="A183" s="33"/>
    </row>
    <row r="184" spans="1:1" ht="15.75">
      <c r="A184" s="33"/>
    </row>
    <row r="185" spans="1:1" ht="15.75">
      <c r="A185" s="33"/>
    </row>
    <row r="186" spans="1:1" ht="15.75">
      <c r="A186" s="33"/>
    </row>
    <row r="187" spans="1:1" ht="15.75">
      <c r="A187" s="33"/>
    </row>
    <row r="188" spans="1:1" ht="15.75">
      <c r="A188" s="33"/>
    </row>
    <row r="189" spans="1:1" ht="15.75">
      <c r="A189" s="33"/>
    </row>
    <row r="190" spans="1:1" ht="15.75">
      <c r="A190" s="33"/>
    </row>
    <row r="191" spans="1:1" ht="15.75">
      <c r="A191" s="33"/>
    </row>
    <row r="192" spans="1:1" ht="15.75">
      <c r="A192" s="33"/>
    </row>
    <row r="193" spans="1:1" ht="15.75">
      <c r="A193" s="33"/>
    </row>
    <row r="194" spans="1:1" ht="15.75">
      <c r="A194" s="33"/>
    </row>
    <row r="195" spans="1:1" ht="15.75">
      <c r="A195" s="33"/>
    </row>
    <row r="196" spans="1:1" ht="15.75">
      <c r="A196" s="33"/>
    </row>
    <row r="197" spans="1:1" ht="15.75">
      <c r="A197" s="33"/>
    </row>
    <row r="198" spans="1:1" ht="15.75">
      <c r="A198" s="33"/>
    </row>
    <row r="199" spans="1:1" ht="15.75">
      <c r="A199" s="33"/>
    </row>
    <row r="200" spans="1:1" ht="15.75">
      <c r="A200" s="33"/>
    </row>
    <row r="201" spans="1:1" ht="15.75">
      <c r="A201" s="33"/>
    </row>
    <row r="202" spans="1:1" ht="15.75">
      <c r="A202" s="33"/>
    </row>
    <row r="203" spans="1:1" ht="15.75">
      <c r="A203" s="33"/>
    </row>
    <row r="204" spans="1:1" ht="15.75">
      <c r="A204" s="33"/>
    </row>
    <row r="205" spans="1:1" ht="15.75">
      <c r="A205" s="33"/>
    </row>
    <row r="206" spans="1:1" ht="15.75">
      <c r="A206" s="33"/>
    </row>
    <row r="207" spans="1:1" ht="15.75">
      <c r="A207" s="33"/>
    </row>
    <row r="208" spans="1:1"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sheetData>
  <mergeCells count="5">
    <mergeCell ref="A59:E59"/>
    <mergeCell ref="A60:E60"/>
    <mergeCell ref="A1:E1"/>
    <mergeCell ref="A2:E2"/>
    <mergeCell ref="A3:E3"/>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226"/>
  <sheetViews>
    <sheetView showGridLines="0" zoomScale="85" zoomScaleNormal="85" workbookViewId="0">
      <selection sqref="A1:I1"/>
    </sheetView>
  </sheetViews>
  <sheetFormatPr defaultColWidth="9.140625" defaultRowHeight="18"/>
  <cols>
    <col min="1" max="1" width="80.5703125" style="228" customWidth="1"/>
    <col min="2" max="2" width="15.85546875" style="228" customWidth="1"/>
    <col min="3" max="3" width="17.85546875" style="19" bestFit="1" customWidth="1"/>
    <col min="4" max="6" width="20.140625" style="19" bestFit="1" customWidth="1"/>
    <col min="7" max="8" width="17.85546875" style="19" bestFit="1" customWidth="1"/>
    <col min="9" max="9" width="20.140625" style="19" bestFit="1" customWidth="1"/>
    <col min="10" max="10" width="20.140625" style="22" bestFit="1" customWidth="1"/>
    <col min="11" max="257" width="9.140625" style="19"/>
    <col min="258" max="258" width="123.7109375" style="19" customWidth="1"/>
    <col min="259" max="259" width="17.85546875" style="19" bestFit="1" customWidth="1"/>
    <col min="260" max="262" width="20.140625" style="19" bestFit="1" customWidth="1"/>
    <col min="263" max="264" width="17.85546875" style="19" bestFit="1" customWidth="1"/>
    <col min="265" max="266" width="20.140625" style="19" bestFit="1" customWidth="1"/>
    <col min="267" max="513" width="9.140625" style="19"/>
    <col min="514" max="514" width="123.7109375" style="19" customWidth="1"/>
    <col min="515" max="515" width="17.85546875" style="19" bestFit="1" customWidth="1"/>
    <col min="516" max="518" width="20.140625" style="19" bestFit="1" customWidth="1"/>
    <col min="519" max="520" width="17.85546875" style="19" bestFit="1" customWidth="1"/>
    <col min="521" max="522" width="20.140625" style="19" bestFit="1" customWidth="1"/>
    <col min="523" max="769" width="9.140625" style="19"/>
    <col min="770" max="770" width="123.7109375" style="19" customWidth="1"/>
    <col min="771" max="771" width="17.85546875" style="19" bestFit="1" customWidth="1"/>
    <col min="772" max="774" width="20.140625" style="19" bestFit="1" customWidth="1"/>
    <col min="775" max="776" width="17.85546875" style="19" bestFit="1" customWidth="1"/>
    <col min="777" max="778" width="20.140625" style="19" bestFit="1" customWidth="1"/>
    <col min="779" max="1025" width="9.140625" style="19"/>
    <col min="1026" max="1026" width="123.7109375" style="19" customWidth="1"/>
    <col min="1027" max="1027" width="17.85546875" style="19" bestFit="1" customWidth="1"/>
    <col min="1028" max="1030" width="20.140625" style="19" bestFit="1" customWidth="1"/>
    <col min="1031" max="1032" width="17.85546875" style="19" bestFit="1" customWidth="1"/>
    <col min="1033" max="1034" width="20.140625" style="19" bestFit="1" customWidth="1"/>
    <col min="1035" max="1281" width="9.140625" style="19"/>
    <col min="1282" max="1282" width="123.7109375" style="19" customWidth="1"/>
    <col min="1283" max="1283" width="17.85546875" style="19" bestFit="1" customWidth="1"/>
    <col min="1284" max="1286" width="20.140625" style="19" bestFit="1" customWidth="1"/>
    <col min="1287" max="1288" width="17.85546875" style="19" bestFit="1" customWidth="1"/>
    <col min="1289" max="1290" width="20.140625" style="19" bestFit="1" customWidth="1"/>
    <col min="1291" max="1537" width="9.140625" style="19"/>
    <col min="1538" max="1538" width="123.7109375" style="19" customWidth="1"/>
    <col min="1539" max="1539" width="17.85546875" style="19" bestFit="1" customWidth="1"/>
    <col min="1540" max="1542" width="20.140625" style="19" bestFit="1" customWidth="1"/>
    <col min="1543" max="1544" width="17.85546875" style="19" bestFit="1" customWidth="1"/>
    <col min="1545" max="1546" width="20.140625" style="19" bestFit="1" customWidth="1"/>
    <col min="1547" max="1793" width="9.140625" style="19"/>
    <col min="1794" max="1794" width="123.7109375" style="19" customWidth="1"/>
    <col min="1795" max="1795" width="17.85546875" style="19" bestFit="1" customWidth="1"/>
    <col min="1796" max="1798" width="20.140625" style="19" bestFit="1" customWidth="1"/>
    <col min="1799" max="1800" width="17.85546875" style="19" bestFit="1" customWidth="1"/>
    <col min="1801" max="1802" width="20.140625" style="19" bestFit="1" customWidth="1"/>
    <col min="1803" max="2049" width="9.140625" style="19"/>
    <col min="2050" max="2050" width="123.7109375" style="19" customWidth="1"/>
    <col min="2051" max="2051" width="17.85546875" style="19" bestFit="1" customWidth="1"/>
    <col min="2052" max="2054" width="20.140625" style="19" bestFit="1" customWidth="1"/>
    <col min="2055" max="2056" width="17.85546875" style="19" bestFit="1" customWidth="1"/>
    <col min="2057" max="2058" width="20.140625" style="19" bestFit="1" customWidth="1"/>
    <col min="2059" max="2305" width="9.140625" style="19"/>
    <col min="2306" max="2306" width="123.7109375" style="19" customWidth="1"/>
    <col min="2307" max="2307" width="17.85546875" style="19" bestFit="1" customWidth="1"/>
    <col min="2308" max="2310" width="20.140625" style="19" bestFit="1" customWidth="1"/>
    <col min="2311" max="2312" width="17.85546875" style="19" bestFit="1" customWidth="1"/>
    <col min="2313" max="2314" width="20.140625" style="19" bestFit="1" customWidth="1"/>
    <col min="2315" max="2561" width="9.140625" style="19"/>
    <col min="2562" max="2562" width="123.7109375" style="19" customWidth="1"/>
    <col min="2563" max="2563" width="17.85546875" style="19" bestFit="1" customWidth="1"/>
    <col min="2564" max="2566" width="20.140625" style="19" bestFit="1" customWidth="1"/>
    <col min="2567" max="2568" width="17.85546875" style="19" bestFit="1" customWidth="1"/>
    <col min="2569" max="2570" width="20.140625" style="19" bestFit="1" customWidth="1"/>
    <col min="2571" max="2817" width="9.140625" style="19"/>
    <col min="2818" max="2818" width="123.7109375" style="19" customWidth="1"/>
    <col min="2819" max="2819" width="17.85546875" style="19" bestFit="1" customWidth="1"/>
    <col min="2820" max="2822" width="20.140625" style="19" bestFit="1" customWidth="1"/>
    <col min="2823" max="2824" width="17.85546875" style="19" bestFit="1" customWidth="1"/>
    <col min="2825" max="2826" width="20.140625" style="19" bestFit="1" customWidth="1"/>
    <col min="2827" max="3073" width="9.140625" style="19"/>
    <col min="3074" max="3074" width="123.7109375" style="19" customWidth="1"/>
    <col min="3075" max="3075" width="17.85546875" style="19" bestFit="1" customWidth="1"/>
    <col min="3076" max="3078" width="20.140625" style="19" bestFit="1" customWidth="1"/>
    <col min="3079" max="3080" width="17.85546875" style="19" bestFit="1" customWidth="1"/>
    <col min="3081" max="3082" width="20.140625" style="19" bestFit="1" customWidth="1"/>
    <col min="3083" max="3329" width="9.140625" style="19"/>
    <col min="3330" max="3330" width="123.7109375" style="19" customWidth="1"/>
    <col min="3331" max="3331" width="17.85546875" style="19" bestFit="1" customWidth="1"/>
    <col min="3332" max="3334" width="20.140625" style="19" bestFit="1" customWidth="1"/>
    <col min="3335" max="3336" width="17.85546875" style="19" bestFit="1" customWidth="1"/>
    <col min="3337" max="3338" width="20.140625" style="19" bestFit="1" customWidth="1"/>
    <col min="3339" max="3585" width="9.140625" style="19"/>
    <col min="3586" max="3586" width="123.7109375" style="19" customWidth="1"/>
    <col min="3587" max="3587" width="17.85546875" style="19" bestFit="1" customWidth="1"/>
    <col min="3588" max="3590" width="20.140625" style="19" bestFit="1" customWidth="1"/>
    <col min="3591" max="3592" width="17.85546875" style="19" bestFit="1" customWidth="1"/>
    <col min="3593" max="3594" width="20.140625" style="19" bestFit="1" customWidth="1"/>
    <col min="3595" max="3841" width="9.140625" style="19"/>
    <col min="3842" max="3842" width="123.7109375" style="19" customWidth="1"/>
    <col min="3843" max="3843" width="17.85546875" style="19" bestFit="1" customWidth="1"/>
    <col min="3844" max="3846" width="20.140625" style="19" bestFit="1" customWidth="1"/>
    <col min="3847" max="3848" width="17.85546875" style="19" bestFit="1" customWidth="1"/>
    <col min="3849" max="3850" width="20.140625" style="19" bestFit="1" customWidth="1"/>
    <col min="3851" max="4097" width="9.140625" style="19"/>
    <col min="4098" max="4098" width="123.7109375" style="19" customWidth="1"/>
    <col min="4099" max="4099" width="17.85546875" style="19" bestFit="1" customWidth="1"/>
    <col min="4100" max="4102" width="20.140625" style="19" bestFit="1" customWidth="1"/>
    <col min="4103" max="4104" width="17.85546875" style="19" bestFit="1" customWidth="1"/>
    <col min="4105" max="4106" width="20.140625" style="19" bestFit="1" customWidth="1"/>
    <col min="4107" max="4353" width="9.140625" style="19"/>
    <col min="4354" max="4354" width="123.7109375" style="19" customWidth="1"/>
    <col min="4355" max="4355" width="17.85546875" style="19" bestFit="1" customWidth="1"/>
    <col min="4356" max="4358" width="20.140625" style="19" bestFit="1" customWidth="1"/>
    <col min="4359" max="4360" width="17.85546875" style="19" bestFit="1" customWidth="1"/>
    <col min="4361" max="4362" width="20.140625" style="19" bestFit="1" customWidth="1"/>
    <col min="4363" max="4609" width="9.140625" style="19"/>
    <col min="4610" max="4610" width="123.7109375" style="19" customWidth="1"/>
    <col min="4611" max="4611" width="17.85546875" style="19" bestFit="1" customWidth="1"/>
    <col min="4612" max="4614" width="20.140625" style="19" bestFit="1" customWidth="1"/>
    <col min="4615" max="4616" width="17.85546875" style="19" bestFit="1" customWidth="1"/>
    <col min="4617" max="4618" width="20.140625" style="19" bestFit="1" customWidth="1"/>
    <col min="4619" max="4865" width="9.140625" style="19"/>
    <col min="4866" max="4866" width="123.7109375" style="19" customWidth="1"/>
    <col min="4867" max="4867" width="17.85546875" style="19" bestFit="1" customWidth="1"/>
    <col min="4868" max="4870" width="20.140625" style="19" bestFit="1" customWidth="1"/>
    <col min="4871" max="4872" width="17.85546875" style="19" bestFit="1" customWidth="1"/>
    <col min="4873" max="4874" width="20.140625" style="19" bestFit="1" customWidth="1"/>
    <col min="4875" max="5121" width="9.140625" style="19"/>
    <col min="5122" max="5122" width="123.7109375" style="19" customWidth="1"/>
    <col min="5123" max="5123" width="17.85546875" style="19" bestFit="1" customWidth="1"/>
    <col min="5124" max="5126" width="20.140625" style="19" bestFit="1" customWidth="1"/>
    <col min="5127" max="5128" width="17.85546875" style="19" bestFit="1" customWidth="1"/>
    <col min="5129" max="5130" width="20.140625" style="19" bestFit="1" customWidth="1"/>
    <col min="5131" max="5377" width="9.140625" style="19"/>
    <col min="5378" max="5378" width="123.7109375" style="19" customWidth="1"/>
    <col min="5379" max="5379" width="17.85546875" style="19" bestFit="1" customWidth="1"/>
    <col min="5380" max="5382" width="20.140625" style="19" bestFit="1" customWidth="1"/>
    <col min="5383" max="5384" width="17.85546875" style="19" bestFit="1" customWidth="1"/>
    <col min="5385" max="5386" width="20.140625" style="19" bestFit="1" customWidth="1"/>
    <col min="5387" max="5633" width="9.140625" style="19"/>
    <col min="5634" max="5634" width="123.7109375" style="19" customWidth="1"/>
    <col min="5635" max="5635" width="17.85546875" style="19" bestFit="1" customWidth="1"/>
    <col min="5636" max="5638" width="20.140625" style="19" bestFit="1" customWidth="1"/>
    <col min="5639" max="5640" width="17.85546875" style="19" bestFit="1" customWidth="1"/>
    <col min="5641" max="5642" width="20.140625" style="19" bestFit="1" customWidth="1"/>
    <col min="5643" max="5889" width="9.140625" style="19"/>
    <col min="5890" max="5890" width="123.7109375" style="19" customWidth="1"/>
    <col min="5891" max="5891" width="17.85546875" style="19" bestFit="1" customWidth="1"/>
    <col min="5892" max="5894" width="20.140625" style="19" bestFit="1" customWidth="1"/>
    <col min="5895" max="5896" width="17.85546875" style="19" bestFit="1" customWidth="1"/>
    <col min="5897" max="5898" width="20.140625" style="19" bestFit="1" customWidth="1"/>
    <col min="5899" max="6145" width="9.140625" style="19"/>
    <col min="6146" max="6146" width="123.7109375" style="19" customWidth="1"/>
    <col min="6147" max="6147" width="17.85546875" style="19" bestFit="1" customWidth="1"/>
    <col min="6148" max="6150" width="20.140625" style="19" bestFit="1" customWidth="1"/>
    <col min="6151" max="6152" width="17.85546875" style="19" bestFit="1" customWidth="1"/>
    <col min="6153" max="6154" width="20.140625" style="19" bestFit="1" customWidth="1"/>
    <col min="6155" max="6401" width="9.140625" style="19"/>
    <col min="6402" max="6402" width="123.7109375" style="19" customWidth="1"/>
    <col min="6403" max="6403" width="17.85546875" style="19" bestFit="1" customWidth="1"/>
    <col min="6404" max="6406" width="20.140625" style="19" bestFit="1" customWidth="1"/>
    <col min="6407" max="6408" width="17.85546875" style="19" bestFit="1" customWidth="1"/>
    <col min="6409" max="6410" width="20.140625" style="19" bestFit="1" customWidth="1"/>
    <col min="6411" max="6657" width="9.140625" style="19"/>
    <col min="6658" max="6658" width="123.7109375" style="19" customWidth="1"/>
    <col min="6659" max="6659" width="17.85546875" style="19" bestFit="1" customWidth="1"/>
    <col min="6660" max="6662" width="20.140625" style="19" bestFit="1" customWidth="1"/>
    <col min="6663" max="6664" width="17.85546875" style="19" bestFit="1" customWidth="1"/>
    <col min="6665" max="6666" width="20.140625" style="19" bestFit="1" customWidth="1"/>
    <col min="6667" max="6913" width="9.140625" style="19"/>
    <col min="6914" max="6914" width="123.7109375" style="19" customWidth="1"/>
    <col min="6915" max="6915" width="17.85546875" style="19" bestFit="1" customWidth="1"/>
    <col min="6916" max="6918" width="20.140625" style="19" bestFit="1" customWidth="1"/>
    <col min="6919" max="6920" width="17.85546875" style="19" bestFit="1" customWidth="1"/>
    <col min="6921" max="6922" width="20.140625" style="19" bestFit="1" customWidth="1"/>
    <col min="6923" max="7169" width="9.140625" style="19"/>
    <col min="7170" max="7170" width="123.7109375" style="19" customWidth="1"/>
    <col min="7171" max="7171" width="17.85546875" style="19" bestFit="1" customWidth="1"/>
    <col min="7172" max="7174" width="20.140625" style="19" bestFit="1" customWidth="1"/>
    <col min="7175" max="7176" width="17.85546875" style="19" bestFit="1" customWidth="1"/>
    <col min="7177" max="7178" width="20.140625" style="19" bestFit="1" customWidth="1"/>
    <col min="7179" max="7425" width="9.140625" style="19"/>
    <col min="7426" max="7426" width="123.7109375" style="19" customWidth="1"/>
    <col min="7427" max="7427" width="17.85546875" style="19" bestFit="1" customWidth="1"/>
    <col min="7428" max="7430" width="20.140625" style="19" bestFit="1" customWidth="1"/>
    <col min="7431" max="7432" width="17.85546875" style="19" bestFit="1" customWidth="1"/>
    <col min="7433" max="7434" width="20.140625" style="19" bestFit="1" customWidth="1"/>
    <col min="7435" max="7681" width="9.140625" style="19"/>
    <col min="7682" max="7682" width="123.7109375" style="19" customWidth="1"/>
    <col min="7683" max="7683" width="17.85546875" style="19" bestFit="1" customWidth="1"/>
    <col min="7684" max="7686" width="20.140625" style="19" bestFit="1" customWidth="1"/>
    <col min="7687" max="7688" width="17.85546875" style="19" bestFit="1" customWidth="1"/>
    <col min="7689" max="7690" width="20.140625" style="19" bestFit="1" customWidth="1"/>
    <col min="7691" max="7937" width="9.140625" style="19"/>
    <col min="7938" max="7938" width="123.7109375" style="19" customWidth="1"/>
    <col min="7939" max="7939" width="17.85546875" style="19" bestFit="1" customWidth="1"/>
    <col min="7940" max="7942" width="20.140625" style="19" bestFit="1" customWidth="1"/>
    <col min="7943" max="7944" width="17.85546875" style="19" bestFit="1" customWidth="1"/>
    <col min="7945" max="7946" width="20.140625" style="19" bestFit="1" customWidth="1"/>
    <col min="7947" max="8193" width="9.140625" style="19"/>
    <col min="8194" max="8194" width="123.7109375" style="19" customWidth="1"/>
    <col min="8195" max="8195" width="17.85546875" style="19" bestFit="1" customWidth="1"/>
    <col min="8196" max="8198" width="20.140625" style="19" bestFit="1" customWidth="1"/>
    <col min="8199" max="8200" width="17.85546875" style="19" bestFit="1" customWidth="1"/>
    <col min="8201" max="8202" width="20.140625" style="19" bestFit="1" customWidth="1"/>
    <col min="8203" max="8449" width="9.140625" style="19"/>
    <col min="8450" max="8450" width="123.7109375" style="19" customWidth="1"/>
    <col min="8451" max="8451" width="17.85546875" style="19" bestFit="1" customWidth="1"/>
    <col min="8452" max="8454" width="20.140625" style="19" bestFit="1" customWidth="1"/>
    <col min="8455" max="8456" width="17.85546875" style="19" bestFit="1" customWidth="1"/>
    <col min="8457" max="8458" width="20.140625" style="19" bestFit="1" customWidth="1"/>
    <col min="8459" max="8705" width="9.140625" style="19"/>
    <col min="8706" max="8706" width="123.7109375" style="19" customWidth="1"/>
    <col min="8707" max="8707" width="17.85546875" style="19" bestFit="1" customWidth="1"/>
    <col min="8708" max="8710" width="20.140625" style="19" bestFit="1" customWidth="1"/>
    <col min="8711" max="8712" width="17.85546875" style="19" bestFit="1" customWidth="1"/>
    <col min="8713" max="8714" width="20.140625" style="19" bestFit="1" customWidth="1"/>
    <col min="8715" max="8961" width="9.140625" style="19"/>
    <col min="8962" max="8962" width="123.7109375" style="19" customWidth="1"/>
    <col min="8963" max="8963" width="17.85546875" style="19" bestFit="1" customWidth="1"/>
    <col min="8964" max="8966" width="20.140625" style="19" bestFit="1" customWidth="1"/>
    <col min="8967" max="8968" width="17.85546875" style="19" bestFit="1" customWidth="1"/>
    <col min="8969" max="8970" width="20.140625" style="19" bestFit="1" customWidth="1"/>
    <col min="8971" max="9217" width="9.140625" style="19"/>
    <col min="9218" max="9218" width="123.7109375" style="19" customWidth="1"/>
    <col min="9219" max="9219" width="17.85546875" style="19" bestFit="1" customWidth="1"/>
    <col min="9220" max="9222" width="20.140625" style="19" bestFit="1" customWidth="1"/>
    <col min="9223" max="9224" width="17.85546875" style="19" bestFit="1" customWidth="1"/>
    <col min="9225" max="9226" width="20.140625" style="19" bestFit="1" customWidth="1"/>
    <col min="9227" max="9473" width="9.140625" style="19"/>
    <col min="9474" max="9474" width="123.7109375" style="19" customWidth="1"/>
    <col min="9475" max="9475" width="17.85546875" style="19" bestFit="1" customWidth="1"/>
    <col min="9476" max="9478" width="20.140625" style="19" bestFit="1" customWidth="1"/>
    <col min="9479" max="9480" width="17.85546875" style="19" bestFit="1" customWidth="1"/>
    <col min="9481" max="9482" width="20.140625" style="19" bestFit="1" customWidth="1"/>
    <col min="9483" max="9729" width="9.140625" style="19"/>
    <col min="9730" max="9730" width="123.7109375" style="19" customWidth="1"/>
    <col min="9731" max="9731" width="17.85546875" style="19" bestFit="1" customWidth="1"/>
    <col min="9732" max="9734" width="20.140625" style="19" bestFit="1" customWidth="1"/>
    <col min="9735" max="9736" width="17.85546875" style="19" bestFit="1" customWidth="1"/>
    <col min="9737" max="9738" width="20.140625" style="19" bestFit="1" customWidth="1"/>
    <col min="9739" max="9985" width="9.140625" style="19"/>
    <col min="9986" max="9986" width="123.7109375" style="19" customWidth="1"/>
    <col min="9987" max="9987" width="17.85546875" style="19" bestFit="1" customWidth="1"/>
    <col min="9988" max="9990" width="20.140625" style="19" bestFit="1" customWidth="1"/>
    <col min="9991" max="9992" width="17.85546875" style="19" bestFit="1" customWidth="1"/>
    <col min="9993" max="9994" width="20.140625" style="19" bestFit="1" customWidth="1"/>
    <col min="9995" max="10241" width="9.140625" style="19"/>
    <col min="10242" max="10242" width="123.7109375" style="19" customWidth="1"/>
    <col min="10243" max="10243" width="17.85546875" style="19" bestFit="1" customWidth="1"/>
    <col min="10244" max="10246" width="20.140625" style="19" bestFit="1" customWidth="1"/>
    <col min="10247" max="10248" width="17.85546875" style="19" bestFit="1" customWidth="1"/>
    <col min="10249" max="10250" width="20.140625" style="19" bestFit="1" customWidth="1"/>
    <col min="10251" max="10497" width="9.140625" style="19"/>
    <col min="10498" max="10498" width="123.7109375" style="19" customWidth="1"/>
    <col min="10499" max="10499" width="17.85546875" style="19" bestFit="1" customWidth="1"/>
    <col min="10500" max="10502" width="20.140625" style="19" bestFit="1" customWidth="1"/>
    <col min="10503" max="10504" width="17.85546875" style="19" bestFit="1" customWidth="1"/>
    <col min="10505" max="10506" width="20.140625" style="19" bestFit="1" customWidth="1"/>
    <col min="10507" max="10753" width="9.140625" style="19"/>
    <col min="10754" max="10754" width="123.7109375" style="19" customWidth="1"/>
    <col min="10755" max="10755" width="17.85546875" style="19" bestFit="1" customWidth="1"/>
    <col min="10756" max="10758" width="20.140625" style="19" bestFit="1" customWidth="1"/>
    <col min="10759" max="10760" width="17.85546875" style="19" bestFit="1" customWidth="1"/>
    <col min="10761" max="10762" width="20.140625" style="19" bestFit="1" customWidth="1"/>
    <col min="10763" max="11009" width="9.140625" style="19"/>
    <col min="11010" max="11010" width="123.7109375" style="19" customWidth="1"/>
    <col min="11011" max="11011" width="17.85546875" style="19" bestFit="1" customWidth="1"/>
    <col min="11012" max="11014" width="20.140625" style="19" bestFit="1" customWidth="1"/>
    <col min="11015" max="11016" width="17.85546875" style="19" bestFit="1" customWidth="1"/>
    <col min="11017" max="11018" width="20.140625" style="19" bestFit="1" customWidth="1"/>
    <col min="11019" max="11265" width="9.140625" style="19"/>
    <col min="11266" max="11266" width="123.7109375" style="19" customWidth="1"/>
    <col min="11267" max="11267" width="17.85546875" style="19" bestFit="1" customWidth="1"/>
    <col min="11268" max="11270" width="20.140625" style="19" bestFit="1" customWidth="1"/>
    <col min="11271" max="11272" width="17.85546875" style="19" bestFit="1" customWidth="1"/>
    <col min="11273" max="11274" width="20.140625" style="19" bestFit="1" customWidth="1"/>
    <col min="11275" max="11521" width="9.140625" style="19"/>
    <col min="11522" max="11522" width="123.7109375" style="19" customWidth="1"/>
    <col min="11523" max="11523" width="17.85546875" style="19" bestFit="1" customWidth="1"/>
    <col min="11524" max="11526" width="20.140625" style="19" bestFit="1" customWidth="1"/>
    <col min="11527" max="11528" width="17.85546875" style="19" bestFit="1" customWidth="1"/>
    <col min="11529" max="11530" width="20.140625" style="19" bestFit="1" customWidth="1"/>
    <col min="11531" max="11777" width="9.140625" style="19"/>
    <col min="11778" max="11778" width="123.7109375" style="19" customWidth="1"/>
    <col min="11779" max="11779" width="17.85546875" style="19" bestFit="1" customWidth="1"/>
    <col min="11780" max="11782" width="20.140625" style="19" bestFit="1" customWidth="1"/>
    <col min="11783" max="11784" width="17.85546875" style="19" bestFit="1" customWidth="1"/>
    <col min="11785" max="11786" width="20.140625" style="19" bestFit="1" customWidth="1"/>
    <col min="11787" max="12033" width="9.140625" style="19"/>
    <col min="12034" max="12034" width="123.7109375" style="19" customWidth="1"/>
    <col min="12035" max="12035" width="17.85546875" style="19" bestFit="1" customWidth="1"/>
    <col min="12036" max="12038" width="20.140625" style="19" bestFit="1" customWidth="1"/>
    <col min="12039" max="12040" width="17.85546875" style="19" bestFit="1" customWidth="1"/>
    <col min="12041" max="12042" width="20.140625" style="19" bestFit="1" customWidth="1"/>
    <col min="12043" max="12289" width="9.140625" style="19"/>
    <col min="12290" max="12290" width="123.7109375" style="19" customWidth="1"/>
    <col min="12291" max="12291" width="17.85546875" style="19" bestFit="1" customWidth="1"/>
    <col min="12292" max="12294" width="20.140625" style="19" bestFit="1" customWidth="1"/>
    <col min="12295" max="12296" width="17.85546875" style="19" bestFit="1" customWidth="1"/>
    <col min="12297" max="12298" width="20.140625" style="19" bestFit="1" customWidth="1"/>
    <col min="12299" max="12545" width="9.140625" style="19"/>
    <col min="12546" max="12546" width="123.7109375" style="19" customWidth="1"/>
    <col min="12547" max="12547" width="17.85546875" style="19" bestFit="1" customWidth="1"/>
    <col min="12548" max="12550" width="20.140625" style="19" bestFit="1" customWidth="1"/>
    <col min="12551" max="12552" width="17.85546875" style="19" bestFit="1" customWidth="1"/>
    <col min="12553" max="12554" width="20.140625" style="19" bestFit="1" customWidth="1"/>
    <col min="12555" max="12801" width="9.140625" style="19"/>
    <col min="12802" max="12802" width="123.7109375" style="19" customWidth="1"/>
    <col min="12803" max="12803" width="17.85546875" style="19" bestFit="1" customWidth="1"/>
    <col min="12804" max="12806" width="20.140625" style="19" bestFit="1" customWidth="1"/>
    <col min="12807" max="12808" width="17.85546875" style="19" bestFit="1" customWidth="1"/>
    <col min="12809" max="12810" width="20.140625" style="19" bestFit="1" customWidth="1"/>
    <col min="12811" max="13057" width="9.140625" style="19"/>
    <col min="13058" max="13058" width="123.7109375" style="19" customWidth="1"/>
    <col min="13059" max="13059" width="17.85546875" style="19" bestFit="1" customWidth="1"/>
    <col min="13060" max="13062" width="20.140625" style="19" bestFit="1" customWidth="1"/>
    <col min="13063" max="13064" width="17.85546875" style="19" bestFit="1" customWidth="1"/>
    <col min="13065" max="13066" width="20.140625" style="19" bestFit="1" customWidth="1"/>
    <col min="13067" max="13313" width="9.140625" style="19"/>
    <col min="13314" max="13314" width="123.7109375" style="19" customWidth="1"/>
    <col min="13315" max="13315" width="17.85546875" style="19" bestFit="1" customWidth="1"/>
    <col min="13316" max="13318" width="20.140625" style="19" bestFit="1" customWidth="1"/>
    <col min="13319" max="13320" width="17.85546875" style="19" bestFit="1" customWidth="1"/>
    <col min="13321" max="13322" width="20.140625" style="19" bestFit="1" customWidth="1"/>
    <col min="13323" max="13569" width="9.140625" style="19"/>
    <col min="13570" max="13570" width="123.7109375" style="19" customWidth="1"/>
    <col min="13571" max="13571" width="17.85546875" style="19" bestFit="1" customWidth="1"/>
    <col min="13572" max="13574" width="20.140625" style="19" bestFit="1" customWidth="1"/>
    <col min="13575" max="13576" width="17.85546875" style="19" bestFit="1" customWidth="1"/>
    <col min="13577" max="13578" width="20.140625" style="19" bestFit="1" customWidth="1"/>
    <col min="13579" max="13825" width="9.140625" style="19"/>
    <col min="13826" max="13826" width="123.7109375" style="19" customWidth="1"/>
    <col min="13827" max="13827" width="17.85546875" style="19" bestFit="1" customWidth="1"/>
    <col min="13828" max="13830" width="20.140625" style="19" bestFit="1" customWidth="1"/>
    <col min="13831" max="13832" width="17.85546875" style="19" bestFit="1" customWidth="1"/>
    <col min="13833" max="13834" width="20.140625" style="19" bestFit="1" customWidth="1"/>
    <col min="13835" max="14081" width="9.140625" style="19"/>
    <col min="14082" max="14082" width="123.7109375" style="19" customWidth="1"/>
    <col min="14083" max="14083" width="17.85546875" style="19" bestFit="1" customWidth="1"/>
    <col min="14084" max="14086" width="20.140625" style="19" bestFit="1" customWidth="1"/>
    <col min="14087" max="14088" width="17.85546875" style="19" bestFit="1" customWidth="1"/>
    <col min="14089" max="14090" width="20.140625" style="19" bestFit="1" customWidth="1"/>
    <col min="14091" max="14337" width="9.140625" style="19"/>
    <col min="14338" max="14338" width="123.7109375" style="19" customWidth="1"/>
    <col min="14339" max="14339" width="17.85546875" style="19" bestFit="1" customWidth="1"/>
    <col min="14340" max="14342" width="20.140625" style="19" bestFit="1" customWidth="1"/>
    <col min="14343" max="14344" width="17.85546875" style="19" bestFit="1" customWidth="1"/>
    <col min="14345" max="14346" width="20.140625" style="19" bestFit="1" customWidth="1"/>
    <col min="14347" max="14593" width="9.140625" style="19"/>
    <col min="14594" max="14594" width="123.7109375" style="19" customWidth="1"/>
    <col min="14595" max="14595" width="17.85546875" style="19" bestFit="1" customWidth="1"/>
    <col min="14596" max="14598" width="20.140625" style="19" bestFit="1" customWidth="1"/>
    <col min="14599" max="14600" width="17.85546875" style="19" bestFit="1" customWidth="1"/>
    <col min="14601" max="14602" width="20.140625" style="19" bestFit="1" customWidth="1"/>
    <col min="14603" max="14849" width="9.140625" style="19"/>
    <col min="14850" max="14850" width="123.7109375" style="19" customWidth="1"/>
    <col min="14851" max="14851" width="17.85546875" style="19" bestFit="1" customWidth="1"/>
    <col min="14852" max="14854" width="20.140625" style="19" bestFit="1" customWidth="1"/>
    <col min="14855" max="14856" width="17.85546875" style="19" bestFit="1" customWidth="1"/>
    <col min="14857" max="14858" width="20.140625" style="19" bestFit="1" customWidth="1"/>
    <col min="14859" max="15105" width="9.140625" style="19"/>
    <col min="15106" max="15106" width="123.7109375" style="19" customWidth="1"/>
    <col min="15107" max="15107" width="17.85546875" style="19" bestFit="1" customWidth="1"/>
    <col min="15108" max="15110" width="20.140625" style="19" bestFit="1" customWidth="1"/>
    <col min="15111" max="15112" width="17.85546875" style="19" bestFit="1" customWidth="1"/>
    <col min="15113" max="15114" width="20.140625" style="19" bestFit="1" customWidth="1"/>
    <col min="15115" max="15361" width="9.140625" style="19"/>
    <col min="15362" max="15362" width="123.7109375" style="19" customWidth="1"/>
    <col min="15363" max="15363" width="17.85546875" style="19" bestFit="1" customWidth="1"/>
    <col min="15364" max="15366" width="20.140625" style="19" bestFit="1" customWidth="1"/>
    <col min="15367" max="15368" width="17.85546875" style="19" bestFit="1" customWidth="1"/>
    <col min="15369" max="15370" width="20.140625" style="19" bestFit="1" customWidth="1"/>
    <col min="15371" max="15617" width="9.140625" style="19"/>
    <col min="15618" max="15618" width="123.7109375" style="19" customWidth="1"/>
    <col min="15619" max="15619" width="17.85546875" style="19" bestFit="1" customWidth="1"/>
    <col min="15620" max="15622" width="20.140625" style="19" bestFit="1" customWidth="1"/>
    <col min="15623" max="15624" width="17.85546875" style="19" bestFit="1" customWidth="1"/>
    <col min="15625" max="15626" width="20.140625" style="19" bestFit="1" customWidth="1"/>
    <col min="15627" max="15873" width="9.140625" style="19"/>
    <col min="15874" max="15874" width="123.7109375" style="19" customWidth="1"/>
    <col min="15875" max="15875" width="17.85546875" style="19" bestFit="1" customWidth="1"/>
    <col min="15876" max="15878" width="20.140625" style="19" bestFit="1" customWidth="1"/>
    <col min="15879" max="15880" width="17.85546875" style="19" bestFit="1" customWidth="1"/>
    <col min="15881" max="15882" width="20.140625" style="19" bestFit="1" customWidth="1"/>
    <col min="15883" max="16129" width="9.140625" style="19"/>
    <col min="16130" max="16130" width="123.7109375" style="19" customWidth="1"/>
    <col min="16131" max="16131" width="17.85546875" style="19" bestFit="1" customWidth="1"/>
    <col min="16132" max="16134" width="20.140625" style="19" bestFit="1" customWidth="1"/>
    <col min="16135" max="16136" width="17.85546875" style="19" bestFit="1" customWidth="1"/>
    <col min="16137" max="16138" width="20.140625" style="19" bestFit="1" customWidth="1"/>
    <col min="16139" max="16384" width="9.140625" style="19"/>
  </cols>
  <sheetData>
    <row r="1" spans="1:10" ht="27.95" customHeight="1">
      <c r="A1" s="1276" t="s">
        <v>1182</v>
      </c>
      <c r="B1" s="1276"/>
      <c r="C1" s="1276"/>
      <c r="D1" s="1276"/>
      <c r="E1" s="1276"/>
      <c r="F1" s="1276"/>
      <c r="G1" s="1276"/>
      <c r="H1" s="1276"/>
      <c r="I1" s="1276"/>
      <c r="J1" s="514"/>
    </row>
    <row r="2" spans="1:10" ht="27.95" customHeight="1">
      <c r="A2" s="1276" t="s">
        <v>387</v>
      </c>
      <c r="B2" s="1276"/>
      <c r="C2" s="1276"/>
      <c r="D2" s="1276"/>
      <c r="E2" s="1276"/>
      <c r="F2" s="1276"/>
      <c r="G2" s="1276"/>
      <c r="H2" s="1276"/>
      <c r="I2" s="1276"/>
      <c r="J2" s="514"/>
    </row>
    <row r="3" spans="1:10" ht="27.95" customHeight="1" thickBot="1">
      <c r="A3" s="1279" t="s">
        <v>1216</v>
      </c>
      <c r="B3" s="1279"/>
      <c r="C3" s="1279"/>
      <c r="D3" s="1279"/>
      <c r="E3" s="1279"/>
      <c r="F3" s="1279"/>
      <c r="G3" s="1279"/>
      <c r="H3" s="1279"/>
      <c r="I3" s="1279"/>
      <c r="J3" s="514"/>
    </row>
    <row r="4" spans="1:10" ht="33" customHeight="1" thickTop="1" thickBot="1">
      <c r="A4" s="874"/>
      <c r="B4" s="1322" t="s">
        <v>1572</v>
      </c>
      <c r="C4" s="1322"/>
      <c r="D4" s="1282" t="s">
        <v>1182</v>
      </c>
      <c r="E4" s="1282"/>
      <c r="F4" s="1282"/>
      <c r="G4" s="1282"/>
      <c r="H4" s="1282"/>
      <c r="I4" s="1282"/>
      <c r="J4" s="514"/>
    </row>
    <row r="5" spans="1:10" s="20" customFormat="1" ht="27" customHeight="1" thickTop="1" thickBot="1">
      <c r="A5" s="605" t="s">
        <v>287</v>
      </c>
      <c r="B5" s="606" t="s">
        <v>388</v>
      </c>
      <c r="C5" s="606" t="s">
        <v>1108</v>
      </c>
      <c r="D5" s="606" t="s">
        <v>1205</v>
      </c>
      <c r="E5" s="606" t="s">
        <v>1250</v>
      </c>
      <c r="F5" s="606" t="s">
        <v>1318</v>
      </c>
      <c r="G5" s="606" t="s">
        <v>1522</v>
      </c>
      <c r="H5" s="606" t="s">
        <v>1374</v>
      </c>
      <c r="I5" s="606" t="s">
        <v>1523</v>
      </c>
      <c r="J5" s="514"/>
    </row>
    <row r="6" spans="1:10" ht="4.5" customHeight="1" thickTop="1" thickBot="1">
      <c r="A6" s="222"/>
      <c r="B6" s="222"/>
      <c r="C6" s="463"/>
      <c r="D6" s="463"/>
      <c r="E6" s="463"/>
      <c r="F6" s="463"/>
      <c r="G6" s="463"/>
      <c r="H6" s="463"/>
      <c r="I6" s="463"/>
      <c r="J6" s="514"/>
    </row>
    <row r="7" spans="1:10" ht="24" customHeight="1" thickTop="1" thickBot="1">
      <c r="A7" s="609" t="s">
        <v>389</v>
      </c>
      <c r="B7" s="610">
        <v>4316527.44539</v>
      </c>
      <c r="C7" s="610">
        <v>4407838.8264600011</v>
      </c>
      <c r="D7" s="610">
        <v>4584646.9357000003</v>
      </c>
      <c r="E7" s="610">
        <v>3673119.3988200007</v>
      </c>
      <c r="F7" s="610">
        <v>3847091.32284</v>
      </c>
      <c r="G7" s="610">
        <v>3848458.6888699997</v>
      </c>
      <c r="H7" s="610">
        <v>3951563.7530999999</v>
      </c>
      <c r="I7" s="610">
        <v>3969682.7760100006</v>
      </c>
      <c r="J7" s="514"/>
    </row>
    <row r="8" spans="1:10" s="47" customFormat="1" ht="21" customHeight="1" thickTop="1">
      <c r="A8" s="611" t="s">
        <v>8</v>
      </c>
      <c r="B8" s="612">
        <v>291861.29775000003</v>
      </c>
      <c r="C8" s="612">
        <v>281769.33926000004</v>
      </c>
      <c r="D8" s="612">
        <v>330731.38819999999</v>
      </c>
      <c r="E8" s="612">
        <v>242893.25104000003</v>
      </c>
      <c r="F8" s="612">
        <v>244156.97907000003</v>
      </c>
      <c r="G8" s="612">
        <v>256984.95512999999</v>
      </c>
      <c r="H8" s="612">
        <v>257465.64434</v>
      </c>
      <c r="I8" s="612">
        <v>249856.38822999998</v>
      </c>
      <c r="J8" s="514"/>
    </row>
    <row r="9" spans="1:10" s="47" customFormat="1" ht="21" customHeight="1">
      <c r="A9" s="611" t="s">
        <v>17</v>
      </c>
      <c r="B9" s="612">
        <v>563497.28622999997</v>
      </c>
      <c r="C9" s="612">
        <v>647131.53206</v>
      </c>
      <c r="D9" s="612">
        <v>778902.58794000023</v>
      </c>
      <c r="E9" s="612">
        <v>791363.90992999997</v>
      </c>
      <c r="F9" s="612">
        <v>745357.54261999996</v>
      </c>
      <c r="G9" s="612">
        <v>685169.37450999999</v>
      </c>
      <c r="H9" s="612">
        <v>476030.53049000003</v>
      </c>
      <c r="I9" s="612">
        <v>470586.16543000005</v>
      </c>
      <c r="J9" s="514"/>
    </row>
    <row r="10" spans="1:10" s="47" customFormat="1" ht="21" customHeight="1">
      <c r="A10" s="611" t="s">
        <v>26</v>
      </c>
      <c r="B10" s="612">
        <v>2933798.3157600006</v>
      </c>
      <c r="C10" s="612">
        <v>3091890.99027</v>
      </c>
      <c r="D10" s="612">
        <v>3238773.4474800006</v>
      </c>
      <c r="E10" s="612">
        <v>2503520.8842800008</v>
      </c>
      <c r="F10" s="612">
        <v>2620440.4886100008</v>
      </c>
      <c r="G10" s="612">
        <v>2610632.7690999997</v>
      </c>
      <c r="H10" s="612">
        <v>2768797.2348900004</v>
      </c>
      <c r="I10" s="612">
        <v>2800590.7619400001</v>
      </c>
      <c r="J10" s="514"/>
    </row>
    <row r="11" spans="1:10" s="47" customFormat="1" ht="21" customHeight="1">
      <c r="A11" s="613" t="s">
        <v>390</v>
      </c>
      <c r="B11" s="612">
        <v>3024687.3953299997</v>
      </c>
      <c r="C11" s="612">
        <v>3182810.11106</v>
      </c>
      <c r="D11" s="612">
        <v>3330318.19661</v>
      </c>
      <c r="E11" s="612">
        <v>2573300.6253200006</v>
      </c>
      <c r="F11" s="612">
        <v>2671987.3874499998</v>
      </c>
      <c r="G11" s="612">
        <v>2660494.45328</v>
      </c>
      <c r="H11" s="612">
        <v>2820841.4120800002</v>
      </c>
      <c r="I11" s="612">
        <v>2850320.5643500001</v>
      </c>
      <c r="J11" s="514"/>
    </row>
    <row r="12" spans="1:10" s="47" customFormat="1" ht="21" customHeight="1">
      <c r="A12" s="613" t="s">
        <v>391</v>
      </c>
      <c r="B12" s="612">
        <v>3004996.1141399997</v>
      </c>
      <c r="C12" s="612">
        <v>3166857.7422600007</v>
      </c>
      <c r="D12" s="612">
        <v>3312899.3948000008</v>
      </c>
      <c r="E12" s="612">
        <v>2553516.0612100004</v>
      </c>
      <c r="F12" s="612">
        <v>2650700.2073300001</v>
      </c>
      <c r="G12" s="612">
        <v>2639691.7140100002</v>
      </c>
      <c r="H12" s="612">
        <v>2788730.0140200001</v>
      </c>
      <c r="I12" s="612">
        <v>2818944.4083200009</v>
      </c>
      <c r="J12" s="514"/>
    </row>
    <row r="13" spans="1:10" s="47" customFormat="1" ht="21" customHeight="1">
      <c r="A13" s="613" t="s">
        <v>392</v>
      </c>
      <c r="B13" s="612">
        <v>19691.281190000002</v>
      </c>
      <c r="C13" s="612">
        <v>15952.3688</v>
      </c>
      <c r="D13" s="612">
        <v>17418.801809999997</v>
      </c>
      <c r="E13" s="612">
        <v>19784.564109999999</v>
      </c>
      <c r="F13" s="612">
        <v>21287.180120000001</v>
      </c>
      <c r="G13" s="612">
        <v>20802.739270000002</v>
      </c>
      <c r="H13" s="612">
        <v>32111.398060000003</v>
      </c>
      <c r="I13" s="612">
        <v>31376.156030000002</v>
      </c>
      <c r="J13" s="514"/>
    </row>
    <row r="14" spans="1:10" s="47" customFormat="1" ht="21" customHeight="1">
      <c r="A14" s="613" t="s">
        <v>393</v>
      </c>
      <c r="B14" s="612">
        <v>7689.0825000000004</v>
      </c>
      <c r="C14" s="612">
        <v>13515.591619999999</v>
      </c>
      <c r="D14" s="612">
        <v>9499.6850599999998</v>
      </c>
      <c r="E14" s="612">
        <v>10971.773940000001</v>
      </c>
      <c r="F14" s="612">
        <v>21538.603520000001</v>
      </c>
      <c r="G14" s="612">
        <v>25648.24984</v>
      </c>
      <c r="H14" s="612">
        <v>17746.28226</v>
      </c>
      <c r="I14" s="612">
        <v>19433.510469999997</v>
      </c>
      <c r="J14" s="514"/>
    </row>
    <row r="15" spans="1:10" s="47" customFormat="1" ht="21" customHeight="1">
      <c r="A15" s="613" t="s">
        <v>394</v>
      </c>
      <c r="B15" s="612">
        <v>7396.4643699999997</v>
      </c>
      <c r="C15" s="612">
        <v>13412.505580000003</v>
      </c>
      <c r="D15" s="612">
        <v>9467.0943400000015</v>
      </c>
      <c r="E15" s="612">
        <v>10939.515330000002</v>
      </c>
      <c r="F15" s="612">
        <v>20218.612780000003</v>
      </c>
      <c r="G15" s="612">
        <v>25582.428550000004</v>
      </c>
      <c r="H15" s="612">
        <v>17705.563149999998</v>
      </c>
      <c r="I15" s="612">
        <v>19433.510469999997</v>
      </c>
      <c r="J15" s="514"/>
    </row>
    <row r="16" spans="1:10" s="47" customFormat="1" ht="21" customHeight="1">
      <c r="A16" s="613" t="s">
        <v>395</v>
      </c>
      <c r="B16" s="612">
        <v>292.61813000000001</v>
      </c>
      <c r="C16" s="612">
        <v>103.08604</v>
      </c>
      <c r="D16" s="612">
        <v>32.590720000000005</v>
      </c>
      <c r="E16" s="612">
        <v>32.258610000000004</v>
      </c>
      <c r="F16" s="612">
        <v>1319.99074</v>
      </c>
      <c r="G16" s="612">
        <v>65.821290000000005</v>
      </c>
      <c r="H16" s="612">
        <v>40.719110000000001</v>
      </c>
      <c r="I16" s="612">
        <v>0</v>
      </c>
      <c r="J16" s="514"/>
    </row>
    <row r="17" spans="1:10" s="47" customFormat="1" ht="21" customHeight="1">
      <c r="A17" s="613" t="s">
        <v>396</v>
      </c>
      <c r="B17" s="612">
        <v>55081.660469999995</v>
      </c>
      <c r="C17" s="612">
        <v>50474.872790000001</v>
      </c>
      <c r="D17" s="612">
        <v>53402.04552</v>
      </c>
      <c r="E17" s="612">
        <v>25159.763470000002</v>
      </c>
      <c r="F17" s="612">
        <v>41541.632990000006</v>
      </c>
      <c r="G17" s="612">
        <v>43187.079850000009</v>
      </c>
      <c r="H17" s="612">
        <v>47522.820530000005</v>
      </c>
      <c r="I17" s="612">
        <v>50359.847040000001</v>
      </c>
      <c r="J17" s="514"/>
    </row>
    <row r="18" spans="1:10" s="47" customFormat="1" ht="21" customHeight="1">
      <c r="A18" s="613" t="s">
        <v>397</v>
      </c>
      <c r="B18" s="612">
        <v>48811.616350000011</v>
      </c>
      <c r="C18" s="612">
        <v>44429.60194</v>
      </c>
      <c r="D18" s="612">
        <v>47665.697970000001</v>
      </c>
      <c r="E18" s="612">
        <v>24689.44772</v>
      </c>
      <c r="F18" s="612">
        <v>41501.274520000006</v>
      </c>
      <c r="G18" s="612">
        <v>41896.150410000002</v>
      </c>
      <c r="H18" s="612">
        <v>46154.891790000001</v>
      </c>
      <c r="I18" s="612">
        <v>49090.986280000005</v>
      </c>
      <c r="J18" s="514"/>
    </row>
    <row r="19" spans="1:10" s="47" customFormat="1" ht="21" customHeight="1">
      <c r="A19" s="613" t="s">
        <v>398</v>
      </c>
      <c r="B19" s="612">
        <v>6270.0441200000014</v>
      </c>
      <c r="C19" s="612">
        <v>6045.2708500000008</v>
      </c>
      <c r="D19" s="612">
        <v>5736.3475499999995</v>
      </c>
      <c r="E19" s="612">
        <v>470.31574999999998</v>
      </c>
      <c r="F19" s="612">
        <v>40.358470000000004</v>
      </c>
      <c r="G19" s="612">
        <v>1290.9294399999999</v>
      </c>
      <c r="H19" s="612">
        <v>1367.9287400000001</v>
      </c>
      <c r="I19" s="612">
        <v>1268.8607600000003</v>
      </c>
      <c r="J19" s="514"/>
    </row>
    <row r="20" spans="1:10" s="47" customFormat="1" ht="21" customHeight="1">
      <c r="A20" s="613" t="s">
        <v>39</v>
      </c>
      <c r="B20" s="612">
        <v>11070.747460000001</v>
      </c>
      <c r="C20" s="612">
        <v>11920.365169999999</v>
      </c>
      <c r="D20" s="612">
        <v>11782.86975</v>
      </c>
      <c r="E20" s="612">
        <v>9067.6424000000006</v>
      </c>
      <c r="F20" s="612">
        <v>9863.3410000000003</v>
      </c>
      <c r="G20" s="612">
        <v>8488.4063800000004</v>
      </c>
      <c r="H20" s="612">
        <v>10236.6651</v>
      </c>
      <c r="I20" s="612">
        <v>9000.840760000001</v>
      </c>
      <c r="J20" s="514"/>
    </row>
    <row r="21" spans="1:10" s="47" customFormat="1" ht="21" customHeight="1">
      <c r="A21" s="613" t="s">
        <v>46</v>
      </c>
      <c r="B21" s="612">
        <v>-164730.57</v>
      </c>
      <c r="C21" s="612">
        <v>-166829.95037000001</v>
      </c>
      <c r="D21" s="612">
        <v>-166229.34946</v>
      </c>
      <c r="E21" s="612">
        <v>-114978.92084999999</v>
      </c>
      <c r="F21" s="612">
        <v>-124490.47635</v>
      </c>
      <c r="G21" s="612">
        <v>-127185.42025000001</v>
      </c>
      <c r="H21" s="612">
        <v>-127549.94508000002</v>
      </c>
      <c r="I21" s="612">
        <v>-128524.00068000001</v>
      </c>
      <c r="J21" s="514"/>
    </row>
    <row r="22" spans="1:10" s="47" customFormat="1" ht="21" customHeight="1">
      <c r="A22" s="611" t="s">
        <v>57</v>
      </c>
      <c r="B22" s="612">
        <v>22224.762300000002</v>
      </c>
      <c r="C22" s="612">
        <v>9039.1144899999999</v>
      </c>
      <c r="D22" s="612">
        <v>11858.053810000001</v>
      </c>
      <c r="E22" s="612">
        <v>4918.5263700000005</v>
      </c>
      <c r="F22" s="612">
        <v>5811.9998399999995</v>
      </c>
      <c r="G22" s="612">
        <v>5154.0322000000006</v>
      </c>
      <c r="H22" s="612">
        <v>7564.6427300000014</v>
      </c>
      <c r="I22" s="612">
        <v>4308.8250499999995</v>
      </c>
      <c r="J22" s="514"/>
    </row>
    <row r="23" spans="1:10" s="47" customFormat="1" ht="21" customHeight="1">
      <c r="A23" s="611" t="s">
        <v>63</v>
      </c>
      <c r="B23" s="612">
        <v>784.0065699999999</v>
      </c>
      <c r="C23" s="612">
        <v>312.89001000000002</v>
      </c>
      <c r="D23" s="612">
        <v>577.74614000000008</v>
      </c>
      <c r="E23" s="612">
        <v>1100.3603000000001</v>
      </c>
      <c r="F23" s="612">
        <v>872.51014000000009</v>
      </c>
      <c r="G23" s="612">
        <v>762.10719999999992</v>
      </c>
      <c r="H23" s="612">
        <v>1063.14229</v>
      </c>
      <c r="I23" s="612">
        <v>1033.8952900000002</v>
      </c>
      <c r="J23" s="514"/>
    </row>
    <row r="24" spans="1:10" s="47" customFormat="1" ht="21" customHeight="1">
      <c r="A24" s="611" t="s">
        <v>399</v>
      </c>
      <c r="B24" s="612">
        <v>444705.90939000004</v>
      </c>
      <c r="C24" s="612">
        <v>312315.7261700001</v>
      </c>
      <c r="D24" s="612">
        <v>160911.06767000002</v>
      </c>
      <c r="E24" s="612">
        <v>79795.435130000013</v>
      </c>
      <c r="F24" s="612">
        <v>181488.90885000001</v>
      </c>
      <c r="G24" s="612">
        <v>240402.75334999998</v>
      </c>
      <c r="H24" s="612">
        <v>392308.54635000002</v>
      </c>
      <c r="I24" s="612">
        <v>393036.00767000002</v>
      </c>
      <c r="J24" s="514"/>
    </row>
    <row r="25" spans="1:10" s="47" customFormat="1" ht="21" customHeight="1">
      <c r="A25" s="611" t="s">
        <v>74</v>
      </c>
      <c r="B25" s="612">
        <v>55667.330200000011</v>
      </c>
      <c r="C25" s="612">
        <v>61687.769640000006</v>
      </c>
      <c r="D25" s="612">
        <v>59447.905509999997</v>
      </c>
      <c r="E25" s="612">
        <v>47150.888750000006</v>
      </c>
      <c r="F25" s="612">
        <v>45898.478259999996</v>
      </c>
      <c r="G25" s="612">
        <v>46479.903780000001</v>
      </c>
      <c r="H25" s="612">
        <v>44651.986950000006</v>
      </c>
      <c r="I25" s="612">
        <v>45970.610560000001</v>
      </c>
      <c r="J25" s="514"/>
    </row>
    <row r="26" spans="1:10" s="48" customFormat="1" ht="24" customHeight="1">
      <c r="A26" s="611" t="s">
        <v>400</v>
      </c>
      <c r="B26" s="612">
        <v>3988.53719</v>
      </c>
      <c r="C26" s="612">
        <v>3691.4645600000003</v>
      </c>
      <c r="D26" s="612">
        <v>3444.7389500000004</v>
      </c>
      <c r="E26" s="612">
        <v>2376.14302</v>
      </c>
      <c r="F26" s="612">
        <v>3064.41545</v>
      </c>
      <c r="G26" s="612">
        <v>2872.7936000000004</v>
      </c>
      <c r="H26" s="612">
        <v>3682.0250599999999</v>
      </c>
      <c r="I26" s="612">
        <v>4300.1218399999998</v>
      </c>
      <c r="J26" s="514"/>
    </row>
    <row r="27" spans="1:10" s="48" customFormat="1" ht="18.75" customHeight="1" thickBot="1">
      <c r="A27" s="614" t="s">
        <v>1312</v>
      </c>
      <c r="B27" s="615">
        <v>0</v>
      </c>
      <c r="C27" s="615">
        <v>0</v>
      </c>
      <c r="D27" s="615">
        <v>0</v>
      </c>
      <c r="E27" s="615">
        <v>0</v>
      </c>
      <c r="F27" s="615">
        <v>0</v>
      </c>
      <c r="G27" s="615">
        <v>0</v>
      </c>
      <c r="H27" s="615">
        <v>0</v>
      </c>
      <c r="I27" s="615">
        <v>0</v>
      </c>
      <c r="J27" s="514"/>
    </row>
    <row r="28" spans="1:10" ht="24" customHeight="1" thickTop="1" thickBot="1">
      <c r="A28" s="609" t="s">
        <v>401</v>
      </c>
      <c r="B28" s="610">
        <v>3461003.6873900006</v>
      </c>
      <c r="C28" s="610">
        <v>3510461.7504400001</v>
      </c>
      <c r="D28" s="610">
        <v>3598285.2859</v>
      </c>
      <c r="E28" s="610">
        <v>2793644.6912400001</v>
      </c>
      <c r="F28" s="610">
        <v>2948026.8595600002</v>
      </c>
      <c r="G28" s="610">
        <v>2944015.0776799996</v>
      </c>
      <c r="H28" s="610">
        <v>3038957.47077</v>
      </c>
      <c r="I28" s="610">
        <v>3050039.3238800005</v>
      </c>
      <c r="J28" s="514"/>
    </row>
    <row r="29" spans="1:10" s="47" customFormat="1" ht="21" customHeight="1" thickTop="1">
      <c r="A29" s="611" t="s">
        <v>402</v>
      </c>
      <c r="B29" s="612">
        <v>3192621.33476</v>
      </c>
      <c r="C29" s="612">
        <v>3216267.5472000004</v>
      </c>
      <c r="D29" s="612">
        <v>3336038.7406600001</v>
      </c>
      <c r="E29" s="612">
        <v>2611839.4882100001</v>
      </c>
      <c r="F29" s="612">
        <v>2726255.65747</v>
      </c>
      <c r="G29" s="612">
        <v>2726615.4191999999</v>
      </c>
      <c r="H29" s="612">
        <v>2739078.8734200001</v>
      </c>
      <c r="I29" s="612">
        <v>2754319.4498600001</v>
      </c>
      <c r="J29" s="514"/>
    </row>
    <row r="30" spans="1:10" s="47" customFormat="1" ht="21" customHeight="1">
      <c r="A30" s="613" t="s">
        <v>403</v>
      </c>
      <c r="B30" s="612">
        <v>1622.3275700000004</v>
      </c>
      <c r="C30" s="612">
        <v>900.51956999999993</v>
      </c>
      <c r="D30" s="612">
        <v>850.94278000000008</v>
      </c>
      <c r="E30" s="612">
        <v>139.46078</v>
      </c>
      <c r="F30" s="612">
        <v>139.46078</v>
      </c>
      <c r="G30" s="612">
        <v>139.46078</v>
      </c>
      <c r="H30" s="612">
        <v>171.22353000000001</v>
      </c>
      <c r="I30" s="612">
        <v>149.59352999999999</v>
      </c>
      <c r="J30" s="514"/>
    </row>
    <row r="31" spans="1:10" s="47" customFormat="1" ht="21" customHeight="1">
      <c r="A31" s="613" t="s">
        <v>404</v>
      </c>
      <c r="B31" s="612">
        <v>2206116.2637700001</v>
      </c>
      <c r="C31" s="612">
        <v>2291796.0401500002</v>
      </c>
      <c r="D31" s="612">
        <v>2412947.0002199998</v>
      </c>
      <c r="E31" s="612">
        <v>2024622.2683499998</v>
      </c>
      <c r="F31" s="612">
        <v>2122651.1604600004</v>
      </c>
      <c r="G31" s="612">
        <v>2123701.8881100002</v>
      </c>
      <c r="H31" s="612">
        <v>2129163.8757000002</v>
      </c>
      <c r="I31" s="612">
        <v>2156836.6187600004</v>
      </c>
      <c r="J31" s="514"/>
    </row>
    <row r="32" spans="1:10" s="47" customFormat="1" ht="21" customHeight="1">
      <c r="A32" s="613" t="s">
        <v>405</v>
      </c>
      <c r="B32" s="612">
        <v>947064.68595000019</v>
      </c>
      <c r="C32" s="612">
        <v>878227.15091999993</v>
      </c>
      <c r="D32" s="612">
        <v>875552.30346000008</v>
      </c>
      <c r="E32" s="612">
        <v>553320.80660999997</v>
      </c>
      <c r="F32" s="612">
        <v>572213.08679999993</v>
      </c>
      <c r="G32" s="612">
        <v>571136.00928</v>
      </c>
      <c r="H32" s="612">
        <v>576870.81750999996</v>
      </c>
      <c r="I32" s="612">
        <v>567233.36777000013</v>
      </c>
      <c r="J32" s="514"/>
    </row>
    <row r="33" spans="1:10" s="47" customFormat="1" ht="21" customHeight="1">
      <c r="A33" s="613" t="s">
        <v>406</v>
      </c>
      <c r="B33" s="612">
        <v>26747.55342</v>
      </c>
      <c r="C33" s="612">
        <v>34452.715979999994</v>
      </c>
      <c r="D33" s="612">
        <v>34669.983759999996</v>
      </c>
      <c r="E33" s="612">
        <v>26640.582890000005</v>
      </c>
      <c r="F33" s="612">
        <v>23437.670899999997</v>
      </c>
      <c r="G33" s="612">
        <v>24056.382850000002</v>
      </c>
      <c r="H33" s="612">
        <v>24489.300139999999</v>
      </c>
      <c r="I33" s="612">
        <v>22246.04149</v>
      </c>
      <c r="J33" s="514"/>
    </row>
    <row r="34" spans="1:10" s="47" customFormat="1" ht="21" customHeight="1">
      <c r="A34" s="613" t="s">
        <v>407</v>
      </c>
      <c r="B34" s="612">
        <v>0</v>
      </c>
      <c r="C34" s="612">
        <v>0</v>
      </c>
      <c r="D34" s="612">
        <v>0</v>
      </c>
      <c r="E34" s="612">
        <v>0</v>
      </c>
      <c r="F34" s="612">
        <v>0</v>
      </c>
      <c r="G34" s="612">
        <v>0</v>
      </c>
      <c r="H34" s="612">
        <v>0</v>
      </c>
      <c r="I34" s="612">
        <v>0</v>
      </c>
      <c r="J34" s="514"/>
    </row>
    <row r="35" spans="1:10" s="47" customFormat="1" ht="21" customHeight="1">
      <c r="A35" s="613" t="s">
        <v>408</v>
      </c>
      <c r="B35" s="612">
        <v>11070.504050000001</v>
      </c>
      <c r="C35" s="612">
        <v>10891.120580000003</v>
      </c>
      <c r="D35" s="612">
        <v>12018.510440000002</v>
      </c>
      <c r="E35" s="612">
        <v>7116.3695800000005</v>
      </c>
      <c r="F35" s="612">
        <v>7814.2785300000005</v>
      </c>
      <c r="G35" s="612">
        <v>7581.6781799999999</v>
      </c>
      <c r="H35" s="612">
        <v>8383.6565399999999</v>
      </c>
      <c r="I35" s="612">
        <v>7853.8283099999999</v>
      </c>
      <c r="J35" s="514"/>
    </row>
    <row r="36" spans="1:10" s="47" customFormat="1" ht="21" customHeight="1">
      <c r="A36" s="611" t="s">
        <v>409</v>
      </c>
      <c r="B36" s="612">
        <v>3007.3007900000002</v>
      </c>
      <c r="C36" s="612">
        <v>1832.41977</v>
      </c>
      <c r="D36" s="612">
        <v>3648.6875800000003</v>
      </c>
      <c r="E36" s="612">
        <v>40.120050000000006</v>
      </c>
      <c r="F36" s="612">
        <v>447.71359000000001</v>
      </c>
      <c r="G36" s="612">
        <v>1081.1104</v>
      </c>
      <c r="H36" s="612">
        <v>370.83949000000007</v>
      </c>
      <c r="I36" s="612">
        <v>1194.8677</v>
      </c>
      <c r="J36" s="514"/>
    </row>
    <row r="37" spans="1:10" s="47" customFormat="1" ht="21" customHeight="1">
      <c r="A37" s="611" t="s">
        <v>410</v>
      </c>
      <c r="B37" s="612">
        <v>96761.994240000015</v>
      </c>
      <c r="C37" s="612">
        <v>113758.67712000001</v>
      </c>
      <c r="D37" s="612">
        <v>116012.5077</v>
      </c>
      <c r="E37" s="612">
        <v>65145.659260000008</v>
      </c>
      <c r="F37" s="612">
        <v>105132.98883</v>
      </c>
      <c r="G37" s="612">
        <v>99826.19124</v>
      </c>
      <c r="H37" s="612">
        <v>172076.05137999999</v>
      </c>
      <c r="I37" s="612">
        <v>166235.95251</v>
      </c>
      <c r="J37" s="514"/>
    </row>
    <row r="38" spans="1:10" s="47" customFormat="1" ht="21" customHeight="1">
      <c r="A38" s="611" t="s">
        <v>411</v>
      </c>
      <c r="B38" s="612">
        <v>59294.18778</v>
      </c>
      <c r="C38" s="612">
        <v>60659.345440000005</v>
      </c>
      <c r="D38" s="612">
        <v>60640.191719999995</v>
      </c>
      <c r="E38" s="612">
        <v>39879.435250000002</v>
      </c>
      <c r="F38" s="612">
        <v>43696.182609999996</v>
      </c>
      <c r="G38" s="612">
        <v>43096.022509999995</v>
      </c>
      <c r="H38" s="612">
        <v>53217.761060000012</v>
      </c>
      <c r="I38" s="612">
        <v>53764.231869999996</v>
      </c>
      <c r="J38" s="514"/>
    </row>
    <row r="39" spans="1:10" s="47" customFormat="1" ht="21" customHeight="1">
      <c r="A39" s="611" t="s">
        <v>123</v>
      </c>
      <c r="B39" s="612">
        <v>109318.86981999999</v>
      </c>
      <c r="C39" s="612">
        <v>117943.76091</v>
      </c>
      <c r="D39" s="612">
        <v>81945.15823999999</v>
      </c>
      <c r="E39" s="612">
        <v>76739.988470000011</v>
      </c>
      <c r="F39" s="612">
        <v>72494.317060000001</v>
      </c>
      <c r="G39" s="612">
        <v>73396.334329999998</v>
      </c>
      <c r="H39" s="612">
        <v>74213.945420000004</v>
      </c>
      <c r="I39" s="612">
        <v>74443.390200000009</v>
      </c>
      <c r="J39" s="514"/>
    </row>
    <row r="40" spans="1:10" s="47" customFormat="1" ht="21" customHeight="1">
      <c r="A40" s="611" t="s">
        <v>129</v>
      </c>
      <c r="B40" s="612">
        <v>0</v>
      </c>
      <c r="C40" s="612">
        <v>0</v>
      </c>
      <c r="D40" s="612">
        <v>0</v>
      </c>
      <c r="E40" s="612">
        <v>0</v>
      </c>
      <c r="F40" s="612">
        <v>0</v>
      </c>
      <c r="G40" s="612">
        <v>0</v>
      </c>
      <c r="H40" s="612">
        <v>0</v>
      </c>
      <c r="I40" s="612">
        <v>0</v>
      </c>
      <c r="J40" s="514"/>
    </row>
    <row r="41" spans="1:10" s="47" customFormat="1" ht="21" customHeight="1">
      <c r="A41" s="611" t="s">
        <v>412</v>
      </c>
      <c r="B41" s="612">
        <v>0</v>
      </c>
      <c r="C41" s="612">
        <v>0</v>
      </c>
      <c r="D41" s="612">
        <v>0</v>
      </c>
      <c r="E41" s="612">
        <v>0</v>
      </c>
      <c r="F41" s="612">
        <v>0</v>
      </c>
      <c r="G41" s="612">
        <v>0</v>
      </c>
      <c r="H41" s="612">
        <v>0</v>
      </c>
      <c r="I41" s="612">
        <v>0</v>
      </c>
      <c r="J41" s="514"/>
    </row>
    <row r="42" spans="1:10" s="48" customFormat="1" ht="20.25" customHeight="1" thickBot="1">
      <c r="A42" s="614" t="s">
        <v>106</v>
      </c>
      <c r="B42" s="615">
        <v>0</v>
      </c>
      <c r="C42" s="615">
        <v>0</v>
      </c>
      <c r="D42" s="615">
        <v>0</v>
      </c>
      <c r="E42" s="615">
        <v>0</v>
      </c>
      <c r="F42" s="615">
        <v>0</v>
      </c>
      <c r="G42" s="615">
        <v>0</v>
      </c>
      <c r="H42" s="615">
        <v>0</v>
      </c>
      <c r="I42" s="615">
        <v>81.431740000000005</v>
      </c>
      <c r="J42" s="514"/>
    </row>
    <row r="43" spans="1:10" ht="24" customHeight="1" thickTop="1" thickBot="1">
      <c r="A43" s="609" t="s">
        <v>413</v>
      </c>
      <c r="B43" s="610">
        <v>855523.75809000013</v>
      </c>
      <c r="C43" s="610">
        <v>897377.07637999998</v>
      </c>
      <c r="D43" s="610">
        <v>986361.64978999994</v>
      </c>
      <c r="E43" s="610">
        <v>879474.70758000005</v>
      </c>
      <c r="F43" s="610">
        <v>899064.46332000021</v>
      </c>
      <c r="G43" s="610">
        <v>904443.61121</v>
      </c>
      <c r="H43" s="610">
        <v>912606.28284</v>
      </c>
      <c r="I43" s="610">
        <v>919643.45265999995</v>
      </c>
      <c r="J43" s="514"/>
    </row>
    <row r="44" spans="1:10" s="47" customFormat="1" ht="21" customHeight="1" thickTop="1">
      <c r="A44" s="611" t="s">
        <v>143</v>
      </c>
      <c r="B44" s="612">
        <v>2902.0202300000001</v>
      </c>
      <c r="C44" s="612">
        <v>2901.2880299999997</v>
      </c>
      <c r="D44" s="612">
        <v>637355.00075999997</v>
      </c>
      <c r="E44" s="612">
        <v>555912.40075999999</v>
      </c>
      <c r="F44" s="612">
        <v>553359</v>
      </c>
      <c r="G44" s="612">
        <v>553377.5</v>
      </c>
      <c r="H44" s="612">
        <v>553432.5</v>
      </c>
      <c r="I44" s="612">
        <v>553432.5</v>
      </c>
      <c r="J44" s="514"/>
    </row>
    <row r="45" spans="1:10" s="47" customFormat="1" ht="21" customHeight="1">
      <c r="A45" s="611" t="s">
        <v>147</v>
      </c>
      <c r="B45" s="612">
        <v>37724.764100000008</v>
      </c>
      <c r="C45" s="612">
        <v>37724.764100000008</v>
      </c>
      <c r="D45" s="612">
        <v>4.7393199999999993</v>
      </c>
      <c r="E45" s="612">
        <v>4.7393199999999993</v>
      </c>
      <c r="F45" s="612">
        <v>4.7393199999999993</v>
      </c>
      <c r="G45" s="612">
        <v>4.7393199999999993</v>
      </c>
      <c r="H45" s="612">
        <v>4.7393199999999993</v>
      </c>
      <c r="I45" s="612">
        <v>4.7393199999999993</v>
      </c>
      <c r="J45" s="514"/>
    </row>
    <row r="46" spans="1:10" s="47" customFormat="1" ht="21" customHeight="1">
      <c r="A46" s="611" t="s">
        <v>151</v>
      </c>
      <c r="B46" s="612">
        <v>0</v>
      </c>
      <c r="C46" s="612">
        <v>0</v>
      </c>
      <c r="D46" s="612">
        <v>0</v>
      </c>
      <c r="E46" s="612">
        <v>0</v>
      </c>
      <c r="F46" s="612">
        <v>0</v>
      </c>
      <c r="G46" s="612">
        <v>0</v>
      </c>
      <c r="H46" s="612">
        <v>0</v>
      </c>
      <c r="I46" s="612">
        <v>0</v>
      </c>
      <c r="J46" s="514"/>
    </row>
    <row r="47" spans="1:10" s="47" customFormat="1" ht="21" customHeight="1">
      <c r="A47" s="611" t="s">
        <v>414</v>
      </c>
      <c r="B47" s="612">
        <v>777972.19072000007</v>
      </c>
      <c r="C47" s="612">
        <v>813961.72276000003</v>
      </c>
      <c r="D47" s="612">
        <v>305230.69393000001</v>
      </c>
      <c r="E47" s="612">
        <v>290863.34723000001</v>
      </c>
      <c r="F47" s="612">
        <v>317688.37088</v>
      </c>
      <c r="G47" s="612">
        <v>317688.37088</v>
      </c>
      <c r="H47" s="612">
        <v>330254.11550999997</v>
      </c>
      <c r="I47" s="612">
        <v>330254.11550999997</v>
      </c>
      <c r="J47" s="514"/>
    </row>
    <row r="48" spans="1:10" s="47" customFormat="1" ht="21" customHeight="1">
      <c r="A48" s="611" t="s">
        <v>157</v>
      </c>
      <c r="B48" s="612">
        <v>36924.783040000009</v>
      </c>
      <c r="C48" s="612">
        <v>42789.301490000013</v>
      </c>
      <c r="D48" s="612">
        <v>43771.215780000006</v>
      </c>
      <c r="E48" s="612">
        <v>32694.220269999998</v>
      </c>
      <c r="F48" s="612">
        <v>28012.35312</v>
      </c>
      <c r="G48" s="612">
        <v>33373.001010000007</v>
      </c>
      <c r="H48" s="612">
        <v>28914.928010000003</v>
      </c>
      <c r="I48" s="612">
        <v>35952.097829999999</v>
      </c>
      <c r="J48" s="514"/>
    </row>
    <row r="49" spans="1:10" s="47" customFormat="1" ht="21" customHeight="1">
      <c r="A49" s="613" t="s">
        <v>415</v>
      </c>
      <c r="B49" s="612">
        <v>-663.68979000000002</v>
      </c>
      <c r="C49" s="612">
        <v>-93.748999999999995</v>
      </c>
      <c r="D49" s="612">
        <v>901.04657999999995</v>
      </c>
      <c r="E49" s="612">
        <v>-161.31825000000001</v>
      </c>
      <c r="F49" s="612">
        <v>-592.66138000000012</v>
      </c>
      <c r="G49" s="612">
        <v>28012.35312</v>
      </c>
      <c r="H49" s="612">
        <v>0</v>
      </c>
      <c r="I49" s="612">
        <v>28914.928010000003</v>
      </c>
      <c r="J49" s="514"/>
    </row>
    <row r="50" spans="1:10" s="48" customFormat="1" ht="22.5" customHeight="1" thickBot="1">
      <c r="A50" s="616" t="s">
        <v>416</v>
      </c>
      <c r="B50" s="615">
        <v>37588.472829999999</v>
      </c>
      <c r="C50" s="615">
        <v>42883.050490000001</v>
      </c>
      <c r="D50" s="615">
        <v>42870.169200000004</v>
      </c>
      <c r="E50" s="615">
        <v>32855.538520000002</v>
      </c>
      <c r="F50" s="615">
        <v>28605.014500000001</v>
      </c>
      <c r="G50" s="615">
        <v>5360.6478899999993</v>
      </c>
      <c r="H50" s="615">
        <v>28914.928010000003</v>
      </c>
      <c r="I50" s="615">
        <v>7037.1698200000001</v>
      </c>
      <c r="J50" s="514"/>
    </row>
    <row r="51" spans="1:10" ht="24" customHeight="1" thickTop="1" thickBot="1">
      <c r="A51" s="609" t="s">
        <v>417</v>
      </c>
      <c r="B51" s="610">
        <v>4316527.4454799993</v>
      </c>
      <c r="C51" s="610">
        <v>4407838.826820001</v>
      </c>
      <c r="D51" s="610">
        <v>4584646.9356899997</v>
      </c>
      <c r="E51" s="610">
        <v>3673119.3988200007</v>
      </c>
      <c r="F51" s="610">
        <v>3847091.3228800003</v>
      </c>
      <c r="G51" s="610">
        <v>3848458.6888899999</v>
      </c>
      <c r="H51" s="610">
        <v>3951563.7536100005</v>
      </c>
      <c r="I51" s="610">
        <v>3969682.7765400005</v>
      </c>
      <c r="J51" s="514"/>
    </row>
    <row r="52" spans="1:10" s="47" customFormat="1" ht="24" customHeight="1" thickTop="1">
      <c r="A52" s="611" t="s">
        <v>418</v>
      </c>
      <c r="B52" s="612">
        <v>11616.772630000001</v>
      </c>
      <c r="C52" s="612">
        <v>14973.20441</v>
      </c>
      <c r="D52" s="612">
        <v>10001.870840000001</v>
      </c>
      <c r="E52" s="612">
        <v>7182.7900500000005</v>
      </c>
      <c r="F52" s="612">
        <v>4149.4416899999997</v>
      </c>
      <c r="G52" s="612">
        <v>4103.6564400000007</v>
      </c>
      <c r="H52" s="612">
        <v>3406.1938799999998</v>
      </c>
      <c r="I52" s="612">
        <v>3457.0537400000007</v>
      </c>
      <c r="J52" s="514"/>
    </row>
    <row r="53" spans="1:10" s="48" customFormat="1" ht="21" customHeight="1">
      <c r="A53" s="616" t="s">
        <v>419</v>
      </c>
      <c r="B53" s="615">
        <v>0</v>
      </c>
      <c r="C53" s="615">
        <v>0</v>
      </c>
      <c r="D53" s="615">
        <v>0</v>
      </c>
      <c r="E53" s="615">
        <v>0</v>
      </c>
      <c r="F53" s="615">
        <v>0</v>
      </c>
      <c r="G53" s="615">
        <v>0</v>
      </c>
      <c r="H53" s="615">
        <v>0</v>
      </c>
      <c r="I53" s="615">
        <v>0</v>
      </c>
      <c r="J53" s="514"/>
    </row>
    <row r="54" spans="1:10" s="48" customFormat="1" ht="21" customHeight="1">
      <c r="A54" s="616" t="s">
        <v>420</v>
      </c>
      <c r="B54" s="615">
        <v>8115.182350000001</v>
      </c>
      <c r="C54" s="615">
        <v>11200.111339999999</v>
      </c>
      <c r="D54" s="615">
        <v>6890.3854300000003</v>
      </c>
      <c r="E54" s="615">
        <v>4188.6727300000002</v>
      </c>
      <c r="F54" s="615">
        <v>1475.8085900000001</v>
      </c>
      <c r="G54" s="615">
        <v>1481.0585900000001</v>
      </c>
      <c r="H54" s="615">
        <v>1009.8872900000001</v>
      </c>
      <c r="I54" s="615">
        <v>971.0372900000001</v>
      </c>
      <c r="J54" s="514"/>
    </row>
    <row r="55" spans="1:10" s="48" customFormat="1" ht="21" customHeight="1">
      <c r="A55" s="616" t="s">
        <v>421</v>
      </c>
      <c r="B55" s="615">
        <v>0</v>
      </c>
      <c r="C55" s="615">
        <v>0</v>
      </c>
      <c r="D55" s="615">
        <v>0</v>
      </c>
      <c r="E55" s="615">
        <v>0</v>
      </c>
      <c r="F55" s="615">
        <v>0</v>
      </c>
      <c r="G55" s="615">
        <v>0</v>
      </c>
      <c r="H55" s="615">
        <v>0</v>
      </c>
      <c r="I55" s="615">
        <v>0</v>
      </c>
      <c r="J55" s="514"/>
    </row>
    <row r="56" spans="1:10" s="48" customFormat="1" ht="21" customHeight="1">
      <c r="A56" s="616" t="s">
        <v>422</v>
      </c>
      <c r="B56" s="615">
        <v>3501.5902800000003</v>
      </c>
      <c r="C56" s="615">
        <v>3773.0930700000004</v>
      </c>
      <c r="D56" s="615">
        <v>3111.4854100000002</v>
      </c>
      <c r="E56" s="615">
        <v>2994.1173199999998</v>
      </c>
      <c r="F56" s="615">
        <v>2673.6331</v>
      </c>
      <c r="G56" s="615">
        <v>2622.5978500000001</v>
      </c>
      <c r="H56" s="615">
        <v>2396.3065899999997</v>
      </c>
      <c r="I56" s="615">
        <v>2486.0164500000001</v>
      </c>
      <c r="J56" s="514"/>
    </row>
    <row r="57" spans="1:10" s="48" customFormat="1" ht="21" customHeight="1">
      <c r="A57" s="616" t="s">
        <v>423</v>
      </c>
      <c r="B57" s="615">
        <v>0</v>
      </c>
      <c r="C57" s="615">
        <v>0</v>
      </c>
      <c r="D57" s="615">
        <v>0</v>
      </c>
      <c r="E57" s="615">
        <v>0</v>
      </c>
      <c r="F57" s="615">
        <v>0</v>
      </c>
      <c r="G57" s="615">
        <v>0</v>
      </c>
      <c r="H57" s="615">
        <v>0</v>
      </c>
      <c r="I57" s="615">
        <v>0</v>
      </c>
      <c r="J57" s="514"/>
    </row>
    <row r="58" spans="1:10" s="48" customFormat="1" ht="16.5" customHeight="1" thickBot="1">
      <c r="A58" s="614" t="s">
        <v>424</v>
      </c>
      <c r="B58" s="615">
        <v>7081659.1256400002</v>
      </c>
      <c r="C58" s="615">
        <v>7468567.2496800013</v>
      </c>
      <c r="D58" s="615">
        <v>7821015.5495000007</v>
      </c>
      <c r="E58" s="615">
        <v>6431193.34712</v>
      </c>
      <c r="F58" s="615">
        <v>6875041.8672899995</v>
      </c>
      <c r="G58" s="615">
        <v>6876719.9749999996</v>
      </c>
      <c r="H58" s="615">
        <v>8446337.1393100005</v>
      </c>
      <c r="I58" s="615">
        <v>8447605.8189700004</v>
      </c>
      <c r="J58" s="514"/>
    </row>
    <row r="59" spans="1:10" ht="31.5" customHeight="1" thickTop="1" thickBot="1">
      <c r="A59" s="609" t="s">
        <v>425</v>
      </c>
      <c r="B59" s="610"/>
      <c r="C59" s="610"/>
      <c r="D59" s="610"/>
      <c r="E59" s="610"/>
      <c r="F59" s="610"/>
      <c r="G59" s="610"/>
      <c r="H59" s="610"/>
      <c r="I59" s="610"/>
      <c r="J59" s="514"/>
    </row>
    <row r="60" spans="1:10" ht="30" customHeight="1" thickTop="1">
      <c r="A60" s="617" t="s">
        <v>426</v>
      </c>
      <c r="B60" s="618">
        <v>245825.37917000003</v>
      </c>
      <c r="C60" s="618">
        <v>278395.13493000006</v>
      </c>
      <c r="D60" s="618">
        <v>280500.53021</v>
      </c>
      <c r="E60" s="618">
        <v>227662.12919000001</v>
      </c>
      <c r="F60" s="618">
        <v>234827.81987000001</v>
      </c>
      <c r="G60" s="618">
        <v>40002.067670000004</v>
      </c>
      <c r="H60" s="618">
        <v>219823.99285000001</v>
      </c>
      <c r="I60" s="618">
        <v>38870.936200000011</v>
      </c>
      <c r="J60" s="514"/>
    </row>
    <row r="61" spans="1:10" ht="21" customHeight="1">
      <c r="A61" s="619" t="s">
        <v>427</v>
      </c>
      <c r="B61" s="618">
        <v>-51800.439590000002</v>
      </c>
      <c r="C61" s="618">
        <v>-61944.671020000009</v>
      </c>
      <c r="D61" s="618">
        <v>-77189.052770000009</v>
      </c>
      <c r="E61" s="618">
        <v>-67080.391040000002</v>
      </c>
      <c r="F61" s="618">
        <v>-74970.936069999996</v>
      </c>
      <c r="G61" s="618">
        <v>-13227.938109999999</v>
      </c>
      <c r="H61" s="618">
        <v>-60930.343690000002</v>
      </c>
      <c r="I61" s="618">
        <v>-10624.56961</v>
      </c>
      <c r="J61" s="514"/>
    </row>
    <row r="62" spans="1:10" ht="21.75" customHeight="1">
      <c r="A62" s="620" t="s">
        <v>428</v>
      </c>
      <c r="B62" s="618">
        <v>194024.93958000001</v>
      </c>
      <c r="C62" s="618">
        <v>216450.46391000002</v>
      </c>
      <c r="D62" s="618">
        <v>203311.47744000002</v>
      </c>
      <c r="E62" s="618">
        <v>160581.73815000002</v>
      </c>
      <c r="F62" s="618">
        <v>159856.88380000001</v>
      </c>
      <c r="G62" s="618">
        <v>26774.129559999998</v>
      </c>
      <c r="H62" s="618">
        <v>158893.64916</v>
      </c>
      <c r="I62" s="618">
        <v>28246.366590000001</v>
      </c>
      <c r="J62" s="514"/>
    </row>
    <row r="63" spans="1:10" ht="18" customHeight="1">
      <c r="A63" s="617" t="s">
        <v>429</v>
      </c>
      <c r="B63" s="618">
        <v>58643.448600000011</v>
      </c>
      <c r="C63" s="618">
        <v>39165.92239</v>
      </c>
      <c r="D63" s="618">
        <v>42542.612909999996</v>
      </c>
      <c r="E63" s="618">
        <v>18619.524310000001</v>
      </c>
      <c r="F63" s="618">
        <v>10907.563310000001</v>
      </c>
      <c r="G63" s="618">
        <v>3287.8574399999998</v>
      </c>
      <c r="H63" s="618">
        <v>12894.35066</v>
      </c>
      <c r="I63" s="618">
        <v>1339.6896000000002</v>
      </c>
      <c r="J63" s="514"/>
    </row>
    <row r="64" spans="1:10" ht="18" customHeight="1">
      <c r="A64" s="619" t="s">
        <v>430</v>
      </c>
      <c r="B64" s="618">
        <v>-12559.870420000001</v>
      </c>
      <c r="C64" s="618">
        <v>-11484.47741</v>
      </c>
      <c r="D64" s="618">
        <v>-9762.5304499999984</v>
      </c>
      <c r="E64" s="618">
        <v>-5702.5866299999998</v>
      </c>
      <c r="F64" s="618">
        <v>-4847.8689800000002</v>
      </c>
      <c r="G64" s="618">
        <v>-1143.5856200000001</v>
      </c>
      <c r="H64" s="618">
        <v>-7294.7126699999999</v>
      </c>
      <c r="I64" s="618">
        <v>-841.40130000000022</v>
      </c>
      <c r="J64" s="514"/>
    </row>
    <row r="65" spans="1:10" ht="18" customHeight="1">
      <c r="A65" s="621" t="s">
        <v>431</v>
      </c>
      <c r="B65" s="618">
        <v>240108.51775999999</v>
      </c>
      <c r="C65" s="618">
        <v>244131.90888999999</v>
      </c>
      <c r="D65" s="618">
        <v>236091.55989999999</v>
      </c>
      <c r="E65" s="618">
        <v>173498.67583000002</v>
      </c>
      <c r="F65" s="618">
        <v>165916.57813000001</v>
      </c>
      <c r="G65" s="618">
        <v>28918.401379999999</v>
      </c>
      <c r="H65" s="618">
        <v>164493.28715000002</v>
      </c>
      <c r="I65" s="618">
        <v>28744.654890000002</v>
      </c>
      <c r="J65" s="514"/>
    </row>
    <row r="66" spans="1:10" ht="18" customHeight="1">
      <c r="A66" s="617" t="s">
        <v>432</v>
      </c>
      <c r="B66" s="618">
        <v>35211.348869999994</v>
      </c>
      <c r="C66" s="618">
        <v>27377.961629999998</v>
      </c>
      <c r="D66" s="618">
        <v>32213.431539999998</v>
      </c>
      <c r="E66" s="618">
        <v>25198.77506</v>
      </c>
      <c r="F66" s="618">
        <v>30045.309730000004</v>
      </c>
      <c r="G66" s="618">
        <v>3951.6808900000001</v>
      </c>
      <c r="H66" s="618">
        <v>27213.680370000002</v>
      </c>
      <c r="I66" s="618">
        <v>8275.5648700000002</v>
      </c>
      <c r="J66" s="514"/>
    </row>
    <row r="67" spans="1:10" ht="18" customHeight="1">
      <c r="A67" s="617" t="s">
        <v>433</v>
      </c>
      <c r="B67" s="618">
        <v>-62315.870150000002</v>
      </c>
      <c r="C67" s="618">
        <v>-48160.041870000008</v>
      </c>
      <c r="D67" s="618">
        <v>-40808.950689999998</v>
      </c>
      <c r="E67" s="618">
        <v>-32698.247500000001</v>
      </c>
      <c r="F67" s="618">
        <v>-38559.072190000006</v>
      </c>
      <c r="G67" s="618">
        <v>-7738.5681699999996</v>
      </c>
      <c r="H67" s="618">
        <v>-39229.631529999999</v>
      </c>
      <c r="I67" s="618">
        <v>-9100.9347200000011</v>
      </c>
      <c r="J67" s="514"/>
    </row>
    <row r="68" spans="1:10" ht="18" customHeight="1">
      <c r="A68" s="620" t="s">
        <v>434</v>
      </c>
      <c r="B68" s="618">
        <v>213003.99648</v>
      </c>
      <c r="C68" s="618">
        <v>223349.82865000004</v>
      </c>
      <c r="D68" s="618">
        <v>227496.04074999999</v>
      </c>
      <c r="E68" s="618">
        <v>165999.20338999998</v>
      </c>
      <c r="F68" s="618">
        <v>157402.81566999998</v>
      </c>
      <c r="G68" s="618">
        <v>25131.5141</v>
      </c>
      <c r="H68" s="618">
        <v>152477.33599000005</v>
      </c>
      <c r="I68" s="618">
        <v>27919.285040000002</v>
      </c>
      <c r="J68" s="514"/>
    </row>
    <row r="69" spans="1:10" ht="18" customHeight="1">
      <c r="A69" s="619" t="s">
        <v>435</v>
      </c>
      <c r="B69" s="618">
        <v>-173615.9362</v>
      </c>
      <c r="C69" s="618">
        <v>-180019.25640000001</v>
      </c>
      <c r="D69" s="618">
        <v>-185061.74734999999</v>
      </c>
      <c r="E69" s="618">
        <v>-134296.59385</v>
      </c>
      <c r="F69" s="618">
        <v>-130814.61242</v>
      </c>
      <c r="G69" s="618">
        <v>-19950.29754</v>
      </c>
      <c r="H69" s="618">
        <v>-122215.48759</v>
      </c>
      <c r="I69" s="618">
        <v>-20419.20822</v>
      </c>
      <c r="J69" s="514"/>
    </row>
    <row r="70" spans="1:10" ht="18" customHeight="1">
      <c r="A70" s="621" t="s">
        <v>436</v>
      </c>
      <c r="B70" s="618">
        <v>39388.060280000005</v>
      </c>
      <c r="C70" s="618">
        <v>43330.572249999997</v>
      </c>
      <c r="D70" s="618">
        <v>42434.293399999995</v>
      </c>
      <c r="E70" s="618">
        <v>31702.609539999998</v>
      </c>
      <c r="F70" s="618">
        <v>26588.203250000002</v>
      </c>
      <c r="G70" s="618">
        <v>5181.2165600000008</v>
      </c>
      <c r="H70" s="618">
        <v>30261.848399999999</v>
      </c>
      <c r="I70" s="618">
        <v>7500.0768200000011</v>
      </c>
      <c r="J70" s="514"/>
    </row>
    <row r="71" spans="1:10" ht="18" customHeight="1">
      <c r="A71" s="621" t="s">
        <v>437</v>
      </c>
      <c r="B71" s="618">
        <v>1029.2185300000001</v>
      </c>
      <c r="C71" s="618">
        <v>2114.2653399999999</v>
      </c>
      <c r="D71" s="618">
        <v>1345.9724400000002</v>
      </c>
      <c r="E71" s="618">
        <v>1001.2583700000001</v>
      </c>
      <c r="F71" s="618">
        <v>865.44483000000002</v>
      </c>
      <c r="G71" s="618">
        <v>138.71528000000001</v>
      </c>
      <c r="H71" s="618">
        <v>506.57324000000006</v>
      </c>
      <c r="I71" s="618">
        <v>1.2330000000000001E-2</v>
      </c>
      <c r="J71" s="514"/>
    </row>
    <row r="72" spans="1:10" ht="18" customHeight="1">
      <c r="A72" s="619" t="s">
        <v>438</v>
      </c>
      <c r="B72" s="618">
        <v>17.134360000000001</v>
      </c>
      <c r="C72" s="618">
        <v>11.282020000000003</v>
      </c>
      <c r="D72" s="618">
        <v>3.9025500000000002</v>
      </c>
      <c r="E72" s="618">
        <v>-0.17712</v>
      </c>
      <c r="F72" s="618">
        <v>0.11565</v>
      </c>
      <c r="G72" s="618">
        <v>1.2920000000000001E-2</v>
      </c>
      <c r="H72" s="618">
        <v>8.4849999999999995E-2</v>
      </c>
      <c r="I72" s="618">
        <v>1.2330000000000001E-2</v>
      </c>
      <c r="J72" s="514"/>
    </row>
    <row r="73" spans="1:10" ht="18" customHeight="1">
      <c r="A73" s="619" t="s">
        <v>439</v>
      </c>
      <c r="B73" s="618">
        <v>1012.0841700000002</v>
      </c>
      <c r="C73" s="618">
        <v>2102.9833199999998</v>
      </c>
      <c r="D73" s="618">
        <v>1342.0698900000002</v>
      </c>
      <c r="E73" s="618">
        <v>1001.4354900000001</v>
      </c>
      <c r="F73" s="618">
        <v>865.32918000000006</v>
      </c>
      <c r="G73" s="618">
        <v>138.70236</v>
      </c>
      <c r="H73" s="618">
        <v>506.48839000000009</v>
      </c>
      <c r="I73" s="618">
        <v>0</v>
      </c>
      <c r="J73" s="514"/>
    </row>
    <row r="74" spans="1:10" ht="18" customHeight="1">
      <c r="A74" s="620" t="s">
        <v>440</v>
      </c>
      <c r="B74" s="618">
        <v>1.5350800000000002</v>
      </c>
      <c r="C74" s="618">
        <v>-30.451450000000001</v>
      </c>
      <c r="D74" s="618">
        <v>-1.1402399999999999</v>
      </c>
      <c r="E74" s="618">
        <v>-0.11471000000000001</v>
      </c>
      <c r="F74" s="618">
        <v>8.0000000000000007E-5</v>
      </c>
      <c r="G74" s="618">
        <v>-3.0000000000000001E-5</v>
      </c>
      <c r="H74" s="618">
        <v>0</v>
      </c>
      <c r="I74" s="618">
        <v>0</v>
      </c>
      <c r="J74" s="514"/>
    </row>
    <row r="75" spans="1:10" ht="18" customHeight="1">
      <c r="A75" s="620" t="s">
        <v>1393</v>
      </c>
      <c r="B75" s="618">
        <v>3.1540700000000004</v>
      </c>
      <c r="C75" s="618">
        <v>-26.436330000000002</v>
      </c>
      <c r="D75" s="618">
        <v>0.26155</v>
      </c>
      <c r="E75" s="618">
        <v>-0.11470000000000001</v>
      </c>
      <c r="F75" s="618">
        <v>8.0000000000000007E-5</v>
      </c>
      <c r="G75" s="618">
        <v>-3.0000000000000001E-5</v>
      </c>
      <c r="H75" s="618">
        <v>0</v>
      </c>
      <c r="I75" s="618">
        <v>0</v>
      </c>
      <c r="J75" s="514"/>
    </row>
    <row r="76" spans="1:10" ht="18" customHeight="1">
      <c r="A76" s="619" t="s">
        <v>441</v>
      </c>
      <c r="B76" s="618">
        <v>-1.6189900000000002</v>
      </c>
      <c r="C76" s="618">
        <v>-4.0151199999999996</v>
      </c>
      <c r="D76" s="618">
        <v>-1.4017899999999999</v>
      </c>
      <c r="E76" s="618">
        <v>-1.0000000000000001E-5</v>
      </c>
      <c r="F76" s="618">
        <v>0</v>
      </c>
      <c r="G76" s="618">
        <v>0</v>
      </c>
      <c r="H76" s="618">
        <v>0</v>
      </c>
      <c r="I76" s="618">
        <v>0</v>
      </c>
      <c r="J76" s="514"/>
    </row>
    <row r="77" spans="1:10" ht="18" customHeight="1">
      <c r="A77" s="620" t="s">
        <v>442</v>
      </c>
      <c r="B77" s="618">
        <v>40418.813889999998</v>
      </c>
      <c r="C77" s="618">
        <v>45414.386140000002</v>
      </c>
      <c r="D77" s="618">
        <v>43779.125599999999</v>
      </c>
      <c r="E77" s="618">
        <v>32703.753200000003</v>
      </c>
      <c r="F77" s="618">
        <v>27453.648160000001</v>
      </c>
      <c r="G77" s="618">
        <v>5319.931810000001</v>
      </c>
      <c r="H77" s="618">
        <v>30768.421640000004</v>
      </c>
      <c r="I77" s="618">
        <v>7500.0891500000007</v>
      </c>
      <c r="J77" s="514"/>
    </row>
    <row r="78" spans="1:10" ht="18" customHeight="1">
      <c r="A78" s="617" t="s">
        <v>443</v>
      </c>
      <c r="B78" s="618">
        <v>117.61032000000002</v>
      </c>
      <c r="C78" s="618">
        <v>141.20740000000001</v>
      </c>
      <c r="D78" s="618">
        <v>275.94953999999996</v>
      </c>
      <c r="E78" s="618">
        <v>-16.047800000000002</v>
      </c>
      <c r="F78" s="618">
        <v>802.37704000000019</v>
      </c>
      <c r="G78" s="618">
        <v>1.1024500000000002</v>
      </c>
      <c r="H78" s="618">
        <v>55.494690000000006</v>
      </c>
      <c r="I78" s="618">
        <v>-0.48657999999999996</v>
      </c>
      <c r="J78" s="514"/>
    </row>
    <row r="79" spans="1:10" ht="18" customHeight="1">
      <c r="A79" s="621" t="s">
        <v>444</v>
      </c>
      <c r="B79" s="618">
        <v>40536.424209999997</v>
      </c>
      <c r="C79" s="618">
        <v>45555.593540000002</v>
      </c>
      <c r="D79" s="618">
        <v>44055.075140000001</v>
      </c>
      <c r="E79" s="618">
        <v>32687.705400000003</v>
      </c>
      <c r="F79" s="618">
        <v>28256.0252</v>
      </c>
      <c r="G79" s="618">
        <v>5321.0342599999994</v>
      </c>
      <c r="H79" s="618">
        <v>30823.91633</v>
      </c>
      <c r="I79" s="618">
        <v>7499.60257</v>
      </c>
      <c r="J79" s="514"/>
    </row>
    <row r="80" spans="1:10" ht="18" customHeight="1">
      <c r="A80" s="617" t="s">
        <v>445</v>
      </c>
      <c r="B80" s="618">
        <v>-590.13323000000003</v>
      </c>
      <c r="C80" s="618">
        <v>-1019.1915</v>
      </c>
      <c r="D80" s="618">
        <v>323.63357000000002</v>
      </c>
      <c r="E80" s="618">
        <v>1699.6293000000003</v>
      </c>
      <c r="F80" s="618">
        <v>570.30964000000006</v>
      </c>
      <c r="G80" s="618">
        <v>41.083959999999998</v>
      </c>
      <c r="H80" s="618">
        <v>-631.52275000000009</v>
      </c>
      <c r="I80" s="618">
        <v>-462.43275</v>
      </c>
      <c r="J80" s="514"/>
    </row>
    <row r="81" spans="1:10" ht="21" customHeight="1">
      <c r="A81" s="620" t="s">
        <v>446</v>
      </c>
      <c r="B81" s="618">
        <v>39946.290980000005</v>
      </c>
      <c r="C81" s="618">
        <v>44536.402040000001</v>
      </c>
      <c r="D81" s="618">
        <v>44378.708710000006</v>
      </c>
      <c r="E81" s="618">
        <v>34387.334699999999</v>
      </c>
      <c r="F81" s="618">
        <v>28826.334840000003</v>
      </c>
      <c r="G81" s="618">
        <v>5362.1182199999994</v>
      </c>
      <c r="H81" s="618">
        <v>30192.39358</v>
      </c>
      <c r="I81" s="618">
        <v>7037.1698200000001</v>
      </c>
      <c r="J81" s="514"/>
    </row>
    <row r="82" spans="1:10" ht="21" customHeight="1">
      <c r="A82" s="617" t="s">
        <v>1421</v>
      </c>
      <c r="B82" s="618">
        <v>0</v>
      </c>
      <c r="C82" s="618">
        <v>0</v>
      </c>
      <c r="D82" s="618">
        <v>0</v>
      </c>
      <c r="E82" s="618">
        <v>0</v>
      </c>
      <c r="F82" s="618">
        <v>0</v>
      </c>
      <c r="G82" s="618">
        <v>0</v>
      </c>
      <c r="H82" s="618">
        <v>0</v>
      </c>
      <c r="I82" s="618">
        <v>0</v>
      </c>
      <c r="J82" s="514"/>
    </row>
    <row r="83" spans="1:10" ht="21" customHeight="1">
      <c r="A83" s="620" t="s">
        <v>447</v>
      </c>
      <c r="B83" s="618">
        <v>39946.290980000005</v>
      </c>
      <c r="C83" s="618">
        <v>44536.402040000001</v>
      </c>
      <c r="D83" s="618">
        <v>44378.708710000006</v>
      </c>
      <c r="E83" s="618">
        <v>34387.334699999999</v>
      </c>
      <c r="F83" s="618">
        <v>28826.334840000003</v>
      </c>
      <c r="G83" s="618">
        <v>5362.1182199999994</v>
      </c>
      <c r="H83" s="618">
        <v>30192.39358</v>
      </c>
      <c r="I83" s="618">
        <v>7037.1698200000001</v>
      </c>
      <c r="J83" s="514"/>
    </row>
    <row r="84" spans="1:10" ht="18" customHeight="1" thickBot="1">
      <c r="A84" s="617" t="s">
        <v>448</v>
      </c>
      <c r="B84" s="618">
        <v>-2357.8181500000001</v>
      </c>
      <c r="C84" s="618">
        <v>-1653.3515500000001</v>
      </c>
      <c r="D84" s="618">
        <v>-1508.53955</v>
      </c>
      <c r="E84" s="618">
        <v>-1531.7961800000003</v>
      </c>
      <c r="F84" s="618">
        <v>-221.32033999999999</v>
      </c>
      <c r="G84" s="618">
        <v>-1.4703299999999999</v>
      </c>
      <c r="H84" s="618">
        <v>-1277.4655700000001</v>
      </c>
      <c r="I84" s="618">
        <v>0</v>
      </c>
      <c r="J84" s="514"/>
    </row>
    <row r="85" spans="1:10" ht="24" customHeight="1" thickTop="1" thickBot="1">
      <c r="A85" s="609" t="s">
        <v>449</v>
      </c>
      <c r="B85" s="610">
        <v>37588.472829999999</v>
      </c>
      <c r="C85" s="610">
        <v>42883.050490000001</v>
      </c>
      <c r="D85" s="610">
        <v>42870.169159999998</v>
      </c>
      <c r="E85" s="610">
        <v>32855.538520000002</v>
      </c>
      <c r="F85" s="610">
        <v>28605.014500000001</v>
      </c>
      <c r="G85" s="610">
        <v>5360.6478899999993</v>
      </c>
      <c r="H85" s="610">
        <v>28914.928010000003</v>
      </c>
      <c r="I85" s="610">
        <v>7037.1698200000001</v>
      </c>
      <c r="J85" s="514"/>
    </row>
    <row r="86" spans="1:10" ht="15" customHeight="1" thickTop="1">
      <c r="A86" s="514"/>
      <c r="B86" s="514"/>
      <c r="C86" s="514"/>
      <c r="D86" s="514"/>
      <c r="E86" s="514"/>
      <c r="F86" s="514"/>
      <c r="G86" s="514"/>
      <c r="H86" s="514"/>
      <c r="I86" s="514"/>
      <c r="J86" s="514"/>
    </row>
    <row r="87" spans="1:10" ht="28.5" customHeight="1">
      <c r="A87" s="514"/>
      <c r="B87" s="514"/>
      <c r="C87" s="514"/>
      <c r="D87" s="514"/>
      <c r="E87" s="514"/>
      <c r="F87" s="514"/>
      <c r="G87" s="514"/>
      <c r="H87" s="514"/>
      <c r="I87" s="514"/>
      <c r="J87" s="514"/>
    </row>
    <row r="88" spans="1:10" ht="18" customHeight="1">
      <c r="A88" s="514"/>
      <c r="B88" s="514"/>
      <c r="C88" s="514"/>
      <c r="D88" s="514"/>
      <c r="E88" s="514"/>
      <c r="F88" s="514"/>
      <c r="G88" s="514"/>
      <c r="H88" s="514"/>
      <c r="I88" s="514"/>
      <c r="J88" s="514"/>
    </row>
    <row r="89" spans="1:10" ht="18" customHeight="1">
      <c r="A89" s="514"/>
      <c r="B89" s="514"/>
      <c r="C89" s="514"/>
      <c r="D89" s="514"/>
      <c r="E89" s="514"/>
      <c r="F89" s="514"/>
      <c r="G89" s="514"/>
      <c r="H89" s="514"/>
      <c r="I89" s="514"/>
      <c r="J89" s="514"/>
    </row>
    <row r="90" spans="1:10" ht="18" customHeight="1">
      <c r="A90" s="514"/>
      <c r="B90" s="514"/>
      <c r="C90" s="514"/>
      <c r="D90" s="514"/>
      <c r="E90" s="514"/>
      <c r="F90" s="514"/>
      <c r="G90" s="514"/>
      <c r="H90" s="514"/>
      <c r="I90" s="514"/>
      <c r="J90" s="514"/>
    </row>
    <row r="91" spans="1:10" ht="18" customHeight="1">
      <c r="A91" s="514"/>
      <c r="B91" s="514"/>
      <c r="C91" s="514"/>
      <c r="D91" s="514"/>
      <c r="E91" s="514"/>
      <c r="F91" s="514"/>
      <c r="G91" s="514"/>
      <c r="H91" s="514"/>
      <c r="I91" s="514"/>
      <c r="J91" s="514"/>
    </row>
    <row r="92" spans="1:10" ht="18" customHeight="1">
      <c r="A92" s="514"/>
      <c r="B92" s="514"/>
      <c r="C92" s="514"/>
      <c r="D92" s="514"/>
      <c r="E92" s="514"/>
      <c r="F92" s="514"/>
      <c r="G92" s="514"/>
      <c r="H92" s="514"/>
      <c r="I92" s="514"/>
      <c r="J92" s="514"/>
    </row>
    <row r="93" spans="1:10" ht="18" customHeight="1">
      <c r="A93" s="514"/>
      <c r="B93" s="514"/>
      <c r="C93" s="514"/>
      <c r="D93" s="514"/>
      <c r="E93" s="514"/>
      <c r="F93" s="514"/>
      <c r="G93" s="514"/>
      <c r="H93" s="514"/>
      <c r="I93" s="514"/>
      <c r="J93" s="514"/>
    </row>
    <row r="94" spans="1:10" ht="18" customHeight="1">
      <c r="A94" s="514"/>
      <c r="B94" s="514"/>
      <c r="C94" s="514"/>
      <c r="D94" s="514"/>
      <c r="E94" s="514"/>
      <c r="F94" s="514"/>
      <c r="G94" s="514"/>
      <c r="H94" s="514"/>
      <c r="I94" s="514"/>
      <c r="J94" s="514"/>
    </row>
    <row r="95" spans="1:10" ht="18" customHeight="1">
      <c r="A95" s="514"/>
      <c r="B95" s="514"/>
      <c r="C95" s="514"/>
      <c r="D95" s="514"/>
      <c r="E95" s="514"/>
      <c r="F95" s="514"/>
      <c r="G95" s="514"/>
      <c r="H95" s="514"/>
      <c r="I95" s="514"/>
      <c r="J95" s="514"/>
    </row>
    <row r="96" spans="1:10" ht="18" customHeight="1">
      <c r="A96" s="514"/>
      <c r="B96" s="514"/>
      <c r="C96" s="514"/>
      <c r="D96" s="514"/>
      <c r="E96" s="514"/>
      <c r="F96" s="514"/>
      <c r="G96" s="514"/>
      <c r="H96" s="514"/>
      <c r="I96" s="514"/>
      <c r="J96" s="514"/>
    </row>
    <row r="97" spans="1:10" ht="18" customHeight="1">
      <c r="A97" s="514"/>
      <c r="B97" s="514"/>
      <c r="C97" s="514"/>
      <c r="D97" s="514"/>
      <c r="E97" s="514"/>
      <c r="F97" s="514"/>
      <c r="G97" s="514"/>
      <c r="H97" s="514"/>
      <c r="I97" s="514"/>
      <c r="J97" s="514"/>
    </row>
    <row r="98" spans="1:10" ht="18" customHeight="1">
      <c r="A98" s="514"/>
      <c r="B98" s="514"/>
      <c r="C98" s="514"/>
      <c r="D98" s="514"/>
      <c r="E98" s="514"/>
      <c r="F98" s="514"/>
      <c r="G98" s="514"/>
      <c r="H98" s="514"/>
      <c r="I98" s="514"/>
      <c r="J98" s="514"/>
    </row>
    <row r="99" spans="1:10" ht="18" customHeight="1">
      <c r="A99" s="514"/>
      <c r="B99" s="514"/>
      <c r="C99" s="514"/>
      <c r="D99" s="514"/>
      <c r="E99" s="514"/>
      <c r="F99" s="514"/>
      <c r="G99" s="514"/>
      <c r="H99" s="514"/>
      <c r="I99" s="514"/>
      <c r="J99" s="514"/>
    </row>
    <row r="100" spans="1:10" ht="18" customHeight="1">
      <c r="A100" s="514"/>
      <c r="B100" s="514"/>
      <c r="C100" s="514"/>
      <c r="D100" s="514"/>
      <c r="E100" s="514"/>
      <c r="F100" s="514"/>
      <c r="G100" s="514"/>
      <c r="H100" s="514"/>
      <c r="I100" s="514"/>
      <c r="J100" s="514"/>
    </row>
    <row r="101" spans="1:10" ht="18" customHeight="1">
      <c r="A101" s="514"/>
      <c r="B101" s="514"/>
      <c r="C101" s="514"/>
      <c r="D101" s="514"/>
      <c r="E101" s="514"/>
      <c r="F101" s="514"/>
      <c r="G101" s="514"/>
      <c r="H101" s="514"/>
      <c r="I101" s="514"/>
      <c r="J101" s="514"/>
    </row>
    <row r="102" spans="1:10" ht="18" customHeight="1">
      <c r="A102" s="514"/>
      <c r="B102" s="514"/>
      <c r="C102" s="514"/>
      <c r="D102" s="514"/>
      <c r="E102" s="514"/>
      <c r="F102" s="514"/>
      <c r="G102" s="514"/>
      <c r="H102" s="514"/>
      <c r="I102" s="514"/>
      <c r="J102" s="514"/>
    </row>
    <row r="103" spans="1:10" ht="18" customHeight="1">
      <c r="A103" s="514"/>
      <c r="B103" s="514"/>
      <c r="C103" s="514"/>
      <c r="D103" s="514"/>
      <c r="E103" s="514"/>
      <c r="F103" s="514"/>
      <c r="G103" s="514"/>
      <c r="H103" s="514"/>
      <c r="I103" s="514"/>
      <c r="J103" s="514"/>
    </row>
    <row r="104" spans="1:10" ht="18" customHeight="1">
      <c r="A104" s="514"/>
      <c r="B104" s="514"/>
      <c r="C104" s="514"/>
      <c r="D104" s="514"/>
      <c r="E104" s="514"/>
      <c r="F104" s="514"/>
      <c r="G104" s="514"/>
      <c r="H104" s="514"/>
      <c r="I104" s="514"/>
      <c r="J104" s="514"/>
    </row>
    <row r="105" spans="1:10" ht="18" customHeight="1">
      <c r="A105" s="514"/>
      <c r="B105" s="514"/>
      <c r="C105" s="514"/>
      <c r="D105" s="514"/>
      <c r="E105" s="514"/>
      <c r="F105" s="514"/>
      <c r="G105" s="514"/>
      <c r="H105" s="514"/>
      <c r="I105" s="514"/>
      <c r="J105" s="514"/>
    </row>
    <row r="106" spans="1:10" ht="18" customHeight="1">
      <c r="A106" s="514"/>
      <c r="B106" s="514"/>
      <c r="C106" s="514"/>
      <c r="D106" s="514"/>
      <c r="E106" s="514"/>
      <c r="F106" s="514"/>
      <c r="G106" s="514"/>
      <c r="H106" s="514"/>
      <c r="I106" s="514"/>
      <c r="J106" s="514"/>
    </row>
    <row r="107" spans="1:10" ht="18" customHeight="1">
      <c r="A107" s="514"/>
      <c r="B107" s="514"/>
      <c r="C107" s="514"/>
      <c r="D107" s="514"/>
      <c r="E107" s="514"/>
      <c r="F107" s="514"/>
      <c r="G107" s="514"/>
      <c r="H107" s="514"/>
      <c r="I107" s="514"/>
      <c r="J107" s="514"/>
    </row>
    <row r="108" spans="1:10" ht="18" customHeight="1">
      <c r="A108" s="514"/>
      <c r="B108" s="514"/>
      <c r="C108" s="514"/>
      <c r="D108" s="514"/>
      <c r="E108" s="514"/>
      <c r="F108" s="514"/>
      <c r="G108" s="514"/>
      <c r="H108" s="514"/>
      <c r="I108" s="514"/>
      <c r="J108" s="514"/>
    </row>
    <row r="109" spans="1:10" ht="18" customHeight="1">
      <c r="A109" s="514"/>
      <c r="B109" s="514"/>
      <c r="C109" s="514"/>
      <c r="D109" s="514"/>
      <c r="E109" s="514"/>
      <c r="F109" s="514"/>
      <c r="G109" s="514"/>
      <c r="H109" s="514"/>
      <c r="I109" s="514"/>
      <c r="J109" s="514"/>
    </row>
    <row r="110" spans="1:10" ht="18" customHeight="1">
      <c r="A110" s="514"/>
      <c r="B110" s="514"/>
      <c r="C110" s="514"/>
      <c r="D110" s="514"/>
      <c r="E110" s="514"/>
      <c r="F110" s="514"/>
      <c r="G110" s="514"/>
      <c r="H110" s="514"/>
      <c r="I110" s="514"/>
      <c r="J110" s="514"/>
    </row>
    <row r="111" spans="1:10" ht="18" customHeight="1">
      <c r="A111" s="514"/>
      <c r="B111" s="514"/>
      <c r="C111" s="514"/>
      <c r="D111" s="514"/>
      <c r="E111" s="514"/>
      <c r="F111" s="514"/>
      <c r="G111" s="514"/>
      <c r="H111" s="514"/>
      <c r="I111" s="514"/>
      <c r="J111" s="514"/>
    </row>
    <row r="112" spans="1:10" ht="18" customHeight="1">
      <c r="A112" s="514"/>
      <c r="B112" s="514"/>
      <c r="C112" s="514"/>
      <c r="D112" s="514"/>
      <c r="E112" s="514"/>
      <c r="F112" s="514"/>
      <c r="G112" s="514"/>
      <c r="H112" s="514"/>
      <c r="I112" s="514"/>
      <c r="J112" s="514"/>
    </row>
    <row r="113" spans="1:10" ht="18" customHeight="1">
      <c r="A113" s="514"/>
      <c r="B113" s="514"/>
      <c r="C113" s="514"/>
      <c r="D113" s="514"/>
      <c r="E113" s="514"/>
      <c r="F113" s="514"/>
      <c r="G113" s="514"/>
      <c r="H113" s="514"/>
      <c r="I113" s="514"/>
      <c r="J113" s="514"/>
    </row>
    <row r="114" spans="1:10" ht="18" customHeight="1">
      <c r="A114" s="514"/>
      <c r="B114" s="514"/>
      <c r="C114" s="514"/>
      <c r="D114" s="514"/>
      <c r="E114" s="514"/>
      <c r="F114" s="514"/>
      <c r="G114" s="514"/>
      <c r="H114" s="514"/>
      <c r="I114" s="514"/>
      <c r="J114" s="514"/>
    </row>
    <row r="115" spans="1:10" ht="18" customHeight="1">
      <c r="A115" s="514"/>
      <c r="B115" s="514"/>
      <c r="C115" s="514"/>
      <c r="D115" s="514"/>
      <c r="E115" s="514"/>
      <c r="F115" s="514"/>
      <c r="G115" s="514"/>
      <c r="H115" s="514"/>
      <c r="I115" s="514"/>
      <c r="J115" s="514"/>
    </row>
    <row r="116" spans="1:10" ht="18" customHeight="1">
      <c r="A116" s="514"/>
      <c r="B116" s="514"/>
      <c r="C116" s="514"/>
      <c r="D116" s="514"/>
      <c r="E116" s="514"/>
      <c r="F116" s="514"/>
      <c r="G116" s="514"/>
      <c r="H116" s="514"/>
      <c r="I116" s="514"/>
      <c r="J116" s="514"/>
    </row>
    <row r="117" spans="1:10" ht="18" customHeight="1">
      <c r="A117" s="514"/>
      <c r="B117" s="514"/>
      <c r="C117" s="514"/>
      <c r="D117" s="514"/>
      <c r="E117" s="514"/>
      <c r="F117" s="514"/>
      <c r="G117" s="514"/>
      <c r="H117" s="514"/>
      <c r="I117" s="514"/>
      <c r="J117" s="514"/>
    </row>
    <row r="118" spans="1:10" ht="18" customHeight="1">
      <c r="A118" s="514"/>
      <c r="B118" s="514"/>
      <c r="C118" s="514"/>
      <c r="D118" s="514"/>
      <c r="E118" s="514"/>
      <c r="F118" s="514"/>
      <c r="G118" s="514"/>
      <c r="H118" s="514"/>
      <c r="I118" s="514"/>
      <c r="J118" s="514"/>
    </row>
    <row r="119" spans="1:10" ht="18" customHeight="1">
      <c r="A119" s="514"/>
      <c r="B119" s="514"/>
      <c r="C119" s="514"/>
      <c r="D119" s="514"/>
      <c r="E119" s="514"/>
      <c r="F119" s="514"/>
      <c r="G119" s="514"/>
      <c r="H119" s="514"/>
      <c r="I119" s="514"/>
      <c r="J119" s="514"/>
    </row>
    <row r="120" spans="1:10" ht="18" customHeight="1">
      <c r="A120" s="514"/>
      <c r="B120" s="514"/>
      <c r="C120" s="514"/>
      <c r="D120" s="514"/>
      <c r="E120" s="514"/>
      <c r="F120" s="514"/>
      <c r="G120" s="514"/>
      <c r="H120" s="514"/>
      <c r="I120" s="514"/>
      <c r="J120" s="514"/>
    </row>
    <row r="121" spans="1:10" ht="18" customHeight="1">
      <c r="A121" s="514"/>
      <c r="B121" s="514"/>
      <c r="C121" s="514"/>
      <c r="D121" s="514"/>
      <c r="E121" s="514"/>
      <c r="F121" s="514"/>
      <c r="G121" s="514"/>
      <c r="H121" s="514"/>
      <c r="I121" s="514"/>
      <c r="J121" s="514"/>
    </row>
    <row r="122" spans="1:10" ht="18" customHeight="1">
      <c r="A122" s="514"/>
      <c r="B122" s="514"/>
      <c r="C122" s="514"/>
      <c r="D122" s="514"/>
      <c r="E122" s="514"/>
      <c r="F122" s="514"/>
      <c r="G122" s="514"/>
      <c r="H122" s="514"/>
      <c r="I122" s="514"/>
      <c r="J122" s="514"/>
    </row>
    <row r="123" spans="1:10" ht="18" customHeight="1">
      <c r="A123" s="514"/>
      <c r="B123" s="514"/>
      <c r="C123" s="514"/>
      <c r="D123" s="514"/>
      <c r="E123" s="514"/>
      <c r="F123" s="514"/>
      <c r="G123" s="514"/>
      <c r="H123" s="514"/>
      <c r="I123" s="514"/>
      <c r="J123" s="514"/>
    </row>
    <row r="124" spans="1:10" ht="18" customHeight="1">
      <c r="A124" s="514"/>
      <c r="B124" s="514"/>
      <c r="C124" s="514"/>
      <c r="D124" s="514"/>
      <c r="E124" s="514"/>
      <c r="F124" s="514"/>
      <c r="G124" s="514"/>
      <c r="H124" s="514"/>
      <c r="I124" s="514"/>
      <c r="J124" s="514"/>
    </row>
    <row r="125" spans="1:10" ht="18" customHeight="1">
      <c r="A125" s="514"/>
      <c r="B125" s="514"/>
      <c r="C125" s="514"/>
      <c r="D125" s="514"/>
      <c r="E125" s="514"/>
      <c r="F125" s="514"/>
      <c r="G125" s="514"/>
      <c r="H125" s="514"/>
      <c r="I125" s="514"/>
      <c r="J125" s="514"/>
    </row>
    <row r="126" spans="1:10" ht="18" customHeight="1">
      <c r="A126" s="514"/>
      <c r="B126" s="514"/>
      <c r="C126" s="514"/>
      <c r="D126" s="514"/>
      <c r="E126" s="514"/>
      <c r="F126" s="514"/>
      <c r="G126" s="514"/>
      <c r="H126" s="514"/>
      <c r="I126" s="514"/>
      <c r="J126" s="514"/>
    </row>
    <row r="127" spans="1:10" ht="18" customHeight="1">
      <c r="A127" s="514"/>
      <c r="B127" s="514"/>
      <c r="C127" s="514"/>
      <c r="D127" s="514"/>
      <c r="E127" s="514"/>
      <c r="F127" s="514"/>
      <c r="G127" s="514"/>
      <c r="H127" s="514"/>
      <c r="I127" s="514"/>
      <c r="J127" s="514"/>
    </row>
    <row r="128" spans="1:10" ht="18" customHeight="1">
      <c r="A128" s="514"/>
      <c r="B128" s="514"/>
      <c r="C128" s="514"/>
      <c r="D128" s="514"/>
      <c r="E128" s="514"/>
      <c r="F128" s="514"/>
      <c r="G128" s="514"/>
      <c r="H128" s="514"/>
      <c r="I128" s="514"/>
      <c r="J128" s="514"/>
    </row>
    <row r="129" spans="1:10" ht="18" customHeight="1">
      <c r="A129" s="514"/>
      <c r="B129" s="514"/>
      <c r="C129" s="514"/>
      <c r="D129" s="514"/>
      <c r="E129" s="514"/>
      <c r="F129" s="514"/>
      <c r="G129" s="514"/>
      <c r="H129" s="514"/>
      <c r="I129" s="514"/>
      <c r="J129" s="514"/>
    </row>
    <row r="130" spans="1:10" ht="18" customHeight="1">
      <c r="A130" s="514"/>
      <c r="B130" s="514"/>
      <c r="C130" s="514"/>
      <c r="D130" s="514"/>
      <c r="E130" s="514"/>
      <c r="F130" s="514"/>
      <c r="G130" s="514"/>
      <c r="H130" s="514"/>
      <c r="I130" s="514"/>
      <c r="J130" s="514"/>
    </row>
    <row r="131" spans="1:10" ht="18" customHeight="1">
      <c r="A131" s="514"/>
      <c r="B131" s="514"/>
      <c r="C131" s="514"/>
      <c r="D131" s="514"/>
      <c r="E131" s="514"/>
      <c r="F131" s="514"/>
      <c r="G131" s="514"/>
      <c r="H131" s="514"/>
      <c r="I131" s="514"/>
      <c r="J131" s="514"/>
    </row>
    <row r="132" spans="1:10" ht="18" customHeight="1">
      <c r="A132" s="514"/>
      <c r="B132" s="514"/>
      <c r="C132" s="514"/>
      <c r="D132" s="514"/>
      <c r="E132" s="514"/>
      <c r="F132" s="514"/>
      <c r="G132" s="514"/>
      <c r="H132" s="514"/>
      <c r="I132" s="514"/>
      <c r="J132" s="514"/>
    </row>
    <row r="133" spans="1:10" ht="18" customHeight="1">
      <c r="A133" s="514"/>
      <c r="B133" s="514"/>
      <c r="C133" s="514"/>
      <c r="D133" s="514"/>
      <c r="E133" s="514"/>
      <c r="F133" s="514"/>
      <c r="G133" s="514"/>
      <c r="H133" s="514"/>
      <c r="I133" s="514"/>
      <c r="J133" s="514"/>
    </row>
    <row r="134" spans="1:10" ht="18" customHeight="1">
      <c r="A134" s="514"/>
      <c r="B134" s="514"/>
      <c r="C134" s="514"/>
      <c r="D134" s="514"/>
      <c r="E134" s="514"/>
      <c r="F134" s="514"/>
      <c r="G134" s="514"/>
      <c r="H134" s="514"/>
      <c r="I134" s="514"/>
      <c r="J134" s="514"/>
    </row>
    <row r="135" spans="1:10" ht="18" customHeight="1">
      <c r="A135" s="514"/>
      <c r="B135" s="514"/>
      <c r="C135" s="514"/>
      <c r="D135" s="514"/>
      <c r="E135" s="514"/>
      <c r="F135" s="514"/>
      <c r="G135" s="514"/>
      <c r="H135" s="514"/>
      <c r="I135" s="514"/>
      <c r="J135" s="514"/>
    </row>
    <row r="136" spans="1:10" ht="18" customHeight="1">
      <c r="A136" s="514"/>
      <c r="B136" s="514"/>
      <c r="C136" s="514"/>
      <c r="D136" s="514"/>
      <c r="E136" s="514"/>
      <c r="F136" s="514"/>
      <c r="G136" s="514"/>
      <c r="H136" s="514"/>
      <c r="I136" s="514"/>
      <c r="J136" s="514"/>
    </row>
    <row r="137" spans="1:10" ht="18" customHeight="1">
      <c r="A137" s="514"/>
      <c r="B137" s="514"/>
      <c r="C137" s="514"/>
      <c r="D137" s="514"/>
      <c r="E137" s="514"/>
      <c r="F137" s="514"/>
      <c r="G137" s="514"/>
      <c r="H137" s="514"/>
      <c r="I137" s="514"/>
      <c r="J137" s="514"/>
    </row>
    <row r="138" spans="1:10" ht="18" customHeight="1">
      <c r="A138" s="514"/>
      <c r="B138" s="514"/>
      <c r="C138" s="514"/>
      <c r="D138" s="514"/>
      <c r="E138" s="514"/>
      <c r="F138" s="514"/>
      <c r="G138" s="514"/>
      <c r="H138" s="514"/>
      <c r="I138" s="514"/>
      <c r="J138" s="514"/>
    </row>
    <row r="139" spans="1:10" ht="18" customHeight="1">
      <c r="A139" s="514"/>
      <c r="B139" s="514"/>
      <c r="C139" s="514"/>
      <c r="D139" s="514"/>
      <c r="E139" s="514"/>
      <c r="F139" s="514"/>
      <c r="G139" s="514"/>
      <c r="H139" s="514"/>
      <c r="I139" s="514"/>
      <c r="J139" s="514"/>
    </row>
    <row r="140" spans="1:10" ht="18" customHeight="1">
      <c r="A140" s="514"/>
      <c r="B140" s="514"/>
      <c r="C140" s="514"/>
      <c r="D140" s="514"/>
      <c r="E140" s="514"/>
      <c r="F140" s="514"/>
      <c r="G140" s="514"/>
      <c r="H140" s="514"/>
      <c r="I140" s="514"/>
      <c r="J140" s="514"/>
    </row>
    <row r="141" spans="1:10" ht="18" customHeight="1">
      <c r="A141" s="514"/>
      <c r="B141" s="514"/>
      <c r="C141" s="514"/>
      <c r="D141" s="514"/>
      <c r="E141" s="514"/>
      <c r="F141" s="514"/>
      <c r="G141" s="514"/>
      <c r="H141" s="514"/>
      <c r="I141" s="514"/>
      <c r="J141" s="514"/>
    </row>
    <row r="142" spans="1:10" ht="18" customHeight="1">
      <c r="A142" s="514"/>
      <c r="B142" s="514"/>
      <c r="C142" s="514"/>
      <c r="D142" s="514"/>
      <c r="E142" s="514"/>
      <c r="F142" s="514"/>
      <c r="G142" s="514"/>
      <c r="H142" s="514"/>
      <c r="I142" s="514"/>
      <c r="J142" s="514"/>
    </row>
    <row r="143" spans="1:10" ht="18" customHeight="1">
      <c r="A143" s="514"/>
      <c r="B143" s="514"/>
      <c r="C143" s="514"/>
      <c r="D143" s="514"/>
      <c r="E143" s="514"/>
      <c r="F143" s="514"/>
      <c r="G143" s="514"/>
      <c r="H143" s="514"/>
      <c r="I143" s="514"/>
      <c r="J143" s="514"/>
    </row>
    <row r="144" spans="1:10" ht="18" customHeight="1">
      <c r="A144" s="514"/>
      <c r="B144" s="514"/>
      <c r="C144" s="514"/>
      <c r="D144" s="514"/>
      <c r="E144" s="514"/>
      <c r="F144" s="514"/>
      <c r="G144" s="514"/>
      <c r="H144" s="514"/>
      <c r="I144" s="514"/>
      <c r="J144" s="514"/>
    </row>
    <row r="145" spans="1:10" ht="18" customHeight="1">
      <c r="A145" s="514"/>
      <c r="B145" s="514"/>
      <c r="C145" s="514"/>
      <c r="D145" s="514"/>
      <c r="E145" s="514"/>
      <c r="F145" s="514"/>
      <c r="G145" s="514"/>
      <c r="H145" s="514"/>
      <c r="I145" s="514"/>
      <c r="J145" s="514"/>
    </row>
    <row r="146" spans="1:10" ht="18" customHeight="1">
      <c r="A146" s="514"/>
      <c r="B146" s="514"/>
      <c r="C146" s="514"/>
      <c r="D146" s="514"/>
      <c r="E146" s="514"/>
      <c r="F146" s="514"/>
      <c r="G146" s="514"/>
      <c r="H146" s="514"/>
      <c r="I146" s="514"/>
      <c r="J146" s="514"/>
    </row>
    <row r="147" spans="1:10" ht="18" customHeight="1">
      <c r="A147" s="514"/>
      <c r="B147" s="514"/>
      <c r="C147" s="514"/>
      <c r="D147" s="514"/>
      <c r="E147" s="514"/>
      <c r="F147" s="514"/>
      <c r="G147" s="514"/>
      <c r="H147" s="514"/>
      <c r="I147" s="514"/>
      <c r="J147" s="514"/>
    </row>
    <row r="148" spans="1:10" ht="18" customHeight="1">
      <c r="A148" s="514"/>
      <c r="B148" s="514"/>
      <c r="C148" s="514"/>
      <c r="D148" s="514"/>
      <c r="E148" s="514"/>
      <c r="F148" s="514"/>
      <c r="G148" s="514"/>
      <c r="H148" s="514"/>
      <c r="I148" s="514"/>
      <c r="J148" s="514"/>
    </row>
    <row r="149" spans="1:10" ht="18" customHeight="1">
      <c r="A149" s="514"/>
      <c r="B149" s="514"/>
      <c r="C149" s="514"/>
      <c r="D149" s="514"/>
      <c r="E149" s="514"/>
      <c r="F149" s="514"/>
      <c r="G149" s="514"/>
      <c r="H149" s="514"/>
      <c r="I149" s="514"/>
      <c r="J149" s="514"/>
    </row>
    <row r="150" spans="1:10" ht="18" customHeight="1">
      <c r="A150" s="514"/>
      <c r="B150" s="514"/>
      <c r="C150" s="514"/>
      <c r="D150" s="514"/>
      <c r="E150" s="514"/>
      <c r="F150" s="514"/>
      <c r="G150" s="514"/>
      <c r="H150" s="514"/>
      <c r="I150" s="514"/>
      <c r="J150" s="514"/>
    </row>
    <row r="151" spans="1:10" ht="18" customHeight="1">
      <c r="A151" s="514"/>
      <c r="B151" s="514"/>
      <c r="C151" s="514"/>
      <c r="D151" s="514"/>
      <c r="E151" s="514"/>
      <c r="F151" s="514"/>
      <c r="G151" s="514"/>
      <c r="H151" s="514"/>
      <c r="I151" s="514"/>
      <c r="J151" s="514"/>
    </row>
    <row r="152" spans="1:10" ht="18" customHeight="1">
      <c r="A152" s="514"/>
      <c r="B152" s="514"/>
      <c r="C152" s="514"/>
      <c r="D152" s="514"/>
      <c r="E152" s="514"/>
      <c r="F152" s="514"/>
      <c r="G152" s="514"/>
      <c r="H152" s="514"/>
      <c r="I152" s="514"/>
      <c r="J152" s="514"/>
    </row>
    <row r="153" spans="1:10" ht="18" customHeight="1">
      <c r="A153" s="514"/>
      <c r="B153" s="514"/>
      <c r="C153" s="514"/>
      <c r="D153" s="514"/>
      <c r="E153" s="514"/>
      <c r="F153" s="514"/>
      <c r="G153" s="514"/>
      <c r="H153" s="514"/>
      <c r="I153" s="514"/>
      <c r="J153" s="514"/>
    </row>
    <row r="154" spans="1:10" ht="18" customHeight="1">
      <c r="A154" s="514"/>
      <c r="B154" s="514"/>
      <c r="C154" s="514"/>
      <c r="D154" s="514"/>
      <c r="E154" s="514"/>
      <c r="F154" s="514"/>
      <c r="G154" s="514"/>
      <c r="H154" s="514"/>
      <c r="I154" s="514"/>
      <c r="J154" s="514"/>
    </row>
    <row r="155" spans="1:10" ht="18" customHeight="1">
      <c r="A155" s="514"/>
      <c r="B155" s="514"/>
      <c r="C155" s="514"/>
      <c r="D155" s="514"/>
      <c r="E155" s="514"/>
      <c r="F155" s="514"/>
      <c r="G155" s="514"/>
      <c r="H155" s="514"/>
      <c r="I155" s="514"/>
      <c r="J155" s="514"/>
    </row>
    <row r="156" spans="1:10" ht="18" customHeight="1">
      <c r="A156" s="514"/>
      <c r="B156" s="514"/>
      <c r="C156" s="514"/>
      <c r="D156" s="514"/>
      <c r="E156" s="514"/>
      <c r="F156" s="514"/>
      <c r="G156" s="514"/>
      <c r="H156" s="514"/>
      <c r="I156" s="514"/>
      <c r="J156" s="514"/>
    </row>
    <row r="157" spans="1:10" ht="18" customHeight="1">
      <c r="A157" s="514"/>
      <c r="B157" s="514"/>
      <c r="C157" s="514"/>
      <c r="D157" s="514"/>
      <c r="E157" s="514"/>
      <c r="F157" s="514"/>
      <c r="G157" s="514"/>
      <c r="H157" s="514"/>
      <c r="I157" s="514"/>
      <c r="J157" s="514"/>
    </row>
    <row r="158" spans="1:10" ht="18" customHeight="1">
      <c r="A158" s="514"/>
      <c r="B158" s="514"/>
      <c r="C158" s="514"/>
      <c r="D158" s="514"/>
      <c r="E158" s="514"/>
      <c r="F158" s="514"/>
      <c r="G158" s="514"/>
      <c r="H158" s="514"/>
      <c r="I158" s="514"/>
      <c r="J158" s="514"/>
    </row>
    <row r="159" spans="1:10" ht="18" customHeight="1">
      <c r="A159" s="514"/>
      <c r="B159" s="514"/>
      <c r="C159" s="514"/>
      <c r="D159" s="514"/>
      <c r="E159" s="514"/>
      <c r="F159" s="514"/>
      <c r="G159" s="514"/>
      <c r="H159" s="514"/>
      <c r="I159" s="514"/>
      <c r="J159" s="514"/>
    </row>
    <row r="160" spans="1:10" ht="18" customHeight="1">
      <c r="A160" s="514"/>
      <c r="B160" s="514"/>
      <c r="C160" s="514"/>
      <c r="D160" s="514"/>
      <c r="E160" s="514"/>
      <c r="F160" s="514"/>
      <c r="G160" s="514"/>
      <c r="H160" s="514"/>
      <c r="I160" s="514"/>
      <c r="J160" s="514"/>
    </row>
    <row r="161" spans="1:10" ht="18" customHeight="1">
      <c r="A161" s="514"/>
      <c r="B161" s="514"/>
      <c r="C161" s="514"/>
      <c r="D161" s="514"/>
      <c r="E161" s="514"/>
      <c r="F161" s="514"/>
      <c r="G161" s="514"/>
      <c r="H161" s="514"/>
      <c r="I161" s="514"/>
      <c r="J161" s="514"/>
    </row>
    <row r="162" spans="1:10" ht="18" customHeight="1">
      <c r="A162" s="514"/>
      <c r="B162" s="514"/>
      <c r="C162" s="514"/>
      <c r="D162" s="514"/>
      <c r="E162" s="514"/>
      <c r="F162" s="514"/>
      <c r="G162" s="514"/>
      <c r="H162" s="514"/>
      <c r="I162" s="514"/>
      <c r="J162" s="514"/>
    </row>
    <row r="163" spans="1:10" ht="18" customHeight="1">
      <c r="A163" s="514"/>
      <c r="B163" s="514"/>
      <c r="C163" s="514"/>
      <c r="D163" s="514"/>
      <c r="E163" s="514"/>
      <c r="F163" s="514"/>
      <c r="G163" s="514"/>
      <c r="H163" s="514"/>
      <c r="I163" s="514"/>
      <c r="J163" s="514"/>
    </row>
    <row r="164" spans="1:10" ht="18" customHeight="1">
      <c r="A164" s="514"/>
      <c r="B164" s="514"/>
      <c r="C164" s="514"/>
      <c r="D164" s="514"/>
      <c r="E164" s="514"/>
      <c r="F164" s="514"/>
      <c r="G164" s="514"/>
      <c r="H164" s="514"/>
      <c r="I164" s="514"/>
      <c r="J164" s="514"/>
    </row>
    <row r="165" spans="1:10" ht="18" customHeight="1">
      <c r="A165" s="514"/>
      <c r="B165" s="514"/>
      <c r="C165" s="514"/>
      <c r="D165" s="514"/>
      <c r="E165" s="514"/>
      <c r="F165" s="514"/>
      <c r="G165" s="514"/>
      <c r="H165" s="514"/>
      <c r="I165" s="514"/>
      <c r="J165" s="514"/>
    </row>
    <row r="166" spans="1:10" ht="18" customHeight="1">
      <c r="A166" s="514"/>
      <c r="B166" s="514"/>
      <c r="C166" s="514"/>
      <c r="D166" s="514"/>
      <c r="E166" s="514"/>
      <c r="F166" s="514"/>
      <c r="G166" s="514"/>
      <c r="H166" s="514"/>
      <c r="I166" s="514"/>
      <c r="J166" s="514"/>
    </row>
    <row r="167" spans="1:10" ht="18" customHeight="1">
      <c r="A167" s="514"/>
      <c r="B167" s="514"/>
      <c r="C167" s="514"/>
      <c r="D167" s="514"/>
      <c r="E167" s="514"/>
      <c r="F167" s="514"/>
      <c r="G167" s="514"/>
      <c r="H167" s="514"/>
      <c r="I167" s="514"/>
      <c r="J167" s="514"/>
    </row>
    <row r="168" spans="1:10" ht="18" customHeight="1">
      <c r="A168" s="514"/>
      <c r="B168" s="514"/>
      <c r="C168" s="514"/>
      <c r="D168" s="514"/>
      <c r="E168" s="514"/>
      <c r="F168" s="514"/>
      <c r="G168" s="514"/>
      <c r="H168" s="514"/>
      <c r="I168" s="514"/>
      <c r="J168" s="514"/>
    </row>
    <row r="169" spans="1:10" ht="18" customHeight="1">
      <c r="A169" s="514"/>
      <c r="B169" s="514"/>
      <c r="C169" s="514"/>
      <c r="D169" s="514"/>
      <c r="E169" s="514"/>
      <c r="F169" s="514"/>
      <c r="G169" s="514"/>
      <c r="H169" s="514"/>
      <c r="I169" s="514"/>
      <c r="J169" s="514"/>
    </row>
    <row r="170" spans="1:10" ht="18" customHeight="1">
      <c r="A170" s="514"/>
      <c r="B170" s="514"/>
      <c r="C170" s="514"/>
      <c r="D170" s="514"/>
      <c r="E170" s="514"/>
      <c r="F170" s="514"/>
      <c r="G170" s="514"/>
      <c r="H170" s="514"/>
      <c r="I170" s="514"/>
      <c r="J170" s="514"/>
    </row>
    <row r="171" spans="1:10" ht="18" customHeight="1">
      <c r="A171" s="514"/>
      <c r="B171" s="514"/>
      <c r="C171" s="514"/>
      <c r="D171" s="514"/>
      <c r="E171" s="514"/>
      <c r="F171" s="514"/>
      <c r="G171" s="514"/>
      <c r="H171" s="514"/>
      <c r="I171" s="514"/>
      <c r="J171" s="514"/>
    </row>
    <row r="172" spans="1:10" ht="18" customHeight="1">
      <c r="A172" s="514"/>
      <c r="B172" s="514"/>
      <c r="C172" s="514"/>
      <c r="D172" s="514"/>
      <c r="E172" s="514"/>
      <c r="F172" s="514"/>
      <c r="G172" s="514"/>
      <c r="H172" s="514"/>
      <c r="I172" s="514"/>
      <c r="J172" s="514"/>
    </row>
    <row r="173" spans="1:10" ht="18" customHeight="1">
      <c r="A173" s="514"/>
      <c r="B173" s="514"/>
      <c r="C173" s="514"/>
      <c r="D173" s="514"/>
      <c r="E173" s="514"/>
      <c r="F173" s="514"/>
      <c r="G173" s="514"/>
      <c r="H173" s="514"/>
      <c r="I173" s="514"/>
      <c r="J173" s="514"/>
    </row>
    <row r="174" spans="1:10" ht="18" customHeight="1">
      <c r="A174" s="514"/>
      <c r="B174" s="514"/>
      <c r="C174" s="514"/>
      <c r="D174" s="514"/>
      <c r="E174" s="514"/>
      <c r="F174" s="514"/>
      <c r="G174" s="514"/>
      <c r="H174" s="514"/>
      <c r="I174" s="514"/>
      <c r="J174" s="514"/>
    </row>
    <row r="175" spans="1:10" ht="18" customHeight="1">
      <c r="A175" s="514"/>
      <c r="B175" s="514"/>
      <c r="C175" s="514"/>
      <c r="D175" s="514"/>
      <c r="E175" s="514"/>
      <c r="F175" s="514"/>
      <c r="G175" s="514"/>
      <c r="H175" s="514"/>
      <c r="I175" s="514"/>
      <c r="J175" s="514"/>
    </row>
    <row r="176" spans="1:10" ht="18" customHeight="1">
      <c r="A176" s="514"/>
      <c r="B176" s="514"/>
      <c r="C176" s="514"/>
      <c r="D176" s="514"/>
      <c r="E176" s="514"/>
      <c r="F176" s="514"/>
      <c r="G176" s="514"/>
      <c r="H176" s="514"/>
      <c r="I176" s="514"/>
      <c r="J176" s="514"/>
    </row>
    <row r="177" spans="1:10" ht="18" customHeight="1">
      <c r="A177" s="514"/>
      <c r="B177" s="514"/>
      <c r="C177" s="514"/>
      <c r="D177" s="514"/>
      <c r="E177" s="514"/>
      <c r="F177" s="514"/>
      <c r="G177" s="514"/>
      <c r="H177" s="514"/>
      <c r="I177" s="514"/>
      <c r="J177" s="514"/>
    </row>
    <row r="178" spans="1:10" ht="18" customHeight="1">
      <c r="A178" s="514"/>
      <c r="B178" s="514"/>
      <c r="C178" s="514"/>
      <c r="D178" s="514"/>
      <c r="E178" s="514"/>
      <c r="F178" s="514"/>
      <c r="G178" s="514"/>
      <c r="H178" s="514"/>
      <c r="I178" s="514"/>
      <c r="J178" s="514"/>
    </row>
    <row r="179" spans="1:10" ht="18" customHeight="1">
      <c r="A179" s="514"/>
      <c r="B179" s="514"/>
      <c r="C179" s="514"/>
      <c r="D179" s="514"/>
      <c r="E179" s="514"/>
      <c r="F179" s="514"/>
      <c r="G179" s="514"/>
      <c r="H179" s="514"/>
      <c r="I179" s="514"/>
      <c r="J179" s="514"/>
    </row>
    <row r="180" spans="1:10" ht="18" customHeight="1">
      <c r="A180" s="514"/>
      <c r="B180" s="514"/>
      <c r="C180" s="514"/>
      <c r="D180" s="514"/>
      <c r="E180" s="514"/>
      <c r="F180" s="514"/>
      <c r="G180" s="514"/>
      <c r="H180" s="514"/>
      <c r="I180" s="514"/>
      <c r="J180" s="514"/>
    </row>
    <row r="181" spans="1:10" ht="18" customHeight="1">
      <c r="A181" s="514"/>
      <c r="B181" s="514"/>
      <c r="C181" s="514"/>
      <c r="D181" s="514"/>
      <c r="E181" s="514"/>
      <c r="F181" s="514"/>
      <c r="G181" s="514"/>
      <c r="H181" s="514"/>
      <c r="I181" s="514"/>
      <c r="J181" s="514"/>
    </row>
    <row r="182" spans="1:10" ht="18" customHeight="1">
      <c r="A182" s="514"/>
      <c r="B182" s="514"/>
      <c r="C182" s="514"/>
      <c r="D182" s="514"/>
      <c r="E182" s="514"/>
      <c r="F182" s="514"/>
      <c r="G182" s="514"/>
      <c r="H182" s="514"/>
      <c r="I182" s="514"/>
      <c r="J182" s="514"/>
    </row>
    <row r="183" spans="1:10" ht="18" customHeight="1">
      <c r="A183" s="514"/>
      <c r="B183" s="514"/>
      <c r="C183" s="514"/>
      <c r="D183" s="514"/>
      <c r="E183" s="514"/>
      <c r="F183" s="514"/>
      <c r="G183" s="514"/>
      <c r="H183" s="514"/>
      <c r="I183" s="514"/>
      <c r="J183" s="514"/>
    </row>
    <row r="184" spans="1:10" ht="18" customHeight="1">
      <c r="A184" s="514"/>
      <c r="B184" s="514"/>
      <c r="C184" s="514"/>
      <c r="D184" s="514"/>
      <c r="E184" s="514"/>
      <c r="F184" s="514"/>
      <c r="G184" s="514"/>
      <c r="H184" s="514"/>
      <c r="I184" s="514"/>
      <c r="J184" s="514"/>
    </row>
    <row r="185" spans="1:10" ht="18" customHeight="1">
      <c r="A185" s="514"/>
      <c r="B185" s="514"/>
      <c r="C185" s="514"/>
      <c r="D185" s="514"/>
      <c r="E185" s="514"/>
      <c r="F185" s="514"/>
      <c r="G185" s="514"/>
      <c r="H185" s="514"/>
      <c r="I185" s="514"/>
      <c r="J185" s="514"/>
    </row>
    <row r="186" spans="1:10" ht="18" customHeight="1">
      <c r="A186" s="514"/>
      <c r="B186" s="514"/>
      <c r="C186" s="514"/>
      <c r="D186" s="514"/>
      <c r="E186" s="514"/>
      <c r="F186" s="514"/>
      <c r="G186" s="514"/>
      <c r="H186" s="514"/>
      <c r="I186" s="514"/>
      <c r="J186" s="514"/>
    </row>
    <row r="187" spans="1:10" ht="18" customHeight="1">
      <c r="A187" s="514"/>
      <c r="B187" s="514"/>
      <c r="C187" s="514"/>
      <c r="D187" s="514"/>
      <c r="E187" s="514"/>
      <c r="F187" s="514"/>
      <c r="G187" s="514"/>
      <c r="H187" s="514"/>
      <c r="I187" s="514"/>
      <c r="J187" s="514"/>
    </row>
    <row r="188" spans="1:10" ht="18" customHeight="1">
      <c r="A188" s="514"/>
      <c r="B188" s="514"/>
      <c r="C188" s="514"/>
      <c r="D188" s="514"/>
      <c r="E188" s="514"/>
      <c r="F188" s="514"/>
      <c r="G188" s="514"/>
      <c r="H188" s="514"/>
      <c r="I188" s="514"/>
      <c r="J188" s="514"/>
    </row>
    <row r="189" spans="1:10" ht="18" customHeight="1">
      <c r="A189" s="514"/>
      <c r="B189" s="514"/>
      <c r="C189" s="514"/>
      <c r="D189" s="514"/>
      <c r="E189" s="514"/>
      <c r="F189" s="514"/>
      <c r="G189" s="514"/>
      <c r="H189" s="514"/>
      <c r="I189" s="514"/>
      <c r="J189" s="514"/>
    </row>
    <row r="190" spans="1:10" ht="18" customHeight="1">
      <c r="A190" s="514"/>
      <c r="B190" s="514"/>
      <c r="C190" s="514"/>
      <c r="D190" s="514"/>
      <c r="E190" s="514"/>
      <c r="F190" s="514"/>
      <c r="G190" s="514"/>
      <c r="H190" s="514"/>
      <c r="I190" s="514"/>
      <c r="J190" s="514"/>
    </row>
    <row r="191" spans="1:10" ht="18" customHeight="1">
      <c r="A191" s="514"/>
      <c r="B191" s="514"/>
      <c r="C191" s="514"/>
      <c r="D191" s="514"/>
      <c r="E191" s="514"/>
      <c r="F191" s="514"/>
      <c r="G191" s="514"/>
      <c r="H191" s="514"/>
      <c r="I191" s="514"/>
      <c r="J191" s="514"/>
    </row>
    <row r="192" spans="1:10" ht="18" customHeight="1">
      <c r="A192" s="514"/>
      <c r="B192" s="514"/>
      <c r="C192" s="514"/>
      <c r="D192" s="514"/>
      <c r="E192" s="514"/>
      <c r="F192" s="514"/>
      <c r="G192" s="514"/>
      <c r="H192" s="514"/>
      <c r="I192" s="514"/>
      <c r="J192" s="514"/>
    </row>
    <row r="193" spans="1:10" ht="18" customHeight="1">
      <c r="A193" s="514"/>
      <c r="B193" s="514"/>
      <c r="C193" s="514"/>
      <c r="D193" s="514"/>
      <c r="E193" s="514"/>
      <c r="F193" s="514"/>
      <c r="G193" s="514"/>
      <c r="H193" s="514"/>
      <c r="I193" s="514"/>
      <c r="J193" s="514"/>
    </row>
    <row r="194" spans="1:10" ht="18" customHeight="1">
      <c r="A194" s="514"/>
      <c r="B194" s="514"/>
      <c r="C194" s="514"/>
      <c r="D194" s="514"/>
      <c r="E194" s="514"/>
      <c r="F194" s="514"/>
      <c r="G194" s="514"/>
      <c r="H194" s="514"/>
      <c r="I194" s="514"/>
      <c r="J194" s="514"/>
    </row>
    <row r="195" spans="1:10" ht="18" customHeight="1">
      <c r="A195" s="514"/>
      <c r="B195" s="514"/>
      <c r="C195" s="514"/>
      <c r="D195" s="514"/>
      <c r="E195" s="514"/>
      <c r="F195" s="514"/>
      <c r="G195" s="514"/>
      <c r="H195" s="514"/>
      <c r="I195" s="514"/>
      <c r="J195" s="514"/>
    </row>
    <row r="196" spans="1:10" ht="18" customHeight="1">
      <c r="A196" s="514"/>
      <c r="B196" s="514"/>
      <c r="C196" s="514"/>
      <c r="D196" s="514"/>
      <c r="E196" s="514"/>
      <c r="F196" s="514"/>
      <c r="G196" s="514"/>
      <c r="H196" s="514"/>
      <c r="I196" s="514"/>
      <c r="J196" s="514"/>
    </row>
    <row r="197" spans="1:10" ht="18" customHeight="1">
      <c r="A197" s="514"/>
      <c r="B197" s="514"/>
      <c r="C197" s="514"/>
      <c r="D197" s="514"/>
      <c r="E197" s="514"/>
      <c r="F197" s="514"/>
      <c r="G197" s="514"/>
      <c r="H197" s="514"/>
      <c r="I197" s="514"/>
      <c r="J197" s="514"/>
    </row>
    <row r="198" spans="1:10" ht="18" customHeight="1">
      <c r="A198" s="514"/>
      <c r="B198" s="514"/>
      <c r="C198" s="514"/>
      <c r="D198" s="514"/>
      <c r="E198" s="514"/>
      <c r="F198" s="514"/>
      <c r="G198" s="514"/>
      <c r="H198" s="514"/>
      <c r="I198" s="514"/>
      <c r="J198" s="514"/>
    </row>
    <row r="199" spans="1:10" ht="18" customHeight="1">
      <c r="A199" s="514"/>
      <c r="B199" s="514"/>
      <c r="C199" s="514"/>
      <c r="D199" s="514"/>
      <c r="E199" s="514"/>
      <c r="F199" s="514"/>
      <c r="G199" s="514"/>
      <c r="H199" s="514"/>
      <c r="I199" s="514"/>
      <c r="J199" s="514"/>
    </row>
    <row r="200" spans="1:10" ht="18" customHeight="1">
      <c r="A200" s="514"/>
      <c r="B200" s="514"/>
      <c r="C200" s="514"/>
      <c r="D200" s="514"/>
      <c r="E200" s="514"/>
      <c r="F200" s="514"/>
      <c r="G200" s="514"/>
      <c r="H200" s="514"/>
      <c r="I200" s="514"/>
      <c r="J200" s="514"/>
    </row>
    <row r="201" spans="1:10" ht="18" customHeight="1">
      <c r="A201" s="514"/>
      <c r="B201" s="514"/>
      <c r="C201" s="514"/>
      <c r="D201" s="514"/>
      <c r="E201" s="514"/>
      <c r="F201" s="514"/>
      <c r="G201" s="514"/>
      <c r="H201" s="514"/>
      <c r="I201" s="514"/>
      <c r="J201" s="514"/>
    </row>
    <row r="202" spans="1:10" ht="18" customHeight="1">
      <c r="A202" s="514"/>
      <c r="B202" s="514"/>
      <c r="C202" s="514"/>
      <c r="D202" s="514"/>
      <c r="E202" s="514"/>
      <c r="F202" s="514"/>
      <c r="G202" s="514"/>
      <c r="H202" s="514"/>
      <c r="I202" s="514"/>
      <c r="J202" s="514"/>
    </row>
    <row r="203" spans="1:10" ht="18" customHeight="1">
      <c r="A203" s="514"/>
      <c r="B203" s="514"/>
      <c r="C203" s="514"/>
      <c r="D203" s="514"/>
      <c r="E203" s="514"/>
      <c r="F203" s="514"/>
      <c r="G203" s="514"/>
      <c r="H203" s="514"/>
      <c r="I203" s="514"/>
      <c r="J203" s="514"/>
    </row>
    <row r="204" spans="1:10" ht="18" customHeight="1">
      <c r="A204" s="514"/>
      <c r="B204" s="514"/>
      <c r="C204" s="514"/>
      <c r="D204" s="514"/>
      <c r="E204" s="514"/>
      <c r="F204" s="514"/>
      <c r="G204" s="514"/>
      <c r="H204" s="514"/>
      <c r="I204" s="514"/>
      <c r="J204" s="514"/>
    </row>
    <row r="205" spans="1:10" ht="18" customHeight="1">
      <c r="A205" s="514"/>
      <c r="B205" s="514"/>
      <c r="C205" s="514"/>
      <c r="D205" s="514"/>
      <c r="E205" s="514"/>
      <c r="F205" s="514"/>
      <c r="G205" s="514"/>
      <c r="H205" s="514"/>
      <c r="I205" s="514"/>
      <c r="J205" s="514"/>
    </row>
    <row r="206" spans="1:10" ht="18" customHeight="1">
      <c r="A206" s="514"/>
      <c r="B206" s="514"/>
      <c r="C206" s="514"/>
      <c r="D206" s="514"/>
      <c r="E206" s="514"/>
      <c r="F206" s="514"/>
      <c r="G206" s="514"/>
      <c r="H206" s="514"/>
      <c r="I206" s="514"/>
      <c r="J206" s="514"/>
    </row>
    <row r="207" spans="1:10" ht="18" customHeight="1">
      <c r="A207" s="514"/>
      <c r="B207" s="514"/>
      <c r="C207" s="514"/>
      <c r="D207" s="514"/>
      <c r="E207" s="514"/>
      <c r="F207" s="514"/>
      <c r="G207" s="514"/>
      <c r="H207" s="514"/>
      <c r="I207" s="514"/>
      <c r="J207" s="514"/>
    </row>
    <row r="208" spans="1:10" ht="18" customHeight="1">
      <c r="A208" s="514"/>
      <c r="B208" s="514"/>
      <c r="C208" s="514"/>
      <c r="D208" s="514"/>
      <c r="E208" s="514"/>
      <c r="F208" s="514"/>
      <c r="G208" s="514"/>
      <c r="H208" s="514"/>
      <c r="I208" s="514"/>
      <c r="J208" s="514"/>
    </row>
    <row r="209" spans="1:10" ht="18" customHeight="1">
      <c r="A209" s="514"/>
      <c r="B209" s="514"/>
      <c r="C209" s="514"/>
      <c r="D209" s="514"/>
      <c r="E209" s="514"/>
      <c r="F209" s="514"/>
      <c r="G209" s="514"/>
      <c r="H209" s="514"/>
      <c r="I209" s="514"/>
      <c r="J209" s="514"/>
    </row>
    <row r="210" spans="1:10" ht="18" customHeight="1">
      <c r="A210" s="514"/>
      <c r="B210" s="514"/>
      <c r="C210" s="514"/>
      <c r="D210" s="514"/>
      <c r="E210" s="514"/>
      <c r="F210" s="514"/>
      <c r="G210" s="514"/>
      <c r="H210" s="514"/>
      <c r="I210" s="514"/>
      <c r="J210" s="514"/>
    </row>
    <row r="211" spans="1:10" ht="18" customHeight="1">
      <c r="A211" s="514"/>
      <c r="B211" s="514"/>
      <c r="C211" s="514"/>
      <c r="D211" s="514"/>
      <c r="E211" s="514"/>
      <c r="F211" s="514"/>
      <c r="G211" s="514"/>
      <c r="H211" s="514"/>
      <c r="I211" s="514"/>
      <c r="J211" s="514"/>
    </row>
    <row r="212" spans="1:10" ht="18" customHeight="1">
      <c r="A212" s="514"/>
      <c r="B212" s="514"/>
      <c r="C212" s="514"/>
      <c r="D212" s="514"/>
      <c r="E212" s="514"/>
      <c r="F212" s="514"/>
      <c r="G212" s="514"/>
      <c r="H212" s="514"/>
      <c r="I212" s="514"/>
      <c r="J212" s="514"/>
    </row>
    <row r="213" spans="1:10" ht="18" customHeight="1">
      <c r="A213" s="514"/>
      <c r="B213" s="514"/>
      <c r="C213" s="514"/>
      <c r="D213" s="514"/>
      <c r="E213" s="514"/>
      <c r="F213" s="514"/>
      <c r="G213" s="514"/>
      <c r="H213" s="514"/>
      <c r="I213" s="514"/>
      <c r="J213" s="514"/>
    </row>
    <row r="214" spans="1:10" ht="18" customHeight="1">
      <c r="A214" s="514"/>
      <c r="B214" s="514"/>
      <c r="C214" s="514"/>
      <c r="D214" s="514"/>
      <c r="E214" s="514"/>
      <c r="F214" s="514"/>
      <c r="G214" s="514"/>
      <c r="H214" s="514"/>
      <c r="I214" s="514"/>
      <c r="J214" s="514"/>
    </row>
    <row r="215" spans="1:10" ht="18" customHeight="1">
      <c r="A215" s="514"/>
      <c r="B215" s="514"/>
      <c r="C215" s="514"/>
      <c r="D215" s="514"/>
      <c r="E215" s="514"/>
      <c r="F215" s="514"/>
      <c r="G215" s="514"/>
      <c r="H215" s="514"/>
      <c r="I215" s="514"/>
      <c r="J215" s="514"/>
    </row>
    <row r="216" spans="1:10" ht="18" customHeight="1">
      <c r="A216" s="514"/>
      <c r="B216" s="514"/>
      <c r="C216" s="514"/>
      <c r="D216" s="514"/>
      <c r="E216" s="514"/>
      <c r="F216" s="514"/>
      <c r="G216" s="514"/>
      <c r="H216" s="514"/>
      <c r="I216" s="514"/>
      <c r="J216" s="514"/>
    </row>
    <row r="217" spans="1:10" ht="18" customHeight="1">
      <c r="A217" s="514"/>
      <c r="B217" s="514"/>
      <c r="C217" s="514"/>
      <c r="D217" s="514"/>
      <c r="E217" s="514"/>
      <c r="F217" s="514"/>
      <c r="G217" s="514"/>
      <c r="H217" s="514"/>
      <c r="I217" s="514"/>
      <c r="J217" s="514"/>
    </row>
    <row r="218" spans="1:10" ht="18" customHeight="1">
      <c r="A218" s="514"/>
      <c r="B218" s="514"/>
      <c r="C218" s="514"/>
      <c r="D218" s="514"/>
      <c r="E218" s="514"/>
      <c r="F218" s="514"/>
      <c r="G218" s="514"/>
      <c r="H218" s="514"/>
      <c r="I218" s="514"/>
      <c r="J218" s="514"/>
    </row>
    <row r="219" spans="1:10" ht="18" customHeight="1">
      <c r="A219" s="514"/>
      <c r="B219" s="514"/>
      <c r="C219" s="514"/>
      <c r="D219" s="514"/>
      <c r="E219" s="514"/>
      <c r="F219" s="514"/>
      <c r="G219" s="514"/>
      <c r="H219" s="514"/>
      <c r="I219" s="514"/>
      <c r="J219" s="514"/>
    </row>
    <row r="220" spans="1:10" ht="18" customHeight="1">
      <c r="A220" s="514"/>
      <c r="B220" s="514"/>
      <c r="C220" s="514"/>
      <c r="D220" s="514"/>
      <c r="E220" s="514"/>
      <c r="F220" s="514"/>
      <c r="G220" s="514"/>
      <c r="H220" s="514"/>
      <c r="I220" s="514"/>
      <c r="J220" s="514"/>
    </row>
    <row r="221" spans="1:10" ht="18" customHeight="1">
      <c r="A221" s="514"/>
      <c r="B221" s="514"/>
      <c r="C221" s="514"/>
      <c r="D221" s="514"/>
      <c r="E221" s="514"/>
      <c r="F221" s="514"/>
      <c r="G221" s="514"/>
      <c r="H221" s="514"/>
      <c r="I221" s="514"/>
      <c r="J221" s="514"/>
    </row>
    <row r="222" spans="1:10" ht="18" customHeight="1">
      <c r="A222" s="514"/>
      <c r="B222" s="514"/>
      <c r="C222" s="514"/>
      <c r="D222" s="514"/>
      <c r="E222" s="514"/>
      <c r="F222" s="514"/>
      <c r="G222" s="514"/>
      <c r="H222" s="514"/>
      <c r="I222" s="514"/>
      <c r="J222" s="514"/>
    </row>
    <row r="223" spans="1:10" ht="19.5">
      <c r="A223" s="225"/>
      <c r="B223" s="225"/>
      <c r="C223" s="22"/>
      <c r="D223" s="22"/>
      <c r="E223" s="22"/>
      <c r="F223" s="22"/>
      <c r="G223" s="22"/>
      <c r="H223" s="22"/>
      <c r="I223" s="22"/>
    </row>
    <row r="224" spans="1:10" ht="19.5">
      <c r="A224" s="225"/>
      <c r="B224" s="225"/>
      <c r="C224" s="22"/>
      <c r="D224" s="22"/>
      <c r="E224" s="22"/>
      <c r="F224" s="22"/>
      <c r="G224" s="22"/>
      <c r="H224" s="22"/>
      <c r="I224" s="22"/>
    </row>
    <row r="225" spans="1:9" ht="19.5">
      <c r="A225" s="225"/>
      <c r="B225" s="225"/>
      <c r="C225" s="22"/>
      <c r="D225" s="22"/>
      <c r="E225" s="22"/>
      <c r="F225" s="22"/>
      <c r="G225" s="22"/>
      <c r="H225" s="22"/>
      <c r="I225" s="22"/>
    </row>
    <row r="226" spans="1:9" ht="19.5">
      <c r="A226" s="227"/>
      <c r="B226" s="227"/>
      <c r="C226" s="22"/>
      <c r="D226" s="22"/>
      <c r="E226" s="22"/>
      <c r="F226" s="22"/>
      <c r="G226" s="22"/>
      <c r="H226" s="22"/>
      <c r="I226" s="22"/>
    </row>
  </sheetData>
  <mergeCells count="5">
    <mergeCell ref="A1:I1"/>
    <mergeCell ref="A2:I2"/>
    <mergeCell ref="A3:I3"/>
    <mergeCell ref="D4:I4"/>
    <mergeCell ref="B4:C4"/>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90" zoomScaleNormal="90" workbookViewId="0"/>
  </sheetViews>
  <sheetFormatPr defaultColWidth="9.140625" defaultRowHeight="15"/>
  <cols>
    <col min="1" max="1" width="39.42578125" style="326" hidden="1" customWidth="1"/>
    <col min="2" max="2" width="36.85546875" style="326" hidden="1" customWidth="1"/>
    <col min="3" max="3" width="75.7109375" style="326" customWidth="1"/>
    <col min="4" max="11" width="13.140625" style="326" customWidth="1"/>
    <col min="12" max="12" width="4" style="326" customWidth="1"/>
    <col min="13" max="256" width="9.140625" style="326"/>
    <col min="257" max="258" width="0" style="326" hidden="1" customWidth="1"/>
    <col min="259" max="259" width="81.5703125" style="326" customWidth="1"/>
    <col min="260" max="267" width="13.140625" style="326" customWidth="1"/>
    <col min="268" max="268" width="4" style="326" customWidth="1"/>
    <col min="269" max="512" width="9.140625" style="326"/>
    <col min="513" max="514" width="0" style="326" hidden="1" customWidth="1"/>
    <col min="515" max="515" width="81.5703125" style="326" customWidth="1"/>
    <col min="516" max="523" width="13.140625" style="326" customWidth="1"/>
    <col min="524" max="524" width="4" style="326" customWidth="1"/>
    <col min="525" max="768" width="9.140625" style="326"/>
    <col min="769" max="770" width="0" style="326" hidden="1" customWidth="1"/>
    <col min="771" max="771" width="81.5703125" style="326" customWidth="1"/>
    <col min="772" max="779" width="13.140625" style="326" customWidth="1"/>
    <col min="780" max="780" width="4" style="326" customWidth="1"/>
    <col min="781" max="1024" width="9.140625" style="326"/>
    <col min="1025" max="1026" width="0" style="326" hidden="1" customWidth="1"/>
    <col min="1027" max="1027" width="81.5703125" style="326" customWidth="1"/>
    <col min="1028" max="1035" width="13.140625" style="326" customWidth="1"/>
    <col min="1036" max="1036" width="4" style="326" customWidth="1"/>
    <col min="1037" max="1280" width="9.140625" style="326"/>
    <col min="1281" max="1282" width="0" style="326" hidden="1" customWidth="1"/>
    <col min="1283" max="1283" width="81.5703125" style="326" customWidth="1"/>
    <col min="1284" max="1291" width="13.140625" style="326" customWidth="1"/>
    <col min="1292" max="1292" width="4" style="326" customWidth="1"/>
    <col min="1293" max="1536" width="9.140625" style="326"/>
    <col min="1537" max="1538" width="0" style="326" hidden="1" customWidth="1"/>
    <col min="1539" max="1539" width="81.5703125" style="326" customWidth="1"/>
    <col min="1540" max="1547" width="13.140625" style="326" customWidth="1"/>
    <col min="1548" max="1548" width="4" style="326" customWidth="1"/>
    <col min="1549" max="1792" width="9.140625" style="326"/>
    <col min="1793" max="1794" width="0" style="326" hidden="1" customWidth="1"/>
    <col min="1795" max="1795" width="81.5703125" style="326" customWidth="1"/>
    <col min="1796" max="1803" width="13.140625" style="326" customWidth="1"/>
    <col min="1804" max="1804" width="4" style="326" customWidth="1"/>
    <col min="1805" max="2048" width="9.140625" style="326"/>
    <col min="2049" max="2050" width="0" style="326" hidden="1" customWidth="1"/>
    <col min="2051" max="2051" width="81.5703125" style="326" customWidth="1"/>
    <col min="2052" max="2059" width="13.140625" style="326" customWidth="1"/>
    <col min="2060" max="2060" width="4" style="326" customWidth="1"/>
    <col min="2061" max="2304" width="9.140625" style="326"/>
    <col min="2305" max="2306" width="0" style="326" hidden="1" customWidth="1"/>
    <col min="2307" max="2307" width="81.5703125" style="326" customWidth="1"/>
    <col min="2308" max="2315" width="13.140625" style="326" customWidth="1"/>
    <col min="2316" max="2316" width="4" style="326" customWidth="1"/>
    <col min="2317" max="2560" width="9.140625" style="326"/>
    <col min="2561" max="2562" width="0" style="326" hidden="1" customWidth="1"/>
    <col min="2563" max="2563" width="81.5703125" style="326" customWidth="1"/>
    <col min="2564" max="2571" width="13.140625" style="326" customWidth="1"/>
    <col min="2572" max="2572" width="4" style="326" customWidth="1"/>
    <col min="2573" max="2816" width="9.140625" style="326"/>
    <col min="2817" max="2818" width="0" style="326" hidden="1" customWidth="1"/>
    <col min="2819" max="2819" width="81.5703125" style="326" customWidth="1"/>
    <col min="2820" max="2827" width="13.140625" style="326" customWidth="1"/>
    <col min="2828" max="2828" width="4" style="326" customWidth="1"/>
    <col min="2829" max="3072" width="9.140625" style="326"/>
    <col min="3073" max="3074" width="0" style="326" hidden="1" customWidth="1"/>
    <col min="3075" max="3075" width="81.5703125" style="326" customWidth="1"/>
    <col min="3076" max="3083" width="13.140625" style="326" customWidth="1"/>
    <col min="3084" max="3084" width="4" style="326" customWidth="1"/>
    <col min="3085" max="3328" width="9.140625" style="326"/>
    <col min="3329" max="3330" width="0" style="326" hidden="1" customWidth="1"/>
    <col min="3331" max="3331" width="81.5703125" style="326" customWidth="1"/>
    <col min="3332" max="3339" width="13.140625" style="326" customWidth="1"/>
    <col min="3340" max="3340" width="4" style="326" customWidth="1"/>
    <col min="3341" max="3584" width="9.140625" style="326"/>
    <col min="3585" max="3586" width="0" style="326" hidden="1" customWidth="1"/>
    <col min="3587" max="3587" width="81.5703125" style="326" customWidth="1"/>
    <col min="3588" max="3595" width="13.140625" style="326" customWidth="1"/>
    <col min="3596" max="3596" width="4" style="326" customWidth="1"/>
    <col min="3597" max="3840" width="9.140625" style="326"/>
    <col min="3841" max="3842" width="0" style="326" hidden="1" customWidth="1"/>
    <col min="3843" max="3843" width="81.5703125" style="326" customWidth="1"/>
    <col min="3844" max="3851" width="13.140625" style="326" customWidth="1"/>
    <col min="3852" max="3852" width="4" style="326" customWidth="1"/>
    <col min="3853" max="4096" width="9.140625" style="326"/>
    <col min="4097" max="4098" width="0" style="326" hidden="1" customWidth="1"/>
    <col min="4099" max="4099" width="81.5703125" style="326" customWidth="1"/>
    <col min="4100" max="4107" width="13.140625" style="326" customWidth="1"/>
    <col min="4108" max="4108" width="4" style="326" customWidth="1"/>
    <col min="4109" max="4352" width="9.140625" style="326"/>
    <col min="4353" max="4354" width="0" style="326" hidden="1" customWidth="1"/>
    <col min="4355" max="4355" width="81.5703125" style="326" customWidth="1"/>
    <col min="4356" max="4363" width="13.140625" style="326" customWidth="1"/>
    <col min="4364" max="4364" width="4" style="326" customWidth="1"/>
    <col min="4365" max="4608" width="9.140625" style="326"/>
    <col min="4609" max="4610" width="0" style="326" hidden="1" customWidth="1"/>
    <col min="4611" max="4611" width="81.5703125" style="326" customWidth="1"/>
    <col min="4612" max="4619" width="13.140625" style="326" customWidth="1"/>
    <col min="4620" max="4620" width="4" style="326" customWidth="1"/>
    <col min="4621" max="4864" width="9.140625" style="326"/>
    <col min="4865" max="4866" width="0" style="326" hidden="1" customWidth="1"/>
    <col min="4867" max="4867" width="81.5703125" style="326" customWidth="1"/>
    <col min="4868" max="4875" width="13.140625" style="326" customWidth="1"/>
    <col min="4876" max="4876" width="4" style="326" customWidth="1"/>
    <col min="4877" max="5120" width="9.140625" style="326"/>
    <col min="5121" max="5122" width="0" style="326" hidden="1" customWidth="1"/>
    <col min="5123" max="5123" width="81.5703125" style="326" customWidth="1"/>
    <col min="5124" max="5131" width="13.140625" style="326" customWidth="1"/>
    <col min="5132" max="5132" width="4" style="326" customWidth="1"/>
    <col min="5133" max="5376" width="9.140625" style="326"/>
    <col min="5377" max="5378" width="0" style="326" hidden="1" customWidth="1"/>
    <col min="5379" max="5379" width="81.5703125" style="326" customWidth="1"/>
    <col min="5380" max="5387" width="13.140625" style="326" customWidth="1"/>
    <col min="5388" max="5388" width="4" style="326" customWidth="1"/>
    <col min="5389" max="5632" width="9.140625" style="326"/>
    <col min="5633" max="5634" width="0" style="326" hidden="1" customWidth="1"/>
    <col min="5635" max="5635" width="81.5703125" style="326" customWidth="1"/>
    <col min="5636" max="5643" width="13.140625" style="326" customWidth="1"/>
    <col min="5644" max="5644" width="4" style="326" customWidth="1"/>
    <col min="5645" max="5888" width="9.140625" style="326"/>
    <col min="5889" max="5890" width="0" style="326" hidden="1" customWidth="1"/>
    <col min="5891" max="5891" width="81.5703125" style="326" customWidth="1"/>
    <col min="5892" max="5899" width="13.140625" style="326" customWidth="1"/>
    <col min="5900" max="5900" width="4" style="326" customWidth="1"/>
    <col min="5901" max="6144" width="9.140625" style="326"/>
    <col min="6145" max="6146" width="0" style="326" hidden="1" customWidth="1"/>
    <col min="6147" max="6147" width="81.5703125" style="326" customWidth="1"/>
    <col min="6148" max="6155" width="13.140625" style="326" customWidth="1"/>
    <col min="6156" max="6156" width="4" style="326" customWidth="1"/>
    <col min="6157" max="6400" width="9.140625" style="326"/>
    <col min="6401" max="6402" width="0" style="326" hidden="1" customWidth="1"/>
    <col min="6403" max="6403" width="81.5703125" style="326" customWidth="1"/>
    <col min="6404" max="6411" width="13.140625" style="326" customWidth="1"/>
    <col min="6412" max="6412" width="4" style="326" customWidth="1"/>
    <col min="6413" max="6656" width="9.140625" style="326"/>
    <col min="6657" max="6658" width="0" style="326" hidden="1" customWidth="1"/>
    <col min="6659" max="6659" width="81.5703125" style="326" customWidth="1"/>
    <col min="6660" max="6667" width="13.140625" style="326" customWidth="1"/>
    <col min="6668" max="6668" width="4" style="326" customWidth="1"/>
    <col min="6669" max="6912" width="9.140625" style="326"/>
    <col min="6913" max="6914" width="0" style="326" hidden="1" customWidth="1"/>
    <col min="6915" max="6915" width="81.5703125" style="326" customWidth="1"/>
    <col min="6916" max="6923" width="13.140625" style="326" customWidth="1"/>
    <col min="6924" max="6924" width="4" style="326" customWidth="1"/>
    <col min="6925" max="7168" width="9.140625" style="326"/>
    <col min="7169" max="7170" width="0" style="326" hidden="1" customWidth="1"/>
    <col min="7171" max="7171" width="81.5703125" style="326" customWidth="1"/>
    <col min="7172" max="7179" width="13.140625" style="326" customWidth="1"/>
    <col min="7180" max="7180" width="4" style="326" customWidth="1"/>
    <col min="7181" max="7424" width="9.140625" style="326"/>
    <col min="7425" max="7426" width="0" style="326" hidden="1" customWidth="1"/>
    <col min="7427" max="7427" width="81.5703125" style="326" customWidth="1"/>
    <col min="7428" max="7435" width="13.140625" style="326" customWidth="1"/>
    <col min="7436" max="7436" width="4" style="326" customWidth="1"/>
    <col min="7437" max="7680" width="9.140625" style="326"/>
    <col min="7681" max="7682" width="0" style="326" hidden="1" customWidth="1"/>
    <col min="7683" max="7683" width="81.5703125" style="326" customWidth="1"/>
    <col min="7684" max="7691" width="13.140625" style="326" customWidth="1"/>
    <col min="7692" max="7692" width="4" style="326" customWidth="1"/>
    <col min="7693" max="7936" width="9.140625" style="326"/>
    <col min="7937" max="7938" width="0" style="326" hidden="1" customWidth="1"/>
    <col min="7939" max="7939" width="81.5703125" style="326" customWidth="1"/>
    <col min="7940" max="7947" width="13.140625" style="326" customWidth="1"/>
    <col min="7948" max="7948" width="4" style="326" customWidth="1"/>
    <col min="7949" max="8192" width="9.140625" style="326"/>
    <col min="8193" max="8194" width="0" style="326" hidden="1" customWidth="1"/>
    <col min="8195" max="8195" width="81.5703125" style="326" customWidth="1"/>
    <col min="8196" max="8203" width="13.140625" style="326" customWidth="1"/>
    <col min="8204" max="8204" width="4" style="326" customWidth="1"/>
    <col min="8205" max="8448" width="9.140625" style="326"/>
    <col min="8449" max="8450" width="0" style="326" hidden="1" customWidth="1"/>
    <col min="8451" max="8451" width="81.5703125" style="326" customWidth="1"/>
    <col min="8452" max="8459" width="13.140625" style="326" customWidth="1"/>
    <col min="8460" max="8460" width="4" style="326" customWidth="1"/>
    <col min="8461" max="8704" width="9.140625" style="326"/>
    <col min="8705" max="8706" width="0" style="326" hidden="1" customWidth="1"/>
    <col min="8707" max="8707" width="81.5703125" style="326" customWidth="1"/>
    <col min="8708" max="8715" width="13.140625" style="326" customWidth="1"/>
    <col min="8716" max="8716" width="4" style="326" customWidth="1"/>
    <col min="8717" max="8960" width="9.140625" style="326"/>
    <col min="8961" max="8962" width="0" style="326" hidden="1" customWidth="1"/>
    <col min="8963" max="8963" width="81.5703125" style="326" customWidth="1"/>
    <col min="8964" max="8971" width="13.140625" style="326" customWidth="1"/>
    <col min="8972" max="8972" width="4" style="326" customWidth="1"/>
    <col min="8973" max="9216" width="9.140625" style="326"/>
    <col min="9217" max="9218" width="0" style="326" hidden="1" customWidth="1"/>
    <col min="9219" max="9219" width="81.5703125" style="326" customWidth="1"/>
    <col min="9220" max="9227" width="13.140625" style="326" customWidth="1"/>
    <col min="9228" max="9228" width="4" style="326" customWidth="1"/>
    <col min="9229" max="9472" width="9.140625" style="326"/>
    <col min="9473" max="9474" width="0" style="326" hidden="1" customWidth="1"/>
    <col min="9475" max="9475" width="81.5703125" style="326" customWidth="1"/>
    <col min="9476" max="9483" width="13.140625" style="326" customWidth="1"/>
    <col min="9484" max="9484" width="4" style="326" customWidth="1"/>
    <col min="9485" max="9728" width="9.140625" style="326"/>
    <col min="9729" max="9730" width="0" style="326" hidden="1" customWidth="1"/>
    <col min="9731" max="9731" width="81.5703125" style="326" customWidth="1"/>
    <col min="9732" max="9739" width="13.140625" style="326" customWidth="1"/>
    <col min="9740" max="9740" width="4" style="326" customWidth="1"/>
    <col min="9741" max="9984" width="9.140625" style="326"/>
    <col min="9985" max="9986" width="0" style="326" hidden="1" customWidth="1"/>
    <col min="9987" max="9987" width="81.5703125" style="326" customWidth="1"/>
    <col min="9988" max="9995" width="13.140625" style="326" customWidth="1"/>
    <col min="9996" max="9996" width="4" style="326" customWidth="1"/>
    <col min="9997" max="10240" width="9.140625" style="326"/>
    <col min="10241" max="10242" width="0" style="326" hidden="1" customWidth="1"/>
    <col min="10243" max="10243" width="81.5703125" style="326" customWidth="1"/>
    <col min="10244" max="10251" width="13.140625" style="326" customWidth="1"/>
    <col min="10252" max="10252" width="4" style="326" customWidth="1"/>
    <col min="10253" max="10496" width="9.140625" style="326"/>
    <col min="10497" max="10498" width="0" style="326" hidden="1" customWidth="1"/>
    <col min="10499" max="10499" width="81.5703125" style="326" customWidth="1"/>
    <col min="10500" max="10507" width="13.140625" style="326" customWidth="1"/>
    <col min="10508" max="10508" width="4" style="326" customWidth="1"/>
    <col min="10509" max="10752" width="9.140625" style="326"/>
    <col min="10753" max="10754" width="0" style="326" hidden="1" customWidth="1"/>
    <col min="10755" max="10755" width="81.5703125" style="326" customWidth="1"/>
    <col min="10756" max="10763" width="13.140625" style="326" customWidth="1"/>
    <col min="10764" max="10764" width="4" style="326" customWidth="1"/>
    <col min="10765" max="11008" width="9.140625" style="326"/>
    <col min="11009" max="11010" width="0" style="326" hidden="1" customWidth="1"/>
    <col min="11011" max="11011" width="81.5703125" style="326" customWidth="1"/>
    <col min="11012" max="11019" width="13.140625" style="326" customWidth="1"/>
    <col min="11020" max="11020" width="4" style="326" customWidth="1"/>
    <col min="11021" max="11264" width="9.140625" style="326"/>
    <col min="11265" max="11266" width="0" style="326" hidden="1" customWidth="1"/>
    <col min="11267" max="11267" width="81.5703125" style="326" customWidth="1"/>
    <col min="11268" max="11275" width="13.140625" style="326" customWidth="1"/>
    <col min="11276" max="11276" width="4" style="326" customWidth="1"/>
    <col min="11277" max="11520" width="9.140625" style="326"/>
    <col min="11521" max="11522" width="0" style="326" hidden="1" customWidth="1"/>
    <col min="11523" max="11523" width="81.5703125" style="326" customWidth="1"/>
    <col min="11524" max="11531" width="13.140625" style="326" customWidth="1"/>
    <col min="11532" max="11532" width="4" style="326" customWidth="1"/>
    <col min="11533" max="11776" width="9.140625" style="326"/>
    <col min="11777" max="11778" width="0" style="326" hidden="1" customWidth="1"/>
    <col min="11779" max="11779" width="81.5703125" style="326" customWidth="1"/>
    <col min="11780" max="11787" width="13.140625" style="326" customWidth="1"/>
    <col min="11788" max="11788" width="4" style="326" customWidth="1"/>
    <col min="11789" max="12032" width="9.140625" style="326"/>
    <col min="12033" max="12034" width="0" style="326" hidden="1" customWidth="1"/>
    <col min="12035" max="12035" width="81.5703125" style="326" customWidth="1"/>
    <col min="12036" max="12043" width="13.140625" style="326" customWidth="1"/>
    <col min="12044" max="12044" width="4" style="326" customWidth="1"/>
    <col min="12045" max="12288" width="9.140625" style="326"/>
    <col min="12289" max="12290" width="0" style="326" hidden="1" customWidth="1"/>
    <col min="12291" max="12291" width="81.5703125" style="326" customWidth="1"/>
    <col min="12292" max="12299" width="13.140625" style="326" customWidth="1"/>
    <col min="12300" max="12300" width="4" style="326" customWidth="1"/>
    <col min="12301" max="12544" width="9.140625" style="326"/>
    <col min="12545" max="12546" width="0" style="326" hidden="1" customWidth="1"/>
    <col min="12547" max="12547" width="81.5703125" style="326" customWidth="1"/>
    <col min="12548" max="12555" width="13.140625" style="326" customWidth="1"/>
    <col min="12556" max="12556" width="4" style="326" customWidth="1"/>
    <col min="12557" max="12800" width="9.140625" style="326"/>
    <col min="12801" max="12802" width="0" style="326" hidden="1" customWidth="1"/>
    <col min="12803" max="12803" width="81.5703125" style="326" customWidth="1"/>
    <col min="12804" max="12811" width="13.140625" style="326" customWidth="1"/>
    <col min="12812" max="12812" width="4" style="326" customWidth="1"/>
    <col min="12813" max="13056" width="9.140625" style="326"/>
    <col min="13057" max="13058" width="0" style="326" hidden="1" customWidth="1"/>
    <col min="13059" max="13059" width="81.5703125" style="326" customWidth="1"/>
    <col min="13060" max="13067" width="13.140625" style="326" customWidth="1"/>
    <col min="13068" max="13068" width="4" style="326" customWidth="1"/>
    <col min="13069" max="13312" width="9.140625" style="326"/>
    <col min="13313" max="13314" width="0" style="326" hidden="1" customWidth="1"/>
    <col min="13315" max="13315" width="81.5703125" style="326" customWidth="1"/>
    <col min="13316" max="13323" width="13.140625" style="326" customWidth="1"/>
    <col min="13324" max="13324" width="4" style="326" customWidth="1"/>
    <col min="13325" max="13568" width="9.140625" style="326"/>
    <col min="13569" max="13570" width="0" style="326" hidden="1" customWidth="1"/>
    <col min="13571" max="13571" width="81.5703125" style="326" customWidth="1"/>
    <col min="13572" max="13579" width="13.140625" style="326" customWidth="1"/>
    <col min="13580" max="13580" width="4" style="326" customWidth="1"/>
    <col min="13581" max="13824" width="9.140625" style="326"/>
    <col min="13825" max="13826" width="0" style="326" hidden="1" customWidth="1"/>
    <col min="13827" max="13827" width="81.5703125" style="326" customWidth="1"/>
    <col min="13828" max="13835" width="13.140625" style="326" customWidth="1"/>
    <col min="13836" max="13836" width="4" style="326" customWidth="1"/>
    <col min="13837" max="14080" width="9.140625" style="326"/>
    <col min="14081" max="14082" width="0" style="326" hidden="1" customWidth="1"/>
    <col min="14083" max="14083" width="81.5703125" style="326" customWidth="1"/>
    <col min="14084" max="14091" width="13.140625" style="326" customWidth="1"/>
    <col min="14092" max="14092" width="4" style="326" customWidth="1"/>
    <col min="14093" max="14336" width="9.140625" style="326"/>
    <col min="14337" max="14338" width="0" style="326" hidden="1" customWidth="1"/>
    <col min="14339" max="14339" width="81.5703125" style="326" customWidth="1"/>
    <col min="14340" max="14347" width="13.140625" style="326" customWidth="1"/>
    <col min="14348" max="14348" width="4" style="326" customWidth="1"/>
    <col min="14349" max="14592" width="9.140625" style="326"/>
    <col min="14593" max="14594" width="0" style="326" hidden="1" customWidth="1"/>
    <col min="14595" max="14595" width="81.5703125" style="326" customWidth="1"/>
    <col min="14596" max="14603" width="13.140625" style="326" customWidth="1"/>
    <col min="14604" max="14604" width="4" style="326" customWidth="1"/>
    <col min="14605" max="14848" width="9.140625" style="326"/>
    <col min="14849" max="14850" width="0" style="326" hidden="1" customWidth="1"/>
    <col min="14851" max="14851" width="81.5703125" style="326" customWidth="1"/>
    <col min="14852" max="14859" width="13.140625" style="326" customWidth="1"/>
    <col min="14860" max="14860" width="4" style="326" customWidth="1"/>
    <col min="14861" max="15104" width="9.140625" style="326"/>
    <col min="15105" max="15106" width="0" style="326" hidden="1" customWidth="1"/>
    <col min="15107" max="15107" width="81.5703125" style="326" customWidth="1"/>
    <col min="15108" max="15115" width="13.140625" style="326" customWidth="1"/>
    <col min="15116" max="15116" width="4" style="326" customWidth="1"/>
    <col min="15117" max="15360" width="9.140625" style="326"/>
    <col min="15361" max="15362" width="0" style="326" hidden="1" customWidth="1"/>
    <col min="15363" max="15363" width="81.5703125" style="326" customWidth="1"/>
    <col min="15364" max="15371" width="13.140625" style="326" customWidth="1"/>
    <col min="15372" max="15372" width="4" style="326" customWidth="1"/>
    <col min="15373" max="15616" width="9.140625" style="326"/>
    <col min="15617" max="15618" width="0" style="326" hidden="1" customWidth="1"/>
    <col min="15619" max="15619" width="81.5703125" style="326" customWidth="1"/>
    <col min="15620" max="15627" width="13.140625" style="326" customWidth="1"/>
    <col min="15628" max="15628" width="4" style="326" customWidth="1"/>
    <col min="15629" max="15872" width="9.140625" style="326"/>
    <col min="15873" max="15874" width="0" style="326" hidden="1" customWidth="1"/>
    <col min="15875" max="15875" width="81.5703125" style="326" customWidth="1"/>
    <col min="15876" max="15883" width="13.140625" style="326" customWidth="1"/>
    <col min="15884" max="15884" width="4" style="326" customWidth="1"/>
    <col min="15885" max="16128" width="9.140625" style="326"/>
    <col min="16129" max="16130" width="0" style="326" hidden="1" customWidth="1"/>
    <col min="16131" max="16131" width="81.5703125" style="326" customWidth="1"/>
    <col min="16132" max="16139" width="13.140625" style="326" customWidth="1"/>
    <col min="16140" max="16140" width="4" style="326" customWidth="1"/>
    <col min="16141" max="16384" width="9.140625" style="326"/>
  </cols>
  <sheetData>
    <row r="1" spans="1:12" s="53" customFormat="1" ht="27.95" customHeight="1">
      <c r="A1" s="515"/>
      <c r="B1" s="515"/>
      <c r="C1" s="516"/>
      <c r="D1" s="515"/>
      <c r="E1" s="515"/>
      <c r="F1" s="515"/>
      <c r="G1" s="515"/>
      <c r="H1" s="515"/>
      <c r="I1" s="515"/>
      <c r="J1" s="515"/>
      <c r="K1" s="515"/>
    </row>
    <row r="2" spans="1:12" s="53" customFormat="1" ht="27.95" customHeight="1">
      <c r="A2" s="1324" t="s">
        <v>1182</v>
      </c>
      <c r="B2" s="1324"/>
      <c r="C2" s="1324"/>
      <c r="D2" s="1324"/>
      <c r="E2" s="1324"/>
      <c r="F2" s="1324"/>
      <c r="G2" s="1324"/>
      <c r="H2" s="1324"/>
      <c r="I2" s="1324"/>
      <c r="J2" s="1324"/>
      <c r="K2" s="1324"/>
    </row>
    <row r="3" spans="1:12" s="53" customFormat="1" ht="27.95" customHeight="1">
      <c r="A3" s="845"/>
      <c r="B3" s="845"/>
      <c r="C3" s="846" t="s">
        <v>457</v>
      </c>
      <c r="D3" s="847"/>
      <c r="E3" s="847"/>
      <c r="F3" s="847"/>
      <c r="G3" s="847"/>
      <c r="H3" s="847"/>
      <c r="I3" s="847"/>
      <c r="J3" s="847"/>
      <c r="K3" s="847"/>
    </row>
    <row r="4" spans="1:12" s="53" customFormat="1" ht="23.25" customHeight="1">
      <c r="A4" s="1325"/>
      <c r="B4" s="1326"/>
      <c r="C4" s="1326"/>
      <c r="D4" s="1326"/>
      <c r="E4" s="1326"/>
      <c r="F4" s="1326"/>
      <c r="G4" s="1326"/>
      <c r="H4" s="1326"/>
      <c r="I4" s="1326"/>
      <c r="J4" s="1326"/>
      <c r="K4" s="1326"/>
    </row>
    <row r="5" spans="1:12" s="54" customFormat="1" ht="30.75" customHeight="1" thickBot="1">
      <c r="A5" s="517"/>
      <c r="B5" s="518"/>
      <c r="C5" s="918"/>
      <c r="D5" s="1327" t="s">
        <v>1572</v>
      </c>
      <c r="E5" s="1327"/>
      <c r="F5" s="1328" t="s">
        <v>1182</v>
      </c>
      <c r="G5" s="1328"/>
      <c r="H5" s="1328"/>
      <c r="I5" s="1328"/>
      <c r="J5" s="1328"/>
      <c r="K5" s="1328"/>
    </row>
    <row r="6" spans="1:12" s="54" customFormat="1" ht="21" customHeight="1" thickTop="1" thickBot="1">
      <c r="A6" s="55"/>
      <c r="B6" s="55"/>
      <c r="C6" s="519"/>
      <c r="D6" s="520" t="s">
        <v>388</v>
      </c>
      <c r="E6" s="520" t="s">
        <v>1108</v>
      </c>
      <c r="F6" s="520" t="s">
        <v>1205</v>
      </c>
      <c r="G6" s="520" t="s">
        <v>1250</v>
      </c>
      <c r="H6" s="520" t="s">
        <v>1318</v>
      </c>
      <c r="I6" s="520" t="s">
        <v>1522</v>
      </c>
      <c r="J6" s="521" t="s">
        <v>1374</v>
      </c>
      <c r="K6" s="521" t="s">
        <v>1523</v>
      </c>
    </row>
    <row r="7" spans="1:12" s="55" customFormat="1" ht="8.25" customHeight="1" thickTop="1" thickBot="1">
      <c r="A7" s="407"/>
      <c r="B7" s="407"/>
      <c r="C7" s="58"/>
      <c r="D7" s="58"/>
      <c r="E7" s="58"/>
      <c r="F7" s="58"/>
      <c r="G7" s="58"/>
      <c r="H7" s="58"/>
      <c r="I7" s="58"/>
      <c r="J7" s="58"/>
      <c r="K7" s="58"/>
      <c r="L7" s="57" t="s">
        <v>458</v>
      </c>
    </row>
    <row r="8" spans="1:12" ht="24" customHeight="1" thickTop="1" thickBot="1">
      <c r="A8" s="59"/>
      <c r="B8" s="522"/>
      <c r="C8" s="523" t="s">
        <v>301</v>
      </c>
      <c r="D8" s="524"/>
      <c r="E8" s="524"/>
      <c r="F8" s="524"/>
      <c r="G8" s="524"/>
      <c r="H8" s="524"/>
      <c r="I8" s="524"/>
      <c r="J8" s="525"/>
      <c r="K8" s="525"/>
      <c r="L8" s="407"/>
    </row>
    <row r="9" spans="1:12" s="59" customFormat="1" ht="24" customHeight="1" thickTop="1">
      <c r="A9" s="407" t="s">
        <v>459</v>
      </c>
      <c r="B9" s="1" t="s">
        <v>460</v>
      </c>
      <c r="C9" s="724" t="s">
        <v>461</v>
      </c>
      <c r="D9" s="725">
        <v>6.7599999999999993E-2</v>
      </c>
      <c r="E9" s="725">
        <v>6.3899999999999998E-2</v>
      </c>
      <c r="F9" s="725">
        <v>7.2099999999999997E-2</v>
      </c>
      <c r="G9" s="725">
        <v>6.6100000000000006E-2</v>
      </c>
      <c r="H9" s="725">
        <v>6.3500000000000001E-2</v>
      </c>
      <c r="I9" s="725">
        <v>6.6799999999999998E-2</v>
      </c>
      <c r="J9" s="725">
        <v>6.5199999999999994E-2</v>
      </c>
      <c r="K9" s="725">
        <v>6.2899999999999998E-2</v>
      </c>
      <c r="L9" s="60"/>
    </row>
    <row r="10" spans="1:12" ht="24" customHeight="1" thickBot="1">
      <c r="A10" s="407" t="s">
        <v>459</v>
      </c>
      <c r="B10" s="1" t="s">
        <v>462</v>
      </c>
      <c r="C10" s="724" t="s">
        <v>463</v>
      </c>
      <c r="D10" s="725">
        <v>0.67969999999999997</v>
      </c>
      <c r="E10" s="725">
        <v>0.70150000000000001</v>
      </c>
      <c r="F10" s="725">
        <v>0.70640000000000003</v>
      </c>
      <c r="G10" s="725">
        <v>0.68159999999999998</v>
      </c>
      <c r="H10" s="725">
        <v>0.68110000000000004</v>
      </c>
      <c r="I10" s="725">
        <v>0.6784</v>
      </c>
      <c r="J10" s="725">
        <v>0.70069999999999999</v>
      </c>
      <c r="K10" s="725">
        <v>0.70550000000000002</v>
      </c>
      <c r="L10" s="407"/>
    </row>
    <row r="11" spans="1:12" ht="24" customHeight="1" thickTop="1" thickBot="1">
      <c r="A11" s="21"/>
      <c r="B11" s="526"/>
      <c r="C11" s="721" t="s">
        <v>304</v>
      </c>
      <c r="D11" s="722"/>
      <c r="E11" s="722"/>
      <c r="F11" s="722"/>
      <c r="G11" s="722"/>
      <c r="H11" s="722"/>
      <c r="I11" s="722"/>
      <c r="J11" s="723"/>
      <c r="K11" s="723"/>
      <c r="L11" s="407"/>
    </row>
    <row r="12" spans="1:12" s="21" customFormat="1" ht="24" customHeight="1" thickTop="1">
      <c r="A12" s="55" t="s">
        <v>459</v>
      </c>
      <c r="B12" s="3" t="s">
        <v>464</v>
      </c>
      <c r="C12" s="724" t="s">
        <v>1536</v>
      </c>
      <c r="D12" s="725">
        <v>0.73960000000000004</v>
      </c>
      <c r="E12" s="725">
        <v>0.72970000000000002</v>
      </c>
      <c r="F12" s="725">
        <v>0.72770000000000001</v>
      </c>
      <c r="G12" s="725">
        <v>0.71109999999999995</v>
      </c>
      <c r="H12" s="725">
        <v>0.7087</v>
      </c>
      <c r="I12" s="725">
        <v>0.70850000000000002</v>
      </c>
      <c r="J12" s="725">
        <v>0.69320000000000004</v>
      </c>
      <c r="K12" s="725">
        <v>0.69379999999999997</v>
      </c>
      <c r="L12" s="61"/>
    </row>
    <row r="13" spans="1:12" s="55" customFormat="1" ht="24" customHeight="1">
      <c r="A13" s="45" t="s">
        <v>459</v>
      </c>
      <c r="B13" s="4" t="s">
        <v>465</v>
      </c>
      <c r="C13" s="724" t="s">
        <v>1537</v>
      </c>
      <c r="D13" s="725">
        <v>0.73960000000000004</v>
      </c>
      <c r="E13" s="725">
        <v>0.72970000000000002</v>
      </c>
      <c r="F13" s="725">
        <v>0.72770000000000001</v>
      </c>
      <c r="G13" s="725">
        <v>0.71109999999999995</v>
      </c>
      <c r="H13" s="725">
        <v>0.7087</v>
      </c>
      <c r="I13" s="725">
        <v>0.70850000000000002</v>
      </c>
      <c r="J13" s="725">
        <v>0.69320000000000004</v>
      </c>
      <c r="K13" s="725">
        <v>0.69389999999999996</v>
      </c>
    </row>
    <row r="14" spans="1:12" s="45" customFormat="1" ht="24" customHeight="1">
      <c r="B14" s="4"/>
      <c r="C14" s="724" t="s">
        <v>1538</v>
      </c>
      <c r="D14" s="725">
        <v>2.24E-2</v>
      </c>
      <c r="E14" s="725">
        <v>2.58E-2</v>
      </c>
      <c r="F14" s="725">
        <v>2.53E-2</v>
      </c>
      <c r="G14" s="725">
        <v>1.77E-2</v>
      </c>
      <c r="H14" s="725">
        <v>2.7300000000000001E-2</v>
      </c>
      <c r="I14" s="725">
        <v>2.5899999999999999E-2</v>
      </c>
      <c r="J14" s="725">
        <v>4.3499999999999997E-2</v>
      </c>
      <c r="K14" s="725">
        <v>4.19E-2</v>
      </c>
    </row>
    <row r="15" spans="1:12" s="45" customFormat="1" ht="24" customHeight="1" thickBot="1">
      <c r="A15" s="45" t="s">
        <v>459</v>
      </c>
      <c r="B15" s="4" t="s">
        <v>466</v>
      </c>
      <c r="C15" s="724" t="s">
        <v>467</v>
      </c>
      <c r="D15" s="725">
        <v>0</v>
      </c>
      <c r="E15" s="725">
        <v>0</v>
      </c>
      <c r="F15" s="725">
        <v>0</v>
      </c>
      <c r="G15" s="725">
        <v>0</v>
      </c>
      <c r="H15" s="725">
        <v>0</v>
      </c>
      <c r="I15" s="725">
        <v>0</v>
      </c>
      <c r="J15" s="725">
        <v>0</v>
      </c>
      <c r="K15" s="725">
        <v>0</v>
      </c>
    </row>
    <row r="16" spans="1:12" s="45" customFormat="1" ht="24" customHeight="1" thickTop="1" thickBot="1">
      <c r="A16" s="21"/>
      <c r="B16" s="526"/>
      <c r="C16" s="721" t="s">
        <v>468</v>
      </c>
      <c r="D16" s="722"/>
      <c r="E16" s="722"/>
      <c r="F16" s="722"/>
      <c r="G16" s="722"/>
      <c r="H16" s="722"/>
      <c r="I16" s="722"/>
      <c r="J16" s="723"/>
      <c r="K16" s="723"/>
    </row>
    <row r="17" spans="1:26" s="21" customFormat="1" ht="24" customHeight="1" thickTop="1">
      <c r="A17" s="55" t="s">
        <v>459</v>
      </c>
      <c r="B17" s="3" t="s">
        <v>469</v>
      </c>
      <c r="C17" s="724" t="s">
        <v>470</v>
      </c>
      <c r="D17" s="725">
        <v>3.3599999999999998E-2</v>
      </c>
      <c r="E17" s="725">
        <v>2.5100000000000001E-2</v>
      </c>
      <c r="F17" s="725">
        <v>2.46E-2</v>
      </c>
      <c r="G17" s="725">
        <v>1.5900000000000001E-2</v>
      </c>
      <c r="H17" s="725">
        <v>3.4599999999999999E-2</v>
      </c>
      <c r="I17" s="725">
        <v>3.6299999999999999E-2</v>
      </c>
      <c r="J17" s="725">
        <v>4.7199999999999999E-2</v>
      </c>
      <c r="K17" s="725">
        <v>4.9200000000000001E-2</v>
      </c>
      <c r="L17" s="61"/>
    </row>
    <row r="18" spans="1:26" s="55" customFormat="1" ht="24" customHeight="1">
      <c r="A18" s="45" t="s">
        <v>459</v>
      </c>
      <c r="B18" s="4" t="s">
        <v>471</v>
      </c>
      <c r="C18" s="5" t="s">
        <v>472</v>
      </c>
      <c r="D18" s="726">
        <v>0.96640000000000004</v>
      </c>
      <c r="E18" s="726">
        <v>0.97489999999999999</v>
      </c>
      <c r="F18" s="726">
        <v>0.97540000000000004</v>
      </c>
      <c r="G18" s="726">
        <v>0.98409999999999997</v>
      </c>
      <c r="H18" s="726">
        <v>0.96540000000000004</v>
      </c>
      <c r="I18" s="726">
        <v>0.9637</v>
      </c>
      <c r="J18" s="726">
        <v>0.95279999999999998</v>
      </c>
      <c r="K18" s="726">
        <v>0.95079999999999998</v>
      </c>
    </row>
    <row r="19" spans="1:26" s="45" customFormat="1" ht="24" customHeight="1" thickBot="1">
      <c r="A19" s="45" t="s">
        <v>459</v>
      </c>
      <c r="B19" s="4" t="s">
        <v>473</v>
      </c>
      <c r="C19" s="5" t="s">
        <v>474</v>
      </c>
      <c r="D19" s="727">
        <v>365.17809999999997</v>
      </c>
      <c r="E19" s="727">
        <v>398.67329999999998</v>
      </c>
      <c r="F19" s="727">
        <v>404.32279999999997</v>
      </c>
      <c r="G19" s="727">
        <v>451.36110000000002</v>
      </c>
      <c r="H19" s="727">
        <v>457.6866</v>
      </c>
      <c r="I19" s="727">
        <v>458.77749999999997</v>
      </c>
      <c r="J19" s="727">
        <v>468.10160000000002</v>
      </c>
      <c r="K19" s="727">
        <v>467.99779999999998</v>
      </c>
    </row>
    <row r="20" spans="1:26" s="45" customFormat="1" ht="24" customHeight="1" thickTop="1" thickBot="1">
      <c r="A20" s="21"/>
      <c r="B20" s="526"/>
      <c r="C20" s="721" t="s">
        <v>475</v>
      </c>
      <c r="D20" s="722"/>
      <c r="E20" s="722"/>
      <c r="F20" s="722"/>
      <c r="G20" s="722"/>
      <c r="H20" s="722"/>
      <c r="I20" s="722"/>
      <c r="J20" s="723"/>
      <c r="K20" s="723"/>
      <c r="L20" s="62"/>
      <c r="M20" s="62"/>
      <c r="N20" s="62"/>
      <c r="O20" s="62"/>
      <c r="P20" s="62"/>
      <c r="Q20" s="62"/>
      <c r="R20" s="62"/>
      <c r="S20" s="62"/>
      <c r="T20" s="62"/>
      <c r="U20" s="62"/>
      <c r="V20" s="62"/>
      <c r="W20" s="62"/>
      <c r="X20" s="62"/>
      <c r="Y20" s="62"/>
      <c r="Z20" s="62"/>
    </row>
    <row r="21" spans="1:26" s="21" customFormat="1" ht="24" customHeight="1" thickTop="1">
      <c r="A21" s="55" t="s">
        <v>459</v>
      </c>
      <c r="B21" s="3" t="s">
        <v>476</v>
      </c>
      <c r="C21" s="724" t="s">
        <v>477</v>
      </c>
      <c r="D21" s="725">
        <v>0.97970000000000002</v>
      </c>
      <c r="E21" s="725">
        <v>0.98029999999999995</v>
      </c>
      <c r="F21" s="725">
        <v>0.98150000000000004</v>
      </c>
      <c r="G21" s="725">
        <v>0.98619999999999997</v>
      </c>
      <c r="H21" s="725">
        <v>0.97689999999999999</v>
      </c>
      <c r="I21" s="725">
        <v>0.9748</v>
      </c>
      <c r="J21" s="725">
        <v>0.97740000000000005</v>
      </c>
      <c r="K21" s="725">
        <v>0.97609999999999997</v>
      </c>
      <c r="L21" s="61"/>
    </row>
    <row r="22" spans="1:26" s="55" customFormat="1" ht="24" customHeight="1">
      <c r="A22" s="45" t="s">
        <v>459</v>
      </c>
      <c r="B22" s="4" t="s">
        <v>478</v>
      </c>
      <c r="C22" s="5" t="s">
        <v>479</v>
      </c>
      <c r="D22" s="726">
        <v>8.5000000000000006E-3</v>
      </c>
      <c r="E22" s="726">
        <v>6.7999999999999996E-3</v>
      </c>
      <c r="F22" s="726">
        <v>6.7999999999999996E-3</v>
      </c>
      <c r="G22" s="726">
        <v>7.7999999999999996E-3</v>
      </c>
      <c r="H22" s="726">
        <v>8.3000000000000001E-3</v>
      </c>
      <c r="I22" s="726">
        <v>8.0999999999999996E-3</v>
      </c>
      <c r="J22" s="726">
        <v>1.1599999999999999E-2</v>
      </c>
      <c r="K22" s="726">
        <v>1.12E-2</v>
      </c>
    </row>
    <row r="23" spans="1:26" s="45" customFormat="1" ht="24" customHeight="1">
      <c r="A23" s="45" t="s">
        <v>459</v>
      </c>
      <c r="B23" s="4" t="s">
        <v>480</v>
      </c>
      <c r="C23" s="5" t="s">
        <v>481</v>
      </c>
      <c r="D23" s="726">
        <v>2.0299999999999999E-2</v>
      </c>
      <c r="E23" s="726">
        <v>1.9699999999999999E-2</v>
      </c>
      <c r="F23" s="726">
        <v>1.8499999999999999E-2</v>
      </c>
      <c r="G23" s="726">
        <v>1.38E-2</v>
      </c>
      <c r="H23" s="726">
        <v>2.3099999999999999E-2</v>
      </c>
      <c r="I23" s="726">
        <v>2.52E-2</v>
      </c>
      <c r="J23" s="726">
        <v>2.2599999999999999E-2</v>
      </c>
      <c r="K23" s="726">
        <v>2.3900000000000001E-2</v>
      </c>
    </row>
    <row r="24" spans="1:26" s="45" customFormat="1" ht="24" customHeight="1">
      <c r="A24" s="45" t="s">
        <v>459</v>
      </c>
      <c r="B24" s="4" t="s">
        <v>482</v>
      </c>
      <c r="C24" s="5" t="s">
        <v>483</v>
      </c>
      <c r="D24" s="726">
        <v>6.4999999999999997E-3</v>
      </c>
      <c r="E24" s="726">
        <v>5.0000000000000001E-3</v>
      </c>
      <c r="F24" s="726">
        <v>5.1999999999999998E-3</v>
      </c>
      <c r="G24" s="726">
        <v>7.7000000000000002E-3</v>
      </c>
      <c r="H24" s="726">
        <v>8.0000000000000002E-3</v>
      </c>
      <c r="I24" s="726">
        <v>7.7999999999999996E-3</v>
      </c>
      <c r="J24" s="726">
        <v>1.14E-2</v>
      </c>
      <c r="K24" s="726">
        <v>1.0999999999999999E-2</v>
      </c>
    </row>
    <row r="25" spans="1:26" s="45" customFormat="1" ht="24" customHeight="1">
      <c r="A25" s="45" t="s">
        <v>459</v>
      </c>
      <c r="B25" s="4" t="s">
        <v>484</v>
      </c>
      <c r="C25" s="5" t="s">
        <v>485</v>
      </c>
      <c r="D25" s="726">
        <v>0.25</v>
      </c>
      <c r="E25" s="726">
        <v>0.2782</v>
      </c>
      <c r="F25" s="726">
        <v>0.24879999999999999</v>
      </c>
      <c r="G25" s="726">
        <v>2.4799999999999999E-2</v>
      </c>
      <c r="H25" s="726">
        <v>6.0100000000000001E-2</v>
      </c>
      <c r="I25" s="726">
        <v>6.1199999999999997E-2</v>
      </c>
      <c r="J25" s="726">
        <v>4.2000000000000003E-2</v>
      </c>
      <c r="K25" s="726">
        <v>3.8899999999999997E-2</v>
      </c>
    </row>
    <row r="26" spans="1:26" s="45" customFormat="1" ht="24" customHeight="1">
      <c r="A26" s="45" t="s">
        <v>459</v>
      </c>
      <c r="B26" s="4" t="s">
        <v>486</v>
      </c>
      <c r="C26" s="5" t="s">
        <v>487</v>
      </c>
      <c r="D26" s="726">
        <v>3.5999999999999999E-3</v>
      </c>
      <c r="E26" s="726">
        <v>3.7000000000000002E-3</v>
      </c>
      <c r="F26" s="726">
        <v>3.5000000000000001E-3</v>
      </c>
      <c r="G26" s="726">
        <v>3.5000000000000001E-3</v>
      </c>
      <c r="H26" s="726">
        <v>3.5999999999999999E-3</v>
      </c>
      <c r="I26" s="726">
        <v>3.0999999999999999E-3</v>
      </c>
      <c r="J26" s="726">
        <v>3.5000000000000001E-3</v>
      </c>
      <c r="K26" s="726">
        <v>3.0999999999999999E-3</v>
      </c>
    </row>
    <row r="27" spans="1:26" s="45" customFormat="1" ht="24" customHeight="1">
      <c r="A27" s="45" t="s">
        <v>459</v>
      </c>
      <c r="B27" s="4" t="s">
        <v>488</v>
      </c>
      <c r="C27" s="5" t="s">
        <v>1539</v>
      </c>
      <c r="D27" s="726">
        <v>7.9799999999999996E-2</v>
      </c>
      <c r="E27" s="726">
        <v>7.9200000000000007E-2</v>
      </c>
      <c r="F27" s="726">
        <v>6.4699999999999994E-2</v>
      </c>
      <c r="G27" s="726">
        <v>6.4600000000000005E-2</v>
      </c>
      <c r="H27" s="726">
        <v>6.5199999999999994E-2</v>
      </c>
      <c r="I27" s="726">
        <v>6.6299999999999998E-2</v>
      </c>
      <c r="J27" s="726">
        <v>6.2899999999999998E-2</v>
      </c>
      <c r="K27" s="726">
        <v>6.25E-2</v>
      </c>
    </row>
    <row r="28" spans="1:26" s="45" customFormat="1" ht="24" customHeight="1">
      <c r="A28" s="45" t="s">
        <v>459</v>
      </c>
      <c r="B28" s="4" t="s">
        <v>489</v>
      </c>
      <c r="C28" s="5" t="s">
        <v>490</v>
      </c>
      <c r="D28" s="726">
        <v>0.97109999999999996</v>
      </c>
      <c r="E28" s="726">
        <v>0.96640000000000004</v>
      </c>
      <c r="F28" s="726">
        <v>0.96799999999999997</v>
      </c>
      <c r="G28" s="726">
        <v>0.97299999999999998</v>
      </c>
      <c r="H28" s="726">
        <v>0.96560000000000001</v>
      </c>
      <c r="I28" s="726">
        <v>0.96040000000000003</v>
      </c>
      <c r="J28" s="726">
        <v>0.96789999999999998</v>
      </c>
      <c r="K28" s="726">
        <v>0.96699999999999997</v>
      </c>
    </row>
    <row r="29" spans="1:26" s="45" customFormat="1" ht="24" customHeight="1">
      <c r="A29" s="45" t="s">
        <v>459</v>
      </c>
      <c r="B29" s="4" t="s">
        <v>491</v>
      </c>
      <c r="C29" s="5" t="s">
        <v>492</v>
      </c>
      <c r="D29" s="726">
        <v>8.9999999999999993E-3</v>
      </c>
      <c r="E29" s="726">
        <v>1.49E-2</v>
      </c>
      <c r="F29" s="726">
        <v>1.4200000000000001E-2</v>
      </c>
      <c r="G29" s="726">
        <v>1.4E-2</v>
      </c>
      <c r="H29" s="726">
        <v>1.43E-2</v>
      </c>
      <c r="I29" s="726">
        <v>1.6899999999999998E-2</v>
      </c>
      <c r="J29" s="726">
        <v>9.4999999999999998E-3</v>
      </c>
      <c r="K29" s="726">
        <v>0.01</v>
      </c>
    </row>
    <row r="30" spans="1:26" s="45" customFormat="1" ht="24" customHeight="1">
      <c r="A30" s="45" t="s">
        <v>459</v>
      </c>
      <c r="B30" s="4" t="s">
        <v>493</v>
      </c>
      <c r="C30" s="5" t="s">
        <v>494</v>
      </c>
      <c r="D30" s="726">
        <v>0</v>
      </c>
      <c r="E30" s="726">
        <v>0</v>
      </c>
      <c r="F30" s="726">
        <v>0</v>
      </c>
      <c r="G30" s="726">
        <v>0</v>
      </c>
      <c r="H30" s="726">
        <v>0</v>
      </c>
      <c r="I30" s="726">
        <v>0</v>
      </c>
      <c r="J30" s="726">
        <v>0</v>
      </c>
      <c r="K30" s="728">
        <v>0</v>
      </c>
    </row>
    <row r="31" spans="1:26" s="45" customFormat="1" ht="24" customHeight="1">
      <c r="A31" s="45" t="s">
        <v>459</v>
      </c>
      <c r="B31" s="4" t="s">
        <v>495</v>
      </c>
      <c r="C31" s="5" t="s">
        <v>496</v>
      </c>
      <c r="D31" s="726">
        <v>1.1999999999999999E-3</v>
      </c>
      <c r="E31" s="726">
        <v>2.7000000000000001E-3</v>
      </c>
      <c r="F31" s="726">
        <v>1.8E-3</v>
      </c>
      <c r="G31" s="726">
        <v>2.8999999999999998E-3</v>
      </c>
      <c r="H31" s="726">
        <v>4.8999999999999998E-3</v>
      </c>
      <c r="I31" s="726">
        <v>5.1999999999999998E-3</v>
      </c>
      <c r="J31" s="726">
        <v>4.0000000000000001E-3</v>
      </c>
      <c r="K31" s="726">
        <v>4.4000000000000003E-3</v>
      </c>
    </row>
    <row r="32" spans="1:26" s="45" customFormat="1" ht="24" customHeight="1">
      <c r="A32" s="45" t="s">
        <v>459</v>
      </c>
      <c r="B32" s="4" t="s">
        <v>497</v>
      </c>
      <c r="C32" s="5" t="s">
        <v>498</v>
      </c>
      <c r="D32" s="726">
        <v>0</v>
      </c>
      <c r="E32" s="726">
        <v>0</v>
      </c>
      <c r="F32" s="726">
        <v>0</v>
      </c>
      <c r="G32" s="726">
        <v>0</v>
      </c>
      <c r="H32" s="726">
        <v>0</v>
      </c>
      <c r="I32" s="726">
        <v>0</v>
      </c>
      <c r="J32" s="726">
        <v>0</v>
      </c>
      <c r="K32" s="728">
        <v>0</v>
      </c>
    </row>
    <row r="33" spans="1:12" s="45" customFormat="1" ht="24" customHeight="1">
      <c r="A33" s="45" t="s">
        <v>459</v>
      </c>
      <c r="B33" s="4" t="s">
        <v>499</v>
      </c>
      <c r="C33" s="5" t="s">
        <v>500</v>
      </c>
      <c r="D33" s="726">
        <v>1.1999999999999999E-3</v>
      </c>
      <c r="E33" s="726">
        <v>4.0000000000000002E-4</v>
      </c>
      <c r="F33" s="726">
        <v>5.9999999999999995E-4</v>
      </c>
      <c r="G33" s="726">
        <v>8.9999999999999998E-4</v>
      </c>
      <c r="H33" s="726">
        <v>2E-3</v>
      </c>
      <c r="I33" s="726">
        <v>2.7000000000000001E-3</v>
      </c>
      <c r="J33" s="726">
        <v>1.4E-3</v>
      </c>
      <c r="K33" s="726">
        <v>1.1999999999999999E-3</v>
      </c>
    </row>
    <row r="34" spans="1:12" s="45" customFormat="1" ht="24" customHeight="1">
      <c r="A34" s="45" t="s">
        <v>459</v>
      </c>
      <c r="B34" s="4" t="s">
        <v>501</v>
      </c>
      <c r="C34" s="5" t="s">
        <v>502</v>
      </c>
      <c r="D34" s="726">
        <v>2.0000000000000001E-4</v>
      </c>
      <c r="E34" s="726">
        <v>2.0000000000000001E-4</v>
      </c>
      <c r="F34" s="726">
        <v>4.0000000000000002E-4</v>
      </c>
      <c r="G34" s="726">
        <v>8.0000000000000004E-4</v>
      </c>
      <c r="H34" s="726">
        <v>2.0999999999999999E-3</v>
      </c>
      <c r="I34" s="726">
        <v>1.2999999999999999E-3</v>
      </c>
      <c r="J34" s="726">
        <v>2.2000000000000001E-3</v>
      </c>
      <c r="K34" s="726">
        <v>1.2999999999999999E-3</v>
      </c>
    </row>
    <row r="35" spans="1:12" s="45" customFormat="1" ht="24" customHeight="1" thickBot="1">
      <c r="A35" s="45" t="s">
        <v>459</v>
      </c>
      <c r="B35" s="5" t="s">
        <v>503</v>
      </c>
      <c r="C35" s="5" t="s">
        <v>504</v>
      </c>
      <c r="D35" s="726">
        <v>1.7299999999999999E-2</v>
      </c>
      <c r="E35" s="726">
        <v>1.54E-2</v>
      </c>
      <c r="F35" s="726">
        <v>1.5100000000000001E-2</v>
      </c>
      <c r="G35" s="726">
        <v>8.5000000000000006E-3</v>
      </c>
      <c r="H35" s="726">
        <v>1.11E-2</v>
      </c>
      <c r="I35" s="726">
        <v>1.3299999999999999E-2</v>
      </c>
      <c r="J35" s="726">
        <v>1.5100000000000001E-2</v>
      </c>
      <c r="K35" s="726">
        <v>1.61E-2</v>
      </c>
    </row>
    <row r="36" spans="1:12" s="45" customFormat="1" ht="24" customHeight="1" thickTop="1" thickBot="1">
      <c r="A36" s="21"/>
      <c r="B36" s="526"/>
      <c r="C36" s="721" t="s">
        <v>324</v>
      </c>
      <c r="D36" s="722"/>
      <c r="E36" s="722"/>
      <c r="F36" s="722"/>
      <c r="G36" s="722"/>
      <c r="H36" s="722"/>
      <c r="I36" s="722"/>
      <c r="J36" s="723"/>
      <c r="K36" s="723"/>
    </row>
    <row r="37" spans="1:12" s="21" customFormat="1" ht="24" customHeight="1" thickTop="1">
      <c r="A37" s="55" t="s">
        <v>459</v>
      </c>
      <c r="B37" s="3" t="s">
        <v>505</v>
      </c>
      <c r="C37" s="5" t="s">
        <v>506</v>
      </c>
      <c r="D37" s="726">
        <v>0.12330000000000001</v>
      </c>
      <c r="E37" s="726">
        <v>0.1162</v>
      </c>
      <c r="F37" s="726">
        <v>0.13020000000000001</v>
      </c>
      <c r="G37" s="726">
        <v>0.1166</v>
      </c>
      <c r="H37" s="726">
        <v>0.11169999999999999</v>
      </c>
      <c r="I37" s="726">
        <v>0.1174</v>
      </c>
      <c r="J37" s="726">
        <v>0.1178</v>
      </c>
      <c r="K37" s="726">
        <v>0.1129</v>
      </c>
      <c r="L37" s="61"/>
    </row>
    <row r="38" spans="1:12" s="55" customFormat="1" ht="24" customHeight="1">
      <c r="A38" s="45" t="s">
        <v>459</v>
      </c>
      <c r="B38" s="4" t="s">
        <v>507</v>
      </c>
      <c r="C38" s="5" t="s">
        <v>1540</v>
      </c>
      <c r="D38" s="726">
        <v>0.3614</v>
      </c>
      <c r="E38" s="726">
        <v>0.38290000000000002</v>
      </c>
      <c r="F38" s="726">
        <v>0.43680000000000002</v>
      </c>
      <c r="G38" s="726">
        <v>0.4965</v>
      </c>
      <c r="H38" s="726">
        <v>0.45250000000000001</v>
      </c>
      <c r="I38" s="726">
        <v>0.43049999999999999</v>
      </c>
      <c r="J38" s="726">
        <v>0.33550000000000002</v>
      </c>
      <c r="K38" s="726">
        <v>0.32550000000000001</v>
      </c>
    </row>
    <row r="39" spans="1:12" s="45" customFormat="1" ht="24" customHeight="1">
      <c r="A39" s="45" t="s">
        <v>459</v>
      </c>
      <c r="B39" s="4" t="s">
        <v>508</v>
      </c>
      <c r="C39" s="5" t="s">
        <v>1541</v>
      </c>
      <c r="D39" s="726">
        <v>0.24709999999999999</v>
      </c>
      <c r="E39" s="726">
        <v>0.2646</v>
      </c>
      <c r="F39" s="726">
        <v>0.30840000000000001</v>
      </c>
      <c r="G39" s="726">
        <v>0.37019999999999997</v>
      </c>
      <c r="H39" s="726">
        <v>0.3357</v>
      </c>
      <c r="I39" s="726">
        <v>0.32</v>
      </c>
      <c r="J39" s="726">
        <v>0.2414</v>
      </c>
      <c r="K39" s="726">
        <v>0.23619999999999999</v>
      </c>
    </row>
    <row r="40" spans="1:12" s="45" customFormat="1" ht="24" customHeight="1">
      <c r="A40" s="45" t="s">
        <v>459</v>
      </c>
      <c r="B40" s="4" t="s">
        <v>509</v>
      </c>
      <c r="C40" s="5" t="s">
        <v>510</v>
      </c>
      <c r="D40" s="726">
        <v>0.19819999999999999</v>
      </c>
      <c r="E40" s="726">
        <v>0.2107</v>
      </c>
      <c r="F40" s="726">
        <v>0.24199999999999999</v>
      </c>
      <c r="G40" s="726">
        <v>0.28160000000000002</v>
      </c>
      <c r="H40" s="726">
        <v>0.25719999999999998</v>
      </c>
      <c r="I40" s="726">
        <v>0.24479999999999999</v>
      </c>
      <c r="J40" s="726">
        <v>0.18559999999999999</v>
      </c>
      <c r="K40" s="726">
        <v>0.18149999999999999</v>
      </c>
    </row>
    <row r="41" spans="1:12" s="45" customFormat="1" ht="24" customHeight="1" thickBot="1">
      <c r="A41" s="45" t="s">
        <v>459</v>
      </c>
      <c r="B41" s="4" t="s">
        <v>1384</v>
      </c>
      <c r="C41" s="5" t="s">
        <v>1542</v>
      </c>
      <c r="D41" s="726">
        <v>0.34831407823678784</v>
      </c>
      <c r="E41" s="726">
        <v>0.36687191031907573</v>
      </c>
      <c r="F41" s="726">
        <v>0.42078418964418596</v>
      </c>
      <c r="G41" s="726">
        <v>0.48605268668551838</v>
      </c>
      <c r="H41" s="726">
        <v>0.42849205789683359</v>
      </c>
      <c r="I41" s="726">
        <v>0.41443344485215527</v>
      </c>
      <c r="J41" s="726">
        <v>0.28649668738517359</v>
      </c>
      <c r="K41" s="726">
        <v>0.2777</v>
      </c>
    </row>
    <row r="42" spans="1:12" s="21" customFormat="1" ht="24" customHeight="1" thickTop="1" thickBot="1">
      <c r="B42" s="526"/>
      <c r="C42" s="721" t="s">
        <v>327</v>
      </c>
      <c r="D42" s="722"/>
      <c r="E42" s="722"/>
      <c r="F42" s="722"/>
      <c r="G42" s="722"/>
      <c r="H42" s="722"/>
      <c r="I42" s="722"/>
      <c r="J42" s="723"/>
      <c r="K42" s="723"/>
      <c r="L42" s="61"/>
    </row>
    <row r="43" spans="1:12" s="55" customFormat="1" ht="24" customHeight="1" thickTop="1">
      <c r="A43" s="55" t="s">
        <v>459</v>
      </c>
      <c r="B43" s="3" t="s">
        <v>511</v>
      </c>
      <c r="C43" s="724" t="s">
        <v>512</v>
      </c>
      <c r="D43" s="725">
        <v>0.19819999999999999</v>
      </c>
      <c r="E43" s="725">
        <v>0.2036</v>
      </c>
      <c r="F43" s="725">
        <v>0.21510000000000001</v>
      </c>
      <c r="G43" s="725">
        <v>0.2394</v>
      </c>
      <c r="H43" s="725">
        <v>0.23369999999999999</v>
      </c>
      <c r="I43" s="725">
        <v>0.23499999999999999</v>
      </c>
      <c r="J43" s="725">
        <v>0.23089999999999999</v>
      </c>
      <c r="K43" s="725">
        <v>0.23169999999999999</v>
      </c>
    </row>
    <row r="44" spans="1:12" s="45" customFormat="1" ht="24" customHeight="1">
      <c r="A44" s="45" t="s">
        <v>459</v>
      </c>
      <c r="B44" s="4" t="s">
        <v>513</v>
      </c>
      <c r="C44" s="5" t="s">
        <v>514</v>
      </c>
      <c r="D44" s="725">
        <v>0.19769999999999999</v>
      </c>
      <c r="E44" s="725">
        <v>0.2029</v>
      </c>
      <c r="F44" s="725">
        <v>0.2147</v>
      </c>
      <c r="G44" s="725">
        <v>0.23899999999999999</v>
      </c>
      <c r="H44" s="725">
        <v>0.2334</v>
      </c>
      <c r="I44" s="725">
        <v>0.23480000000000001</v>
      </c>
      <c r="J44" s="725">
        <v>0.23069999999999999</v>
      </c>
      <c r="K44" s="725">
        <v>0.23150000000000001</v>
      </c>
    </row>
    <row r="45" spans="1:12" s="45" customFormat="1" ht="24" customHeight="1">
      <c r="A45" s="45" t="s">
        <v>459</v>
      </c>
      <c r="B45" s="4" t="s">
        <v>515</v>
      </c>
      <c r="C45" s="5" t="s">
        <v>516</v>
      </c>
      <c r="D45" s="726">
        <v>7.3400000000000007E-2</v>
      </c>
      <c r="E45" s="726">
        <v>7.1300000000000002E-2</v>
      </c>
      <c r="F45" s="726">
        <v>6.3799999999999996E-2</v>
      </c>
      <c r="G45" s="726">
        <v>4.1099999999999998E-2</v>
      </c>
      <c r="H45" s="726">
        <v>7.0199999999999999E-2</v>
      </c>
      <c r="I45" s="726">
        <v>7.6100000000000001E-2</v>
      </c>
      <c r="J45" s="726">
        <v>7.1499999999999994E-2</v>
      </c>
      <c r="K45" s="726">
        <v>7.5899999999999995E-2</v>
      </c>
    </row>
    <row r="46" spans="1:12" s="45" customFormat="1" ht="24" customHeight="1">
      <c r="A46" s="45" t="s">
        <v>459</v>
      </c>
      <c r="B46" s="4" t="s">
        <v>517</v>
      </c>
      <c r="C46" s="5" t="s">
        <v>518</v>
      </c>
      <c r="D46" s="726">
        <v>7.7000000000000002E-3</v>
      </c>
      <c r="E46" s="726">
        <v>6.8999999999999999E-3</v>
      </c>
      <c r="F46" s="726">
        <v>5.7999999999999996E-3</v>
      </c>
      <c r="G46" s="726">
        <v>5.9999999999999995E-4</v>
      </c>
      <c r="H46" s="726">
        <v>1.5E-3</v>
      </c>
      <c r="I46" s="726">
        <v>1.5E-3</v>
      </c>
      <c r="J46" s="726">
        <v>1.5E-3</v>
      </c>
      <c r="K46" s="726">
        <v>1.4E-3</v>
      </c>
    </row>
    <row r="47" spans="1:12" s="45" customFormat="1" ht="24" customHeight="1">
      <c r="A47" s="45" t="s">
        <v>459</v>
      </c>
      <c r="B47" s="4" t="s">
        <v>519</v>
      </c>
      <c r="C47" s="5" t="s">
        <v>1543</v>
      </c>
      <c r="D47" s="726">
        <v>3.3000000000000002E-2</v>
      </c>
      <c r="E47" s="726">
        <v>3.4700000000000002E-2</v>
      </c>
      <c r="F47" s="726">
        <v>2.9700000000000001E-2</v>
      </c>
      <c r="G47" s="726">
        <v>2.53E-2</v>
      </c>
      <c r="H47" s="726">
        <v>4.2999999999999997E-2</v>
      </c>
      <c r="I47" s="726">
        <v>4.8000000000000001E-2</v>
      </c>
      <c r="J47" s="726">
        <v>4.2700000000000002E-2</v>
      </c>
      <c r="K47" s="726">
        <v>4.6300000000000001E-2</v>
      </c>
    </row>
    <row r="48" spans="1:12" s="45" customFormat="1" ht="24" customHeight="1" thickBot="1">
      <c r="A48" s="45" t="s">
        <v>459</v>
      </c>
      <c r="B48" s="4" t="s">
        <v>520</v>
      </c>
      <c r="C48" s="5" t="s">
        <v>521</v>
      </c>
      <c r="D48" s="726">
        <v>0.36930000000000002</v>
      </c>
      <c r="E48" s="726">
        <v>0.38469999999999999</v>
      </c>
      <c r="F48" s="726">
        <v>0.41470000000000001</v>
      </c>
      <c r="G48" s="726">
        <v>0.46800000000000003</v>
      </c>
      <c r="H48" s="726">
        <v>0.4667</v>
      </c>
      <c r="I48" s="726">
        <v>0.47770000000000001</v>
      </c>
      <c r="J48" s="726">
        <v>0.48549999999999999</v>
      </c>
      <c r="K48" s="726">
        <v>0.49340000000000001</v>
      </c>
    </row>
    <row r="49" spans="1:12" s="59" customFormat="1" ht="24" customHeight="1" thickTop="1" thickBot="1">
      <c r="B49" s="522"/>
      <c r="C49" s="721" t="s">
        <v>522</v>
      </c>
      <c r="D49" s="722"/>
      <c r="E49" s="722"/>
      <c r="F49" s="722"/>
      <c r="G49" s="722"/>
      <c r="H49" s="722"/>
      <c r="I49" s="722"/>
      <c r="J49" s="723"/>
      <c r="K49" s="723"/>
      <c r="L49" s="60"/>
    </row>
    <row r="50" spans="1:12" s="55" customFormat="1" ht="24" customHeight="1" thickTop="1">
      <c r="A50" s="55" t="s">
        <v>459</v>
      </c>
      <c r="B50" s="3" t="s">
        <v>523</v>
      </c>
      <c r="C50" s="724" t="s">
        <v>524</v>
      </c>
      <c r="D50" s="725">
        <v>0.92520000000000002</v>
      </c>
      <c r="E50" s="725">
        <v>0.93179999999999996</v>
      </c>
      <c r="F50" s="725">
        <v>0.92559999999999998</v>
      </c>
      <c r="G50" s="725">
        <v>0.93359999999999999</v>
      </c>
      <c r="H50" s="725">
        <v>0.93159999999999998</v>
      </c>
      <c r="I50" s="725">
        <v>0.92730000000000001</v>
      </c>
      <c r="J50" s="725">
        <v>0.92700000000000005</v>
      </c>
      <c r="K50" s="725">
        <v>0.92930000000000001</v>
      </c>
    </row>
    <row r="51" spans="1:12" s="45" customFormat="1" ht="24" customHeight="1">
      <c r="A51" s="45" t="s">
        <v>459</v>
      </c>
      <c r="B51" s="4" t="s">
        <v>525</v>
      </c>
      <c r="C51" s="5" t="s">
        <v>526</v>
      </c>
      <c r="D51" s="725">
        <v>0.94140000000000001</v>
      </c>
      <c r="E51" s="725">
        <v>0.9375</v>
      </c>
      <c r="F51" s="725">
        <v>0.9496</v>
      </c>
      <c r="G51" s="725">
        <v>0.94969999999999999</v>
      </c>
      <c r="H51" s="725">
        <v>0.95299999999999996</v>
      </c>
      <c r="I51" s="725">
        <v>0.95250000000000001</v>
      </c>
      <c r="J51" s="725">
        <v>0.95030000000000003</v>
      </c>
      <c r="K51" s="725">
        <v>0.95009999999999994</v>
      </c>
    </row>
    <row r="52" spans="1:12" s="45" customFormat="1" ht="24" customHeight="1">
      <c r="A52" s="45" t="s">
        <v>459</v>
      </c>
      <c r="B52" s="4" t="s">
        <v>527</v>
      </c>
      <c r="C52" s="5" t="s">
        <v>528</v>
      </c>
      <c r="D52" s="726">
        <v>0.22489999999999999</v>
      </c>
      <c r="E52" s="726">
        <v>0.24690000000000001</v>
      </c>
      <c r="F52" s="726">
        <v>0.24129999999999999</v>
      </c>
      <c r="G52" s="726">
        <v>0.29170000000000001</v>
      </c>
      <c r="H52" s="726">
        <v>0.27529999999999999</v>
      </c>
      <c r="I52" s="726">
        <v>0.2722</v>
      </c>
      <c r="J52" s="726">
        <v>0.2681</v>
      </c>
      <c r="K52" s="726">
        <v>0.27279999999999999</v>
      </c>
    </row>
    <row r="53" spans="1:12" s="45" customFormat="1" ht="24" customHeight="1">
      <c r="A53" s="45" t="s">
        <v>459</v>
      </c>
      <c r="B53" s="4" t="s">
        <v>529</v>
      </c>
      <c r="C53" s="5" t="s">
        <v>530</v>
      </c>
      <c r="D53" s="726">
        <v>0.37840000000000001</v>
      </c>
      <c r="E53" s="726">
        <v>0.33610000000000001</v>
      </c>
      <c r="F53" s="726">
        <v>0.34649999999999997</v>
      </c>
      <c r="G53" s="726">
        <v>0.27789999999999998</v>
      </c>
      <c r="H53" s="726">
        <v>0.29299999999999998</v>
      </c>
      <c r="I53" s="726">
        <v>0.30959999999999999</v>
      </c>
      <c r="J53" s="726">
        <v>0.3165</v>
      </c>
      <c r="K53" s="726">
        <v>0.30530000000000002</v>
      </c>
    </row>
    <row r="54" spans="1:12" ht="15.75" thickBot="1">
      <c r="A54" s="407"/>
      <c r="B54" s="407"/>
      <c r="C54" s="527"/>
      <c r="D54" s="527"/>
      <c r="E54" s="527"/>
      <c r="F54" s="527"/>
      <c r="G54" s="527"/>
      <c r="H54" s="527"/>
      <c r="I54" s="527"/>
      <c r="J54" s="527"/>
      <c r="K54" s="527"/>
      <c r="L54" s="53"/>
    </row>
    <row r="55" spans="1:12" ht="19.5" customHeight="1" thickTop="1">
      <c r="A55" s="63" t="s">
        <v>458</v>
      </c>
      <c r="B55" s="2" t="s">
        <v>458</v>
      </c>
      <c r="C55" s="46" t="s">
        <v>1419</v>
      </c>
      <c r="D55" s="44"/>
      <c r="E55" s="64"/>
      <c r="F55" s="64"/>
      <c r="G55" s="64"/>
      <c r="H55" s="64"/>
      <c r="I55" s="64"/>
      <c r="J55" s="729"/>
      <c r="K55" s="729"/>
      <c r="L55" s="407"/>
    </row>
    <row r="56" spans="1:12" ht="50.25" customHeight="1">
      <c r="A56" s="407"/>
      <c r="B56" s="407"/>
      <c r="C56" s="1323" t="s">
        <v>1371</v>
      </c>
      <c r="D56" s="1323"/>
      <c r="E56" s="1323"/>
      <c r="F56" s="1323"/>
      <c r="G56" s="1323"/>
      <c r="H56" s="1323"/>
      <c r="I56" s="1323"/>
      <c r="J56" s="1323"/>
      <c r="K56" s="1323"/>
      <c r="L56" s="407"/>
    </row>
    <row r="57" spans="1:12" ht="48" customHeight="1">
      <c r="A57" s="407"/>
      <c r="B57" s="407"/>
      <c r="C57" s="1323" t="s">
        <v>1372</v>
      </c>
      <c r="D57" s="1323"/>
      <c r="E57" s="1323"/>
      <c r="F57" s="1323"/>
      <c r="G57" s="1323"/>
      <c r="H57" s="1323"/>
      <c r="I57" s="1323"/>
      <c r="J57" s="1323"/>
      <c r="K57" s="1323"/>
      <c r="L57" s="407"/>
    </row>
    <row r="58" spans="1:12">
      <c r="A58" s="407"/>
      <c r="B58" s="407"/>
      <c r="C58" s="27" t="s">
        <v>1451</v>
      </c>
      <c r="D58" s="356"/>
      <c r="E58" s="64"/>
      <c r="F58" s="64"/>
      <c r="G58" s="64"/>
      <c r="H58" s="64"/>
      <c r="I58" s="64"/>
      <c r="J58" s="729"/>
      <c r="K58" s="729"/>
      <c r="L58" s="407"/>
    </row>
    <row r="59" spans="1:12">
      <c r="A59" s="407"/>
      <c r="B59" s="407"/>
      <c r="C59" s="729" t="s">
        <v>1373</v>
      </c>
      <c r="D59" s="729"/>
      <c r="E59" s="729"/>
      <c r="F59" s="729"/>
      <c r="G59" s="729"/>
      <c r="H59" s="729"/>
      <c r="I59" s="729"/>
      <c r="J59" s="729"/>
      <c r="K59" s="729"/>
    </row>
  </sheetData>
  <mergeCells count="6">
    <mergeCell ref="C57:K57"/>
    <mergeCell ref="A2:K2"/>
    <mergeCell ref="A4:K4"/>
    <mergeCell ref="C56:K56"/>
    <mergeCell ref="D5:E5"/>
    <mergeCell ref="F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K77"/>
  <sheetViews>
    <sheetView showGridLines="0" topLeftCell="C1" zoomScaleNormal="100" workbookViewId="0">
      <selection activeCell="C1" sqref="C1"/>
    </sheetView>
  </sheetViews>
  <sheetFormatPr defaultColWidth="9.140625" defaultRowHeight="12.75"/>
  <cols>
    <col min="1" max="2" width="9.140625" style="357" hidden="1" customWidth="1"/>
    <col min="3" max="3" width="87.85546875" style="248" customWidth="1"/>
    <col min="4" max="5" width="13.42578125" style="238" customWidth="1"/>
    <col min="6" max="11" width="12.28515625" style="238" customWidth="1"/>
    <col min="12" max="255" width="9.140625" style="248"/>
    <col min="256" max="257" width="0" style="248" hidden="1" customWidth="1"/>
    <col min="258" max="258" width="124.140625" style="248" customWidth="1"/>
    <col min="259" max="266" width="16.85546875" style="248" customWidth="1"/>
    <col min="267" max="267" width="3.85546875" style="248" bestFit="1" customWidth="1"/>
    <col min="268" max="511" width="9.140625" style="248"/>
    <col min="512" max="513" width="0" style="248" hidden="1" customWidth="1"/>
    <col min="514" max="514" width="124.140625" style="248" customWidth="1"/>
    <col min="515" max="522" width="16.85546875" style="248" customWidth="1"/>
    <col min="523" max="523" width="3.85546875" style="248" bestFit="1" customWidth="1"/>
    <col min="524" max="767" width="9.140625" style="248"/>
    <col min="768" max="769" width="0" style="248" hidden="1" customWidth="1"/>
    <col min="770" max="770" width="124.140625" style="248" customWidth="1"/>
    <col min="771" max="778" width="16.85546875" style="248" customWidth="1"/>
    <col min="779" max="779" width="3.85546875" style="248" bestFit="1" customWidth="1"/>
    <col min="780" max="1023" width="9.140625" style="248"/>
    <col min="1024" max="1025" width="0" style="248" hidden="1" customWidth="1"/>
    <col min="1026" max="1026" width="124.140625" style="248" customWidth="1"/>
    <col min="1027" max="1034" width="16.85546875" style="248" customWidth="1"/>
    <col min="1035" max="1035" width="3.85546875" style="248" bestFit="1" customWidth="1"/>
    <col min="1036" max="1279" width="9.140625" style="248"/>
    <col min="1280" max="1281" width="0" style="248" hidden="1" customWidth="1"/>
    <col min="1282" max="1282" width="124.140625" style="248" customWidth="1"/>
    <col min="1283" max="1290" width="16.85546875" style="248" customWidth="1"/>
    <col min="1291" max="1291" width="3.85546875" style="248" bestFit="1" customWidth="1"/>
    <col min="1292" max="1535" width="9.140625" style="248"/>
    <col min="1536" max="1537" width="0" style="248" hidden="1" customWidth="1"/>
    <col min="1538" max="1538" width="124.140625" style="248" customWidth="1"/>
    <col min="1539" max="1546" width="16.85546875" style="248" customWidth="1"/>
    <col min="1547" max="1547" width="3.85546875" style="248" bestFit="1" customWidth="1"/>
    <col min="1548" max="1791" width="9.140625" style="248"/>
    <col min="1792" max="1793" width="0" style="248" hidden="1" customWidth="1"/>
    <col min="1794" max="1794" width="124.140625" style="248" customWidth="1"/>
    <col min="1795" max="1802" width="16.85546875" style="248" customWidth="1"/>
    <col min="1803" max="1803" width="3.85546875" style="248" bestFit="1" customWidth="1"/>
    <col min="1804" max="2047" width="9.140625" style="248"/>
    <col min="2048" max="2049" width="0" style="248" hidden="1" customWidth="1"/>
    <col min="2050" max="2050" width="124.140625" style="248" customWidth="1"/>
    <col min="2051" max="2058" width="16.85546875" style="248" customWidth="1"/>
    <col min="2059" max="2059" width="3.85546875" style="248" bestFit="1" customWidth="1"/>
    <col min="2060" max="2303" width="9.140625" style="248"/>
    <col min="2304" max="2305" width="0" style="248" hidden="1" customWidth="1"/>
    <col min="2306" max="2306" width="124.140625" style="248" customWidth="1"/>
    <col min="2307" max="2314" width="16.85546875" style="248" customWidth="1"/>
    <col min="2315" max="2315" width="3.85546875" style="248" bestFit="1" customWidth="1"/>
    <col min="2316" max="2559" width="9.140625" style="248"/>
    <col min="2560" max="2561" width="0" style="248" hidden="1" customWidth="1"/>
    <col min="2562" max="2562" width="124.140625" style="248" customWidth="1"/>
    <col min="2563" max="2570" width="16.85546875" style="248" customWidth="1"/>
    <col min="2571" max="2571" width="3.85546875" style="248" bestFit="1" customWidth="1"/>
    <col min="2572" max="2815" width="9.140625" style="248"/>
    <col min="2816" max="2817" width="0" style="248" hidden="1" customWidth="1"/>
    <col min="2818" max="2818" width="124.140625" style="248" customWidth="1"/>
    <col min="2819" max="2826" width="16.85546875" style="248" customWidth="1"/>
    <col min="2827" max="2827" width="3.85546875" style="248" bestFit="1" customWidth="1"/>
    <col min="2828" max="3071" width="9.140625" style="248"/>
    <col min="3072" max="3073" width="0" style="248" hidden="1" customWidth="1"/>
    <col min="3074" max="3074" width="124.140625" style="248" customWidth="1"/>
    <col min="3075" max="3082" width="16.85546875" style="248" customWidth="1"/>
    <col min="3083" max="3083" width="3.85546875" style="248" bestFit="1" customWidth="1"/>
    <col min="3084" max="3327" width="9.140625" style="248"/>
    <col min="3328" max="3329" width="0" style="248" hidden="1" customWidth="1"/>
    <col min="3330" max="3330" width="124.140625" style="248" customWidth="1"/>
    <col min="3331" max="3338" width="16.85546875" style="248" customWidth="1"/>
    <col min="3339" max="3339" width="3.85546875" style="248" bestFit="1" customWidth="1"/>
    <col min="3340" max="3583" width="9.140625" style="248"/>
    <col min="3584" max="3585" width="0" style="248" hidden="1" customWidth="1"/>
    <col min="3586" max="3586" width="124.140625" style="248" customWidth="1"/>
    <col min="3587" max="3594" width="16.85546875" style="248" customWidth="1"/>
    <col min="3595" max="3595" width="3.85546875" style="248" bestFit="1" customWidth="1"/>
    <col min="3596" max="3839" width="9.140625" style="248"/>
    <col min="3840" max="3841" width="0" style="248" hidden="1" customWidth="1"/>
    <col min="3842" max="3842" width="124.140625" style="248" customWidth="1"/>
    <col min="3843" max="3850" width="16.85546875" style="248" customWidth="1"/>
    <col min="3851" max="3851" width="3.85546875" style="248" bestFit="1" customWidth="1"/>
    <col min="3852" max="4095" width="9.140625" style="248"/>
    <col min="4096" max="4097" width="0" style="248" hidden="1" customWidth="1"/>
    <col min="4098" max="4098" width="124.140625" style="248" customWidth="1"/>
    <col min="4099" max="4106" width="16.85546875" style="248" customWidth="1"/>
    <col min="4107" max="4107" width="3.85546875" style="248" bestFit="1" customWidth="1"/>
    <col min="4108" max="4351" width="9.140625" style="248"/>
    <col min="4352" max="4353" width="0" style="248" hidden="1" customWidth="1"/>
    <col min="4354" max="4354" width="124.140625" style="248" customWidth="1"/>
    <col min="4355" max="4362" width="16.85546875" style="248" customWidth="1"/>
    <col min="4363" max="4363" width="3.85546875" style="248" bestFit="1" customWidth="1"/>
    <col min="4364" max="4607" width="9.140625" style="248"/>
    <col min="4608" max="4609" width="0" style="248" hidden="1" customWidth="1"/>
    <col min="4610" max="4610" width="124.140625" style="248" customWidth="1"/>
    <col min="4611" max="4618" width="16.85546875" style="248" customWidth="1"/>
    <col min="4619" max="4619" width="3.85546875" style="248" bestFit="1" customWidth="1"/>
    <col min="4620" max="4863" width="9.140625" style="248"/>
    <col min="4864" max="4865" width="0" style="248" hidden="1" customWidth="1"/>
    <col min="4866" max="4866" width="124.140625" style="248" customWidth="1"/>
    <col min="4867" max="4874" width="16.85546875" style="248" customWidth="1"/>
    <col min="4875" max="4875" width="3.85546875" style="248" bestFit="1" customWidth="1"/>
    <col min="4876" max="5119" width="9.140625" style="248"/>
    <col min="5120" max="5121" width="0" style="248" hidden="1" customWidth="1"/>
    <col min="5122" max="5122" width="124.140625" style="248" customWidth="1"/>
    <col min="5123" max="5130" width="16.85546875" style="248" customWidth="1"/>
    <col min="5131" max="5131" width="3.85546875" style="248" bestFit="1" customWidth="1"/>
    <col min="5132" max="5375" width="9.140625" style="248"/>
    <col min="5376" max="5377" width="0" style="248" hidden="1" customWidth="1"/>
    <col min="5378" max="5378" width="124.140625" style="248" customWidth="1"/>
    <col min="5379" max="5386" width="16.85546875" style="248" customWidth="1"/>
    <col min="5387" max="5387" width="3.85546875" style="248" bestFit="1" customWidth="1"/>
    <col min="5388" max="5631" width="9.140625" style="248"/>
    <col min="5632" max="5633" width="0" style="248" hidden="1" customWidth="1"/>
    <col min="5634" max="5634" width="124.140625" style="248" customWidth="1"/>
    <col min="5635" max="5642" width="16.85546875" style="248" customWidth="1"/>
    <col min="5643" max="5643" width="3.85546875" style="248" bestFit="1" customWidth="1"/>
    <col min="5644" max="5887" width="9.140625" style="248"/>
    <col min="5888" max="5889" width="0" style="248" hidden="1" customWidth="1"/>
    <col min="5890" max="5890" width="124.140625" style="248" customWidth="1"/>
    <col min="5891" max="5898" width="16.85546875" style="248" customWidth="1"/>
    <col min="5899" max="5899" width="3.85546875" style="248" bestFit="1" customWidth="1"/>
    <col min="5900" max="6143" width="9.140625" style="248"/>
    <col min="6144" max="6145" width="0" style="248" hidden="1" customWidth="1"/>
    <col min="6146" max="6146" width="124.140625" style="248" customWidth="1"/>
    <col min="6147" max="6154" width="16.85546875" style="248" customWidth="1"/>
    <col min="6155" max="6155" width="3.85546875" style="248" bestFit="1" customWidth="1"/>
    <col min="6156" max="6399" width="9.140625" style="248"/>
    <col min="6400" max="6401" width="0" style="248" hidden="1" customWidth="1"/>
    <col min="6402" max="6402" width="124.140625" style="248" customWidth="1"/>
    <col min="6403" max="6410" width="16.85546875" style="248" customWidth="1"/>
    <col min="6411" max="6411" width="3.85546875" style="248" bestFit="1" customWidth="1"/>
    <col min="6412" max="6655" width="9.140625" style="248"/>
    <col min="6656" max="6657" width="0" style="248" hidden="1" customWidth="1"/>
    <col min="6658" max="6658" width="124.140625" style="248" customWidth="1"/>
    <col min="6659" max="6666" width="16.85546875" style="248" customWidth="1"/>
    <col min="6667" max="6667" width="3.85546875" style="248" bestFit="1" customWidth="1"/>
    <col min="6668" max="6911" width="9.140625" style="248"/>
    <col min="6912" max="6913" width="0" style="248" hidden="1" customWidth="1"/>
    <col min="6914" max="6914" width="124.140625" style="248" customWidth="1"/>
    <col min="6915" max="6922" width="16.85546875" style="248" customWidth="1"/>
    <col min="6923" max="6923" width="3.85546875" style="248" bestFit="1" customWidth="1"/>
    <col min="6924" max="7167" width="9.140625" style="248"/>
    <col min="7168" max="7169" width="0" style="248" hidden="1" customWidth="1"/>
    <col min="7170" max="7170" width="124.140625" style="248" customWidth="1"/>
    <col min="7171" max="7178" width="16.85546875" style="248" customWidth="1"/>
    <col min="7179" max="7179" width="3.85546875" style="248" bestFit="1" customWidth="1"/>
    <col min="7180" max="7423" width="9.140625" style="248"/>
    <col min="7424" max="7425" width="0" style="248" hidden="1" customWidth="1"/>
    <col min="7426" max="7426" width="124.140625" style="248" customWidth="1"/>
    <col min="7427" max="7434" width="16.85546875" style="248" customWidth="1"/>
    <col min="7435" max="7435" width="3.85546875" style="248" bestFit="1" customWidth="1"/>
    <col min="7436" max="7679" width="9.140625" style="248"/>
    <col min="7680" max="7681" width="0" style="248" hidden="1" customWidth="1"/>
    <col min="7682" max="7682" width="124.140625" style="248" customWidth="1"/>
    <col min="7683" max="7690" width="16.85546875" style="248" customWidth="1"/>
    <col min="7691" max="7691" width="3.85546875" style="248" bestFit="1" customWidth="1"/>
    <col min="7692" max="7935" width="9.140625" style="248"/>
    <col min="7936" max="7937" width="0" style="248" hidden="1" customWidth="1"/>
    <col min="7938" max="7938" width="124.140625" style="248" customWidth="1"/>
    <col min="7939" max="7946" width="16.85546875" style="248" customWidth="1"/>
    <col min="7947" max="7947" width="3.85546875" style="248" bestFit="1" customWidth="1"/>
    <col min="7948" max="8191" width="9.140625" style="248"/>
    <col min="8192" max="8193" width="0" style="248" hidden="1" customWidth="1"/>
    <col min="8194" max="8194" width="124.140625" style="248" customWidth="1"/>
    <col min="8195" max="8202" width="16.85546875" style="248" customWidth="1"/>
    <col min="8203" max="8203" width="3.85546875" style="248" bestFit="1" customWidth="1"/>
    <col min="8204" max="8447" width="9.140625" style="248"/>
    <col min="8448" max="8449" width="0" style="248" hidden="1" customWidth="1"/>
    <col min="8450" max="8450" width="124.140625" style="248" customWidth="1"/>
    <col min="8451" max="8458" width="16.85546875" style="248" customWidth="1"/>
    <col min="8459" max="8459" width="3.85546875" style="248" bestFit="1" customWidth="1"/>
    <col min="8460" max="8703" width="9.140625" style="248"/>
    <col min="8704" max="8705" width="0" style="248" hidden="1" customWidth="1"/>
    <col min="8706" max="8706" width="124.140625" style="248" customWidth="1"/>
    <col min="8707" max="8714" width="16.85546875" style="248" customWidth="1"/>
    <col min="8715" max="8715" width="3.85546875" style="248" bestFit="1" customWidth="1"/>
    <col min="8716" max="8959" width="9.140625" style="248"/>
    <col min="8960" max="8961" width="0" style="248" hidden="1" customWidth="1"/>
    <col min="8962" max="8962" width="124.140625" style="248" customWidth="1"/>
    <col min="8963" max="8970" width="16.85546875" style="248" customWidth="1"/>
    <col min="8971" max="8971" width="3.85546875" style="248" bestFit="1" customWidth="1"/>
    <col min="8972" max="9215" width="9.140625" style="248"/>
    <col min="9216" max="9217" width="0" style="248" hidden="1" customWidth="1"/>
    <col min="9218" max="9218" width="124.140625" style="248" customWidth="1"/>
    <col min="9219" max="9226" width="16.85546875" style="248" customWidth="1"/>
    <col min="9227" max="9227" width="3.85546875" style="248" bestFit="1" customWidth="1"/>
    <col min="9228" max="9471" width="9.140625" style="248"/>
    <col min="9472" max="9473" width="0" style="248" hidden="1" customWidth="1"/>
    <col min="9474" max="9474" width="124.140625" style="248" customWidth="1"/>
    <col min="9475" max="9482" width="16.85546875" style="248" customWidth="1"/>
    <col min="9483" max="9483" width="3.85546875" style="248" bestFit="1" customWidth="1"/>
    <col min="9484" max="9727" width="9.140625" style="248"/>
    <col min="9728" max="9729" width="0" style="248" hidden="1" customWidth="1"/>
    <col min="9730" max="9730" width="124.140625" style="248" customWidth="1"/>
    <col min="9731" max="9738" width="16.85546875" style="248" customWidth="1"/>
    <col min="9739" max="9739" width="3.85546875" style="248" bestFit="1" customWidth="1"/>
    <col min="9740" max="9983" width="9.140625" style="248"/>
    <col min="9984" max="9985" width="0" style="248" hidden="1" customWidth="1"/>
    <col min="9986" max="9986" width="124.140625" style="248" customWidth="1"/>
    <col min="9987" max="9994" width="16.85546875" style="248" customWidth="1"/>
    <col min="9995" max="9995" width="3.85546875" style="248" bestFit="1" customWidth="1"/>
    <col min="9996" max="10239" width="9.140625" style="248"/>
    <col min="10240" max="10241" width="0" style="248" hidden="1" customWidth="1"/>
    <col min="10242" max="10242" width="124.140625" style="248" customWidth="1"/>
    <col min="10243" max="10250" width="16.85546875" style="248" customWidth="1"/>
    <col min="10251" max="10251" width="3.85546875" style="248" bestFit="1" customWidth="1"/>
    <col min="10252" max="10495" width="9.140625" style="248"/>
    <col min="10496" max="10497" width="0" style="248" hidden="1" customWidth="1"/>
    <col min="10498" max="10498" width="124.140625" style="248" customWidth="1"/>
    <col min="10499" max="10506" width="16.85546875" style="248" customWidth="1"/>
    <col min="10507" max="10507" width="3.85546875" style="248" bestFit="1" customWidth="1"/>
    <col min="10508" max="10751" width="9.140625" style="248"/>
    <col min="10752" max="10753" width="0" style="248" hidden="1" customWidth="1"/>
    <col min="10754" max="10754" width="124.140625" style="248" customWidth="1"/>
    <col min="10755" max="10762" width="16.85546875" style="248" customWidth="1"/>
    <col min="10763" max="10763" width="3.85546875" style="248" bestFit="1" customWidth="1"/>
    <col min="10764" max="11007" width="9.140625" style="248"/>
    <col min="11008" max="11009" width="0" style="248" hidden="1" customWidth="1"/>
    <col min="11010" max="11010" width="124.140625" style="248" customWidth="1"/>
    <col min="11011" max="11018" width="16.85546875" style="248" customWidth="1"/>
    <col min="11019" max="11019" width="3.85546875" style="248" bestFit="1" customWidth="1"/>
    <col min="11020" max="11263" width="9.140625" style="248"/>
    <col min="11264" max="11265" width="0" style="248" hidden="1" customWidth="1"/>
    <col min="11266" max="11266" width="124.140625" style="248" customWidth="1"/>
    <col min="11267" max="11274" width="16.85546875" style="248" customWidth="1"/>
    <col min="11275" max="11275" width="3.85546875" style="248" bestFit="1" customWidth="1"/>
    <col min="11276" max="11519" width="9.140625" style="248"/>
    <col min="11520" max="11521" width="0" style="248" hidden="1" customWidth="1"/>
    <col min="11522" max="11522" width="124.140625" style="248" customWidth="1"/>
    <col min="11523" max="11530" width="16.85546875" style="248" customWidth="1"/>
    <col min="11531" max="11531" width="3.85546875" style="248" bestFit="1" customWidth="1"/>
    <col min="11532" max="11775" width="9.140625" style="248"/>
    <col min="11776" max="11777" width="0" style="248" hidden="1" customWidth="1"/>
    <col min="11778" max="11778" width="124.140625" style="248" customWidth="1"/>
    <col min="11779" max="11786" width="16.85546875" style="248" customWidth="1"/>
    <col min="11787" max="11787" width="3.85546875" style="248" bestFit="1" customWidth="1"/>
    <col min="11788" max="12031" width="9.140625" style="248"/>
    <col min="12032" max="12033" width="0" style="248" hidden="1" customWidth="1"/>
    <col min="12034" max="12034" width="124.140625" style="248" customWidth="1"/>
    <col min="12035" max="12042" width="16.85546875" style="248" customWidth="1"/>
    <col min="12043" max="12043" width="3.85546875" style="248" bestFit="1" customWidth="1"/>
    <col min="12044" max="12287" width="9.140625" style="248"/>
    <col min="12288" max="12289" width="0" style="248" hidden="1" customWidth="1"/>
    <col min="12290" max="12290" width="124.140625" style="248" customWidth="1"/>
    <col min="12291" max="12298" width="16.85546875" style="248" customWidth="1"/>
    <col min="12299" max="12299" width="3.85546875" style="248" bestFit="1" customWidth="1"/>
    <col min="12300" max="12543" width="9.140625" style="248"/>
    <col min="12544" max="12545" width="0" style="248" hidden="1" customWidth="1"/>
    <col min="12546" max="12546" width="124.140625" style="248" customWidth="1"/>
    <col min="12547" max="12554" width="16.85546875" style="248" customWidth="1"/>
    <col min="12555" max="12555" width="3.85546875" style="248" bestFit="1" customWidth="1"/>
    <col min="12556" max="12799" width="9.140625" style="248"/>
    <col min="12800" max="12801" width="0" style="248" hidden="1" customWidth="1"/>
    <col min="12802" max="12802" width="124.140625" style="248" customWidth="1"/>
    <col min="12803" max="12810" width="16.85546875" style="248" customWidth="1"/>
    <col min="12811" max="12811" width="3.85546875" style="248" bestFit="1" customWidth="1"/>
    <col min="12812" max="13055" width="9.140625" style="248"/>
    <col min="13056" max="13057" width="0" style="248" hidden="1" customWidth="1"/>
    <col min="13058" max="13058" width="124.140625" style="248" customWidth="1"/>
    <col min="13059" max="13066" width="16.85546875" style="248" customWidth="1"/>
    <col min="13067" max="13067" width="3.85546875" style="248" bestFit="1" customWidth="1"/>
    <col min="13068" max="13311" width="9.140625" style="248"/>
    <col min="13312" max="13313" width="0" style="248" hidden="1" customWidth="1"/>
    <col min="13314" max="13314" width="124.140625" style="248" customWidth="1"/>
    <col min="13315" max="13322" width="16.85546875" style="248" customWidth="1"/>
    <col min="13323" max="13323" width="3.85546875" style="248" bestFit="1" customWidth="1"/>
    <col min="13324" max="13567" width="9.140625" style="248"/>
    <col min="13568" max="13569" width="0" style="248" hidden="1" customWidth="1"/>
    <col min="13570" max="13570" width="124.140625" style="248" customWidth="1"/>
    <col min="13571" max="13578" width="16.85546875" style="248" customWidth="1"/>
    <col min="13579" max="13579" width="3.85546875" style="248" bestFit="1" customWidth="1"/>
    <col min="13580" max="13823" width="9.140625" style="248"/>
    <col min="13824" max="13825" width="0" style="248" hidden="1" customWidth="1"/>
    <col min="13826" max="13826" width="124.140625" style="248" customWidth="1"/>
    <col min="13827" max="13834" width="16.85546875" style="248" customWidth="1"/>
    <col min="13835" max="13835" width="3.85546875" style="248" bestFit="1" customWidth="1"/>
    <col min="13836" max="14079" width="9.140625" style="248"/>
    <col min="14080" max="14081" width="0" style="248" hidden="1" customWidth="1"/>
    <col min="14082" max="14082" width="124.140625" style="248" customWidth="1"/>
    <col min="14083" max="14090" width="16.85546875" style="248" customWidth="1"/>
    <col min="14091" max="14091" width="3.85546875" style="248" bestFit="1" customWidth="1"/>
    <col min="14092" max="14335" width="9.140625" style="248"/>
    <col min="14336" max="14337" width="0" style="248" hidden="1" customWidth="1"/>
    <col min="14338" max="14338" width="124.140625" style="248" customWidth="1"/>
    <col min="14339" max="14346" width="16.85546875" style="248" customWidth="1"/>
    <col min="14347" max="14347" width="3.85546875" style="248" bestFit="1" customWidth="1"/>
    <col min="14348" max="14591" width="9.140625" style="248"/>
    <col min="14592" max="14593" width="0" style="248" hidden="1" customWidth="1"/>
    <col min="14594" max="14594" width="124.140625" style="248" customWidth="1"/>
    <col min="14595" max="14602" width="16.85546875" style="248" customWidth="1"/>
    <col min="14603" max="14603" width="3.85546875" style="248" bestFit="1" customWidth="1"/>
    <col min="14604" max="14847" width="9.140625" style="248"/>
    <col min="14848" max="14849" width="0" style="248" hidden="1" customWidth="1"/>
    <col min="14850" max="14850" width="124.140625" style="248" customWidth="1"/>
    <col min="14851" max="14858" width="16.85546875" style="248" customWidth="1"/>
    <col min="14859" max="14859" width="3.85546875" style="248" bestFit="1" customWidth="1"/>
    <col min="14860" max="15103" width="9.140625" style="248"/>
    <col min="15104" max="15105" width="0" style="248" hidden="1" customWidth="1"/>
    <col min="15106" max="15106" width="124.140625" style="248" customWidth="1"/>
    <col min="15107" max="15114" width="16.85546875" style="248" customWidth="1"/>
    <col min="15115" max="15115" width="3.85546875" style="248" bestFit="1" customWidth="1"/>
    <col min="15116" max="15359" width="9.140625" style="248"/>
    <col min="15360" max="15361" width="0" style="248" hidden="1" customWidth="1"/>
    <col min="15362" max="15362" width="124.140625" style="248" customWidth="1"/>
    <col min="15363" max="15370" width="16.85546875" style="248" customWidth="1"/>
    <col min="15371" max="15371" width="3.85546875" style="248" bestFit="1" customWidth="1"/>
    <col min="15372" max="15615" width="9.140625" style="248"/>
    <col min="15616" max="15617" width="0" style="248" hidden="1" customWidth="1"/>
    <col min="15618" max="15618" width="124.140625" style="248" customWidth="1"/>
    <col min="15619" max="15626" width="16.85546875" style="248" customWidth="1"/>
    <col min="15627" max="15627" width="3.85546875" style="248" bestFit="1" customWidth="1"/>
    <col min="15628" max="15871" width="9.140625" style="248"/>
    <col min="15872" max="15873" width="0" style="248" hidden="1" customWidth="1"/>
    <col min="15874" max="15874" width="124.140625" style="248" customWidth="1"/>
    <col min="15875" max="15882" width="16.85546875" style="248" customWidth="1"/>
    <col min="15883" max="15883" width="3.85546875" style="248" bestFit="1" customWidth="1"/>
    <col min="15884" max="16127" width="9.140625" style="248"/>
    <col min="16128" max="16129" width="0" style="248" hidden="1" customWidth="1"/>
    <col min="16130" max="16130" width="124.140625" style="248" customWidth="1"/>
    <col min="16131" max="16138" width="16.85546875" style="248" customWidth="1"/>
    <col min="16139" max="16139" width="3.85546875" style="248" bestFit="1" customWidth="1"/>
    <col min="16140" max="16384" width="9.140625" style="248"/>
  </cols>
  <sheetData>
    <row r="1" spans="1:11" ht="27.95" customHeight="1">
      <c r="A1" s="515"/>
      <c r="B1" s="515"/>
      <c r="C1" s="410"/>
      <c r="D1" s="1115"/>
      <c r="E1" s="1115"/>
      <c r="F1" s="1116"/>
      <c r="G1" s="1116"/>
      <c r="H1" s="1116"/>
      <c r="I1" s="1116"/>
      <c r="J1" s="1116"/>
      <c r="K1" s="1116"/>
    </row>
    <row r="2" spans="1:11" ht="27.95" customHeight="1">
      <c r="A2" s="528"/>
      <c r="B2" s="528"/>
      <c r="C2" s="1329" t="s">
        <v>1182</v>
      </c>
      <c r="D2" s="1329"/>
      <c r="E2" s="1329"/>
      <c r="F2" s="1329"/>
      <c r="G2" s="1329"/>
      <c r="H2" s="1329"/>
      <c r="I2" s="1329"/>
      <c r="J2" s="1329"/>
      <c r="K2" s="1329"/>
    </row>
    <row r="3" spans="1:11" ht="27.95" customHeight="1">
      <c r="A3" s="515"/>
      <c r="B3" s="515"/>
      <c r="C3" s="1329" t="s">
        <v>457</v>
      </c>
      <c r="D3" s="1329"/>
      <c r="E3" s="1329"/>
      <c r="F3" s="1329"/>
      <c r="G3" s="1329"/>
      <c r="H3" s="1329"/>
      <c r="I3" s="1329"/>
      <c r="J3" s="1329"/>
      <c r="K3" s="1329"/>
    </row>
    <row r="4" spans="1:11" s="68" customFormat="1" ht="12.75" customHeight="1" thickBot="1">
      <c r="A4" s="529"/>
      <c r="B4" s="529"/>
      <c r="C4" s="1325"/>
      <c r="D4" s="1325"/>
      <c r="E4" s="1326"/>
      <c r="F4" s="1326"/>
      <c r="G4" s="1326"/>
      <c r="H4" s="1326"/>
      <c r="I4" s="1326"/>
      <c r="J4" s="1326"/>
      <c r="K4" s="1326"/>
    </row>
    <row r="5" spans="1:11" s="153" customFormat="1" ht="25.5" customHeight="1" thickTop="1" thickBot="1">
      <c r="A5" s="55"/>
      <c r="B5" s="55"/>
      <c r="C5" s="848"/>
      <c r="D5" s="1327" t="s">
        <v>1572</v>
      </c>
      <c r="E5" s="1327"/>
      <c r="F5" s="1328" t="s">
        <v>1182</v>
      </c>
      <c r="G5" s="1328"/>
      <c r="H5" s="1328"/>
      <c r="I5" s="1328"/>
      <c r="J5" s="1328"/>
      <c r="K5" s="1328"/>
    </row>
    <row r="6" spans="1:11" ht="29.25" customHeight="1" thickTop="1" thickBot="1">
      <c r="A6" s="407"/>
      <c r="B6" s="407"/>
      <c r="C6" s="848"/>
      <c r="D6" s="606" t="s">
        <v>388</v>
      </c>
      <c r="E6" s="606" t="s">
        <v>1108</v>
      </c>
      <c r="F6" s="606" t="s">
        <v>1205</v>
      </c>
      <c r="G6" s="606" t="s">
        <v>1250</v>
      </c>
      <c r="H6" s="606" t="s">
        <v>1318</v>
      </c>
      <c r="I6" s="606" t="s">
        <v>1522</v>
      </c>
      <c r="J6" s="1117" t="s">
        <v>1374</v>
      </c>
      <c r="K6" s="1117" t="s">
        <v>1523</v>
      </c>
    </row>
    <row r="7" spans="1:11" ht="14.25" customHeight="1" thickTop="1" thickBot="1">
      <c r="A7" s="59"/>
      <c r="B7" s="522"/>
      <c r="E7" s="295"/>
      <c r="F7" s="295"/>
      <c r="G7" s="295"/>
      <c r="H7" s="295"/>
      <c r="I7" s="295"/>
      <c r="J7" s="295"/>
      <c r="K7" s="295"/>
    </row>
    <row r="8" spans="1:11" s="66" customFormat="1" ht="24" customHeight="1" thickTop="1" thickBot="1">
      <c r="A8" s="407"/>
      <c r="B8" s="1"/>
      <c r="C8" s="757" t="s">
        <v>340</v>
      </c>
      <c r="D8" s="1118"/>
      <c r="E8" s="722"/>
      <c r="F8" s="722"/>
      <c r="G8" s="722"/>
      <c r="H8" s="722"/>
      <c r="I8" s="722"/>
      <c r="J8" s="723"/>
      <c r="K8" s="723"/>
    </row>
    <row r="9" spans="1:11" s="66" customFormat="1" ht="27" customHeight="1" thickTop="1">
      <c r="A9" s="407"/>
      <c r="B9" s="1"/>
      <c r="C9" s="724" t="s">
        <v>532</v>
      </c>
      <c r="D9" s="912">
        <v>4.5600000000000002E-2</v>
      </c>
      <c r="E9" s="725">
        <v>4.9500000000000002E-2</v>
      </c>
      <c r="F9" s="725">
        <v>4.5100000000000001E-2</v>
      </c>
      <c r="G9" s="725">
        <v>3.8800000000000001E-2</v>
      </c>
      <c r="H9" s="725">
        <v>4.3400000000000001E-2</v>
      </c>
      <c r="I9" s="725">
        <v>4.1700000000000001E-2</v>
      </c>
      <c r="J9" s="725">
        <v>4.07E-2</v>
      </c>
      <c r="K9" s="725">
        <v>4.2799999999999998E-2</v>
      </c>
    </row>
    <row r="10" spans="1:11" s="68" customFormat="1" ht="23.25" customHeight="1">
      <c r="A10" s="407"/>
      <c r="B10" s="2"/>
      <c r="C10" s="5" t="s">
        <v>1544</v>
      </c>
      <c r="D10" s="913">
        <v>5.6500000000000002E-2</v>
      </c>
      <c r="E10" s="726">
        <v>5.5800000000000002E-2</v>
      </c>
      <c r="F10" s="726">
        <v>5.2400000000000002E-2</v>
      </c>
      <c r="G10" s="726">
        <v>4.19E-2</v>
      </c>
      <c r="H10" s="726">
        <v>4.5100000000000001E-2</v>
      </c>
      <c r="I10" s="726">
        <v>4.4999999999999998E-2</v>
      </c>
      <c r="J10" s="726">
        <v>4.2099999999999999E-2</v>
      </c>
      <c r="K10" s="726">
        <v>4.3499999999999997E-2</v>
      </c>
    </row>
    <row r="11" spans="1:11" s="68" customFormat="1" ht="23.25" customHeight="1">
      <c r="A11" s="21"/>
      <c r="B11" s="526"/>
      <c r="C11" s="5" t="s">
        <v>535</v>
      </c>
      <c r="D11" s="913">
        <v>5.0099999999999999E-2</v>
      </c>
      <c r="E11" s="726">
        <v>5.0999999999999997E-2</v>
      </c>
      <c r="F11" s="726">
        <v>5.0500000000000003E-2</v>
      </c>
      <c r="G11" s="726">
        <v>4.0099999999999997E-2</v>
      </c>
      <c r="H11" s="726">
        <v>4.2700000000000002E-2</v>
      </c>
      <c r="I11" s="726">
        <v>3.9100000000000003E-2</v>
      </c>
      <c r="J11" s="726">
        <v>3.9100000000000003E-2</v>
      </c>
      <c r="K11" s="726">
        <v>4.2299999999999997E-2</v>
      </c>
    </row>
    <row r="12" spans="1:11" s="68" customFormat="1" ht="23.25" customHeight="1">
      <c r="A12" s="55"/>
      <c r="B12" s="3"/>
      <c r="C12" s="5" t="s">
        <v>537</v>
      </c>
      <c r="D12" s="913">
        <v>9.2999999999999992E-3</v>
      </c>
      <c r="E12" s="726">
        <v>9.9000000000000008E-3</v>
      </c>
      <c r="F12" s="726">
        <v>9.4000000000000004E-3</v>
      </c>
      <c r="G12" s="726">
        <v>7.7000000000000002E-3</v>
      </c>
      <c r="H12" s="726">
        <v>7.1999999999999998E-3</v>
      </c>
      <c r="I12" s="726">
        <v>8.0999999999999996E-3</v>
      </c>
      <c r="J12" s="726">
        <v>7.7999999999999996E-3</v>
      </c>
      <c r="K12" s="726">
        <v>1.14E-2</v>
      </c>
    </row>
    <row r="13" spans="1:11" s="68" customFormat="1" ht="23.25" customHeight="1">
      <c r="A13" s="45"/>
      <c r="B13" s="4"/>
      <c r="C13" s="5" t="s">
        <v>1545</v>
      </c>
      <c r="D13" s="913">
        <v>9.4000000000000004E-3</v>
      </c>
      <c r="E13" s="726">
        <v>1.0200000000000001E-2</v>
      </c>
      <c r="F13" s="726">
        <v>9.7999999999999997E-3</v>
      </c>
      <c r="G13" s="726">
        <v>8.3000000000000001E-3</v>
      </c>
      <c r="H13" s="726">
        <v>7.7999999999999996E-3</v>
      </c>
      <c r="I13" s="726">
        <v>8.3999999999999995E-3</v>
      </c>
      <c r="J13" s="726">
        <v>7.7000000000000002E-3</v>
      </c>
      <c r="K13" s="726">
        <v>1.0699999999999999E-2</v>
      </c>
    </row>
    <row r="14" spans="1:11" s="68" customFormat="1" ht="23.25" customHeight="1">
      <c r="A14" s="45"/>
      <c r="B14" s="4"/>
      <c r="C14" s="5" t="s">
        <v>1546</v>
      </c>
      <c r="D14" s="913">
        <v>8.8000000000000005E-3</v>
      </c>
      <c r="E14" s="726">
        <v>9.7999999999999997E-3</v>
      </c>
      <c r="F14" s="726">
        <v>9.4999999999999998E-3</v>
      </c>
      <c r="G14" s="726">
        <v>7.9000000000000008E-3</v>
      </c>
      <c r="H14" s="726">
        <v>7.7999999999999996E-3</v>
      </c>
      <c r="I14" s="726">
        <v>8.3999999999999995E-3</v>
      </c>
      <c r="J14" s="726">
        <v>7.4000000000000003E-3</v>
      </c>
      <c r="K14" s="726">
        <v>1.0699999999999999E-2</v>
      </c>
    </row>
    <row r="15" spans="1:11" s="68" customFormat="1" ht="22.5" customHeight="1" thickBot="1">
      <c r="A15" s="45"/>
      <c r="B15" s="4"/>
      <c r="C15" s="5" t="s">
        <v>1547</v>
      </c>
      <c r="D15" s="913">
        <v>4.4900000000000002E-2</v>
      </c>
      <c r="E15" s="726">
        <v>4.8899999999999999E-2</v>
      </c>
      <c r="F15" s="726">
        <v>4.5499999999999999E-2</v>
      </c>
      <c r="G15" s="726">
        <v>3.5200000000000002E-2</v>
      </c>
      <c r="H15" s="726">
        <v>3.32E-2</v>
      </c>
      <c r="I15" s="726">
        <v>3.5700000000000003E-2</v>
      </c>
      <c r="J15" s="726">
        <v>3.1899999999999998E-2</v>
      </c>
      <c r="K15" s="726">
        <v>4.6100000000000002E-2</v>
      </c>
    </row>
    <row r="16" spans="1:11" s="69" customFormat="1" ht="24" customHeight="1" thickTop="1" thickBot="1">
      <c r="A16" s="21"/>
      <c r="B16" s="526"/>
      <c r="C16" s="757" t="s">
        <v>344</v>
      </c>
      <c r="D16" s="914"/>
      <c r="E16" s="722"/>
      <c r="F16" s="722"/>
      <c r="G16" s="722"/>
      <c r="H16" s="722"/>
      <c r="I16" s="722"/>
      <c r="J16" s="723"/>
      <c r="K16" s="723"/>
    </row>
    <row r="17" spans="1:11" s="66" customFormat="1" ht="26.25" customHeight="1" thickTop="1">
      <c r="A17" s="55"/>
      <c r="B17" s="3"/>
      <c r="C17" s="724" t="s">
        <v>542</v>
      </c>
      <c r="D17" s="912">
        <v>5.7799999999999997E-2</v>
      </c>
      <c r="E17" s="725">
        <v>6.3600000000000004E-2</v>
      </c>
      <c r="F17" s="725">
        <v>6.2199999999999998E-2</v>
      </c>
      <c r="G17" s="725">
        <v>5.5E-2</v>
      </c>
      <c r="H17" s="725">
        <v>6.3799999999999996E-2</v>
      </c>
      <c r="I17" s="725">
        <v>6.2300000000000001E-2</v>
      </c>
      <c r="J17" s="725">
        <v>5.6300000000000003E-2</v>
      </c>
      <c r="K17" s="725">
        <v>5.8799999999999998E-2</v>
      </c>
    </row>
    <row r="18" spans="1:11" s="68" customFormat="1" ht="24" customHeight="1">
      <c r="A18" s="45"/>
      <c r="B18" s="4"/>
      <c r="C18" s="5" t="s">
        <v>544</v>
      </c>
      <c r="D18" s="913">
        <v>-1.2200000000000001E-2</v>
      </c>
      <c r="E18" s="726">
        <v>-1.4200000000000001E-2</v>
      </c>
      <c r="F18" s="726">
        <v>-1.7100000000000001E-2</v>
      </c>
      <c r="G18" s="726">
        <v>-1.6199999999999999E-2</v>
      </c>
      <c r="H18" s="726">
        <v>-2.0400000000000001E-2</v>
      </c>
      <c r="I18" s="726">
        <v>-2.06E-2</v>
      </c>
      <c r="J18" s="726">
        <v>-1.5599999999999999E-2</v>
      </c>
      <c r="K18" s="726">
        <v>-1.61E-2</v>
      </c>
    </row>
    <row r="19" spans="1:11" s="68" customFormat="1" ht="24" customHeight="1">
      <c r="A19" s="45"/>
      <c r="B19" s="4"/>
      <c r="C19" s="5" t="s">
        <v>546</v>
      </c>
      <c r="D19" s="913">
        <v>1.61E-2</v>
      </c>
      <c r="E19" s="726">
        <v>1.8800000000000001E-2</v>
      </c>
      <c r="F19" s="726">
        <v>2.29E-2</v>
      </c>
      <c r="G19" s="726">
        <v>2.1999999999999999E-2</v>
      </c>
      <c r="H19" s="726">
        <v>2.7900000000000001E-2</v>
      </c>
      <c r="I19" s="726">
        <v>2.8199999999999999E-2</v>
      </c>
      <c r="J19" s="726">
        <v>2.1399999999999999E-2</v>
      </c>
      <c r="K19" s="726">
        <v>2.1999999999999999E-2</v>
      </c>
    </row>
    <row r="20" spans="1:11" s="68" customFormat="1" ht="24" customHeight="1">
      <c r="A20" s="21"/>
      <c r="B20" s="526"/>
      <c r="C20" s="5" t="s">
        <v>548</v>
      </c>
      <c r="D20" s="913">
        <v>2.0000000000000001E-4</v>
      </c>
      <c r="E20" s="726">
        <v>5.0000000000000001E-4</v>
      </c>
      <c r="F20" s="726">
        <v>2.9999999999999997E-4</v>
      </c>
      <c r="G20" s="726">
        <v>2.0000000000000001E-4</v>
      </c>
      <c r="H20" s="726">
        <v>2.0000000000000001E-4</v>
      </c>
      <c r="I20" s="726">
        <v>2.0000000000000001E-4</v>
      </c>
      <c r="J20" s="726">
        <v>1E-4</v>
      </c>
      <c r="K20" s="726">
        <v>0</v>
      </c>
    </row>
    <row r="21" spans="1:11" s="68" customFormat="1" ht="24" customHeight="1">
      <c r="A21" s="55"/>
      <c r="B21" s="3"/>
      <c r="C21" s="5" t="s">
        <v>1548</v>
      </c>
      <c r="D21" s="913">
        <v>-6.4000000000000003E-3</v>
      </c>
      <c r="E21" s="726">
        <v>-4.7000000000000002E-3</v>
      </c>
      <c r="F21" s="726">
        <v>-1.9E-3</v>
      </c>
      <c r="G21" s="726">
        <v>-1.8E-3</v>
      </c>
      <c r="H21" s="726">
        <v>-2.3E-3</v>
      </c>
      <c r="I21" s="726">
        <v>-5.8999999999999999E-3</v>
      </c>
      <c r="J21" s="726">
        <v>-3.0999999999999999E-3</v>
      </c>
      <c r="K21" s="726">
        <v>-1.1999999999999999E-3</v>
      </c>
    </row>
    <row r="22" spans="1:11" s="68" customFormat="1" ht="24" customHeight="1">
      <c r="A22" s="45"/>
      <c r="B22" s="4"/>
      <c r="C22" s="5" t="s">
        <v>551</v>
      </c>
      <c r="D22" s="913">
        <v>1.0800000000000001E-2</v>
      </c>
      <c r="E22" s="726">
        <v>6.3E-3</v>
      </c>
      <c r="F22" s="726">
        <v>7.3000000000000001E-3</v>
      </c>
      <c r="G22" s="726">
        <v>3.0999999999999999E-3</v>
      </c>
      <c r="H22" s="726">
        <v>1.6000000000000001E-3</v>
      </c>
      <c r="I22" s="726">
        <v>3.3E-3</v>
      </c>
      <c r="J22" s="726">
        <v>1.4E-3</v>
      </c>
      <c r="K22" s="726">
        <v>8.0000000000000004E-4</v>
      </c>
    </row>
    <row r="23" spans="1:11" s="68" customFormat="1" ht="24" customHeight="1">
      <c r="A23" s="45"/>
      <c r="B23" s="4"/>
      <c r="C23" s="5" t="s">
        <v>553</v>
      </c>
      <c r="D23" s="913">
        <v>-4.0800000000000003E-2</v>
      </c>
      <c r="E23" s="726">
        <v>-4.1099999999999998E-2</v>
      </c>
      <c r="F23" s="726">
        <v>-4.1000000000000002E-2</v>
      </c>
      <c r="G23" s="726">
        <v>-3.2500000000000001E-2</v>
      </c>
      <c r="H23" s="726">
        <v>-3.5499999999999997E-2</v>
      </c>
      <c r="I23" s="726">
        <v>-3.1099999999999999E-2</v>
      </c>
      <c r="J23" s="726">
        <v>-3.1300000000000001E-2</v>
      </c>
      <c r="K23" s="726">
        <v>-3.09E-2</v>
      </c>
    </row>
    <row r="24" spans="1:11" s="68" customFormat="1" ht="24" customHeight="1">
      <c r="A24" s="45"/>
      <c r="B24" s="4"/>
      <c r="C24" s="5" t="s">
        <v>1549</v>
      </c>
      <c r="D24" s="913">
        <v>-1E-4</v>
      </c>
      <c r="E24" s="726">
        <v>-2.0000000000000001E-4</v>
      </c>
      <c r="F24" s="726">
        <v>1E-4</v>
      </c>
      <c r="G24" s="726">
        <v>4.0000000000000002E-4</v>
      </c>
      <c r="H24" s="726">
        <v>4.0000000000000002E-4</v>
      </c>
      <c r="I24" s="726">
        <v>1E-4</v>
      </c>
      <c r="J24" s="726">
        <v>-1E-4</v>
      </c>
      <c r="K24" s="726">
        <v>-6.9999999999999999E-4</v>
      </c>
    </row>
    <row r="25" spans="1:11" s="68" customFormat="1" ht="26.25" customHeight="1" thickBot="1">
      <c r="A25" s="45"/>
      <c r="B25" s="4"/>
      <c r="C25" s="5" t="s">
        <v>1550</v>
      </c>
      <c r="D25" s="913">
        <v>0.13750000000000001</v>
      </c>
      <c r="E25" s="726">
        <v>0.1452</v>
      </c>
      <c r="F25" s="726">
        <v>0.14360000000000001</v>
      </c>
      <c r="G25" s="726">
        <v>9.6799999999999997E-2</v>
      </c>
      <c r="H25" s="726">
        <v>0.1125</v>
      </c>
      <c r="I25" s="726">
        <v>0.1174</v>
      </c>
      <c r="J25" s="726">
        <v>0.10050000000000001</v>
      </c>
      <c r="K25" s="726">
        <v>0.11210000000000001</v>
      </c>
    </row>
    <row r="26" spans="1:11" s="69" customFormat="1" ht="24.75" customHeight="1" thickTop="1" thickBot="1">
      <c r="A26" s="45"/>
      <c r="B26" s="4"/>
      <c r="C26" s="757" t="s">
        <v>351</v>
      </c>
      <c r="D26" s="914"/>
      <c r="E26" s="722"/>
      <c r="F26" s="722"/>
      <c r="G26" s="722"/>
      <c r="H26" s="722"/>
      <c r="I26" s="722"/>
      <c r="J26" s="723"/>
      <c r="K26" s="723"/>
    </row>
    <row r="27" spans="1:11" s="66" customFormat="1" ht="27" customHeight="1" thickTop="1">
      <c r="A27" s="45"/>
      <c r="B27" s="4"/>
      <c r="C27" s="724" t="s">
        <v>557</v>
      </c>
      <c r="D27" s="912">
        <v>7.5499999999999998E-2</v>
      </c>
      <c r="E27" s="725">
        <v>7.3800000000000004E-2</v>
      </c>
      <c r="F27" s="725">
        <v>7.5499999999999998E-2</v>
      </c>
      <c r="G27" s="725">
        <v>6.6500000000000004E-2</v>
      </c>
      <c r="H27" s="725">
        <v>7.6200000000000004E-2</v>
      </c>
      <c r="I27" s="725">
        <v>7.3899999999999993E-2</v>
      </c>
      <c r="J27" s="725">
        <v>6.9800000000000001E-2</v>
      </c>
      <c r="K27" s="725">
        <v>7.1900000000000006E-2</v>
      </c>
    </row>
    <row r="28" spans="1:11" s="68" customFormat="1" ht="23.25" customHeight="1">
      <c r="A28" s="45"/>
      <c r="B28" s="4"/>
      <c r="C28" s="5" t="s">
        <v>559</v>
      </c>
      <c r="D28" s="913">
        <v>0.15620000000000001</v>
      </c>
      <c r="E28" s="726">
        <v>1.0004</v>
      </c>
      <c r="F28" s="726">
        <v>0.24460000000000001</v>
      </c>
      <c r="G28" s="726">
        <v>0.18540000000000001</v>
      </c>
      <c r="H28" s="726">
        <v>0.214</v>
      </c>
      <c r="I28" s="726">
        <v>0.1804</v>
      </c>
      <c r="J28" s="726">
        <v>6.1199999999999997E-2</v>
      </c>
      <c r="K28" s="726">
        <v>8.3699999999999997E-2</v>
      </c>
    </row>
    <row r="29" spans="1:11" s="68" customFormat="1" ht="23.25" customHeight="1">
      <c r="A29" s="45"/>
      <c r="B29" s="4"/>
      <c r="C29" s="5" t="s">
        <v>1551</v>
      </c>
      <c r="D29" s="913">
        <v>9.5699999999999993E-2</v>
      </c>
      <c r="E29" s="726">
        <v>0.15629999999999999</v>
      </c>
      <c r="F29" s="726">
        <v>0.14369999999999999</v>
      </c>
      <c r="G29" s="726">
        <v>0.1474</v>
      </c>
      <c r="H29" s="726">
        <v>0.15659999999999999</v>
      </c>
      <c r="I29" s="726">
        <v>9.4100000000000003E-2</v>
      </c>
      <c r="J29" s="726">
        <v>8.7999999999999995E-2</v>
      </c>
      <c r="K29" s="726">
        <v>7.51E-2</v>
      </c>
    </row>
    <row r="30" spans="1:11" s="68" customFormat="1" ht="23.25" customHeight="1">
      <c r="A30" s="45"/>
      <c r="B30" s="4"/>
      <c r="C30" s="5" t="s">
        <v>562</v>
      </c>
      <c r="D30" s="913">
        <v>6.2300000000000001E-2</v>
      </c>
      <c r="E30" s="726">
        <v>5.6399999999999999E-2</v>
      </c>
      <c r="F30" s="726">
        <v>4.0800000000000003E-2</v>
      </c>
      <c r="G30" s="726">
        <v>7.7700000000000005E-2</v>
      </c>
      <c r="H30" s="726">
        <v>0.58350000000000002</v>
      </c>
      <c r="I30" s="726">
        <v>3.8E-3</v>
      </c>
      <c r="J30" s="726">
        <v>5.4999999999999997E-3</v>
      </c>
      <c r="K30" s="726">
        <v>2.3699999999999999E-2</v>
      </c>
    </row>
    <row r="31" spans="1:11" s="68" customFormat="1" ht="23.25" customHeight="1">
      <c r="A31" s="45"/>
      <c r="B31" s="4"/>
      <c r="C31" s="5" t="s">
        <v>564</v>
      </c>
      <c r="D31" s="913">
        <v>2.6100000000000002E-2</v>
      </c>
      <c r="E31" s="726">
        <v>6.7000000000000002E-3</v>
      </c>
      <c r="F31" s="726">
        <v>2.2000000000000001E-3</v>
      </c>
      <c r="G31" s="726">
        <v>4.3E-3</v>
      </c>
      <c r="H31" s="726">
        <v>5.1000000000000004E-3</v>
      </c>
      <c r="I31" s="726">
        <v>2E-3</v>
      </c>
      <c r="J31" s="726">
        <v>2.3800000000000002E-2</v>
      </c>
      <c r="K31" s="726">
        <v>1.1000000000000001E-3</v>
      </c>
    </row>
    <row r="32" spans="1:11" s="68" customFormat="1" ht="23.25" customHeight="1">
      <c r="A32" s="45"/>
      <c r="B32" s="4"/>
      <c r="C32" s="5" t="s">
        <v>566</v>
      </c>
      <c r="D32" s="913">
        <v>6.4999999999999997E-3</v>
      </c>
      <c r="E32" s="726">
        <v>1.9099999999999999E-2</v>
      </c>
      <c r="F32" s="726">
        <v>1.1299999999999999E-2</v>
      </c>
      <c r="G32" s="726">
        <v>2.29E-2</v>
      </c>
      <c r="H32" s="726">
        <v>2.81E-2</v>
      </c>
      <c r="I32" s="726">
        <v>1.3100000000000001E-2</v>
      </c>
      <c r="J32" s="726">
        <v>4.4999999999999997E-3</v>
      </c>
      <c r="K32" s="726">
        <v>6.6E-3</v>
      </c>
    </row>
    <row r="33" spans="1:11" s="68" customFormat="1" ht="23.25" customHeight="1">
      <c r="A33" s="45"/>
      <c r="B33" s="4"/>
      <c r="C33" s="5" t="s">
        <v>568</v>
      </c>
      <c r="D33" s="913">
        <v>1.7500000000000002E-2</v>
      </c>
      <c r="E33" s="726">
        <v>8.8999999999999999E-3</v>
      </c>
      <c r="F33" s="726">
        <v>4.7000000000000002E-3</v>
      </c>
      <c r="G33" s="726">
        <v>9.7000000000000003E-3</v>
      </c>
      <c r="H33" s="726">
        <v>0.01</v>
      </c>
      <c r="I33" s="726">
        <v>6.4999999999999997E-3</v>
      </c>
      <c r="J33" s="726">
        <v>1.4500000000000001E-2</v>
      </c>
      <c r="K33" s="726">
        <v>3.8E-3</v>
      </c>
    </row>
    <row r="34" spans="1:11" s="68" customFormat="1" ht="23.25" customHeight="1">
      <c r="A34" s="45"/>
      <c r="B34" s="4"/>
      <c r="C34" s="5" t="s">
        <v>1552</v>
      </c>
      <c r="D34" s="913">
        <v>0</v>
      </c>
      <c r="E34" s="726">
        <v>0</v>
      </c>
      <c r="F34" s="726">
        <v>0</v>
      </c>
      <c r="G34" s="726">
        <v>0</v>
      </c>
      <c r="H34" s="726">
        <v>0</v>
      </c>
      <c r="I34" s="726">
        <v>0</v>
      </c>
      <c r="J34" s="726">
        <v>0</v>
      </c>
      <c r="K34" s="726">
        <v>0</v>
      </c>
    </row>
    <row r="35" spans="1:11" s="68" customFormat="1" ht="23.25" customHeight="1">
      <c r="A35" s="45"/>
      <c r="B35" s="5"/>
      <c r="C35" s="5" t="s">
        <v>1553</v>
      </c>
      <c r="D35" s="913">
        <v>1.03E-2</v>
      </c>
      <c r="E35" s="726">
        <v>1.2999999999999999E-2</v>
      </c>
      <c r="F35" s="726">
        <v>1.6400000000000001E-2</v>
      </c>
      <c r="G35" s="726">
        <v>1.6199999999999999E-2</v>
      </c>
      <c r="H35" s="726">
        <v>1.8200000000000001E-2</v>
      </c>
      <c r="I35" s="726">
        <v>1.8100000000000002E-2</v>
      </c>
      <c r="J35" s="726">
        <v>1.89E-2</v>
      </c>
      <c r="K35" s="726">
        <v>1.9099999999999999E-2</v>
      </c>
    </row>
    <row r="36" spans="1:11" s="68" customFormat="1" ht="23.25" customHeight="1">
      <c r="A36" s="21"/>
      <c r="B36" s="526"/>
      <c r="C36" s="5" t="s">
        <v>1554</v>
      </c>
      <c r="D36" s="913">
        <v>2.5100000000000001E-2</v>
      </c>
      <c r="E36" s="726">
        <v>2.5999999999999999E-2</v>
      </c>
      <c r="F36" s="726">
        <v>2.98E-2</v>
      </c>
      <c r="G36" s="726">
        <v>2.3599999999999999E-2</v>
      </c>
      <c r="H36" s="726">
        <v>3.2899999999999999E-2</v>
      </c>
      <c r="I36" s="726">
        <v>3.1E-2</v>
      </c>
      <c r="J36" s="726">
        <v>2.7400000000000001E-2</v>
      </c>
      <c r="K36" s="726">
        <v>3.1800000000000002E-2</v>
      </c>
    </row>
    <row r="37" spans="1:11" s="68" customFormat="1" ht="23.25" customHeight="1">
      <c r="A37" s="55"/>
      <c r="B37" s="3"/>
      <c r="C37" s="5" t="s">
        <v>1555</v>
      </c>
      <c r="D37" s="913">
        <v>0</v>
      </c>
      <c r="E37" s="726">
        <v>0</v>
      </c>
      <c r="F37" s="726">
        <v>0</v>
      </c>
      <c r="G37" s="726">
        <v>0</v>
      </c>
      <c r="H37" s="726">
        <v>0</v>
      </c>
      <c r="I37" s="726">
        <v>0</v>
      </c>
      <c r="J37" s="726">
        <v>0</v>
      </c>
      <c r="K37" s="726">
        <v>0</v>
      </c>
    </row>
    <row r="38" spans="1:11" s="68" customFormat="1" ht="27" customHeight="1" thickBot="1">
      <c r="A38" s="45"/>
      <c r="B38" s="4"/>
      <c r="C38" s="5" t="s">
        <v>1556</v>
      </c>
      <c r="D38" s="913">
        <v>0</v>
      </c>
      <c r="E38" s="726">
        <v>0</v>
      </c>
      <c r="F38" s="726">
        <v>0</v>
      </c>
      <c r="G38" s="726">
        <v>0</v>
      </c>
      <c r="H38" s="726">
        <v>1.2999999999999999E-3</v>
      </c>
      <c r="I38" s="726">
        <v>0</v>
      </c>
      <c r="J38" s="726">
        <v>1E-4</v>
      </c>
      <c r="K38" s="726">
        <v>0</v>
      </c>
    </row>
    <row r="39" spans="1:11" s="69" customFormat="1" ht="24" customHeight="1" thickTop="1" thickBot="1">
      <c r="A39" s="45"/>
      <c r="B39" s="4"/>
      <c r="C39" s="757" t="s">
        <v>358</v>
      </c>
      <c r="D39" s="914"/>
      <c r="E39" s="722"/>
      <c r="F39" s="722"/>
      <c r="G39" s="722"/>
      <c r="H39" s="722"/>
      <c r="I39" s="722"/>
      <c r="J39" s="723"/>
      <c r="K39" s="723"/>
    </row>
    <row r="40" spans="1:11" s="69" customFormat="1" ht="24.75" customHeight="1" thickTop="1" thickBot="1">
      <c r="A40" s="45"/>
      <c r="B40" s="4"/>
      <c r="C40" s="757" t="s">
        <v>359</v>
      </c>
      <c r="D40" s="914"/>
      <c r="E40" s="722"/>
      <c r="F40" s="722"/>
      <c r="G40" s="722"/>
      <c r="H40" s="722"/>
      <c r="I40" s="722"/>
      <c r="J40" s="723"/>
      <c r="K40" s="723"/>
    </row>
    <row r="41" spans="1:11" s="66" customFormat="1" ht="27" customHeight="1" thickTop="1">
      <c r="A41" s="45"/>
      <c r="B41" s="4"/>
      <c r="C41" s="724" t="s">
        <v>574</v>
      </c>
      <c r="D41" s="912">
        <v>4.0800000000000003E-2</v>
      </c>
      <c r="E41" s="725">
        <v>4.1099999999999998E-2</v>
      </c>
      <c r="F41" s="725">
        <v>4.1000000000000002E-2</v>
      </c>
      <c r="G41" s="725">
        <v>3.2500000000000001E-2</v>
      </c>
      <c r="H41" s="725">
        <v>3.5499999999999997E-2</v>
      </c>
      <c r="I41" s="725">
        <v>3.1099999999999999E-2</v>
      </c>
      <c r="J41" s="725">
        <v>3.1300000000000001E-2</v>
      </c>
      <c r="K41" s="725">
        <v>3.09E-2</v>
      </c>
    </row>
    <row r="42" spans="1:11" s="68" customFormat="1" ht="23.25" customHeight="1">
      <c r="A42" s="21"/>
      <c r="B42" s="526"/>
      <c r="C42" s="5" t="s">
        <v>576</v>
      </c>
      <c r="D42" s="913">
        <v>4.4499999999999998E-2</v>
      </c>
      <c r="E42" s="726">
        <v>4.4499999999999998E-2</v>
      </c>
      <c r="F42" s="726">
        <v>4.4299999999999999E-2</v>
      </c>
      <c r="G42" s="726">
        <v>3.5000000000000003E-2</v>
      </c>
      <c r="H42" s="726">
        <v>3.8100000000000002E-2</v>
      </c>
      <c r="I42" s="726">
        <v>3.3500000000000002E-2</v>
      </c>
      <c r="J42" s="726">
        <v>3.3700000000000001E-2</v>
      </c>
      <c r="K42" s="726">
        <v>3.3300000000000003E-2</v>
      </c>
    </row>
    <row r="43" spans="1:11" s="68" customFormat="1" ht="23.25" customHeight="1">
      <c r="A43" s="55"/>
      <c r="B43" s="3"/>
      <c r="C43" s="5" t="s">
        <v>578</v>
      </c>
      <c r="D43" s="913">
        <v>5.8200000000000002E-2</v>
      </c>
      <c r="E43" s="726">
        <v>5.6599999999999998E-2</v>
      </c>
      <c r="F43" s="726">
        <v>5.5500000000000001E-2</v>
      </c>
      <c r="G43" s="726">
        <v>4.4600000000000001E-2</v>
      </c>
      <c r="H43" s="726">
        <v>5.0099999999999999E-2</v>
      </c>
      <c r="I43" s="726">
        <v>4.3700000000000003E-2</v>
      </c>
      <c r="J43" s="726">
        <v>4.3400000000000001E-2</v>
      </c>
      <c r="K43" s="726">
        <v>4.2200000000000001E-2</v>
      </c>
    </row>
    <row r="44" spans="1:11" s="68" customFormat="1" ht="27" customHeight="1" thickBot="1">
      <c r="A44" s="45"/>
      <c r="B44" s="4"/>
      <c r="C44" s="5" t="s">
        <v>1557</v>
      </c>
      <c r="D44" s="913">
        <v>5.62E-2</v>
      </c>
      <c r="E44" s="726">
        <v>5.6899999999999999E-2</v>
      </c>
      <c r="F44" s="726">
        <v>5.7299999999999997E-2</v>
      </c>
      <c r="G44" s="726">
        <v>4.58E-2</v>
      </c>
      <c r="H44" s="726">
        <v>5.0500000000000003E-2</v>
      </c>
      <c r="I44" s="726">
        <v>4.4400000000000002E-2</v>
      </c>
      <c r="J44" s="726">
        <v>4.53E-2</v>
      </c>
      <c r="K44" s="726">
        <v>4.5100000000000001E-2</v>
      </c>
    </row>
    <row r="45" spans="1:11" s="69" customFormat="1" ht="24" customHeight="1" thickTop="1" thickBot="1">
      <c r="A45" s="45"/>
      <c r="B45" s="4"/>
      <c r="C45" s="757" t="s">
        <v>363</v>
      </c>
      <c r="D45" s="914"/>
      <c r="E45" s="722"/>
      <c r="F45" s="722"/>
      <c r="G45" s="722"/>
      <c r="H45" s="722"/>
      <c r="I45" s="722"/>
      <c r="J45" s="723"/>
      <c r="K45" s="723"/>
    </row>
    <row r="46" spans="1:11" s="71" customFormat="1" ht="27" customHeight="1" thickTop="1">
      <c r="A46" s="45"/>
      <c r="B46" s="4"/>
      <c r="C46" s="5" t="s">
        <v>581</v>
      </c>
      <c r="D46" s="913">
        <v>0.56240000000000001</v>
      </c>
      <c r="E46" s="726">
        <v>0.56340000000000001</v>
      </c>
      <c r="F46" s="726">
        <v>0.56759999999999999</v>
      </c>
      <c r="G46" s="726">
        <v>0.56399999999999995</v>
      </c>
      <c r="H46" s="726">
        <v>0.55630000000000002</v>
      </c>
      <c r="I46" s="726">
        <v>0.54969999999999997</v>
      </c>
      <c r="J46" s="726">
        <v>0.53449999999999998</v>
      </c>
      <c r="K46" s="726">
        <v>0.56530000000000002</v>
      </c>
    </row>
    <row r="47" spans="1:11" ht="23.25" customHeight="1">
      <c r="A47" s="45"/>
      <c r="B47" s="4"/>
      <c r="C47" s="5" t="s">
        <v>1558</v>
      </c>
      <c r="D47" s="913">
        <v>4.2900000000000001E-2</v>
      </c>
      <c r="E47" s="726">
        <v>4.5499999999999999E-2</v>
      </c>
      <c r="F47" s="726">
        <v>4.1799999999999997E-2</v>
      </c>
      <c r="G47" s="726">
        <v>3.5799999999999998E-2</v>
      </c>
      <c r="H47" s="726">
        <v>3.9800000000000002E-2</v>
      </c>
      <c r="I47" s="726">
        <v>4.4400000000000002E-2</v>
      </c>
      <c r="J47" s="726">
        <v>3.9399999999999998E-2</v>
      </c>
      <c r="K47" s="726">
        <v>4.65E-2</v>
      </c>
    </row>
    <row r="48" spans="1:11" ht="23.25" customHeight="1">
      <c r="A48" s="45"/>
      <c r="B48" s="4"/>
      <c r="C48" s="5" t="s">
        <v>584</v>
      </c>
      <c r="D48" s="913">
        <v>0.3947</v>
      </c>
      <c r="E48" s="726">
        <v>0.3911</v>
      </c>
      <c r="F48" s="726">
        <v>0.3906</v>
      </c>
      <c r="G48" s="726">
        <v>0.4002</v>
      </c>
      <c r="H48" s="726">
        <v>0.40400000000000003</v>
      </c>
      <c r="I48" s="726">
        <v>0.40589999999999998</v>
      </c>
      <c r="J48" s="726">
        <v>0.42609999999999998</v>
      </c>
      <c r="K48" s="726">
        <v>0.38819999999999999</v>
      </c>
    </row>
    <row r="49" spans="1:11" ht="23.25" customHeight="1">
      <c r="A49" s="59"/>
      <c r="B49" s="522"/>
      <c r="C49" s="5" t="s">
        <v>586</v>
      </c>
      <c r="D49" s="913">
        <v>0.57099999999999995</v>
      </c>
      <c r="E49" s="726">
        <v>0.58919999999999995</v>
      </c>
      <c r="F49" s="726">
        <v>0.5847</v>
      </c>
      <c r="G49" s="726">
        <v>0.55479999999999996</v>
      </c>
      <c r="H49" s="726">
        <v>0.52239999999999998</v>
      </c>
      <c r="I49" s="726">
        <v>0.4743</v>
      </c>
      <c r="J49" s="726">
        <v>0.52710000000000001</v>
      </c>
      <c r="K49" s="726">
        <v>0.4924</v>
      </c>
    </row>
    <row r="50" spans="1:11" s="66" customFormat="1" ht="24" customHeight="1" thickBot="1">
      <c r="A50" s="45"/>
      <c r="B50" s="4"/>
      <c r="C50" s="5"/>
      <c r="D50" s="1119"/>
      <c r="E50" s="1119"/>
      <c r="F50" s="1119"/>
      <c r="G50" s="1119"/>
      <c r="H50" s="1119"/>
      <c r="I50" s="1119"/>
      <c r="J50" s="1119"/>
      <c r="K50" s="1119"/>
    </row>
    <row r="51" spans="1:11" s="66" customFormat="1" ht="23.25" customHeight="1" thickTop="1" thickBot="1">
      <c r="A51" s="45"/>
      <c r="B51" s="4"/>
      <c r="C51" s="757" t="s">
        <v>367</v>
      </c>
      <c r="D51" s="995"/>
      <c r="E51" s="995"/>
      <c r="F51" s="995"/>
      <c r="G51" s="995"/>
      <c r="H51" s="995"/>
      <c r="I51" s="995"/>
      <c r="J51" s="1120"/>
      <c r="K51" s="1120"/>
    </row>
    <row r="52" spans="1:11" s="66" customFormat="1" ht="24.75" customHeight="1" thickTop="1">
      <c r="A52" s="407"/>
      <c r="B52" s="407"/>
      <c r="C52" s="5" t="s">
        <v>588</v>
      </c>
      <c r="D52" s="913">
        <v>5.6099999999999997E-2</v>
      </c>
      <c r="E52" s="913">
        <v>5.5100000000000003E-2</v>
      </c>
      <c r="F52" s="913">
        <v>5.0900000000000001E-2</v>
      </c>
      <c r="G52" s="913">
        <v>3.9199999999999999E-2</v>
      </c>
      <c r="H52" s="913">
        <v>4.0599999999999997E-2</v>
      </c>
      <c r="I52" s="913">
        <v>4.0099999999999997E-2</v>
      </c>
      <c r="J52" s="913">
        <v>4.1799999999999997E-2</v>
      </c>
      <c r="K52" s="913">
        <v>4.3299999999999998E-2</v>
      </c>
    </row>
    <row r="53" spans="1:11" s="66" customFormat="1" ht="24.75" customHeight="1">
      <c r="A53" s="63"/>
      <c r="B53" s="2"/>
      <c r="C53" s="5" t="s">
        <v>590</v>
      </c>
      <c r="D53" s="913">
        <v>4.4999999999999998E-2</v>
      </c>
      <c r="E53" s="913">
        <v>4.8500000000000001E-2</v>
      </c>
      <c r="F53" s="913">
        <v>4.3400000000000001E-2</v>
      </c>
      <c r="G53" s="913">
        <v>3.61E-2</v>
      </c>
      <c r="H53" s="913">
        <v>3.9E-2</v>
      </c>
      <c r="I53" s="913">
        <v>3.6799999999999999E-2</v>
      </c>
      <c r="J53" s="913">
        <v>4.0500000000000001E-2</v>
      </c>
      <c r="K53" s="913">
        <v>4.2599999999999999E-2</v>
      </c>
    </row>
    <row r="54" spans="1:11" s="66" customFormat="1" ht="24.75" customHeight="1">
      <c r="A54" s="407"/>
      <c r="B54" s="407"/>
      <c r="C54" s="5" t="s">
        <v>1559</v>
      </c>
      <c r="D54" s="913">
        <v>4.8599999999999997E-2</v>
      </c>
      <c r="E54" s="913">
        <v>5.0999999999999997E-2</v>
      </c>
      <c r="F54" s="913">
        <v>4.5999999999999999E-2</v>
      </c>
      <c r="G54" s="913">
        <v>3.8300000000000001E-2</v>
      </c>
      <c r="H54" s="913">
        <v>4.0899999999999999E-2</v>
      </c>
      <c r="I54" s="913">
        <v>3.95E-2</v>
      </c>
      <c r="J54" s="913">
        <v>4.3299999999999998E-2</v>
      </c>
      <c r="K54" s="913">
        <v>4.58E-2</v>
      </c>
    </row>
    <row r="55" spans="1:11" s="66" customFormat="1" ht="24.75" customHeight="1">
      <c r="A55" s="407"/>
      <c r="B55" s="407"/>
      <c r="C55" s="5" t="s">
        <v>593</v>
      </c>
      <c r="D55" s="913">
        <v>6.0600000000000001E-2</v>
      </c>
      <c r="E55" s="913">
        <v>6.5100000000000005E-2</v>
      </c>
      <c r="F55" s="913">
        <v>6.3100000000000003E-2</v>
      </c>
      <c r="G55" s="913">
        <v>5.4399999999999997E-2</v>
      </c>
      <c r="H55" s="913">
        <v>6.1199999999999997E-2</v>
      </c>
      <c r="I55" s="913">
        <v>0.06</v>
      </c>
      <c r="J55" s="913">
        <v>5.8700000000000002E-2</v>
      </c>
      <c r="K55" s="913">
        <v>6.1800000000000001E-2</v>
      </c>
    </row>
    <row r="56" spans="1:11" s="66" customFormat="1" ht="24.75" customHeight="1">
      <c r="A56" s="407"/>
      <c r="B56" s="407"/>
      <c r="C56" s="5" t="s">
        <v>595</v>
      </c>
      <c r="D56" s="913">
        <v>-1.2E-2</v>
      </c>
      <c r="E56" s="913">
        <v>-1.4E-2</v>
      </c>
      <c r="F56" s="913">
        <v>-1.7100000000000001E-2</v>
      </c>
      <c r="G56" s="913">
        <v>-1.61E-2</v>
      </c>
      <c r="H56" s="913">
        <v>-2.0299999999999999E-2</v>
      </c>
      <c r="I56" s="913">
        <v>-2.0500000000000001E-2</v>
      </c>
      <c r="J56" s="913">
        <v>-1.55E-2</v>
      </c>
      <c r="K56" s="913">
        <v>-1.6E-2</v>
      </c>
    </row>
    <row r="57" spans="1:11" s="66" customFormat="1" ht="24.75" customHeight="1">
      <c r="A57" s="407"/>
      <c r="B57" s="407"/>
      <c r="C57" s="5" t="s">
        <v>597</v>
      </c>
      <c r="D57" s="913">
        <v>-3.5999999999999999E-3</v>
      </c>
      <c r="E57" s="913">
        <v>-2.5000000000000001E-3</v>
      </c>
      <c r="F57" s="913">
        <v>-2.5999999999999999E-3</v>
      </c>
      <c r="G57" s="913">
        <v>-2.0999999999999999E-3</v>
      </c>
      <c r="H57" s="913">
        <v>-1.9E-3</v>
      </c>
      <c r="I57" s="913">
        <v>-2.7000000000000001E-3</v>
      </c>
      <c r="J57" s="913">
        <v>-2.7000000000000001E-3</v>
      </c>
      <c r="K57" s="913">
        <v>-3.0999999999999999E-3</v>
      </c>
    </row>
    <row r="58" spans="1:11" s="69" customFormat="1" ht="37.5" customHeight="1" thickBot="1">
      <c r="A58" s="515"/>
      <c r="B58" s="515"/>
      <c r="C58" s="5" t="s">
        <v>599</v>
      </c>
      <c r="D58" s="913">
        <v>1.0699999999999999E-2</v>
      </c>
      <c r="E58" s="913">
        <v>6.1999999999999998E-3</v>
      </c>
      <c r="F58" s="913">
        <v>7.1999999999999998E-3</v>
      </c>
      <c r="G58" s="913">
        <v>3.0999999999999999E-3</v>
      </c>
      <c r="H58" s="913">
        <v>1.6000000000000001E-3</v>
      </c>
      <c r="I58" s="913">
        <v>3.3E-3</v>
      </c>
      <c r="J58" s="913">
        <v>1.2999999999999999E-3</v>
      </c>
      <c r="K58" s="913">
        <v>6.9999999999999999E-4</v>
      </c>
    </row>
    <row r="59" spans="1:11" s="66" customFormat="1" ht="24" customHeight="1" thickTop="1" thickBot="1">
      <c r="A59" s="528"/>
      <c r="B59" s="528"/>
      <c r="C59" s="757" t="s">
        <v>600</v>
      </c>
      <c r="D59" s="1121"/>
      <c r="E59" s="1121"/>
      <c r="F59" s="1121"/>
      <c r="G59" s="1121"/>
      <c r="H59" s="1121"/>
      <c r="I59" s="1121"/>
      <c r="J59" s="1121"/>
      <c r="K59" s="1121"/>
    </row>
    <row r="60" spans="1:11" s="66" customFormat="1" ht="27" customHeight="1" thickTop="1">
      <c r="A60" s="515"/>
      <c r="B60" s="515"/>
      <c r="C60" s="5" t="s">
        <v>588</v>
      </c>
      <c r="D60" s="913">
        <v>5.6099999999999997E-2</v>
      </c>
      <c r="E60" s="913">
        <v>5.5100000000000003E-2</v>
      </c>
      <c r="F60" s="913">
        <v>5.0900000000000001E-2</v>
      </c>
      <c r="G60" s="913">
        <v>3.9199999999999999E-2</v>
      </c>
      <c r="H60" s="913">
        <v>4.0599999999999997E-2</v>
      </c>
      <c r="I60" s="913">
        <v>4.0099999999999997E-2</v>
      </c>
      <c r="J60" s="913">
        <v>4.1799999999999997E-2</v>
      </c>
      <c r="K60" s="913">
        <v>4.3299999999999998E-2</v>
      </c>
    </row>
    <row r="61" spans="1:11" s="68" customFormat="1" ht="23.25" customHeight="1">
      <c r="A61" s="529"/>
      <c r="B61" s="530"/>
      <c r="C61" s="5" t="s">
        <v>602</v>
      </c>
      <c r="D61" s="913">
        <v>-6.3E-3</v>
      </c>
      <c r="E61" s="913">
        <v>-4.7000000000000002E-3</v>
      </c>
      <c r="F61" s="913">
        <v>-1.9E-3</v>
      </c>
      <c r="G61" s="913">
        <v>-1.6999999999999999E-3</v>
      </c>
      <c r="H61" s="913">
        <v>-2.2000000000000001E-3</v>
      </c>
      <c r="I61" s="913">
        <v>-5.7000000000000002E-3</v>
      </c>
      <c r="J61" s="913">
        <v>-2.7000000000000001E-3</v>
      </c>
      <c r="K61" s="913">
        <v>-1E-3</v>
      </c>
    </row>
    <row r="62" spans="1:11" s="68" customFormat="1" ht="23.25" customHeight="1">
      <c r="A62" s="517"/>
      <c r="B62" s="518"/>
      <c r="C62" s="5" t="s">
        <v>604</v>
      </c>
      <c r="D62" s="913">
        <v>-4.0899999999999999E-2</v>
      </c>
      <c r="E62" s="913">
        <v>-4.1300000000000003E-2</v>
      </c>
      <c r="F62" s="913">
        <v>-4.1200000000000001E-2</v>
      </c>
      <c r="G62" s="913">
        <v>-3.2500000000000001E-2</v>
      </c>
      <c r="H62" s="913">
        <v>-3.56E-2</v>
      </c>
      <c r="I62" s="913">
        <v>-3.1099999999999999E-2</v>
      </c>
      <c r="J62" s="913">
        <v>-3.1300000000000001E-2</v>
      </c>
      <c r="K62" s="913">
        <v>-3.09E-2</v>
      </c>
    </row>
    <row r="63" spans="1:11" s="68" customFormat="1" ht="23.25" customHeight="1">
      <c r="A63" s="55"/>
      <c r="B63" s="55"/>
      <c r="C63" s="5" t="s">
        <v>606</v>
      </c>
      <c r="D63" s="913">
        <v>0</v>
      </c>
      <c r="E63" s="913">
        <v>0</v>
      </c>
      <c r="F63" s="913">
        <v>1E-4</v>
      </c>
      <c r="G63" s="913">
        <v>0</v>
      </c>
      <c r="H63" s="913">
        <v>2.0000000000000001E-4</v>
      </c>
      <c r="I63" s="913">
        <v>0</v>
      </c>
      <c r="J63" s="913">
        <v>0</v>
      </c>
      <c r="K63" s="913">
        <v>0</v>
      </c>
    </row>
    <row r="64" spans="1:11" s="68" customFormat="1" ht="27" customHeight="1">
      <c r="A64" s="407"/>
      <c r="B64" s="407"/>
      <c r="C64" s="5" t="s">
        <v>608</v>
      </c>
      <c r="D64" s="913">
        <v>-1E-4</v>
      </c>
      <c r="E64" s="913">
        <v>-2.0000000000000001E-4</v>
      </c>
      <c r="F64" s="913">
        <v>1E-4</v>
      </c>
      <c r="G64" s="913">
        <v>4.0000000000000002E-4</v>
      </c>
      <c r="H64" s="913">
        <v>2.0000000000000001E-4</v>
      </c>
      <c r="I64" s="913">
        <v>1E-4</v>
      </c>
      <c r="J64" s="913">
        <v>-2.0000000000000001E-4</v>
      </c>
      <c r="K64" s="913">
        <v>-6.9999999999999999E-4</v>
      </c>
    </row>
    <row r="65" spans="1:11" s="66" customFormat="1" ht="24.75" customHeight="1" thickBot="1">
      <c r="A65" s="59"/>
      <c r="B65" s="522"/>
      <c r="C65" s="5" t="s">
        <v>609</v>
      </c>
      <c r="D65" s="913">
        <v>2.0000000000000001E-4</v>
      </c>
      <c r="E65" s="913">
        <v>5.0000000000000001E-4</v>
      </c>
      <c r="F65" s="913">
        <v>2.9999999999999997E-4</v>
      </c>
      <c r="G65" s="913">
        <v>2.0000000000000001E-4</v>
      </c>
      <c r="H65" s="913">
        <v>2.0000000000000001E-4</v>
      </c>
      <c r="I65" s="913">
        <v>2.0000000000000001E-4</v>
      </c>
      <c r="J65" s="913">
        <v>1E-4</v>
      </c>
      <c r="K65" s="913">
        <v>0</v>
      </c>
    </row>
    <row r="66" spans="1:11" ht="20.25" customHeight="1" thickTop="1" thickBot="1">
      <c r="A66" s="407"/>
      <c r="B66" s="1"/>
      <c r="C66" s="757" t="s">
        <v>611</v>
      </c>
      <c r="D66" s="1057">
        <v>8.6E-3</v>
      </c>
      <c r="E66" s="1057">
        <v>8.9999999999999993E-3</v>
      </c>
      <c r="F66" s="1057">
        <v>8.0000000000000002E-3</v>
      </c>
      <c r="G66" s="1057">
        <v>5.5999999999999999E-3</v>
      </c>
      <c r="H66" s="1057">
        <v>3.5000000000000001E-3</v>
      </c>
      <c r="I66" s="1057">
        <v>3.5000000000000001E-3</v>
      </c>
      <c r="J66" s="1057">
        <v>7.7000000000000002E-3</v>
      </c>
      <c r="K66" s="1057">
        <v>1.0699999999999999E-2</v>
      </c>
    </row>
    <row r="67" spans="1:11" ht="15" customHeight="1" thickTop="1" thickBot="1">
      <c r="A67" s="407"/>
      <c r="B67" s="1"/>
      <c r="C67" s="531"/>
      <c r="D67" s="902"/>
      <c r="E67" s="902"/>
      <c r="F67" s="1122"/>
      <c r="G67" s="1122"/>
      <c r="H67" s="1122"/>
      <c r="I67" s="1122"/>
      <c r="J67" s="1122"/>
      <c r="K67" s="1122"/>
    </row>
    <row r="68" spans="1:11" ht="23.25" customHeight="1">
      <c r="C68" s="46" t="s">
        <v>1430</v>
      </c>
    </row>
    <row r="69" spans="1:11" ht="15" customHeight="1">
      <c r="C69" s="46" t="s">
        <v>1452</v>
      </c>
      <c r="D69" s="1123"/>
    </row>
    <row r="70" spans="1:11" ht="15" customHeight="1">
      <c r="C70" s="46" t="s">
        <v>1487</v>
      </c>
      <c r="D70" s="1123"/>
      <c r="E70" s="913"/>
    </row>
    <row r="71" spans="1:11" ht="15" customHeight="1">
      <c r="C71" s="46" t="s">
        <v>1431</v>
      </c>
      <c r="D71" s="1123"/>
    </row>
    <row r="72" spans="1:11" ht="15" customHeight="1">
      <c r="C72" s="46" t="s">
        <v>1432</v>
      </c>
      <c r="D72" s="1123"/>
    </row>
    <row r="73" spans="1:11" ht="15" customHeight="1">
      <c r="C73" s="46" t="s">
        <v>383</v>
      </c>
      <c r="D73" s="1123"/>
    </row>
    <row r="74" spans="1:11" ht="15" customHeight="1">
      <c r="C74" s="46" t="s">
        <v>1453</v>
      </c>
      <c r="D74" s="1123"/>
    </row>
    <row r="75" spans="1:11" ht="15" customHeight="1">
      <c r="C75" s="46" t="s">
        <v>385</v>
      </c>
      <c r="D75" s="1123"/>
    </row>
    <row r="76" spans="1:11" ht="15" customHeight="1">
      <c r="C76" s="46" t="s">
        <v>386</v>
      </c>
      <c r="D76" s="1123"/>
    </row>
    <row r="77" spans="1:11" ht="15" customHeight="1">
      <c r="C77" s="46" t="s">
        <v>1443</v>
      </c>
      <c r="D77" s="1123"/>
    </row>
  </sheetData>
  <mergeCells count="5">
    <mergeCell ref="C4:K4"/>
    <mergeCell ref="F5:K5"/>
    <mergeCell ref="C3:K3"/>
    <mergeCell ref="C2:K2"/>
    <mergeCell ref="D5:E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197"/>
  <sheetViews>
    <sheetView showGridLines="0" topLeftCell="A2" zoomScaleNormal="100" workbookViewId="0">
      <selection activeCell="C7" sqref="C7"/>
    </sheetView>
  </sheetViews>
  <sheetFormatPr defaultColWidth="11.42578125" defaultRowHeight="15"/>
  <cols>
    <col min="1" max="1" width="54.5703125" style="231" customWidth="1"/>
    <col min="2" max="2" width="22.42578125" style="34" bestFit="1" customWidth="1"/>
    <col min="3" max="3" width="21" style="34" bestFit="1" customWidth="1"/>
    <col min="4" max="4" width="21.5703125" style="34" bestFit="1" customWidth="1"/>
    <col min="5" max="5" width="24.28515625" style="34" bestFit="1" customWidth="1"/>
    <col min="6" max="6" width="3.7109375" style="34" customWidth="1"/>
    <col min="7" max="8" width="11.140625" style="325" bestFit="1" customWidth="1"/>
    <col min="9" max="253" width="11.42578125" style="325"/>
    <col min="254" max="254" width="95.140625" style="325" customWidth="1"/>
    <col min="255" max="255" width="22.42578125" style="325" bestFit="1" customWidth="1"/>
    <col min="256" max="256" width="21" style="325" bestFit="1" customWidth="1"/>
    <col min="257" max="257" width="21.5703125" style="325" bestFit="1" customWidth="1"/>
    <col min="258" max="258" width="19" style="325" bestFit="1" customWidth="1"/>
    <col min="259" max="259" width="18.42578125" style="325" bestFit="1" customWidth="1"/>
    <col min="260" max="260" width="17.85546875" style="325" bestFit="1" customWidth="1"/>
    <col min="261" max="261" width="28.140625" style="325" bestFit="1" customWidth="1"/>
    <col min="262" max="262" width="3.7109375" style="325" customWidth="1"/>
    <col min="263" max="264" width="11.140625" style="325" bestFit="1" customWidth="1"/>
    <col min="265" max="509" width="11.42578125" style="325"/>
    <col min="510" max="510" width="95.140625" style="325" customWidth="1"/>
    <col min="511" max="511" width="22.42578125" style="325" bestFit="1" customWidth="1"/>
    <col min="512" max="512" width="21" style="325" bestFit="1" customWidth="1"/>
    <col min="513" max="513" width="21.5703125" style="325" bestFit="1" customWidth="1"/>
    <col min="514" max="514" width="19" style="325" bestFit="1" customWidth="1"/>
    <col min="515" max="515" width="18.42578125" style="325" bestFit="1" customWidth="1"/>
    <col min="516" max="516" width="17.85546875" style="325" bestFit="1" customWidth="1"/>
    <col min="517" max="517" width="28.140625" style="325" bestFit="1" customWidth="1"/>
    <col min="518" max="518" width="3.7109375" style="325" customWidth="1"/>
    <col min="519" max="520" width="11.140625" style="325" bestFit="1" customWidth="1"/>
    <col min="521" max="765" width="11.42578125" style="325"/>
    <col min="766" max="766" width="95.140625" style="325" customWidth="1"/>
    <col min="767" max="767" width="22.42578125" style="325" bestFit="1" customWidth="1"/>
    <col min="768" max="768" width="21" style="325" bestFit="1" customWidth="1"/>
    <col min="769" max="769" width="21.5703125" style="325" bestFit="1" customWidth="1"/>
    <col min="770" max="770" width="19" style="325" bestFit="1" customWidth="1"/>
    <col min="771" max="771" width="18.42578125" style="325" bestFit="1" customWidth="1"/>
    <col min="772" max="772" width="17.85546875" style="325" bestFit="1" customWidth="1"/>
    <col min="773" max="773" width="28.140625" style="325" bestFit="1" customWidth="1"/>
    <col min="774" max="774" width="3.7109375" style="325" customWidth="1"/>
    <col min="775" max="776" width="11.140625" style="325" bestFit="1" customWidth="1"/>
    <col min="777" max="1021" width="11.42578125" style="325"/>
    <col min="1022" max="1022" width="95.140625" style="325" customWidth="1"/>
    <col min="1023" max="1023" width="22.42578125" style="325" bestFit="1" customWidth="1"/>
    <col min="1024" max="1024" width="21" style="325" bestFit="1" customWidth="1"/>
    <col min="1025" max="1025" width="21.5703125" style="325" bestFit="1" customWidth="1"/>
    <col min="1026" max="1026" width="19" style="325" bestFit="1" customWidth="1"/>
    <col min="1027" max="1027" width="18.42578125" style="325" bestFit="1" customWidth="1"/>
    <col min="1028" max="1028" width="17.85546875" style="325" bestFit="1" customWidth="1"/>
    <col min="1029" max="1029" width="28.140625" style="325" bestFit="1" customWidth="1"/>
    <col min="1030" max="1030" width="3.7109375" style="325" customWidth="1"/>
    <col min="1031" max="1032" width="11.140625" style="325" bestFit="1" customWidth="1"/>
    <col min="1033" max="1277" width="11.42578125" style="325"/>
    <col min="1278" max="1278" width="95.140625" style="325" customWidth="1"/>
    <col min="1279" max="1279" width="22.42578125" style="325" bestFit="1" customWidth="1"/>
    <col min="1280" max="1280" width="21" style="325" bestFit="1" customWidth="1"/>
    <col min="1281" max="1281" width="21.5703125" style="325" bestFit="1" customWidth="1"/>
    <col min="1282" max="1282" width="19" style="325" bestFit="1" customWidth="1"/>
    <col min="1283" max="1283" width="18.42578125" style="325" bestFit="1" customWidth="1"/>
    <col min="1284" max="1284" width="17.85546875" style="325" bestFit="1" customWidth="1"/>
    <col min="1285" max="1285" width="28.140625" style="325" bestFit="1" customWidth="1"/>
    <col min="1286" max="1286" width="3.7109375" style="325" customWidth="1"/>
    <col min="1287" max="1288" width="11.140625" style="325" bestFit="1" customWidth="1"/>
    <col min="1289" max="1533" width="11.42578125" style="325"/>
    <col min="1534" max="1534" width="95.140625" style="325" customWidth="1"/>
    <col min="1535" max="1535" width="22.42578125" style="325" bestFit="1" customWidth="1"/>
    <col min="1536" max="1536" width="21" style="325" bestFit="1" customWidth="1"/>
    <col min="1537" max="1537" width="21.5703125" style="325" bestFit="1" customWidth="1"/>
    <col min="1538" max="1538" width="19" style="325" bestFit="1" customWidth="1"/>
    <col min="1539" max="1539" width="18.42578125" style="325" bestFit="1" customWidth="1"/>
    <col min="1540" max="1540" width="17.85546875" style="325" bestFit="1" customWidth="1"/>
    <col min="1541" max="1541" width="28.140625" style="325" bestFit="1" customWidth="1"/>
    <col min="1542" max="1542" width="3.7109375" style="325" customWidth="1"/>
    <col min="1543" max="1544" width="11.140625" style="325" bestFit="1" customWidth="1"/>
    <col min="1545" max="1789" width="11.42578125" style="325"/>
    <col min="1790" max="1790" width="95.140625" style="325" customWidth="1"/>
    <col min="1791" max="1791" width="22.42578125" style="325" bestFit="1" customWidth="1"/>
    <col min="1792" max="1792" width="21" style="325" bestFit="1" customWidth="1"/>
    <col min="1793" max="1793" width="21.5703125" style="325" bestFit="1" customWidth="1"/>
    <col min="1794" max="1794" width="19" style="325" bestFit="1" customWidth="1"/>
    <col min="1795" max="1795" width="18.42578125" style="325" bestFit="1" customWidth="1"/>
    <col min="1796" max="1796" width="17.85546875" style="325" bestFit="1" customWidth="1"/>
    <col min="1797" max="1797" width="28.140625" style="325" bestFit="1" customWidth="1"/>
    <col min="1798" max="1798" width="3.7109375" style="325" customWidth="1"/>
    <col min="1799" max="1800" width="11.140625" style="325" bestFit="1" customWidth="1"/>
    <col min="1801" max="2045" width="11.42578125" style="325"/>
    <col min="2046" max="2046" width="95.140625" style="325" customWidth="1"/>
    <col min="2047" max="2047" width="22.42578125" style="325" bestFit="1" customWidth="1"/>
    <col min="2048" max="2048" width="21" style="325" bestFit="1" customWidth="1"/>
    <col min="2049" max="2049" width="21.5703125" style="325" bestFit="1" customWidth="1"/>
    <col min="2050" max="2050" width="19" style="325" bestFit="1" customWidth="1"/>
    <col min="2051" max="2051" width="18.42578125" style="325" bestFit="1" customWidth="1"/>
    <col min="2052" max="2052" width="17.85546875" style="325" bestFit="1" customWidth="1"/>
    <col min="2053" max="2053" width="28.140625" style="325" bestFit="1" customWidth="1"/>
    <col min="2054" max="2054" width="3.7109375" style="325" customWidth="1"/>
    <col min="2055" max="2056" width="11.140625" style="325" bestFit="1" customWidth="1"/>
    <col min="2057" max="2301" width="11.42578125" style="325"/>
    <col min="2302" max="2302" width="95.140625" style="325" customWidth="1"/>
    <col min="2303" max="2303" width="22.42578125" style="325" bestFit="1" customWidth="1"/>
    <col min="2304" max="2304" width="21" style="325" bestFit="1" customWidth="1"/>
    <col min="2305" max="2305" width="21.5703125" style="325" bestFit="1" customWidth="1"/>
    <col min="2306" max="2306" width="19" style="325" bestFit="1" customWidth="1"/>
    <col min="2307" max="2307" width="18.42578125" style="325" bestFit="1" customWidth="1"/>
    <col min="2308" max="2308" width="17.85546875" style="325" bestFit="1" customWidth="1"/>
    <col min="2309" max="2309" width="28.140625" style="325" bestFit="1" customWidth="1"/>
    <col min="2310" max="2310" width="3.7109375" style="325" customWidth="1"/>
    <col min="2311" max="2312" width="11.140625" style="325" bestFit="1" customWidth="1"/>
    <col min="2313" max="2557" width="11.42578125" style="325"/>
    <col min="2558" max="2558" width="95.140625" style="325" customWidth="1"/>
    <col min="2559" max="2559" width="22.42578125" style="325" bestFit="1" customWidth="1"/>
    <col min="2560" max="2560" width="21" style="325" bestFit="1" customWidth="1"/>
    <col min="2561" max="2561" width="21.5703125" style="325" bestFit="1" customWidth="1"/>
    <col min="2562" max="2562" width="19" style="325" bestFit="1" customWidth="1"/>
    <col min="2563" max="2563" width="18.42578125" style="325" bestFit="1" customWidth="1"/>
    <col min="2564" max="2564" width="17.85546875" style="325" bestFit="1" customWidth="1"/>
    <col min="2565" max="2565" width="28.140625" style="325" bestFit="1" customWidth="1"/>
    <col min="2566" max="2566" width="3.7109375" style="325" customWidth="1"/>
    <col min="2567" max="2568" width="11.140625" style="325" bestFit="1" customWidth="1"/>
    <col min="2569" max="2813" width="11.42578125" style="325"/>
    <col min="2814" max="2814" width="95.140625" style="325" customWidth="1"/>
    <col min="2815" max="2815" width="22.42578125" style="325" bestFit="1" customWidth="1"/>
    <col min="2816" max="2816" width="21" style="325" bestFit="1" customWidth="1"/>
    <col min="2817" max="2817" width="21.5703125" style="325" bestFit="1" customWidth="1"/>
    <col min="2818" max="2818" width="19" style="325" bestFit="1" customWidth="1"/>
    <col min="2819" max="2819" width="18.42578125" style="325" bestFit="1" customWidth="1"/>
    <col min="2820" max="2820" width="17.85546875" style="325" bestFit="1" customWidth="1"/>
    <col min="2821" max="2821" width="28.140625" style="325" bestFit="1" customWidth="1"/>
    <col min="2822" max="2822" width="3.7109375" style="325" customWidth="1"/>
    <col min="2823" max="2824" width="11.140625" style="325" bestFit="1" customWidth="1"/>
    <col min="2825" max="3069" width="11.42578125" style="325"/>
    <col min="3070" max="3070" width="95.140625" style="325" customWidth="1"/>
    <col min="3071" max="3071" width="22.42578125" style="325" bestFit="1" customWidth="1"/>
    <col min="3072" max="3072" width="21" style="325" bestFit="1" customWidth="1"/>
    <col min="3073" max="3073" width="21.5703125" style="325" bestFit="1" customWidth="1"/>
    <col min="3074" max="3074" width="19" style="325" bestFit="1" customWidth="1"/>
    <col min="3075" max="3075" width="18.42578125" style="325" bestFit="1" customWidth="1"/>
    <col min="3076" max="3076" width="17.85546875" style="325" bestFit="1" customWidth="1"/>
    <col min="3077" max="3077" width="28.140625" style="325" bestFit="1" customWidth="1"/>
    <col min="3078" max="3078" width="3.7109375" style="325" customWidth="1"/>
    <col min="3079" max="3080" width="11.140625" style="325" bestFit="1" customWidth="1"/>
    <col min="3081" max="3325" width="11.42578125" style="325"/>
    <col min="3326" max="3326" width="95.140625" style="325" customWidth="1"/>
    <col min="3327" max="3327" width="22.42578125" style="325" bestFit="1" customWidth="1"/>
    <col min="3328" max="3328" width="21" style="325" bestFit="1" customWidth="1"/>
    <col min="3329" max="3329" width="21.5703125" style="325" bestFit="1" customWidth="1"/>
    <col min="3330" max="3330" width="19" style="325" bestFit="1" customWidth="1"/>
    <col min="3331" max="3331" width="18.42578125" style="325" bestFit="1" customWidth="1"/>
    <col min="3332" max="3332" width="17.85546875" style="325" bestFit="1" customWidth="1"/>
    <col min="3333" max="3333" width="28.140625" style="325" bestFit="1" customWidth="1"/>
    <col min="3334" max="3334" width="3.7109375" style="325" customWidth="1"/>
    <col min="3335" max="3336" width="11.140625" style="325" bestFit="1" customWidth="1"/>
    <col min="3337" max="3581" width="11.42578125" style="325"/>
    <col min="3582" max="3582" width="95.140625" style="325" customWidth="1"/>
    <col min="3583" max="3583" width="22.42578125" style="325" bestFit="1" customWidth="1"/>
    <col min="3584" max="3584" width="21" style="325" bestFit="1" customWidth="1"/>
    <col min="3585" max="3585" width="21.5703125" style="325" bestFit="1" customWidth="1"/>
    <col min="3586" max="3586" width="19" style="325" bestFit="1" customWidth="1"/>
    <col min="3587" max="3587" width="18.42578125" style="325" bestFit="1" customWidth="1"/>
    <col min="3588" max="3588" width="17.85546875" style="325" bestFit="1" customWidth="1"/>
    <col min="3589" max="3589" width="28.140625" style="325" bestFit="1" customWidth="1"/>
    <col min="3590" max="3590" width="3.7109375" style="325" customWidth="1"/>
    <col min="3591" max="3592" width="11.140625" style="325" bestFit="1" customWidth="1"/>
    <col min="3593" max="3837" width="11.42578125" style="325"/>
    <col min="3838" max="3838" width="95.140625" style="325" customWidth="1"/>
    <col min="3839" max="3839" width="22.42578125" style="325" bestFit="1" customWidth="1"/>
    <col min="3840" max="3840" width="21" style="325" bestFit="1" customWidth="1"/>
    <col min="3841" max="3841" width="21.5703125" style="325" bestFit="1" customWidth="1"/>
    <col min="3842" max="3842" width="19" style="325" bestFit="1" customWidth="1"/>
    <col min="3843" max="3843" width="18.42578125" style="325" bestFit="1" customWidth="1"/>
    <col min="3844" max="3844" width="17.85546875" style="325" bestFit="1" customWidth="1"/>
    <col min="3845" max="3845" width="28.140625" style="325" bestFit="1" customWidth="1"/>
    <col min="3846" max="3846" width="3.7109375" style="325" customWidth="1"/>
    <col min="3847" max="3848" width="11.140625" style="325" bestFit="1" customWidth="1"/>
    <col min="3849" max="4093" width="11.42578125" style="325"/>
    <col min="4094" max="4094" width="95.140625" style="325" customWidth="1"/>
    <col min="4095" max="4095" width="22.42578125" style="325" bestFit="1" customWidth="1"/>
    <col min="4096" max="4096" width="21" style="325" bestFit="1" customWidth="1"/>
    <col min="4097" max="4097" width="21.5703125" style="325" bestFit="1" customWidth="1"/>
    <col min="4098" max="4098" width="19" style="325" bestFit="1" customWidth="1"/>
    <col min="4099" max="4099" width="18.42578125" style="325" bestFit="1" customWidth="1"/>
    <col min="4100" max="4100" width="17.85546875" style="325" bestFit="1" customWidth="1"/>
    <col min="4101" max="4101" width="28.140625" style="325" bestFit="1" customWidth="1"/>
    <col min="4102" max="4102" width="3.7109375" style="325" customWidth="1"/>
    <col min="4103" max="4104" width="11.140625" style="325" bestFit="1" customWidth="1"/>
    <col min="4105" max="4349" width="11.42578125" style="325"/>
    <col min="4350" max="4350" width="95.140625" style="325" customWidth="1"/>
    <col min="4351" max="4351" width="22.42578125" style="325" bestFit="1" customWidth="1"/>
    <col min="4352" max="4352" width="21" style="325" bestFit="1" customWidth="1"/>
    <col min="4353" max="4353" width="21.5703125" style="325" bestFit="1" customWidth="1"/>
    <col min="4354" max="4354" width="19" style="325" bestFit="1" customWidth="1"/>
    <col min="4355" max="4355" width="18.42578125" style="325" bestFit="1" customWidth="1"/>
    <col min="4356" max="4356" width="17.85546875" style="325" bestFit="1" customWidth="1"/>
    <col min="4357" max="4357" width="28.140625" style="325" bestFit="1" customWidth="1"/>
    <col min="4358" max="4358" width="3.7109375" style="325" customWidth="1"/>
    <col min="4359" max="4360" width="11.140625" style="325" bestFit="1" customWidth="1"/>
    <col min="4361" max="4605" width="11.42578125" style="325"/>
    <col min="4606" max="4606" width="95.140625" style="325" customWidth="1"/>
    <col min="4607" max="4607" width="22.42578125" style="325" bestFit="1" customWidth="1"/>
    <col min="4608" max="4608" width="21" style="325" bestFit="1" customWidth="1"/>
    <col min="4609" max="4609" width="21.5703125" style="325" bestFit="1" customWidth="1"/>
    <col min="4610" max="4610" width="19" style="325" bestFit="1" customWidth="1"/>
    <col min="4611" max="4611" width="18.42578125" style="325" bestFit="1" customWidth="1"/>
    <col min="4612" max="4612" width="17.85546875" style="325" bestFit="1" customWidth="1"/>
    <col min="4613" max="4613" width="28.140625" style="325" bestFit="1" customWidth="1"/>
    <col min="4614" max="4614" width="3.7109375" style="325" customWidth="1"/>
    <col min="4615" max="4616" width="11.140625" style="325" bestFit="1" customWidth="1"/>
    <col min="4617" max="4861" width="11.42578125" style="325"/>
    <col min="4862" max="4862" width="95.140625" style="325" customWidth="1"/>
    <col min="4863" max="4863" width="22.42578125" style="325" bestFit="1" customWidth="1"/>
    <col min="4864" max="4864" width="21" style="325" bestFit="1" customWidth="1"/>
    <col min="4865" max="4865" width="21.5703125" style="325" bestFit="1" customWidth="1"/>
    <col min="4866" max="4866" width="19" style="325" bestFit="1" customWidth="1"/>
    <col min="4867" max="4867" width="18.42578125" style="325" bestFit="1" customWidth="1"/>
    <col min="4868" max="4868" width="17.85546875" style="325" bestFit="1" customWidth="1"/>
    <col min="4869" max="4869" width="28.140625" style="325" bestFit="1" customWidth="1"/>
    <col min="4870" max="4870" width="3.7109375" style="325" customWidth="1"/>
    <col min="4871" max="4872" width="11.140625" style="325" bestFit="1" customWidth="1"/>
    <col min="4873" max="5117" width="11.42578125" style="325"/>
    <col min="5118" max="5118" width="95.140625" style="325" customWidth="1"/>
    <col min="5119" max="5119" width="22.42578125" style="325" bestFit="1" customWidth="1"/>
    <col min="5120" max="5120" width="21" style="325" bestFit="1" customWidth="1"/>
    <col min="5121" max="5121" width="21.5703125" style="325" bestFit="1" customWidth="1"/>
    <col min="5122" max="5122" width="19" style="325" bestFit="1" customWidth="1"/>
    <col min="5123" max="5123" width="18.42578125" style="325" bestFit="1" customWidth="1"/>
    <col min="5124" max="5124" width="17.85546875" style="325" bestFit="1" customWidth="1"/>
    <col min="5125" max="5125" width="28.140625" style="325" bestFit="1" customWidth="1"/>
    <col min="5126" max="5126" width="3.7109375" style="325" customWidth="1"/>
    <col min="5127" max="5128" width="11.140625" style="325" bestFit="1" customWidth="1"/>
    <col min="5129" max="5373" width="11.42578125" style="325"/>
    <col min="5374" max="5374" width="95.140625" style="325" customWidth="1"/>
    <col min="5375" max="5375" width="22.42578125" style="325" bestFit="1" customWidth="1"/>
    <col min="5376" max="5376" width="21" style="325" bestFit="1" customWidth="1"/>
    <col min="5377" max="5377" width="21.5703125" style="325" bestFit="1" customWidth="1"/>
    <col min="5378" max="5378" width="19" style="325" bestFit="1" customWidth="1"/>
    <col min="5379" max="5379" width="18.42578125" style="325" bestFit="1" customWidth="1"/>
    <col min="5380" max="5380" width="17.85546875" style="325" bestFit="1" customWidth="1"/>
    <col min="5381" max="5381" width="28.140625" style="325" bestFit="1" customWidth="1"/>
    <col min="5382" max="5382" width="3.7109375" style="325" customWidth="1"/>
    <col min="5383" max="5384" width="11.140625" style="325" bestFit="1" customWidth="1"/>
    <col min="5385" max="5629" width="11.42578125" style="325"/>
    <col min="5630" max="5630" width="95.140625" style="325" customWidth="1"/>
    <col min="5631" max="5631" width="22.42578125" style="325" bestFit="1" customWidth="1"/>
    <col min="5632" max="5632" width="21" style="325" bestFit="1" customWidth="1"/>
    <col min="5633" max="5633" width="21.5703125" style="325" bestFit="1" customWidth="1"/>
    <col min="5634" max="5634" width="19" style="325" bestFit="1" customWidth="1"/>
    <col min="5635" max="5635" width="18.42578125" style="325" bestFit="1" customWidth="1"/>
    <col min="5636" max="5636" width="17.85546875" style="325" bestFit="1" customWidth="1"/>
    <col min="5637" max="5637" width="28.140625" style="325" bestFit="1" customWidth="1"/>
    <col min="5638" max="5638" width="3.7109375" style="325" customWidth="1"/>
    <col min="5639" max="5640" width="11.140625" style="325" bestFit="1" customWidth="1"/>
    <col min="5641" max="5885" width="11.42578125" style="325"/>
    <col min="5886" max="5886" width="95.140625" style="325" customWidth="1"/>
    <col min="5887" max="5887" width="22.42578125" style="325" bestFit="1" customWidth="1"/>
    <col min="5888" max="5888" width="21" style="325" bestFit="1" customWidth="1"/>
    <col min="5889" max="5889" width="21.5703125" style="325" bestFit="1" customWidth="1"/>
    <col min="5890" max="5890" width="19" style="325" bestFit="1" customWidth="1"/>
    <col min="5891" max="5891" width="18.42578125" style="325" bestFit="1" customWidth="1"/>
    <col min="5892" max="5892" width="17.85546875" style="325" bestFit="1" customWidth="1"/>
    <col min="5893" max="5893" width="28.140625" style="325" bestFit="1" customWidth="1"/>
    <col min="5894" max="5894" width="3.7109375" style="325" customWidth="1"/>
    <col min="5895" max="5896" width="11.140625" style="325" bestFit="1" customWidth="1"/>
    <col min="5897" max="6141" width="11.42578125" style="325"/>
    <col min="6142" max="6142" width="95.140625" style="325" customWidth="1"/>
    <col min="6143" max="6143" width="22.42578125" style="325" bestFit="1" customWidth="1"/>
    <col min="6144" max="6144" width="21" style="325" bestFit="1" customWidth="1"/>
    <col min="6145" max="6145" width="21.5703125" style="325" bestFit="1" customWidth="1"/>
    <col min="6146" max="6146" width="19" style="325" bestFit="1" customWidth="1"/>
    <col min="6147" max="6147" width="18.42578125" style="325" bestFit="1" customWidth="1"/>
    <col min="6148" max="6148" width="17.85546875" style="325" bestFit="1" customWidth="1"/>
    <col min="6149" max="6149" width="28.140625" style="325" bestFit="1" customWidth="1"/>
    <col min="6150" max="6150" width="3.7109375" style="325" customWidth="1"/>
    <col min="6151" max="6152" width="11.140625" style="325" bestFit="1" customWidth="1"/>
    <col min="6153" max="6397" width="11.42578125" style="325"/>
    <col min="6398" max="6398" width="95.140625" style="325" customWidth="1"/>
    <col min="6399" max="6399" width="22.42578125" style="325" bestFit="1" customWidth="1"/>
    <col min="6400" max="6400" width="21" style="325" bestFit="1" customWidth="1"/>
    <col min="6401" max="6401" width="21.5703125" style="325" bestFit="1" customWidth="1"/>
    <col min="6402" max="6402" width="19" style="325" bestFit="1" customWidth="1"/>
    <col min="6403" max="6403" width="18.42578125" style="325" bestFit="1" customWidth="1"/>
    <col min="6404" max="6404" width="17.85546875" style="325" bestFit="1" customWidth="1"/>
    <col min="6405" max="6405" width="28.140625" style="325" bestFit="1" customWidth="1"/>
    <col min="6406" max="6406" width="3.7109375" style="325" customWidth="1"/>
    <col min="6407" max="6408" width="11.140625" style="325" bestFit="1" customWidth="1"/>
    <col min="6409" max="6653" width="11.42578125" style="325"/>
    <col min="6654" max="6654" width="95.140625" style="325" customWidth="1"/>
    <col min="6655" max="6655" width="22.42578125" style="325" bestFit="1" customWidth="1"/>
    <col min="6656" max="6656" width="21" style="325" bestFit="1" customWidth="1"/>
    <col min="6657" max="6657" width="21.5703125" style="325" bestFit="1" customWidth="1"/>
    <col min="6658" max="6658" width="19" style="325" bestFit="1" customWidth="1"/>
    <col min="6659" max="6659" width="18.42578125" style="325" bestFit="1" customWidth="1"/>
    <col min="6660" max="6660" width="17.85546875" style="325" bestFit="1" customWidth="1"/>
    <col min="6661" max="6661" width="28.140625" style="325" bestFit="1" customWidth="1"/>
    <col min="6662" max="6662" width="3.7109375" style="325" customWidth="1"/>
    <col min="6663" max="6664" width="11.140625" style="325" bestFit="1" customWidth="1"/>
    <col min="6665" max="6909" width="11.42578125" style="325"/>
    <col min="6910" max="6910" width="95.140625" style="325" customWidth="1"/>
    <col min="6911" max="6911" width="22.42578125" style="325" bestFit="1" customWidth="1"/>
    <col min="6912" max="6912" width="21" style="325" bestFit="1" customWidth="1"/>
    <col min="6913" max="6913" width="21.5703125" style="325" bestFit="1" customWidth="1"/>
    <col min="6914" max="6914" width="19" style="325" bestFit="1" customWidth="1"/>
    <col min="6915" max="6915" width="18.42578125" style="325" bestFit="1" customWidth="1"/>
    <col min="6916" max="6916" width="17.85546875" style="325" bestFit="1" customWidth="1"/>
    <col min="6917" max="6917" width="28.140625" style="325" bestFit="1" customWidth="1"/>
    <col min="6918" max="6918" width="3.7109375" style="325" customWidth="1"/>
    <col min="6919" max="6920" width="11.140625" style="325" bestFit="1" customWidth="1"/>
    <col min="6921" max="7165" width="11.42578125" style="325"/>
    <col min="7166" max="7166" width="95.140625" style="325" customWidth="1"/>
    <col min="7167" max="7167" width="22.42578125" style="325" bestFit="1" customWidth="1"/>
    <col min="7168" max="7168" width="21" style="325" bestFit="1" customWidth="1"/>
    <col min="7169" max="7169" width="21.5703125" style="325" bestFit="1" customWidth="1"/>
    <col min="7170" max="7170" width="19" style="325" bestFit="1" customWidth="1"/>
    <col min="7171" max="7171" width="18.42578125" style="325" bestFit="1" customWidth="1"/>
    <col min="7172" max="7172" width="17.85546875" style="325" bestFit="1" customWidth="1"/>
    <col min="7173" max="7173" width="28.140625" style="325" bestFit="1" customWidth="1"/>
    <col min="7174" max="7174" width="3.7109375" style="325" customWidth="1"/>
    <col min="7175" max="7176" width="11.140625" style="325" bestFit="1" customWidth="1"/>
    <col min="7177" max="7421" width="11.42578125" style="325"/>
    <col min="7422" max="7422" width="95.140625" style="325" customWidth="1"/>
    <col min="7423" max="7423" width="22.42578125" style="325" bestFit="1" customWidth="1"/>
    <col min="7424" max="7424" width="21" style="325" bestFit="1" customWidth="1"/>
    <col min="7425" max="7425" width="21.5703125" style="325" bestFit="1" customWidth="1"/>
    <col min="7426" max="7426" width="19" style="325" bestFit="1" customWidth="1"/>
    <col min="7427" max="7427" width="18.42578125" style="325" bestFit="1" customWidth="1"/>
    <col min="7428" max="7428" width="17.85546875" style="325" bestFit="1" customWidth="1"/>
    <col min="7429" max="7429" width="28.140625" style="325" bestFit="1" customWidth="1"/>
    <col min="7430" max="7430" width="3.7109375" style="325" customWidth="1"/>
    <col min="7431" max="7432" width="11.140625" style="325" bestFit="1" customWidth="1"/>
    <col min="7433" max="7677" width="11.42578125" style="325"/>
    <col min="7678" max="7678" width="95.140625" style="325" customWidth="1"/>
    <col min="7679" max="7679" width="22.42578125" style="325" bestFit="1" customWidth="1"/>
    <col min="7680" max="7680" width="21" style="325" bestFit="1" customWidth="1"/>
    <col min="7681" max="7681" width="21.5703125" style="325" bestFit="1" customWidth="1"/>
    <col min="7682" max="7682" width="19" style="325" bestFit="1" customWidth="1"/>
    <col min="7683" max="7683" width="18.42578125" style="325" bestFit="1" customWidth="1"/>
    <col min="7684" max="7684" width="17.85546875" style="325" bestFit="1" customWidth="1"/>
    <col min="7685" max="7685" width="28.140625" style="325" bestFit="1" customWidth="1"/>
    <col min="7686" max="7686" width="3.7109375" style="325" customWidth="1"/>
    <col min="7687" max="7688" width="11.140625" style="325" bestFit="1" customWidth="1"/>
    <col min="7689" max="7933" width="11.42578125" style="325"/>
    <col min="7934" max="7934" width="95.140625" style="325" customWidth="1"/>
    <col min="7935" max="7935" width="22.42578125" style="325" bestFit="1" customWidth="1"/>
    <col min="7936" max="7936" width="21" style="325" bestFit="1" customWidth="1"/>
    <col min="7937" max="7937" width="21.5703125" style="325" bestFit="1" customWidth="1"/>
    <col min="7938" max="7938" width="19" style="325" bestFit="1" customWidth="1"/>
    <col min="7939" max="7939" width="18.42578125" style="325" bestFit="1" customWidth="1"/>
    <col min="7940" max="7940" width="17.85546875" style="325" bestFit="1" customWidth="1"/>
    <col min="7941" max="7941" width="28.140625" style="325" bestFit="1" customWidth="1"/>
    <col min="7942" max="7942" width="3.7109375" style="325" customWidth="1"/>
    <col min="7943" max="7944" width="11.140625" style="325" bestFit="1" customWidth="1"/>
    <col min="7945" max="8189" width="11.42578125" style="325"/>
    <col min="8190" max="8190" width="95.140625" style="325" customWidth="1"/>
    <col min="8191" max="8191" width="22.42578125" style="325" bestFit="1" customWidth="1"/>
    <col min="8192" max="8192" width="21" style="325" bestFit="1" customWidth="1"/>
    <col min="8193" max="8193" width="21.5703125" style="325" bestFit="1" customWidth="1"/>
    <col min="8194" max="8194" width="19" style="325" bestFit="1" customWidth="1"/>
    <col min="8195" max="8195" width="18.42578125" style="325" bestFit="1" customWidth="1"/>
    <col min="8196" max="8196" width="17.85546875" style="325" bestFit="1" customWidth="1"/>
    <col min="8197" max="8197" width="28.140625" style="325" bestFit="1" customWidth="1"/>
    <col min="8198" max="8198" width="3.7109375" style="325" customWidth="1"/>
    <col min="8199" max="8200" width="11.140625" style="325" bestFit="1" customWidth="1"/>
    <col min="8201" max="8445" width="11.42578125" style="325"/>
    <col min="8446" max="8446" width="95.140625" style="325" customWidth="1"/>
    <col min="8447" max="8447" width="22.42578125" style="325" bestFit="1" customWidth="1"/>
    <col min="8448" max="8448" width="21" style="325" bestFit="1" customWidth="1"/>
    <col min="8449" max="8449" width="21.5703125" style="325" bestFit="1" customWidth="1"/>
    <col min="8450" max="8450" width="19" style="325" bestFit="1" customWidth="1"/>
    <col min="8451" max="8451" width="18.42578125" style="325" bestFit="1" customWidth="1"/>
    <col min="8452" max="8452" width="17.85546875" style="325" bestFit="1" customWidth="1"/>
    <col min="8453" max="8453" width="28.140625" style="325" bestFit="1" customWidth="1"/>
    <col min="8454" max="8454" width="3.7109375" style="325" customWidth="1"/>
    <col min="8455" max="8456" width="11.140625" style="325" bestFit="1" customWidth="1"/>
    <col min="8457" max="8701" width="11.42578125" style="325"/>
    <col min="8702" max="8702" width="95.140625" style="325" customWidth="1"/>
    <col min="8703" max="8703" width="22.42578125" style="325" bestFit="1" customWidth="1"/>
    <col min="8704" max="8704" width="21" style="325" bestFit="1" customWidth="1"/>
    <col min="8705" max="8705" width="21.5703125" style="325" bestFit="1" customWidth="1"/>
    <col min="8706" max="8706" width="19" style="325" bestFit="1" customWidth="1"/>
    <col min="8707" max="8707" width="18.42578125" style="325" bestFit="1" customWidth="1"/>
    <col min="8708" max="8708" width="17.85546875" style="325" bestFit="1" customWidth="1"/>
    <col min="8709" max="8709" width="28.140625" style="325" bestFit="1" customWidth="1"/>
    <col min="8710" max="8710" width="3.7109375" style="325" customWidth="1"/>
    <col min="8711" max="8712" width="11.140625" style="325" bestFit="1" customWidth="1"/>
    <col min="8713" max="8957" width="11.42578125" style="325"/>
    <col min="8958" max="8958" width="95.140625" style="325" customWidth="1"/>
    <col min="8959" max="8959" width="22.42578125" style="325" bestFit="1" customWidth="1"/>
    <col min="8960" max="8960" width="21" style="325" bestFit="1" customWidth="1"/>
    <col min="8961" max="8961" width="21.5703125" style="325" bestFit="1" customWidth="1"/>
    <col min="8962" max="8962" width="19" style="325" bestFit="1" customWidth="1"/>
    <col min="8963" max="8963" width="18.42578125" style="325" bestFit="1" customWidth="1"/>
    <col min="8964" max="8964" width="17.85546875" style="325" bestFit="1" customWidth="1"/>
    <col min="8965" max="8965" width="28.140625" style="325" bestFit="1" customWidth="1"/>
    <col min="8966" max="8966" width="3.7109375" style="325" customWidth="1"/>
    <col min="8967" max="8968" width="11.140625" style="325" bestFit="1" customWidth="1"/>
    <col min="8969" max="9213" width="11.42578125" style="325"/>
    <col min="9214" max="9214" width="95.140625" style="325" customWidth="1"/>
    <col min="9215" max="9215" width="22.42578125" style="325" bestFit="1" customWidth="1"/>
    <col min="9216" max="9216" width="21" style="325" bestFit="1" customWidth="1"/>
    <col min="9217" max="9217" width="21.5703125" style="325" bestFit="1" customWidth="1"/>
    <col min="9218" max="9218" width="19" style="325" bestFit="1" customWidth="1"/>
    <col min="9219" max="9219" width="18.42578125" style="325" bestFit="1" customWidth="1"/>
    <col min="9220" max="9220" width="17.85546875" style="325" bestFit="1" customWidth="1"/>
    <col min="9221" max="9221" width="28.140625" style="325" bestFit="1" customWidth="1"/>
    <col min="9222" max="9222" width="3.7109375" style="325" customWidth="1"/>
    <col min="9223" max="9224" width="11.140625" style="325" bestFit="1" customWidth="1"/>
    <col min="9225" max="9469" width="11.42578125" style="325"/>
    <col min="9470" max="9470" width="95.140625" style="325" customWidth="1"/>
    <col min="9471" max="9471" width="22.42578125" style="325" bestFit="1" customWidth="1"/>
    <col min="9472" max="9472" width="21" style="325" bestFit="1" customWidth="1"/>
    <col min="9473" max="9473" width="21.5703125" style="325" bestFit="1" customWidth="1"/>
    <col min="9474" max="9474" width="19" style="325" bestFit="1" customWidth="1"/>
    <col min="9475" max="9475" width="18.42578125" style="325" bestFit="1" customWidth="1"/>
    <col min="9476" max="9476" width="17.85546875" style="325" bestFit="1" customWidth="1"/>
    <col min="9477" max="9477" width="28.140625" style="325" bestFit="1" customWidth="1"/>
    <col min="9478" max="9478" width="3.7109375" style="325" customWidth="1"/>
    <col min="9479" max="9480" width="11.140625" style="325" bestFit="1" customWidth="1"/>
    <col min="9481" max="9725" width="11.42578125" style="325"/>
    <col min="9726" max="9726" width="95.140625" style="325" customWidth="1"/>
    <col min="9727" max="9727" width="22.42578125" style="325" bestFit="1" customWidth="1"/>
    <col min="9728" max="9728" width="21" style="325" bestFit="1" customWidth="1"/>
    <col min="9729" max="9729" width="21.5703125" style="325" bestFit="1" customWidth="1"/>
    <col min="9730" max="9730" width="19" style="325" bestFit="1" customWidth="1"/>
    <col min="9731" max="9731" width="18.42578125" style="325" bestFit="1" customWidth="1"/>
    <col min="9732" max="9732" width="17.85546875" style="325" bestFit="1" customWidth="1"/>
    <col min="9733" max="9733" width="28.140625" style="325" bestFit="1" customWidth="1"/>
    <col min="9734" max="9734" width="3.7109375" style="325" customWidth="1"/>
    <col min="9735" max="9736" width="11.140625" style="325" bestFit="1" customWidth="1"/>
    <col min="9737" max="9981" width="11.42578125" style="325"/>
    <col min="9982" max="9982" width="95.140625" style="325" customWidth="1"/>
    <col min="9983" max="9983" width="22.42578125" style="325" bestFit="1" customWidth="1"/>
    <col min="9984" max="9984" width="21" style="325" bestFit="1" customWidth="1"/>
    <col min="9985" max="9985" width="21.5703125" style="325" bestFit="1" customWidth="1"/>
    <col min="9986" max="9986" width="19" style="325" bestFit="1" customWidth="1"/>
    <col min="9987" max="9987" width="18.42578125" style="325" bestFit="1" customWidth="1"/>
    <col min="9988" max="9988" width="17.85546875" style="325" bestFit="1" customWidth="1"/>
    <col min="9989" max="9989" width="28.140625" style="325" bestFit="1" customWidth="1"/>
    <col min="9990" max="9990" width="3.7109375" style="325" customWidth="1"/>
    <col min="9991" max="9992" width="11.140625" style="325" bestFit="1" customWidth="1"/>
    <col min="9993" max="10237" width="11.42578125" style="325"/>
    <col min="10238" max="10238" width="95.140625" style="325" customWidth="1"/>
    <col min="10239" max="10239" width="22.42578125" style="325" bestFit="1" customWidth="1"/>
    <col min="10240" max="10240" width="21" style="325" bestFit="1" customWidth="1"/>
    <col min="10241" max="10241" width="21.5703125" style="325" bestFit="1" customWidth="1"/>
    <col min="10242" max="10242" width="19" style="325" bestFit="1" customWidth="1"/>
    <col min="10243" max="10243" width="18.42578125" style="325" bestFit="1" customWidth="1"/>
    <col min="10244" max="10244" width="17.85546875" style="325" bestFit="1" customWidth="1"/>
    <col min="10245" max="10245" width="28.140625" style="325" bestFit="1" customWidth="1"/>
    <col min="10246" max="10246" width="3.7109375" style="325" customWidth="1"/>
    <col min="10247" max="10248" width="11.140625" style="325" bestFit="1" customWidth="1"/>
    <col min="10249" max="10493" width="11.42578125" style="325"/>
    <col min="10494" max="10494" width="95.140625" style="325" customWidth="1"/>
    <col min="10495" max="10495" width="22.42578125" style="325" bestFit="1" customWidth="1"/>
    <col min="10496" max="10496" width="21" style="325" bestFit="1" customWidth="1"/>
    <col min="10497" max="10497" width="21.5703125" style="325" bestFit="1" customWidth="1"/>
    <col min="10498" max="10498" width="19" style="325" bestFit="1" customWidth="1"/>
    <col min="10499" max="10499" width="18.42578125" style="325" bestFit="1" customWidth="1"/>
    <col min="10500" max="10500" width="17.85546875" style="325" bestFit="1" customWidth="1"/>
    <col min="10501" max="10501" width="28.140625" style="325" bestFit="1" customWidth="1"/>
    <col min="10502" max="10502" width="3.7109375" style="325" customWidth="1"/>
    <col min="10503" max="10504" width="11.140625" style="325" bestFit="1" customWidth="1"/>
    <col min="10505" max="10749" width="11.42578125" style="325"/>
    <col min="10750" max="10750" width="95.140625" style="325" customWidth="1"/>
    <col min="10751" max="10751" width="22.42578125" style="325" bestFit="1" customWidth="1"/>
    <col min="10752" max="10752" width="21" style="325" bestFit="1" customWidth="1"/>
    <col min="10753" max="10753" width="21.5703125" style="325" bestFit="1" customWidth="1"/>
    <col min="10754" max="10754" width="19" style="325" bestFit="1" customWidth="1"/>
    <col min="10755" max="10755" width="18.42578125" style="325" bestFit="1" customWidth="1"/>
    <col min="10756" max="10756" width="17.85546875" style="325" bestFit="1" customWidth="1"/>
    <col min="10757" max="10757" width="28.140625" style="325" bestFit="1" customWidth="1"/>
    <col min="10758" max="10758" width="3.7109375" style="325" customWidth="1"/>
    <col min="10759" max="10760" width="11.140625" style="325" bestFit="1" customWidth="1"/>
    <col min="10761" max="11005" width="11.42578125" style="325"/>
    <col min="11006" max="11006" width="95.140625" style="325" customWidth="1"/>
    <col min="11007" max="11007" width="22.42578125" style="325" bestFit="1" customWidth="1"/>
    <col min="11008" max="11008" width="21" style="325" bestFit="1" customWidth="1"/>
    <col min="11009" max="11009" width="21.5703125" style="325" bestFit="1" customWidth="1"/>
    <col min="11010" max="11010" width="19" style="325" bestFit="1" customWidth="1"/>
    <col min="11011" max="11011" width="18.42578125" style="325" bestFit="1" customWidth="1"/>
    <col min="11012" max="11012" width="17.85546875" style="325" bestFit="1" customWidth="1"/>
    <col min="11013" max="11013" width="28.140625" style="325" bestFit="1" customWidth="1"/>
    <col min="11014" max="11014" width="3.7109375" style="325" customWidth="1"/>
    <col min="11015" max="11016" width="11.140625" style="325" bestFit="1" customWidth="1"/>
    <col min="11017" max="11261" width="11.42578125" style="325"/>
    <col min="11262" max="11262" width="95.140625" style="325" customWidth="1"/>
    <col min="11263" max="11263" width="22.42578125" style="325" bestFit="1" customWidth="1"/>
    <col min="11264" max="11264" width="21" style="325" bestFit="1" customWidth="1"/>
    <col min="11265" max="11265" width="21.5703125" style="325" bestFit="1" customWidth="1"/>
    <col min="11266" max="11266" width="19" style="325" bestFit="1" customWidth="1"/>
    <col min="11267" max="11267" width="18.42578125" style="325" bestFit="1" customWidth="1"/>
    <col min="11268" max="11268" width="17.85546875" style="325" bestFit="1" customWidth="1"/>
    <col min="11269" max="11269" width="28.140625" style="325" bestFit="1" customWidth="1"/>
    <col min="11270" max="11270" width="3.7109375" style="325" customWidth="1"/>
    <col min="11271" max="11272" width="11.140625" style="325" bestFit="1" customWidth="1"/>
    <col min="11273" max="11517" width="11.42578125" style="325"/>
    <col min="11518" max="11518" width="95.140625" style="325" customWidth="1"/>
    <col min="11519" max="11519" width="22.42578125" style="325" bestFit="1" customWidth="1"/>
    <col min="11520" max="11520" width="21" style="325" bestFit="1" customWidth="1"/>
    <col min="11521" max="11521" width="21.5703125" style="325" bestFit="1" customWidth="1"/>
    <col min="11522" max="11522" width="19" style="325" bestFit="1" customWidth="1"/>
    <col min="11523" max="11523" width="18.42578125" style="325" bestFit="1" customWidth="1"/>
    <col min="11524" max="11524" width="17.85546875" style="325" bestFit="1" customWidth="1"/>
    <col min="11525" max="11525" width="28.140625" style="325" bestFit="1" customWidth="1"/>
    <col min="11526" max="11526" width="3.7109375" style="325" customWidth="1"/>
    <col min="11527" max="11528" width="11.140625" style="325" bestFit="1" customWidth="1"/>
    <col min="11529" max="11773" width="11.42578125" style="325"/>
    <col min="11774" max="11774" width="95.140625" style="325" customWidth="1"/>
    <col min="11775" max="11775" width="22.42578125" style="325" bestFit="1" customWidth="1"/>
    <col min="11776" max="11776" width="21" style="325" bestFit="1" customWidth="1"/>
    <col min="11777" max="11777" width="21.5703125" style="325" bestFit="1" customWidth="1"/>
    <col min="11778" max="11778" width="19" style="325" bestFit="1" customWidth="1"/>
    <col min="11779" max="11779" width="18.42578125" style="325" bestFit="1" customWidth="1"/>
    <col min="11780" max="11780" width="17.85546875" style="325" bestFit="1" customWidth="1"/>
    <col min="11781" max="11781" width="28.140625" style="325" bestFit="1" customWidth="1"/>
    <col min="11782" max="11782" width="3.7109375" style="325" customWidth="1"/>
    <col min="11783" max="11784" width="11.140625" style="325" bestFit="1" customWidth="1"/>
    <col min="11785" max="12029" width="11.42578125" style="325"/>
    <col min="12030" max="12030" width="95.140625" style="325" customWidth="1"/>
    <col min="12031" max="12031" width="22.42578125" style="325" bestFit="1" customWidth="1"/>
    <col min="12032" max="12032" width="21" style="325" bestFit="1" customWidth="1"/>
    <col min="12033" max="12033" width="21.5703125" style="325" bestFit="1" customWidth="1"/>
    <col min="12034" max="12034" width="19" style="325" bestFit="1" customWidth="1"/>
    <col min="12035" max="12035" width="18.42578125" style="325" bestFit="1" customWidth="1"/>
    <col min="12036" max="12036" width="17.85546875" style="325" bestFit="1" customWidth="1"/>
    <col min="12037" max="12037" width="28.140625" style="325" bestFit="1" customWidth="1"/>
    <col min="12038" max="12038" width="3.7109375" style="325" customWidth="1"/>
    <col min="12039" max="12040" width="11.140625" style="325" bestFit="1" customWidth="1"/>
    <col min="12041" max="12285" width="11.42578125" style="325"/>
    <col min="12286" max="12286" width="95.140625" style="325" customWidth="1"/>
    <col min="12287" max="12287" width="22.42578125" style="325" bestFit="1" customWidth="1"/>
    <col min="12288" max="12288" width="21" style="325" bestFit="1" customWidth="1"/>
    <col min="12289" max="12289" width="21.5703125" style="325" bestFit="1" customWidth="1"/>
    <col min="12290" max="12290" width="19" style="325" bestFit="1" customWidth="1"/>
    <col min="12291" max="12291" width="18.42578125" style="325" bestFit="1" customWidth="1"/>
    <col min="12292" max="12292" width="17.85546875" style="325" bestFit="1" customWidth="1"/>
    <col min="12293" max="12293" width="28.140625" style="325" bestFit="1" customWidth="1"/>
    <col min="12294" max="12294" width="3.7109375" style="325" customWidth="1"/>
    <col min="12295" max="12296" width="11.140625" style="325" bestFit="1" customWidth="1"/>
    <col min="12297" max="12541" width="11.42578125" style="325"/>
    <col min="12542" max="12542" width="95.140625" style="325" customWidth="1"/>
    <col min="12543" max="12543" width="22.42578125" style="325" bestFit="1" customWidth="1"/>
    <col min="12544" max="12544" width="21" style="325" bestFit="1" customWidth="1"/>
    <col min="12545" max="12545" width="21.5703125" style="325" bestFit="1" customWidth="1"/>
    <col min="12546" max="12546" width="19" style="325" bestFit="1" customWidth="1"/>
    <col min="12547" max="12547" width="18.42578125" style="325" bestFit="1" customWidth="1"/>
    <col min="12548" max="12548" width="17.85546875" style="325" bestFit="1" customWidth="1"/>
    <col min="12549" max="12549" width="28.140625" style="325" bestFit="1" customWidth="1"/>
    <col min="12550" max="12550" width="3.7109375" style="325" customWidth="1"/>
    <col min="12551" max="12552" width="11.140625" style="325" bestFit="1" customWidth="1"/>
    <col min="12553" max="12797" width="11.42578125" style="325"/>
    <col min="12798" max="12798" width="95.140625" style="325" customWidth="1"/>
    <col min="12799" max="12799" width="22.42578125" style="325" bestFit="1" customWidth="1"/>
    <col min="12800" max="12800" width="21" style="325" bestFit="1" customWidth="1"/>
    <col min="12801" max="12801" width="21.5703125" style="325" bestFit="1" customWidth="1"/>
    <col min="12802" max="12802" width="19" style="325" bestFit="1" customWidth="1"/>
    <col min="12803" max="12803" width="18.42578125" style="325" bestFit="1" customWidth="1"/>
    <col min="12804" max="12804" width="17.85546875" style="325" bestFit="1" customWidth="1"/>
    <col min="12805" max="12805" width="28.140625" style="325" bestFit="1" customWidth="1"/>
    <col min="12806" max="12806" width="3.7109375" style="325" customWidth="1"/>
    <col min="12807" max="12808" width="11.140625" style="325" bestFit="1" customWidth="1"/>
    <col min="12809" max="13053" width="11.42578125" style="325"/>
    <col min="13054" max="13054" width="95.140625" style="325" customWidth="1"/>
    <col min="13055" max="13055" width="22.42578125" style="325" bestFit="1" customWidth="1"/>
    <col min="13056" max="13056" width="21" style="325" bestFit="1" customWidth="1"/>
    <col min="13057" max="13057" width="21.5703125" style="325" bestFit="1" customWidth="1"/>
    <col min="13058" max="13058" width="19" style="325" bestFit="1" customWidth="1"/>
    <col min="13059" max="13059" width="18.42578125" style="325" bestFit="1" customWidth="1"/>
    <col min="13060" max="13060" width="17.85546875" style="325" bestFit="1" customWidth="1"/>
    <col min="13061" max="13061" width="28.140625" style="325" bestFit="1" customWidth="1"/>
    <col min="13062" max="13062" width="3.7109375" style="325" customWidth="1"/>
    <col min="13063" max="13064" width="11.140625" style="325" bestFit="1" customWidth="1"/>
    <col min="13065" max="13309" width="11.42578125" style="325"/>
    <col min="13310" max="13310" width="95.140625" style="325" customWidth="1"/>
    <col min="13311" max="13311" width="22.42578125" style="325" bestFit="1" customWidth="1"/>
    <col min="13312" max="13312" width="21" style="325" bestFit="1" customWidth="1"/>
    <col min="13313" max="13313" width="21.5703125" style="325" bestFit="1" customWidth="1"/>
    <col min="13314" max="13314" width="19" style="325" bestFit="1" customWidth="1"/>
    <col min="13315" max="13315" width="18.42578125" style="325" bestFit="1" customWidth="1"/>
    <col min="13316" max="13316" width="17.85546875" style="325" bestFit="1" customWidth="1"/>
    <col min="13317" max="13317" width="28.140625" style="325" bestFit="1" customWidth="1"/>
    <col min="13318" max="13318" width="3.7109375" style="325" customWidth="1"/>
    <col min="13319" max="13320" width="11.140625" style="325" bestFit="1" customWidth="1"/>
    <col min="13321" max="13565" width="11.42578125" style="325"/>
    <col min="13566" max="13566" width="95.140625" style="325" customWidth="1"/>
    <col min="13567" max="13567" width="22.42578125" style="325" bestFit="1" customWidth="1"/>
    <col min="13568" max="13568" width="21" style="325" bestFit="1" customWidth="1"/>
    <col min="13569" max="13569" width="21.5703125" style="325" bestFit="1" customWidth="1"/>
    <col min="13570" max="13570" width="19" style="325" bestFit="1" customWidth="1"/>
    <col min="13571" max="13571" width="18.42578125" style="325" bestFit="1" customWidth="1"/>
    <col min="13572" max="13572" width="17.85546875" style="325" bestFit="1" customWidth="1"/>
    <col min="13573" max="13573" width="28.140625" style="325" bestFit="1" customWidth="1"/>
    <col min="13574" max="13574" width="3.7109375" style="325" customWidth="1"/>
    <col min="13575" max="13576" width="11.140625" style="325" bestFit="1" customWidth="1"/>
    <col min="13577" max="13821" width="11.42578125" style="325"/>
    <col min="13822" max="13822" width="95.140625" style="325" customWidth="1"/>
    <col min="13823" max="13823" width="22.42578125" style="325" bestFit="1" customWidth="1"/>
    <col min="13824" max="13824" width="21" style="325" bestFit="1" customWidth="1"/>
    <col min="13825" max="13825" width="21.5703125" style="325" bestFit="1" customWidth="1"/>
    <col min="13826" max="13826" width="19" style="325" bestFit="1" customWidth="1"/>
    <col min="13827" max="13827" width="18.42578125" style="325" bestFit="1" customWidth="1"/>
    <col min="13828" max="13828" width="17.85546875" style="325" bestFit="1" customWidth="1"/>
    <col min="13829" max="13829" width="28.140625" style="325" bestFit="1" customWidth="1"/>
    <col min="13830" max="13830" width="3.7109375" style="325" customWidth="1"/>
    <col min="13831" max="13832" width="11.140625" style="325" bestFit="1" customWidth="1"/>
    <col min="13833" max="14077" width="11.42578125" style="325"/>
    <col min="14078" max="14078" width="95.140625" style="325" customWidth="1"/>
    <col min="14079" max="14079" width="22.42578125" style="325" bestFit="1" customWidth="1"/>
    <col min="14080" max="14080" width="21" style="325" bestFit="1" customWidth="1"/>
    <col min="14081" max="14081" width="21.5703125" style="325" bestFit="1" customWidth="1"/>
    <col min="14082" max="14082" width="19" style="325" bestFit="1" customWidth="1"/>
    <col min="14083" max="14083" width="18.42578125" style="325" bestFit="1" customWidth="1"/>
    <col min="14084" max="14084" width="17.85546875" style="325" bestFit="1" customWidth="1"/>
    <col min="14085" max="14085" width="28.140625" style="325" bestFit="1" customWidth="1"/>
    <col min="14086" max="14086" width="3.7109375" style="325" customWidth="1"/>
    <col min="14087" max="14088" width="11.140625" style="325" bestFit="1" customWidth="1"/>
    <col min="14089" max="14333" width="11.42578125" style="325"/>
    <col min="14334" max="14334" width="95.140625" style="325" customWidth="1"/>
    <col min="14335" max="14335" width="22.42578125" style="325" bestFit="1" customWidth="1"/>
    <col min="14336" max="14336" width="21" style="325" bestFit="1" customWidth="1"/>
    <col min="14337" max="14337" width="21.5703125" style="325" bestFit="1" customWidth="1"/>
    <col min="14338" max="14338" width="19" style="325" bestFit="1" customWidth="1"/>
    <col min="14339" max="14339" width="18.42578125" style="325" bestFit="1" customWidth="1"/>
    <col min="14340" max="14340" width="17.85546875" style="325" bestFit="1" customWidth="1"/>
    <col min="14341" max="14341" width="28.140625" style="325" bestFit="1" customWidth="1"/>
    <col min="14342" max="14342" width="3.7109375" style="325" customWidth="1"/>
    <col min="14343" max="14344" width="11.140625" style="325" bestFit="1" customWidth="1"/>
    <col min="14345" max="14589" width="11.42578125" style="325"/>
    <col min="14590" max="14590" width="95.140625" style="325" customWidth="1"/>
    <col min="14591" max="14591" width="22.42578125" style="325" bestFit="1" customWidth="1"/>
    <col min="14592" max="14592" width="21" style="325" bestFit="1" customWidth="1"/>
    <col min="14593" max="14593" width="21.5703125" style="325" bestFit="1" customWidth="1"/>
    <col min="14594" max="14594" width="19" style="325" bestFit="1" customWidth="1"/>
    <col min="14595" max="14595" width="18.42578125" style="325" bestFit="1" customWidth="1"/>
    <col min="14596" max="14596" width="17.85546875" style="325" bestFit="1" customWidth="1"/>
    <col min="14597" max="14597" width="28.140625" style="325" bestFit="1" customWidth="1"/>
    <col min="14598" max="14598" width="3.7109375" style="325" customWidth="1"/>
    <col min="14599" max="14600" width="11.140625" style="325" bestFit="1" customWidth="1"/>
    <col min="14601" max="14845" width="11.42578125" style="325"/>
    <col min="14846" max="14846" width="95.140625" style="325" customWidth="1"/>
    <col min="14847" max="14847" width="22.42578125" style="325" bestFit="1" customWidth="1"/>
    <col min="14848" max="14848" width="21" style="325" bestFit="1" customWidth="1"/>
    <col min="14849" max="14849" width="21.5703125" style="325" bestFit="1" customWidth="1"/>
    <col min="14850" max="14850" width="19" style="325" bestFit="1" customWidth="1"/>
    <col min="14851" max="14851" width="18.42578125" style="325" bestFit="1" customWidth="1"/>
    <col min="14852" max="14852" width="17.85546875" style="325" bestFit="1" customWidth="1"/>
    <col min="14853" max="14853" width="28.140625" style="325" bestFit="1" customWidth="1"/>
    <col min="14854" max="14854" width="3.7109375" style="325" customWidth="1"/>
    <col min="14855" max="14856" width="11.140625" style="325" bestFit="1" customWidth="1"/>
    <col min="14857" max="15101" width="11.42578125" style="325"/>
    <col min="15102" max="15102" width="95.140625" style="325" customWidth="1"/>
    <col min="15103" max="15103" width="22.42578125" style="325" bestFit="1" customWidth="1"/>
    <col min="15104" max="15104" width="21" style="325" bestFit="1" customWidth="1"/>
    <col min="15105" max="15105" width="21.5703125" style="325" bestFit="1" customWidth="1"/>
    <col min="15106" max="15106" width="19" style="325" bestFit="1" customWidth="1"/>
    <col min="15107" max="15107" width="18.42578125" style="325" bestFit="1" customWidth="1"/>
    <col min="15108" max="15108" width="17.85546875" style="325" bestFit="1" customWidth="1"/>
    <col min="15109" max="15109" width="28.140625" style="325" bestFit="1" customWidth="1"/>
    <col min="15110" max="15110" width="3.7109375" style="325" customWidth="1"/>
    <col min="15111" max="15112" width="11.140625" style="325" bestFit="1" customWidth="1"/>
    <col min="15113" max="15357" width="11.42578125" style="325"/>
    <col min="15358" max="15358" width="95.140625" style="325" customWidth="1"/>
    <col min="15359" max="15359" width="22.42578125" style="325" bestFit="1" customWidth="1"/>
    <col min="15360" max="15360" width="21" style="325" bestFit="1" customWidth="1"/>
    <col min="15361" max="15361" width="21.5703125" style="325" bestFit="1" customWidth="1"/>
    <col min="15362" max="15362" width="19" style="325" bestFit="1" customWidth="1"/>
    <col min="15363" max="15363" width="18.42578125" style="325" bestFit="1" customWidth="1"/>
    <col min="15364" max="15364" width="17.85546875" style="325" bestFit="1" customWidth="1"/>
    <col min="15365" max="15365" width="28.140625" style="325" bestFit="1" customWidth="1"/>
    <col min="15366" max="15366" width="3.7109375" style="325" customWidth="1"/>
    <col min="15367" max="15368" width="11.140625" style="325" bestFit="1" customWidth="1"/>
    <col min="15369" max="15613" width="11.42578125" style="325"/>
    <col min="15614" max="15614" width="95.140625" style="325" customWidth="1"/>
    <col min="15615" max="15615" width="22.42578125" style="325" bestFit="1" customWidth="1"/>
    <col min="15616" max="15616" width="21" style="325" bestFit="1" customWidth="1"/>
    <col min="15617" max="15617" width="21.5703125" style="325" bestFit="1" customWidth="1"/>
    <col min="15618" max="15618" width="19" style="325" bestFit="1" customWidth="1"/>
    <col min="15619" max="15619" width="18.42578125" style="325" bestFit="1" customWidth="1"/>
    <col min="15620" max="15620" width="17.85546875" style="325" bestFit="1" customWidth="1"/>
    <col min="15621" max="15621" width="28.140625" style="325" bestFit="1" customWidth="1"/>
    <col min="15622" max="15622" width="3.7109375" style="325" customWidth="1"/>
    <col min="15623" max="15624" width="11.140625" style="325" bestFit="1" customWidth="1"/>
    <col min="15625" max="15869" width="11.42578125" style="325"/>
    <col min="15870" max="15870" width="95.140625" style="325" customWidth="1"/>
    <col min="15871" max="15871" width="22.42578125" style="325" bestFit="1" customWidth="1"/>
    <col min="15872" max="15872" width="21" style="325" bestFit="1" customWidth="1"/>
    <col min="15873" max="15873" width="21.5703125" style="325" bestFit="1" customWidth="1"/>
    <col min="15874" max="15874" width="19" style="325" bestFit="1" customWidth="1"/>
    <col min="15875" max="15875" width="18.42578125" style="325" bestFit="1" customWidth="1"/>
    <col min="15876" max="15876" width="17.85546875" style="325" bestFit="1" customWidth="1"/>
    <col min="15877" max="15877" width="28.140625" style="325" bestFit="1" customWidth="1"/>
    <col min="15878" max="15878" width="3.7109375" style="325" customWidth="1"/>
    <col min="15879" max="15880" width="11.140625" style="325" bestFit="1" customWidth="1"/>
    <col min="15881" max="16125" width="11.42578125" style="325"/>
    <col min="16126" max="16126" width="95.140625" style="325" customWidth="1"/>
    <col min="16127" max="16127" width="22.42578125" style="325" bestFit="1" customWidth="1"/>
    <col min="16128" max="16128" width="21" style="325" bestFit="1" customWidth="1"/>
    <col min="16129" max="16129" width="21.5703125" style="325" bestFit="1" customWidth="1"/>
    <col min="16130" max="16130" width="19" style="325" bestFit="1" customWidth="1"/>
    <col min="16131" max="16131" width="18.42578125" style="325" bestFit="1" customWidth="1"/>
    <col min="16132" max="16132" width="17.85546875" style="325" bestFit="1" customWidth="1"/>
    <col min="16133" max="16133" width="28.140625" style="325" bestFit="1" customWidth="1"/>
    <col min="16134" max="16134" width="3.7109375" style="325" customWidth="1"/>
    <col min="16135" max="16136" width="11.140625" style="325" bestFit="1" customWidth="1"/>
    <col min="16137" max="16384" width="11.42578125" style="325"/>
  </cols>
  <sheetData>
    <row r="1" spans="1:6" ht="20.25" hidden="1">
      <c r="A1" s="245"/>
      <c r="B1" s="1124"/>
      <c r="C1" s="1124"/>
      <c r="D1" s="1124"/>
      <c r="E1" s="1124"/>
      <c r="F1" s="325"/>
    </row>
    <row r="2" spans="1:6" ht="27.95" customHeight="1">
      <c r="A2" s="1268" t="s">
        <v>1182</v>
      </c>
      <c r="B2" s="1268"/>
      <c r="C2" s="1268"/>
      <c r="D2" s="1268"/>
      <c r="E2" s="1268"/>
      <c r="F2" s="325"/>
    </row>
    <row r="3" spans="1:6" ht="27.95" customHeight="1">
      <c r="A3" s="1268" t="s">
        <v>612</v>
      </c>
      <c r="B3" s="1268"/>
      <c r="C3" s="1268"/>
      <c r="D3" s="1268"/>
      <c r="E3" s="1268"/>
      <c r="F3" s="325"/>
    </row>
    <row r="4" spans="1:6" ht="27.95" customHeight="1">
      <c r="A4" s="1268" t="s">
        <v>1492</v>
      </c>
      <c r="B4" s="1268"/>
      <c r="C4" s="1268"/>
      <c r="D4" s="1268"/>
      <c r="E4" s="1268"/>
      <c r="F4" s="325"/>
    </row>
    <row r="5" spans="1:6" s="55" customFormat="1" ht="27.95" customHeight="1" thickBot="1">
      <c r="A5" s="1274" t="s">
        <v>1122</v>
      </c>
      <c r="B5" s="1274"/>
      <c r="C5" s="1274"/>
      <c r="D5" s="1274"/>
      <c r="E5" s="1274"/>
    </row>
    <row r="6" spans="1:6" s="19" customFormat="1" ht="24" customHeight="1" thickTop="1" thickBot="1">
      <c r="A6" s="571"/>
      <c r="B6" s="623" t="s">
        <v>1183</v>
      </c>
      <c r="C6" s="623" t="s">
        <v>1187</v>
      </c>
      <c r="D6" s="623" t="s">
        <v>1186</v>
      </c>
      <c r="E6" s="623" t="s">
        <v>300</v>
      </c>
    </row>
    <row r="7" spans="1:6" s="175" customFormat="1" ht="24" customHeight="1" thickTop="1" thickBot="1">
      <c r="A7" s="730" t="s">
        <v>613</v>
      </c>
      <c r="B7" s="731">
        <v>0.56379999999999997</v>
      </c>
      <c r="C7" s="731">
        <v>0.20019999999999999</v>
      </c>
      <c r="D7" s="731">
        <v>0.97560000000000002</v>
      </c>
      <c r="E7" s="731">
        <v>0.49340000000000001</v>
      </c>
    </row>
    <row r="8" spans="1:6" s="176" customFormat="1" ht="24" customHeight="1" thickTop="1">
      <c r="A8" s="466" t="s">
        <v>1527</v>
      </c>
      <c r="B8" s="732">
        <v>408623430.58999997</v>
      </c>
      <c r="C8" s="732">
        <v>193314483.90000001</v>
      </c>
      <c r="D8" s="732">
        <v>54436360.729999997</v>
      </c>
      <c r="E8" s="732">
        <v>656374275.22000003</v>
      </c>
    </row>
    <row r="9" spans="1:6" s="176" customFormat="1" ht="24" customHeight="1">
      <c r="A9" s="466" t="s">
        <v>1528</v>
      </c>
      <c r="B9" s="732">
        <v>0</v>
      </c>
      <c r="C9" s="732">
        <v>0</v>
      </c>
      <c r="D9" s="732">
        <v>0</v>
      </c>
      <c r="E9" s="732">
        <v>0</v>
      </c>
    </row>
    <row r="10" spans="1:6" s="176" customFormat="1" ht="24" customHeight="1">
      <c r="A10" s="466" t="s">
        <v>1529</v>
      </c>
      <c r="B10" s="732">
        <v>271237714.39999998</v>
      </c>
      <c r="C10" s="732">
        <v>56932714.030000001</v>
      </c>
      <c r="D10" s="732">
        <v>95634740.489999995</v>
      </c>
      <c r="E10" s="732">
        <v>423805168.92000002</v>
      </c>
    </row>
    <row r="11" spans="1:6" s="176" customFormat="1" ht="24" customHeight="1">
      <c r="A11" s="466" t="s">
        <v>1530</v>
      </c>
      <c r="B11" s="732">
        <v>1440314609.96</v>
      </c>
      <c r="C11" s="732">
        <v>605988773.28999996</v>
      </c>
      <c r="D11" s="732">
        <v>181055536.44999999</v>
      </c>
      <c r="E11" s="732">
        <v>2227358919.6999998</v>
      </c>
    </row>
    <row r="12" spans="1:6" s="176" customFormat="1" ht="24" customHeight="1">
      <c r="A12" s="466" t="s">
        <v>1531</v>
      </c>
      <c r="B12" s="732">
        <v>82195880.239999995</v>
      </c>
      <c r="C12" s="732">
        <v>0</v>
      </c>
      <c r="D12" s="732">
        <v>0</v>
      </c>
      <c r="E12" s="732">
        <v>82195880.239999995</v>
      </c>
    </row>
    <row r="13" spans="1:6" s="176" customFormat="1" ht="24" customHeight="1" thickBot="1">
      <c r="A13" s="466" t="s">
        <v>1532</v>
      </c>
      <c r="B13" s="732">
        <v>383151476.44999999</v>
      </c>
      <c r="C13" s="732">
        <v>217521518.81999999</v>
      </c>
      <c r="D13" s="732">
        <v>35620228.119999997</v>
      </c>
      <c r="E13" s="732">
        <v>636293223.38999999</v>
      </c>
    </row>
    <row r="14" spans="1:6" s="176" customFormat="1" ht="24" customHeight="1" thickTop="1" thickBot="1">
      <c r="A14" s="733" t="s">
        <v>614</v>
      </c>
      <c r="B14" s="734">
        <v>2585523111.6399999</v>
      </c>
      <c r="C14" s="734">
        <v>1073757490.04</v>
      </c>
      <c r="D14" s="734">
        <v>366746865.79000002</v>
      </c>
      <c r="E14" s="734">
        <v>4026027467.4699998</v>
      </c>
    </row>
    <row r="15" spans="1:6" s="176" customFormat="1" ht="24" customHeight="1" thickTop="1" thickBot="1">
      <c r="A15" s="466" t="s">
        <v>615</v>
      </c>
      <c r="B15" s="732">
        <v>1219203234.49</v>
      </c>
      <c r="C15" s="732">
        <v>531902448.27100003</v>
      </c>
      <c r="D15" s="732">
        <v>145274944.44299999</v>
      </c>
      <c r="E15" s="732">
        <v>1896380627.204</v>
      </c>
    </row>
    <row r="16" spans="1:6" s="176" customFormat="1" ht="24" customHeight="1" thickTop="1" thickBot="1">
      <c r="A16" s="735" t="s">
        <v>616</v>
      </c>
      <c r="B16" s="942">
        <v>0.47149999999999997</v>
      </c>
      <c r="C16" s="942">
        <v>0.49540000000000001</v>
      </c>
      <c r="D16" s="942">
        <v>0.39610000000000001</v>
      </c>
      <c r="E16" s="942">
        <v>0.47099999999999997</v>
      </c>
    </row>
    <row r="17" spans="1:5" s="176" customFormat="1" ht="24" customHeight="1" thickTop="1" thickBot="1">
      <c r="A17" s="733" t="s">
        <v>617</v>
      </c>
      <c r="B17" s="734">
        <v>121920323.449</v>
      </c>
      <c r="C17" s="734">
        <v>53190244.827100001</v>
      </c>
      <c r="D17" s="734">
        <v>14527494.4443</v>
      </c>
      <c r="E17" s="734">
        <v>189638062.72040001</v>
      </c>
    </row>
    <row r="18" spans="1:5" s="176" customFormat="1" ht="24" customHeight="1" thickTop="1">
      <c r="A18" s="466" t="s">
        <v>618</v>
      </c>
      <c r="B18" s="732">
        <v>636521751</v>
      </c>
      <c r="C18" s="732">
        <v>107705602</v>
      </c>
      <c r="D18" s="732">
        <v>139459263</v>
      </c>
      <c r="E18" s="732">
        <v>883686616</v>
      </c>
    </row>
    <row r="19" spans="1:5" s="176" customFormat="1" ht="24" customHeight="1">
      <c r="A19" s="466" t="s">
        <v>1533</v>
      </c>
      <c r="B19" s="732">
        <v>0</v>
      </c>
      <c r="C19" s="732">
        <v>0</v>
      </c>
      <c r="D19" s="732">
        <v>4994</v>
      </c>
      <c r="E19" s="732">
        <v>4994</v>
      </c>
    </row>
    <row r="20" spans="1:5" s="176" customFormat="1" ht="24" customHeight="1">
      <c r="A20" s="736" t="s">
        <v>619</v>
      </c>
      <c r="B20" s="732">
        <v>0</v>
      </c>
      <c r="C20" s="732">
        <v>0</v>
      </c>
      <c r="D20" s="732">
        <v>0</v>
      </c>
      <c r="E20" s="732">
        <v>0</v>
      </c>
    </row>
    <row r="21" spans="1:5" s="176" customFormat="1" ht="24" customHeight="1" thickBot="1">
      <c r="A21" s="466" t="s">
        <v>620</v>
      </c>
      <c r="B21" s="732">
        <v>0</v>
      </c>
      <c r="C21" s="732">
        <v>1911241</v>
      </c>
      <c r="D21" s="732">
        <v>0</v>
      </c>
      <c r="E21" s="732">
        <v>1911241</v>
      </c>
    </row>
    <row r="22" spans="1:5" s="176" customFormat="1" ht="24" customHeight="1" thickTop="1" thickBot="1">
      <c r="A22" s="733" t="s">
        <v>621</v>
      </c>
      <c r="B22" s="943">
        <v>636521751</v>
      </c>
      <c r="C22" s="943">
        <v>105794361</v>
      </c>
      <c r="D22" s="943">
        <v>139454269</v>
      </c>
      <c r="E22" s="734">
        <v>881770381</v>
      </c>
    </row>
    <row r="23" spans="1:5" s="176" customFormat="1" ht="24" customHeight="1" thickTop="1">
      <c r="A23" s="466" t="s">
        <v>622</v>
      </c>
      <c r="B23" s="732">
        <v>0</v>
      </c>
      <c r="C23" s="944">
        <v>0</v>
      </c>
      <c r="D23" s="944">
        <v>0</v>
      </c>
      <c r="E23" s="732">
        <v>0</v>
      </c>
    </row>
    <row r="24" spans="1:5" s="176" customFormat="1" ht="24" customHeight="1">
      <c r="A24" s="466" t="s">
        <v>623</v>
      </c>
      <c r="B24" s="732">
        <v>0</v>
      </c>
      <c r="C24" s="732">
        <v>0</v>
      </c>
      <c r="D24" s="732">
        <v>0</v>
      </c>
      <c r="E24" s="732">
        <v>0</v>
      </c>
    </row>
    <row r="25" spans="1:5" s="177" customFormat="1" ht="24" customHeight="1">
      <c r="A25" s="466" t="s">
        <v>624</v>
      </c>
      <c r="B25" s="732">
        <v>0</v>
      </c>
      <c r="C25" s="732">
        <v>0</v>
      </c>
      <c r="D25" s="732">
        <v>0</v>
      </c>
      <c r="E25" s="732">
        <v>0</v>
      </c>
    </row>
    <row r="26" spans="1:5" s="176" customFormat="1" ht="24" customHeight="1">
      <c r="A26" s="466" t="s">
        <v>625</v>
      </c>
      <c r="B26" s="732">
        <v>0</v>
      </c>
      <c r="C26" s="732">
        <v>0</v>
      </c>
      <c r="D26" s="732">
        <v>0</v>
      </c>
      <c r="E26" s="732">
        <v>0</v>
      </c>
    </row>
    <row r="27" spans="1:5" s="158" customFormat="1" ht="24" customHeight="1">
      <c r="A27" s="466" t="s">
        <v>626</v>
      </c>
      <c r="B27" s="732">
        <v>50864035</v>
      </c>
      <c r="C27" s="732">
        <v>701119</v>
      </c>
      <c r="D27" s="732">
        <v>2280773</v>
      </c>
      <c r="E27" s="732">
        <v>53845927</v>
      </c>
    </row>
    <row r="28" spans="1:5" s="178" customFormat="1" ht="24" customHeight="1" thickBot="1">
      <c r="A28" s="736" t="s">
        <v>627</v>
      </c>
      <c r="B28" s="732">
        <v>0</v>
      </c>
      <c r="C28" s="732">
        <v>0</v>
      </c>
      <c r="D28" s="732">
        <v>0</v>
      </c>
      <c r="E28" s="732">
        <v>0</v>
      </c>
    </row>
    <row r="29" spans="1:5" s="176" customFormat="1" ht="24" customHeight="1" thickTop="1" thickBot="1">
      <c r="A29" s="733" t="s">
        <v>628</v>
      </c>
      <c r="B29" s="734">
        <v>50864035</v>
      </c>
      <c r="C29" s="734">
        <v>701119</v>
      </c>
      <c r="D29" s="734">
        <v>2280773</v>
      </c>
      <c r="E29" s="734">
        <v>53845927</v>
      </c>
    </row>
    <row r="30" spans="1:5" s="176" customFormat="1" ht="24" customHeight="1" thickTop="1">
      <c r="A30" s="466" t="s">
        <v>629</v>
      </c>
      <c r="B30" s="732">
        <v>0</v>
      </c>
      <c r="C30" s="732">
        <v>0</v>
      </c>
      <c r="D30" s="732">
        <v>0</v>
      </c>
      <c r="E30" s="732">
        <v>0</v>
      </c>
    </row>
    <row r="31" spans="1:5" s="176" customFormat="1" ht="24" customHeight="1" thickBot="1">
      <c r="A31" s="466" t="s">
        <v>630</v>
      </c>
      <c r="B31" s="732">
        <v>0</v>
      </c>
      <c r="C31" s="732">
        <v>0</v>
      </c>
      <c r="D31" s="732">
        <v>0</v>
      </c>
      <c r="E31" s="732">
        <v>0</v>
      </c>
    </row>
    <row r="32" spans="1:5" s="176" customFormat="1" ht="24" customHeight="1" thickTop="1" thickBot="1">
      <c r="A32" s="733" t="s">
        <v>1220</v>
      </c>
      <c r="B32" s="734">
        <v>687385786</v>
      </c>
      <c r="C32" s="734">
        <v>106495480</v>
      </c>
      <c r="D32" s="734">
        <v>141735042</v>
      </c>
      <c r="E32" s="734">
        <v>935616308</v>
      </c>
    </row>
    <row r="33" spans="1:6" ht="24" customHeight="1" thickTop="1">
      <c r="A33" s="466" t="s">
        <v>632</v>
      </c>
      <c r="B33" s="732">
        <v>565465462.551</v>
      </c>
      <c r="C33" s="732">
        <v>53305235.172899999</v>
      </c>
      <c r="D33" s="732">
        <v>127207547.5557</v>
      </c>
      <c r="E33" s="732">
        <v>745978245.27960002</v>
      </c>
      <c r="F33" s="325"/>
    </row>
    <row r="34" spans="1:6" ht="24" customHeight="1">
      <c r="A34" s="466" t="s">
        <v>1534</v>
      </c>
      <c r="B34" s="737">
        <v>4.9000000000000002E-2</v>
      </c>
      <c r="C34" s="737">
        <v>0.1439</v>
      </c>
      <c r="D34" s="737">
        <v>1.03E-2</v>
      </c>
      <c r="E34" s="737">
        <v>5.3999999999999999E-2</v>
      </c>
      <c r="F34" s="325"/>
    </row>
    <row r="35" spans="1:6" ht="15.75" customHeight="1" thickBot="1">
      <c r="A35" s="533"/>
      <c r="B35" s="1125"/>
      <c r="C35" s="1125"/>
      <c r="D35" s="1125"/>
      <c r="E35" s="1125"/>
      <c r="F35" s="325"/>
    </row>
    <row r="36" spans="1:6">
      <c r="A36" s="738" t="s">
        <v>1484</v>
      </c>
      <c r="F36" s="325"/>
    </row>
    <row r="37" spans="1:6" ht="15.75">
      <c r="A37" s="81"/>
      <c r="F37" s="325"/>
    </row>
    <row r="38" spans="1:6">
      <c r="F38" s="325"/>
    </row>
    <row r="39" spans="1:6">
      <c r="F39" s="325"/>
    </row>
    <row r="40" spans="1:6">
      <c r="B40" s="236"/>
      <c r="C40" s="236"/>
      <c r="D40" s="236"/>
      <c r="E40" s="236"/>
      <c r="F40" s="325"/>
    </row>
    <row r="41" spans="1:6">
      <c r="B41" s="1126"/>
      <c r="C41" s="1126"/>
      <c r="D41" s="1126"/>
      <c r="E41" s="1126"/>
      <c r="F41" s="325"/>
    </row>
    <row r="42" spans="1:6">
      <c r="F42" s="325"/>
    </row>
    <row r="43" spans="1:6">
      <c r="F43" s="325"/>
    </row>
    <row r="44" spans="1:6">
      <c r="F44" s="325"/>
    </row>
    <row r="45" spans="1:6">
      <c r="F45" s="325"/>
    </row>
    <row r="46" spans="1:6">
      <c r="F46" s="325"/>
    </row>
    <row r="47" spans="1:6">
      <c r="F47" s="325"/>
    </row>
    <row r="48" spans="1:6">
      <c r="F48" s="325"/>
    </row>
    <row r="49" spans="6:6">
      <c r="F49" s="325"/>
    </row>
    <row r="50" spans="6:6">
      <c r="F50" s="325"/>
    </row>
    <row r="51" spans="6:6">
      <c r="F51" s="325"/>
    </row>
    <row r="52" spans="6:6">
      <c r="F52" s="325"/>
    </row>
    <row r="53" spans="6:6">
      <c r="F53" s="325"/>
    </row>
    <row r="54" spans="6:6">
      <c r="F54" s="325"/>
    </row>
    <row r="55" spans="6:6">
      <c r="F55" s="325"/>
    </row>
    <row r="56" spans="6:6">
      <c r="F56" s="325"/>
    </row>
    <row r="57" spans="6:6">
      <c r="F57" s="325"/>
    </row>
    <row r="58" spans="6:6">
      <c r="F58" s="325"/>
    </row>
    <row r="59" spans="6:6">
      <c r="F59" s="325"/>
    </row>
    <row r="60" spans="6:6">
      <c r="F60" s="325"/>
    </row>
    <row r="61" spans="6:6">
      <c r="F61" s="325"/>
    </row>
    <row r="62" spans="6:6">
      <c r="F62" s="325"/>
    </row>
    <row r="63" spans="6:6">
      <c r="F63" s="325"/>
    </row>
    <row r="64" spans="6:6">
      <c r="F64" s="325"/>
    </row>
    <row r="65" spans="6:6">
      <c r="F65" s="325"/>
    </row>
    <row r="66" spans="6:6">
      <c r="F66" s="325"/>
    </row>
    <row r="67" spans="6:6">
      <c r="F67" s="325"/>
    </row>
    <row r="68" spans="6:6">
      <c r="F68" s="325"/>
    </row>
    <row r="69" spans="6:6">
      <c r="F69" s="325"/>
    </row>
    <row r="70" spans="6:6">
      <c r="F70" s="325"/>
    </row>
    <row r="71" spans="6:6">
      <c r="F71" s="325"/>
    </row>
    <row r="72" spans="6:6">
      <c r="F72" s="325"/>
    </row>
    <row r="73" spans="6:6">
      <c r="F73" s="325"/>
    </row>
    <row r="74" spans="6:6">
      <c r="F74" s="325"/>
    </row>
    <row r="75" spans="6:6">
      <c r="F75" s="325"/>
    </row>
    <row r="76" spans="6:6">
      <c r="F76" s="325"/>
    </row>
    <row r="77" spans="6:6">
      <c r="F77" s="325"/>
    </row>
    <row r="78" spans="6:6">
      <c r="F78" s="325"/>
    </row>
    <row r="79" spans="6:6">
      <c r="F79" s="325"/>
    </row>
    <row r="80" spans="6:6">
      <c r="F80" s="325"/>
    </row>
    <row r="81" spans="6:6">
      <c r="F81" s="325"/>
    </row>
    <row r="82" spans="6:6">
      <c r="F82" s="325"/>
    </row>
    <row r="83" spans="6:6">
      <c r="F83" s="325"/>
    </row>
    <row r="84" spans="6:6">
      <c r="F84" s="325"/>
    </row>
    <row r="85" spans="6:6">
      <c r="F85" s="325"/>
    </row>
    <row r="86" spans="6:6">
      <c r="F86" s="325"/>
    </row>
    <row r="87" spans="6:6">
      <c r="F87" s="325"/>
    </row>
    <row r="88" spans="6:6">
      <c r="F88" s="325"/>
    </row>
    <row r="89" spans="6:6">
      <c r="F89" s="325"/>
    </row>
    <row r="90" spans="6:6">
      <c r="F90" s="325"/>
    </row>
    <row r="91" spans="6:6">
      <c r="F91" s="325"/>
    </row>
    <row r="92" spans="6:6">
      <c r="F92" s="325"/>
    </row>
    <row r="93" spans="6:6">
      <c r="F93" s="325"/>
    </row>
    <row r="94" spans="6:6">
      <c r="F94" s="325"/>
    </row>
    <row r="95" spans="6:6">
      <c r="F95" s="325"/>
    </row>
    <row r="96" spans="6:6">
      <c r="F96" s="325"/>
    </row>
    <row r="97" spans="6:6">
      <c r="F97" s="325"/>
    </row>
    <row r="98" spans="6:6">
      <c r="F98" s="325"/>
    </row>
    <row r="99" spans="6:6">
      <c r="F99" s="325"/>
    </row>
    <row r="100" spans="6:6">
      <c r="F100" s="325"/>
    </row>
    <row r="101" spans="6:6">
      <c r="F101" s="325"/>
    </row>
    <row r="102" spans="6:6">
      <c r="F102" s="325"/>
    </row>
    <row r="103" spans="6:6">
      <c r="F103" s="325"/>
    </row>
    <row r="104" spans="6:6">
      <c r="F104" s="325"/>
    </row>
    <row r="105" spans="6:6">
      <c r="F105" s="325"/>
    </row>
    <row r="106" spans="6:6">
      <c r="F106" s="325"/>
    </row>
    <row r="107" spans="6:6">
      <c r="F107" s="325"/>
    </row>
    <row r="108" spans="6:6">
      <c r="F108" s="325"/>
    </row>
    <row r="109" spans="6:6">
      <c r="F109" s="325"/>
    </row>
    <row r="110" spans="6:6">
      <c r="F110" s="325"/>
    </row>
    <row r="111" spans="6:6">
      <c r="F111" s="325"/>
    </row>
    <row r="112" spans="6:6">
      <c r="F112" s="325"/>
    </row>
    <row r="113" spans="6:6">
      <c r="F113" s="325"/>
    </row>
    <row r="114" spans="6:6">
      <c r="F114" s="325"/>
    </row>
    <row r="115" spans="6:6">
      <c r="F115" s="325"/>
    </row>
    <row r="116" spans="6:6">
      <c r="F116" s="325"/>
    </row>
    <row r="117" spans="6:6">
      <c r="F117" s="325"/>
    </row>
    <row r="118" spans="6:6">
      <c r="F118" s="325"/>
    </row>
    <row r="119" spans="6:6">
      <c r="F119" s="325"/>
    </row>
    <row r="120" spans="6:6">
      <c r="F120" s="325"/>
    </row>
    <row r="121" spans="6:6">
      <c r="F121" s="325"/>
    </row>
    <row r="122" spans="6:6">
      <c r="F122" s="325"/>
    </row>
    <row r="123" spans="6:6">
      <c r="F123" s="325"/>
    </row>
    <row r="124" spans="6:6">
      <c r="F124" s="325"/>
    </row>
    <row r="125" spans="6:6">
      <c r="F125" s="325"/>
    </row>
    <row r="126" spans="6:6">
      <c r="F126" s="325"/>
    </row>
    <row r="127" spans="6:6">
      <c r="F127" s="325"/>
    </row>
    <row r="128" spans="6:6">
      <c r="F128" s="325"/>
    </row>
    <row r="129" spans="6:6">
      <c r="F129" s="325"/>
    </row>
    <row r="130" spans="6:6">
      <c r="F130" s="325"/>
    </row>
    <row r="131" spans="6:6">
      <c r="F131" s="325"/>
    </row>
    <row r="132" spans="6:6">
      <c r="F132" s="325"/>
    </row>
    <row r="133" spans="6:6">
      <c r="F133" s="325"/>
    </row>
    <row r="134" spans="6:6">
      <c r="F134" s="325"/>
    </row>
    <row r="135" spans="6:6">
      <c r="F135" s="325"/>
    </row>
    <row r="136" spans="6:6">
      <c r="F136" s="325"/>
    </row>
    <row r="137" spans="6:6">
      <c r="F137" s="325"/>
    </row>
    <row r="138" spans="6:6">
      <c r="F138" s="325"/>
    </row>
    <row r="139" spans="6:6">
      <c r="F139" s="325"/>
    </row>
    <row r="140" spans="6:6">
      <c r="F140" s="325"/>
    </row>
    <row r="141" spans="6:6">
      <c r="F141" s="325"/>
    </row>
    <row r="142" spans="6:6">
      <c r="F142" s="325"/>
    </row>
    <row r="143" spans="6:6">
      <c r="F143" s="325"/>
    </row>
    <row r="144" spans="6:6">
      <c r="F144" s="325"/>
    </row>
    <row r="145" spans="6:6">
      <c r="F145" s="325"/>
    </row>
    <row r="146" spans="6:6">
      <c r="F146" s="325"/>
    </row>
    <row r="147" spans="6:6">
      <c r="F147" s="325"/>
    </row>
    <row r="148" spans="6:6">
      <c r="F148" s="325"/>
    </row>
    <row r="149" spans="6:6">
      <c r="F149" s="325"/>
    </row>
    <row r="150" spans="6:6">
      <c r="F150" s="325"/>
    </row>
    <row r="151" spans="6:6">
      <c r="F151" s="325"/>
    </row>
    <row r="152" spans="6:6">
      <c r="F152" s="325"/>
    </row>
    <row r="153" spans="6:6">
      <c r="F153" s="325"/>
    </row>
    <row r="154" spans="6:6">
      <c r="F154" s="325"/>
    </row>
    <row r="155" spans="6:6">
      <c r="F155" s="325"/>
    </row>
    <row r="156" spans="6:6">
      <c r="F156" s="325"/>
    </row>
    <row r="157" spans="6:6">
      <c r="F157" s="325"/>
    </row>
    <row r="158" spans="6:6">
      <c r="F158" s="325"/>
    </row>
    <row r="159" spans="6:6">
      <c r="F159" s="325"/>
    </row>
    <row r="160" spans="6:6">
      <c r="F160" s="325"/>
    </row>
    <row r="161" spans="6:6">
      <c r="F161" s="325"/>
    </row>
    <row r="162" spans="6:6">
      <c r="F162" s="325"/>
    </row>
    <row r="163" spans="6:6">
      <c r="F163" s="325"/>
    </row>
    <row r="164" spans="6:6">
      <c r="F164" s="325"/>
    </row>
    <row r="165" spans="6:6">
      <c r="F165" s="325"/>
    </row>
    <row r="166" spans="6:6">
      <c r="F166" s="325"/>
    </row>
    <row r="167" spans="6:6">
      <c r="F167" s="325"/>
    </row>
    <row r="168" spans="6:6">
      <c r="F168" s="325"/>
    </row>
    <row r="169" spans="6:6">
      <c r="F169" s="325"/>
    </row>
    <row r="170" spans="6:6">
      <c r="F170" s="325"/>
    </row>
    <row r="171" spans="6:6">
      <c r="F171" s="325"/>
    </row>
    <row r="172" spans="6:6">
      <c r="F172" s="325"/>
    </row>
    <row r="173" spans="6:6">
      <c r="F173" s="325"/>
    </row>
    <row r="174" spans="6:6">
      <c r="F174" s="325"/>
    </row>
    <row r="175" spans="6:6">
      <c r="F175" s="325"/>
    </row>
    <row r="176" spans="6:6">
      <c r="F176" s="325"/>
    </row>
    <row r="177" spans="6:6">
      <c r="F177" s="325"/>
    </row>
    <row r="178" spans="6:6">
      <c r="F178" s="325"/>
    </row>
    <row r="179" spans="6:6">
      <c r="F179" s="325"/>
    </row>
    <row r="180" spans="6:6">
      <c r="F180" s="325"/>
    </row>
    <row r="181" spans="6:6">
      <c r="F181" s="325"/>
    </row>
    <row r="182" spans="6:6">
      <c r="F182" s="325"/>
    </row>
    <row r="183" spans="6:6">
      <c r="F183" s="325"/>
    </row>
    <row r="184" spans="6:6">
      <c r="F184" s="325"/>
    </row>
    <row r="185" spans="6:6">
      <c r="F185" s="325"/>
    </row>
    <row r="186" spans="6:6">
      <c r="F186" s="325"/>
    </row>
    <row r="187" spans="6:6">
      <c r="F187" s="325"/>
    </row>
    <row r="188" spans="6:6">
      <c r="F188" s="325"/>
    </row>
    <row r="189" spans="6:6">
      <c r="F189" s="325"/>
    </row>
    <row r="190" spans="6:6">
      <c r="F190" s="325"/>
    </row>
    <row r="191" spans="6:6">
      <c r="F191" s="325"/>
    </row>
    <row r="192" spans="6:6">
      <c r="F192" s="325"/>
    </row>
    <row r="193" spans="6:6">
      <c r="F193" s="325"/>
    </row>
    <row r="194" spans="6:6">
      <c r="F194" s="325"/>
    </row>
    <row r="195" spans="6:6">
      <c r="F195" s="325"/>
    </row>
    <row r="196" spans="6:6">
      <c r="F196" s="325"/>
    </row>
    <row r="197" spans="6:6">
      <c r="F197" s="325"/>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197"/>
  <sheetViews>
    <sheetView showGridLines="0" zoomScaleNormal="100" workbookViewId="0">
      <selection sqref="A1:F1"/>
    </sheetView>
  </sheetViews>
  <sheetFormatPr defaultColWidth="11.42578125" defaultRowHeight="15.75"/>
  <cols>
    <col min="1" max="1" width="44.5703125" style="38" customWidth="1"/>
    <col min="2" max="4" width="16.42578125" style="38" customWidth="1"/>
    <col min="5" max="5" width="22.140625" style="38" customWidth="1"/>
    <col min="6" max="6" width="16.42578125" style="38" customWidth="1"/>
    <col min="7" max="7" width="15.5703125" style="38" customWidth="1"/>
    <col min="8" max="8" width="9.28515625" style="325" hidden="1" customWidth="1"/>
    <col min="9" max="9" width="10.42578125" style="325" hidden="1" customWidth="1"/>
    <col min="10" max="10" width="2.5703125" style="39" customWidth="1"/>
    <col min="11" max="11" width="12.7109375" style="39" customWidth="1"/>
    <col min="12" max="254" width="11.42578125" style="325"/>
    <col min="255" max="255" width="44.5703125" style="325" customWidth="1"/>
    <col min="256" max="262" width="16.42578125" style="325" customWidth="1"/>
    <col min="263" max="263" width="15.5703125" style="325" customWidth="1"/>
    <col min="264" max="265" width="0" style="325" hidden="1" customWidth="1"/>
    <col min="266" max="266" width="2.5703125" style="325" customWidth="1"/>
    <col min="267" max="267" width="12.7109375" style="325" customWidth="1"/>
    <col min="268" max="510" width="11.42578125" style="325"/>
    <col min="511" max="511" width="44.5703125" style="325" customWidth="1"/>
    <col min="512" max="518" width="16.42578125" style="325" customWidth="1"/>
    <col min="519" max="519" width="15.5703125" style="325" customWidth="1"/>
    <col min="520" max="521" width="0" style="325" hidden="1" customWidth="1"/>
    <col min="522" max="522" width="2.5703125" style="325" customWidth="1"/>
    <col min="523" max="523" width="12.7109375" style="325" customWidth="1"/>
    <col min="524" max="766" width="11.42578125" style="325"/>
    <col min="767" max="767" width="44.5703125" style="325" customWidth="1"/>
    <col min="768" max="774" width="16.42578125" style="325" customWidth="1"/>
    <col min="775" max="775" width="15.5703125" style="325" customWidth="1"/>
    <col min="776" max="777" width="0" style="325" hidden="1" customWidth="1"/>
    <col min="778" max="778" width="2.5703125" style="325" customWidth="1"/>
    <col min="779" max="779" width="12.7109375" style="325" customWidth="1"/>
    <col min="780" max="1022" width="11.42578125" style="325"/>
    <col min="1023" max="1023" width="44.5703125" style="325" customWidth="1"/>
    <col min="1024" max="1030" width="16.42578125" style="325" customWidth="1"/>
    <col min="1031" max="1031" width="15.5703125" style="325" customWidth="1"/>
    <col min="1032" max="1033" width="0" style="325" hidden="1" customWidth="1"/>
    <col min="1034" max="1034" width="2.5703125" style="325" customWidth="1"/>
    <col min="1035" max="1035" width="12.7109375" style="325" customWidth="1"/>
    <col min="1036" max="1278" width="11.42578125" style="325"/>
    <col min="1279" max="1279" width="44.5703125" style="325" customWidth="1"/>
    <col min="1280" max="1286" width="16.42578125" style="325" customWidth="1"/>
    <col min="1287" max="1287" width="15.5703125" style="325" customWidth="1"/>
    <col min="1288" max="1289" width="0" style="325" hidden="1" customWidth="1"/>
    <col min="1290" max="1290" width="2.5703125" style="325" customWidth="1"/>
    <col min="1291" max="1291" width="12.7109375" style="325" customWidth="1"/>
    <col min="1292" max="1534" width="11.42578125" style="325"/>
    <col min="1535" max="1535" width="44.5703125" style="325" customWidth="1"/>
    <col min="1536" max="1542" width="16.42578125" style="325" customWidth="1"/>
    <col min="1543" max="1543" width="15.5703125" style="325" customWidth="1"/>
    <col min="1544" max="1545" width="0" style="325" hidden="1" customWidth="1"/>
    <col min="1546" max="1546" width="2.5703125" style="325" customWidth="1"/>
    <col min="1547" max="1547" width="12.7109375" style="325" customWidth="1"/>
    <col min="1548" max="1790" width="11.42578125" style="325"/>
    <col min="1791" max="1791" width="44.5703125" style="325" customWidth="1"/>
    <col min="1792" max="1798" width="16.42578125" style="325" customWidth="1"/>
    <col min="1799" max="1799" width="15.5703125" style="325" customWidth="1"/>
    <col min="1800" max="1801" width="0" style="325" hidden="1" customWidth="1"/>
    <col min="1802" max="1802" width="2.5703125" style="325" customWidth="1"/>
    <col min="1803" max="1803" width="12.7109375" style="325" customWidth="1"/>
    <col min="1804" max="2046" width="11.42578125" style="325"/>
    <col min="2047" max="2047" width="44.5703125" style="325" customWidth="1"/>
    <col min="2048" max="2054" width="16.42578125" style="325" customWidth="1"/>
    <col min="2055" max="2055" width="15.5703125" style="325" customWidth="1"/>
    <col min="2056" max="2057" width="0" style="325" hidden="1" customWidth="1"/>
    <col min="2058" max="2058" width="2.5703125" style="325" customWidth="1"/>
    <col min="2059" max="2059" width="12.7109375" style="325" customWidth="1"/>
    <col min="2060" max="2302" width="11.42578125" style="325"/>
    <col min="2303" max="2303" width="44.5703125" style="325" customWidth="1"/>
    <col min="2304" max="2310" width="16.42578125" style="325" customWidth="1"/>
    <col min="2311" max="2311" width="15.5703125" style="325" customWidth="1"/>
    <col min="2312" max="2313" width="0" style="325" hidden="1" customWidth="1"/>
    <col min="2314" max="2314" width="2.5703125" style="325" customWidth="1"/>
    <col min="2315" max="2315" width="12.7109375" style="325" customWidth="1"/>
    <col min="2316" max="2558" width="11.42578125" style="325"/>
    <col min="2559" max="2559" width="44.5703125" style="325" customWidth="1"/>
    <col min="2560" max="2566" width="16.42578125" style="325" customWidth="1"/>
    <col min="2567" max="2567" width="15.5703125" style="325" customWidth="1"/>
    <col min="2568" max="2569" width="0" style="325" hidden="1" customWidth="1"/>
    <col min="2570" max="2570" width="2.5703125" style="325" customWidth="1"/>
    <col min="2571" max="2571" width="12.7109375" style="325" customWidth="1"/>
    <col min="2572" max="2814" width="11.42578125" style="325"/>
    <col min="2815" max="2815" width="44.5703125" style="325" customWidth="1"/>
    <col min="2816" max="2822" width="16.42578125" style="325" customWidth="1"/>
    <col min="2823" max="2823" width="15.5703125" style="325" customWidth="1"/>
    <col min="2824" max="2825" width="0" style="325" hidden="1" customWidth="1"/>
    <col min="2826" max="2826" width="2.5703125" style="325" customWidth="1"/>
    <col min="2827" max="2827" width="12.7109375" style="325" customWidth="1"/>
    <col min="2828" max="3070" width="11.42578125" style="325"/>
    <col min="3071" max="3071" width="44.5703125" style="325" customWidth="1"/>
    <col min="3072" max="3078" width="16.42578125" style="325" customWidth="1"/>
    <col min="3079" max="3079" width="15.5703125" style="325" customWidth="1"/>
    <col min="3080" max="3081" width="0" style="325" hidden="1" customWidth="1"/>
    <col min="3082" max="3082" width="2.5703125" style="325" customWidth="1"/>
    <col min="3083" max="3083" width="12.7109375" style="325" customWidth="1"/>
    <col min="3084" max="3326" width="11.42578125" style="325"/>
    <col min="3327" max="3327" width="44.5703125" style="325" customWidth="1"/>
    <col min="3328" max="3334" width="16.42578125" style="325" customWidth="1"/>
    <col min="3335" max="3335" width="15.5703125" style="325" customWidth="1"/>
    <col min="3336" max="3337" width="0" style="325" hidden="1" customWidth="1"/>
    <col min="3338" max="3338" width="2.5703125" style="325" customWidth="1"/>
    <col min="3339" max="3339" width="12.7109375" style="325" customWidth="1"/>
    <col min="3340" max="3582" width="11.42578125" style="325"/>
    <col min="3583" max="3583" width="44.5703125" style="325" customWidth="1"/>
    <col min="3584" max="3590" width="16.42578125" style="325" customWidth="1"/>
    <col min="3591" max="3591" width="15.5703125" style="325" customWidth="1"/>
    <col min="3592" max="3593" width="0" style="325" hidden="1" customWidth="1"/>
    <col min="3594" max="3594" width="2.5703125" style="325" customWidth="1"/>
    <col min="3595" max="3595" width="12.7109375" style="325" customWidth="1"/>
    <col min="3596" max="3838" width="11.42578125" style="325"/>
    <col min="3839" max="3839" width="44.5703125" style="325" customWidth="1"/>
    <col min="3840" max="3846" width="16.42578125" style="325" customWidth="1"/>
    <col min="3847" max="3847" width="15.5703125" style="325" customWidth="1"/>
    <col min="3848" max="3849" width="0" style="325" hidden="1" customWidth="1"/>
    <col min="3850" max="3850" width="2.5703125" style="325" customWidth="1"/>
    <col min="3851" max="3851" width="12.7109375" style="325" customWidth="1"/>
    <col min="3852" max="4094" width="11.42578125" style="325"/>
    <col min="4095" max="4095" width="44.5703125" style="325" customWidth="1"/>
    <col min="4096" max="4102" width="16.42578125" style="325" customWidth="1"/>
    <col min="4103" max="4103" width="15.5703125" style="325" customWidth="1"/>
    <col min="4104" max="4105" width="0" style="325" hidden="1" customWidth="1"/>
    <col min="4106" max="4106" width="2.5703125" style="325" customWidth="1"/>
    <col min="4107" max="4107" width="12.7109375" style="325" customWidth="1"/>
    <col min="4108" max="4350" width="11.42578125" style="325"/>
    <col min="4351" max="4351" width="44.5703125" style="325" customWidth="1"/>
    <col min="4352" max="4358" width="16.42578125" style="325" customWidth="1"/>
    <col min="4359" max="4359" width="15.5703125" style="325" customWidth="1"/>
    <col min="4360" max="4361" width="0" style="325" hidden="1" customWidth="1"/>
    <col min="4362" max="4362" width="2.5703125" style="325" customWidth="1"/>
    <col min="4363" max="4363" width="12.7109375" style="325" customWidth="1"/>
    <col min="4364" max="4606" width="11.42578125" style="325"/>
    <col min="4607" max="4607" width="44.5703125" style="325" customWidth="1"/>
    <col min="4608" max="4614" width="16.42578125" style="325" customWidth="1"/>
    <col min="4615" max="4615" width="15.5703125" style="325" customWidth="1"/>
    <col min="4616" max="4617" width="0" style="325" hidden="1" customWidth="1"/>
    <col min="4618" max="4618" width="2.5703125" style="325" customWidth="1"/>
    <col min="4619" max="4619" width="12.7109375" style="325" customWidth="1"/>
    <col min="4620" max="4862" width="11.42578125" style="325"/>
    <col min="4863" max="4863" width="44.5703125" style="325" customWidth="1"/>
    <col min="4864" max="4870" width="16.42578125" style="325" customWidth="1"/>
    <col min="4871" max="4871" width="15.5703125" style="325" customWidth="1"/>
    <col min="4872" max="4873" width="0" style="325" hidden="1" customWidth="1"/>
    <col min="4874" max="4874" width="2.5703125" style="325" customWidth="1"/>
    <col min="4875" max="4875" width="12.7109375" style="325" customWidth="1"/>
    <col min="4876" max="5118" width="11.42578125" style="325"/>
    <col min="5119" max="5119" width="44.5703125" style="325" customWidth="1"/>
    <col min="5120" max="5126" width="16.42578125" style="325" customWidth="1"/>
    <col min="5127" max="5127" width="15.5703125" style="325" customWidth="1"/>
    <col min="5128" max="5129" width="0" style="325" hidden="1" customWidth="1"/>
    <col min="5130" max="5130" width="2.5703125" style="325" customWidth="1"/>
    <col min="5131" max="5131" width="12.7109375" style="325" customWidth="1"/>
    <col min="5132" max="5374" width="11.42578125" style="325"/>
    <col min="5375" max="5375" width="44.5703125" style="325" customWidth="1"/>
    <col min="5376" max="5382" width="16.42578125" style="325" customWidth="1"/>
    <col min="5383" max="5383" width="15.5703125" style="325" customWidth="1"/>
    <col min="5384" max="5385" width="0" style="325" hidden="1" customWidth="1"/>
    <col min="5386" max="5386" width="2.5703125" style="325" customWidth="1"/>
    <col min="5387" max="5387" width="12.7109375" style="325" customWidth="1"/>
    <col min="5388" max="5630" width="11.42578125" style="325"/>
    <col min="5631" max="5631" width="44.5703125" style="325" customWidth="1"/>
    <col min="5632" max="5638" width="16.42578125" style="325" customWidth="1"/>
    <col min="5639" max="5639" width="15.5703125" style="325" customWidth="1"/>
    <col min="5640" max="5641" width="0" style="325" hidden="1" customWidth="1"/>
    <col min="5642" max="5642" width="2.5703125" style="325" customWidth="1"/>
    <col min="5643" max="5643" width="12.7109375" style="325" customWidth="1"/>
    <col min="5644" max="5886" width="11.42578125" style="325"/>
    <col min="5887" max="5887" width="44.5703125" style="325" customWidth="1"/>
    <col min="5888" max="5894" width="16.42578125" style="325" customWidth="1"/>
    <col min="5895" max="5895" width="15.5703125" style="325" customWidth="1"/>
    <col min="5896" max="5897" width="0" style="325" hidden="1" customWidth="1"/>
    <col min="5898" max="5898" width="2.5703125" style="325" customWidth="1"/>
    <col min="5899" max="5899" width="12.7109375" style="325" customWidth="1"/>
    <col min="5900" max="6142" width="11.42578125" style="325"/>
    <col min="6143" max="6143" width="44.5703125" style="325" customWidth="1"/>
    <col min="6144" max="6150" width="16.42578125" style="325" customWidth="1"/>
    <col min="6151" max="6151" width="15.5703125" style="325" customWidth="1"/>
    <col min="6152" max="6153" width="0" style="325" hidden="1" customWidth="1"/>
    <col min="6154" max="6154" width="2.5703125" style="325" customWidth="1"/>
    <col min="6155" max="6155" width="12.7109375" style="325" customWidth="1"/>
    <col min="6156" max="6398" width="11.42578125" style="325"/>
    <col min="6399" max="6399" width="44.5703125" style="325" customWidth="1"/>
    <col min="6400" max="6406" width="16.42578125" style="325" customWidth="1"/>
    <col min="6407" max="6407" width="15.5703125" style="325" customWidth="1"/>
    <col min="6408" max="6409" width="0" style="325" hidden="1" customWidth="1"/>
    <col min="6410" max="6410" width="2.5703125" style="325" customWidth="1"/>
    <col min="6411" max="6411" width="12.7109375" style="325" customWidth="1"/>
    <col min="6412" max="6654" width="11.42578125" style="325"/>
    <col min="6655" max="6655" width="44.5703125" style="325" customWidth="1"/>
    <col min="6656" max="6662" width="16.42578125" style="325" customWidth="1"/>
    <col min="6663" max="6663" width="15.5703125" style="325" customWidth="1"/>
    <col min="6664" max="6665" width="0" style="325" hidden="1" customWidth="1"/>
    <col min="6666" max="6666" width="2.5703125" style="325" customWidth="1"/>
    <col min="6667" max="6667" width="12.7109375" style="325" customWidth="1"/>
    <col min="6668" max="6910" width="11.42578125" style="325"/>
    <col min="6911" max="6911" width="44.5703125" style="325" customWidth="1"/>
    <col min="6912" max="6918" width="16.42578125" style="325" customWidth="1"/>
    <col min="6919" max="6919" width="15.5703125" style="325" customWidth="1"/>
    <col min="6920" max="6921" width="0" style="325" hidden="1" customWidth="1"/>
    <col min="6922" max="6922" width="2.5703125" style="325" customWidth="1"/>
    <col min="6923" max="6923" width="12.7109375" style="325" customWidth="1"/>
    <col min="6924" max="7166" width="11.42578125" style="325"/>
    <col min="7167" max="7167" width="44.5703125" style="325" customWidth="1"/>
    <col min="7168" max="7174" width="16.42578125" style="325" customWidth="1"/>
    <col min="7175" max="7175" width="15.5703125" style="325" customWidth="1"/>
    <col min="7176" max="7177" width="0" style="325" hidden="1" customWidth="1"/>
    <col min="7178" max="7178" width="2.5703125" style="325" customWidth="1"/>
    <col min="7179" max="7179" width="12.7109375" style="325" customWidth="1"/>
    <col min="7180" max="7422" width="11.42578125" style="325"/>
    <col min="7423" max="7423" width="44.5703125" style="325" customWidth="1"/>
    <col min="7424" max="7430" width="16.42578125" style="325" customWidth="1"/>
    <col min="7431" max="7431" width="15.5703125" style="325" customWidth="1"/>
    <col min="7432" max="7433" width="0" style="325" hidden="1" customWidth="1"/>
    <col min="7434" max="7434" width="2.5703125" style="325" customWidth="1"/>
    <col min="7435" max="7435" width="12.7109375" style="325" customWidth="1"/>
    <col min="7436" max="7678" width="11.42578125" style="325"/>
    <col min="7679" max="7679" width="44.5703125" style="325" customWidth="1"/>
    <col min="7680" max="7686" width="16.42578125" style="325" customWidth="1"/>
    <col min="7687" max="7687" width="15.5703125" style="325" customWidth="1"/>
    <col min="7688" max="7689" width="0" style="325" hidden="1" customWidth="1"/>
    <col min="7690" max="7690" width="2.5703125" style="325" customWidth="1"/>
    <col min="7691" max="7691" width="12.7109375" style="325" customWidth="1"/>
    <col min="7692" max="7934" width="11.42578125" style="325"/>
    <col min="7935" max="7935" width="44.5703125" style="325" customWidth="1"/>
    <col min="7936" max="7942" width="16.42578125" style="325" customWidth="1"/>
    <col min="7943" max="7943" width="15.5703125" style="325" customWidth="1"/>
    <col min="7944" max="7945" width="0" style="325" hidden="1" customWidth="1"/>
    <col min="7946" max="7946" width="2.5703125" style="325" customWidth="1"/>
    <col min="7947" max="7947" width="12.7109375" style="325" customWidth="1"/>
    <col min="7948" max="8190" width="11.42578125" style="325"/>
    <col min="8191" max="8191" width="44.5703125" style="325" customWidth="1"/>
    <col min="8192" max="8198" width="16.42578125" style="325" customWidth="1"/>
    <col min="8199" max="8199" width="15.5703125" style="325" customWidth="1"/>
    <col min="8200" max="8201" width="0" style="325" hidden="1" customWidth="1"/>
    <col min="8202" max="8202" width="2.5703125" style="325" customWidth="1"/>
    <col min="8203" max="8203" width="12.7109375" style="325" customWidth="1"/>
    <col min="8204" max="8446" width="11.42578125" style="325"/>
    <col min="8447" max="8447" width="44.5703125" style="325" customWidth="1"/>
    <col min="8448" max="8454" width="16.42578125" style="325" customWidth="1"/>
    <col min="8455" max="8455" width="15.5703125" style="325" customWidth="1"/>
    <col min="8456" max="8457" width="0" style="325" hidden="1" customWidth="1"/>
    <col min="8458" max="8458" width="2.5703125" style="325" customWidth="1"/>
    <col min="8459" max="8459" width="12.7109375" style="325" customWidth="1"/>
    <col min="8460" max="8702" width="11.42578125" style="325"/>
    <col min="8703" max="8703" width="44.5703125" style="325" customWidth="1"/>
    <col min="8704" max="8710" width="16.42578125" style="325" customWidth="1"/>
    <col min="8711" max="8711" width="15.5703125" style="325" customWidth="1"/>
    <col min="8712" max="8713" width="0" style="325" hidden="1" customWidth="1"/>
    <col min="8714" max="8714" width="2.5703125" style="325" customWidth="1"/>
    <col min="8715" max="8715" width="12.7109375" style="325" customWidth="1"/>
    <col min="8716" max="8958" width="11.42578125" style="325"/>
    <col min="8959" max="8959" width="44.5703125" style="325" customWidth="1"/>
    <col min="8960" max="8966" width="16.42578125" style="325" customWidth="1"/>
    <col min="8967" max="8967" width="15.5703125" style="325" customWidth="1"/>
    <col min="8968" max="8969" width="0" style="325" hidden="1" customWidth="1"/>
    <col min="8970" max="8970" width="2.5703125" style="325" customWidth="1"/>
    <col min="8971" max="8971" width="12.7109375" style="325" customWidth="1"/>
    <col min="8972" max="9214" width="11.42578125" style="325"/>
    <col min="9215" max="9215" width="44.5703125" style="325" customWidth="1"/>
    <col min="9216" max="9222" width="16.42578125" style="325" customWidth="1"/>
    <col min="9223" max="9223" width="15.5703125" style="325" customWidth="1"/>
    <col min="9224" max="9225" width="0" style="325" hidden="1" customWidth="1"/>
    <col min="9226" max="9226" width="2.5703125" style="325" customWidth="1"/>
    <col min="9227" max="9227" width="12.7109375" style="325" customWidth="1"/>
    <col min="9228" max="9470" width="11.42578125" style="325"/>
    <col min="9471" max="9471" width="44.5703125" style="325" customWidth="1"/>
    <col min="9472" max="9478" width="16.42578125" style="325" customWidth="1"/>
    <col min="9479" max="9479" width="15.5703125" style="325" customWidth="1"/>
    <col min="9480" max="9481" width="0" style="325" hidden="1" customWidth="1"/>
    <col min="9482" max="9482" width="2.5703125" style="325" customWidth="1"/>
    <col min="9483" max="9483" width="12.7109375" style="325" customWidth="1"/>
    <col min="9484" max="9726" width="11.42578125" style="325"/>
    <col min="9727" max="9727" width="44.5703125" style="325" customWidth="1"/>
    <col min="9728" max="9734" width="16.42578125" style="325" customWidth="1"/>
    <col min="9735" max="9735" width="15.5703125" style="325" customWidth="1"/>
    <col min="9736" max="9737" width="0" style="325" hidden="1" customWidth="1"/>
    <col min="9738" max="9738" width="2.5703125" style="325" customWidth="1"/>
    <col min="9739" max="9739" width="12.7109375" style="325" customWidth="1"/>
    <col min="9740" max="9982" width="11.42578125" style="325"/>
    <col min="9983" max="9983" width="44.5703125" style="325" customWidth="1"/>
    <col min="9984" max="9990" width="16.42578125" style="325" customWidth="1"/>
    <col min="9991" max="9991" width="15.5703125" style="325" customWidth="1"/>
    <col min="9992" max="9993" width="0" style="325" hidden="1" customWidth="1"/>
    <col min="9994" max="9994" width="2.5703125" style="325" customWidth="1"/>
    <col min="9995" max="9995" width="12.7109375" style="325" customWidth="1"/>
    <col min="9996" max="10238" width="11.42578125" style="325"/>
    <col min="10239" max="10239" width="44.5703125" style="325" customWidth="1"/>
    <col min="10240" max="10246" width="16.42578125" style="325" customWidth="1"/>
    <col min="10247" max="10247" width="15.5703125" style="325" customWidth="1"/>
    <col min="10248" max="10249" width="0" style="325" hidden="1" customWidth="1"/>
    <col min="10250" max="10250" width="2.5703125" style="325" customWidth="1"/>
    <col min="10251" max="10251" width="12.7109375" style="325" customWidth="1"/>
    <col min="10252" max="10494" width="11.42578125" style="325"/>
    <col min="10495" max="10495" width="44.5703125" style="325" customWidth="1"/>
    <col min="10496" max="10502" width="16.42578125" style="325" customWidth="1"/>
    <col min="10503" max="10503" width="15.5703125" style="325" customWidth="1"/>
    <col min="10504" max="10505" width="0" style="325" hidden="1" customWidth="1"/>
    <col min="10506" max="10506" width="2.5703125" style="325" customWidth="1"/>
    <col min="10507" max="10507" width="12.7109375" style="325" customWidth="1"/>
    <col min="10508" max="10750" width="11.42578125" style="325"/>
    <col min="10751" max="10751" width="44.5703125" style="325" customWidth="1"/>
    <col min="10752" max="10758" width="16.42578125" style="325" customWidth="1"/>
    <col min="10759" max="10759" width="15.5703125" style="325" customWidth="1"/>
    <col min="10760" max="10761" width="0" style="325" hidden="1" customWidth="1"/>
    <col min="10762" max="10762" width="2.5703125" style="325" customWidth="1"/>
    <col min="10763" max="10763" width="12.7109375" style="325" customWidth="1"/>
    <col min="10764" max="11006" width="11.42578125" style="325"/>
    <col min="11007" max="11007" width="44.5703125" style="325" customWidth="1"/>
    <col min="11008" max="11014" width="16.42578125" style="325" customWidth="1"/>
    <col min="11015" max="11015" width="15.5703125" style="325" customWidth="1"/>
    <col min="11016" max="11017" width="0" style="325" hidden="1" customWidth="1"/>
    <col min="11018" max="11018" width="2.5703125" style="325" customWidth="1"/>
    <col min="11019" max="11019" width="12.7109375" style="325" customWidth="1"/>
    <col min="11020" max="11262" width="11.42578125" style="325"/>
    <col min="11263" max="11263" width="44.5703125" style="325" customWidth="1"/>
    <col min="11264" max="11270" width="16.42578125" style="325" customWidth="1"/>
    <col min="11271" max="11271" width="15.5703125" style="325" customWidth="1"/>
    <col min="11272" max="11273" width="0" style="325" hidden="1" customWidth="1"/>
    <col min="11274" max="11274" width="2.5703125" style="325" customWidth="1"/>
    <col min="11275" max="11275" width="12.7109375" style="325" customWidth="1"/>
    <col min="11276" max="11518" width="11.42578125" style="325"/>
    <col min="11519" max="11519" width="44.5703125" style="325" customWidth="1"/>
    <col min="11520" max="11526" width="16.42578125" style="325" customWidth="1"/>
    <col min="11527" max="11527" width="15.5703125" style="325" customWidth="1"/>
    <col min="11528" max="11529" width="0" style="325" hidden="1" customWidth="1"/>
    <col min="11530" max="11530" width="2.5703125" style="325" customWidth="1"/>
    <col min="11531" max="11531" width="12.7109375" style="325" customWidth="1"/>
    <col min="11532" max="11774" width="11.42578125" style="325"/>
    <col min="11775" max="11775" width="44.5703125" style="325" customWidth="1"/>
    <col min="11776" max="11782" width="16.42578125" style="325" customWidth="1"/>
    <col min="11783" max="11783" width="15.5703125" style="325" customWidth="1"/>
    <col min="11784" max="11785" width="0" style="325" hidden="1" customWidth="1"/>
    <col min="11786" max="11786" width="2.5703125" style="325" customWidth="1"/>
    <col min="11787" max="11787" width="12.7109375" style="325" customWidth="1"/>
    <col min="11788" max="12030" width="11.42578125" style="325"/>
    <col min="12031" max="12031" width="44.5703125" style="325" customWidth="1"/>
    <col min="12032" max="12038" width="16.42578125" style="325" customWidth="1"/>
    <col min="12039" max="12039" width="15.5703125" style="325" customWidth="1"/>
    <col min="12040" max="12041" width="0" style="325" hidden="1" customWidth="1"/>
    <col min="12042" max="12042" width="2.5703125" style="325" customWidth="1"/>
    <col min="12043" max="12043" width="12.7109375" style="325" customWidth="1"/>
    <col min="12044" max="12286" width="11.42578125" style="325"/>
    <col min="12287" max="12287" width="44.5703125" style="325" customWidth="1"/>
    <col min="12288" max="12294" width="16.42578125" style="325" customWidth="1"/>
    <col min="12295" max="12295" width="15.5703125" style="325" customWidth="1"/>
    <col min="12296" max="12297" width="0" style="325" hidden="1" customWidth="1"/>
    <col min="12298" max="12298" width="2.5703125" style="325" customWidth="1"/>
    <col min="12299" max="12299" width="12.7109375" style="325" customWidth="1"/>
    <col min="12300" max="12542" width="11.42578125" style="325"/>
    <col min="12543" max="12543" width="44.5703125" style="325" customWidth="1"/>
    <col min="12544" max="12550" width="16.42578125" style="325" customWidth="1"/>
    <col min="12551" max="12551" width="15.5703125" style="325" customWidth="1"/>
    <col min="12552" max="12553" width="0" style="325" hidden="1" customWidth="1"/>
    <col min="12554" max="12554" width="2.5703125" style="325" customWidth="1"/>
    <col min="12555" max="12555" width="12.7109375" style="325" customWidth="1"/>
    <col min="12556" max="12798" width="11.42578125" style="325"/>
    <col min="12799" max="12799" width="44.5703125" style="325" customWidth="1"/>
    <col min="12800" max="12806" width="16.42578125" style="325" customWidth="1"/>
    <col min="12807" max="12807" width="15.5703125" style="325" customWidth="1"/>
    <col min="12808" max="12809" width="0" style="325" hidden="1" customWidth="1"/>
    <col min="12810" max="12810" width="2.5703125" style="325" customWidth="1"/>
    <col min="12811" max="12811" width="12.7109375" style="325" customWidth="1"/>
    <col min="12812" max="13054" width="11.42578125" style="325"/>
    <col min="13055" max="13055" width="44.5703125" style="325" customWidth="1"/>
    <col min="13056" max="13062" width="16.42578125" style="325" customWidth="1"/>
    <col min="13063" max="13063" width="15.5703125" style="325" customWidth="1"/>
    <col min="13064" max="13065" width="0" style="325" hidden="1" customWidth="1"/>
    <col min="13066" max="13066" width="2.5703125" style="325" customWidth="1"/>
    <col min="13067" max="13067" width="12.7109375" style="325" customWidth="1"/>
    <col min="13068" max="13310" width="11.42578125" style="325"/>
    <col min="13311" max="13311" width="44.5703125" style="325" customWidth="1"/>
    <col min="13312" max="13318" width="16.42578125" style="325" customWidth="1"/>
    <col min="13319" max="13319" width="15.5703125" style="325" customWidth="1"/>
    <col min="13320" max="13321" width="0" style="325" hidden="1" customWidth="1"/>
    <col min="13322" max="13322" width="2.5703125" style="325" customWidth="1"/>
    <col min="13323" max="13323" width="12.7109375" style="325" customWidth="1"/>
    <col min="13324" max="13566" width="11.42578125" style="325"/>
    <col min="13567" max="13567" width="44.5703125" style="325" customWidth="1"/>
    <col min="13568" max="13574" width="16.42578125" style="325" customWidth="1"/>
    <col min="13575" max="13575" width="15.5703125" style="325" customWidth="1"/>
    <col min="13576" max="13577" width="0" style="325" hidden="1" customWidth="1"/>
    <col min="13578" max="13578" width="2.5703125" style="325" customWidth="1"/>
    <col min="13579" max="13579" width="12.7109375" style="325" customWidth="1"/>
    <col min="13580" max="13822" width="11.42578125" style="325"/>
    <col min="13823" max="13823" width="44.5703125" style="325" customWidth="1"/>
    <col min="13824" max="13830" width="16.42578125" style="325" customWidth="1"/>
    <col min="13831" max="13831" width="15.5703125" style="325" customWidth="1"/>
    <col min="13832" max="13833" width="0" style="325" hidden="1" customWidth="1"/>
    <col min="13834" max="13834" width="2.5703125" style="325" customWidth="1"/>
    <col min="13835" max="13835" width="12.7109375" style="325" customWidth="1"/>
    <col min="13836" max="14078" width="11.42578125" style="325"/>
    <col min="14079" max="14079" width="44.5703125" style="325" customWidth="1"/>
    <col min="14080" max="14086" width="16.42578125" style="325" customWidth="1"/>
    <col min="14087" max="14087" width="15.5703125" style="325" customWidth="1"/>
    <col min="14088" max="14089" width="0" style="325" hidden="1" customWidth="1"/>
    <col min="14090" max="14090" width="2.5703125" style="325" customWidth="1"/>
    <col min="14091" max="14091" width="12.7109375" style="325" customWidth="1"/>
    <col min="14092" max="14334" width="11.42578125" style="325"/>
    <col min="14335" max="14335" width="44.5703125" style="325" customWidth="1"/>
    <col min="14336" max="14342" width="16.42578125" style="325" customWidth="1"/>
    <col min="14343" max="14343" width="15.5703125" style="325" customWidth="1"/>
    <col min="14344" max="14345" width="0" style="325" hidden="1" customWidth="1"/>
    <col min="14346" max="14346" width="2.5703125" style="325" customWidth="1"/>
    <col min="14347" max="14347" width="12.7109375" style="325" customWidth="1"/>
    <col min="14348" max="14590" width="11.42578125" style="325"/>
    <col min="14591" max="14591" width="44.5703125" style="325" customWidth="1"/>
    <col min="14592" max="14598" width="16.42578125" style="325" customWidth="1"/>
    <col min="14599" max="14599" width="15.5703125" style="325" customWidth="1"/>
    <col min="14600" max="14601" width="0" style="325" hidden="1" customWidth="1"/>
    <col min="14602" max="14602" width="2.5703125" style="325" customWidth="1"/>
    <col min="14603" max="14603" width="12.7109375" style="325" customWidth="1"/>
    <col min="14604" max="14846" width="11.42578125" style="325"/>
    <col min="14847" max="14847" width="44.5703125" style="325" customWidth="1"/>
    <col min="14848" max="14854" width="16.42578125" style="325" customWidth="1"/>
    <col min="14855" max="14855" width="15.5703125" style="325" customWidth="1"/>
    <col min="14856" max="14857" width="0" style="325" hidden="1" customWidth="1"/>
    <col min="14858" max="14858" width="2.5703125" style="325" customWidth="1"/>
    <col min="14859" max="14859" width="12.7109375" style="325" customWidth="1"/>
    <col min="14860" max="15102" width="11.42578125" style="325"/>
    <col min="15103" max="15103" width="44.5703125" style="325" customWidth="1"/>
    <col min="15104" max="15110" width="16.42578125" style="325" customWidth="1"/>
    <col min="15111" max="15111" width="15.5703125" style="325" customWidth="1"/>
    <col min="15112" max="15113" width="0" style="325" hidden="1" customWidth="1"/>
    <col min="15114" max="15114" width="2.5703125" style="325" customWidth="1"/>
    <col min="15115" max="15115" width="12.7109375" style="325" customWidth="1"/>
    <col min="15116" max="15358" width="11.42578125" style="325"/>
    <col min="15359" max="15359" width="44.5703125" style="325" customWidth="1"/>
    <col min="15360" max="15366" width="16.42578125" style="325" customWidth="1"/>
    <col min="15367" max="15367" width="15.5703125" style="325" customWidth="1"/>
    <col min="15368" max="15369" width="0" style="325" hidden="1" customWidth="1"/>
    <col min="15370" max="15370" width="2.5703125" style="325" customWidth="1"/>
    <col min="15371" max="15371" width="12.7109375" style="325" customWidth="1"/>
    <col min="15372" max="15614" width="11.42578125" style="325"/>
    <col min="15615" max="15615" width="44.5703125" style="325" customWidth="1"/>
    <col min="15616" max="15622" width="16.42578125" style="325" customWidth="1"/>
    <col min="15623" max="15623" width="15.5703125" style="325" customWidth="1"/>
    <col min="15624" max="15625" width="0" style="325" hidden="1" customWidth="1"/>
    <col min="15626" max="15626" width="2.5703125" style="325" customWidth="1"/>
    <col min="15627" max="15627" width="12.7109375" style="325" customWidth="1"/>
    <col min="15628" max="15870" width="11.42578125" style="325"/>
    <col min="15871" max="15871" width="44.5703125" style="325" customWidth="1"/>
    <col min="15872" max="15878" width="16.42578125" style="325" customWidth="1"/>
    <col min="15879" max="15879" width="15.5703125" style="325" customWidth="1"/>
    <col min="15880" max="15881" width="0" style="325" hidden="1" customWidth="1"/>
    <col min="15882" max="15882" width="2.5703125" style="325" customWidth="1"/>
    <col min="15883" max="15883" width="12.7109375" style="325" customWidth="1"/>
    <col min="15884" max="16126" width="11.42578125" style="325"/>
    <col min="16127" max="16127" width="44.5703125" style="325" customWidth="1"/>
    <col min="16128" max="16134" width="16.42578125" style="325" customWidth="1"/>
    <col min="16135" max="16135" width="15.5703125" style="325" customWidth="1"/>
    <col min="16136" max="16137" width="0" style="325" hidden="1" customWidth="1"/>
    <col min="16138" max="16138" width="2.5703125" style="325" customWidth="1"/>
    <col min="16139" max="16139" width="12.7109375" style="325" customWidth="1"/>
    <col min="16140" max="16384" width="11.42578125" style="325"/>
  </cols>
  <sheetData>
    <row r="1" spans="1:11" s="38" customFormat="1" ht="27.95" customHeight="1">
      <c r="A1" s="1268" t="s">
        <v>1182</v>
      </c>
      <c r="B1" s="1268"/>
      <c r="C1" s="1268"/>
      <c r="D1" s="1268"/>
      <c r="E1" s="1268"/>
      <c r="F1" s="1268"/>
      <c r="H1" s="510"/>
      <c r="I1" s="510"/>
    </row>
    <row r="2" spans="1:11" s="38" customFormat="1" ht="27.95" customHeight="1">
      <c r="A2" s="1268" t="s">
        <v>633</v>
      </c>
      <c r="B2" s="1268"/>
      <c r="C2" s="1268"/>
      <c r="D2" s="1268"/>
      <c r="E2" s="1268"/>
      <c r="F2" s="1268"/>
      <c r="H2" s="510"/>
      <c r="I2" s="510"/>
    </row>
    <row r="3" spans="1:11" s="38" customFormat="1" ht="27.95" customHeight="1">
      <c r="A3" s="1268" t="s">
        <v>1492</v>
      </c>
      <c r="B3" s="1268"/>
      <c r="C3" s="1268"/>
      <c r="D3" s="1268"/>
      <c r="E3" s="1268"/>
      <c r="F3" s="1268"/>
      <c r="H3" s="510"/>
      <c r="I3" s="510"/>
    </row>
    <row r="4" spans="1:11" s="83" customFormat="1" ht="27.95" customHeight="1">
      <c r="A4" s="1274" t="s">
        <v>1117</v>
      </c>
      <c r="B4" s="1274"/>
      <c r="C4" s="1274"/>
      <c r="D4" s="1274"/>
      <c r="E4" s="1274"/>
      <c r="F4" s="1274"/>
      <c r="G4" s="38"/>
      <c r="H4" s="534"/>
      <c r="I4" s="534"/>
    </row>
    <row r="5" spans="1:11" ht="24" customHeight="1">
      <c r="A5" s="739"/>
      <c r="B5" s="740" t="s">
        <v>1183</v>
      </c>
      <c r="C5" s="740" t="s">
        <v>1187</v>
      </c>
      <c r="D5" s="740" t="s">
        <v>1186</v>
      </c>
      <c r="E5" s="740" t="s">
        <v>300</v>
      </c>
      <c r="F5" s="741" t="s">
        <v>634</v>
      </c>
      <c r="H5" s="261"/>
      <c r="I5" s="179"/>
      <c r="J5" s="325"/>
      <c r="K5" s="325"/>
    </row>
    <row r="6" spans="1:11" ht="24" customHeight="1">
      <c r="A6" s="917" t="s">
        <v>635</v>
      </c>
      <c r="B6" s="221">
        <v>1849167.0057099999</v>
      </c>
      <c r="C6" s="221">
        <v>758258.853</v>
      </c>
      <c r="D6" s="221">
        <v>219716.39066</v>
      </c>
      <c r="E6" s="221">
        <v>2827142.2493699999</v>
      </c>
      <c r="F6" s="161">
        <v>0.96701679981856481</v>
      </c>
      <c r="H6" s="140"/>
      <c r="I6" s="120"/>
      <c r="J6" s="325"/>
      <c r="K6" s="325"/>
    </row>
    <row r="7" spans="1:11" ht="24" customHeight="1">
      <c r="A7" s="917" t="s">
        <v>636</v>
      </c>
      <c r="B7" s="221">
        <v>-4563.7969400000002</v>
      </c>
      <c r="C7" s="221">
        <v>-3259.3000299999999</v>
      </c>
      <c r="D7" s="221">
        <v>-4280.3756199999998</v>
      </c>
      <c r="E7" s="221">
        <v>-12103.472589999999</v>
      </c>
      <c r="F7" s="161">
        <v>-4.1399619468322447E-3</v>
      </c>
      <c r="H7" s="140"/>
      <c r="I7" s="120"/>
      <c r="J7" s="325"/>
      <c r="K7" s="325"/>
    </row>
    <row r="8" spans="1:11" ht="24" customHeight="1">
      <c r="A8" s="917" t="s">
        <v>637</v>
      </c>
      <c r="B8" s="221">
        <v>17032.119300000002</v>
      </c>
      <c r="C8" s="221">
        <v>2483.1352499999998</v>
      </c>
      <c r="D8" s="221">
        <v>9671.8784500000002</v>
      </c>
      <c r="E8" s="221">
        <v>29187.133000000002</v>
      </c>
      <c r="F8" s="161">
        <v>9.9833844426570201E-3</v>
      </c>
      <c r="H8" s="140"/>
      <c r="I8" s="120"/>
      <c r="J8" s="325"/>
      <c r="K8" s="325"/>
    </row>
    <row r="9" spans="1:11" ht="24" customHeight="1">
      <c r="A9" s="917" t="s">
        <v>638</v>
      </c>
      <c r="B9" s="221">
        <v>-429.43728999999996</v>
      </c>
      <c r="C9" s="221">
        <v>-73.66037</v>
      </c>
      <c r="D9" s="221">
        <v>-242.44243</v>
      </c>
      <c r="E9" s="221">
        <v>-745.54008999999996</v>
      </c>
      <c r="F9" s="161">
        <v>-2.5501008735195446E-4</v>
      </c>
      <c r="H9" s="140"/>
      <c r="I9" s="120"/>
      <c r="J9" s="325"/>
      <c r="K9" s="325"/>
    </row>
    <row r="10" spans="1:11" ht="24" customHeight="1">
      <c r="A10" s="917" t="s">
        <v>639</v>
      </c>
      <c r="B10" s="221">
        <v>10624.87794</v>
      </c>
      <c r="C10" s="221">
        <v>817.88459</v>
      </c>
      <c r="D10" s="221">
        <v>1466.13778</v>
      </c>
      <c r="E10" s="221">
        <v>12908.900310000001</v>
      </c>
      <c r="F10" s="161">
        <v>4.4154564453680453E-3</v>
      </c>
      <c r="H10" s="140"/>
      <c r="I10" s="120"/>
      <c r="J10" s="325"/>
      <c r="K10" s="325"/>
    </row>
    <row r="11" spans="1:11" ht="24" customHeight="1">
      <c r="A11" s="917" t="s">
        <v>640</v>
      </c>
      <c r="B11" s="221">
        <v>-1063.95811</v>
      </c>
      <c r="C11" s="221">
        <v>-81.788460000000001</v>
      </c>
      <c r="D11" s="221">
        <v>-146.61377999999999</v>
      </c>
      <c r="E11" s="221">
        <v>-1292.3603500000002</v>
      </c>
      <c r="F11" s="161">
        <v>-4.4204856340281112E-4</v>
      </c>
      <c r="H11" s="140"/>
      <c r="I11" s="120"/>
      <c r="J11" s="325"/>
      <c r="K11" s="325"/>
    </row>
    <row r="12" spans="1:11" ht="24" customHeight="1">
      <c r="A12" s="917" t="s">
        <v>641</v>
      </c>
      <c r="B12" s="221">
        <v>1692.1402399999999</v>
      </c>
      <c r="C12" s="221">
        <v>1375.8826399999998</v>
      </c>
      <c r="D12" s="221">
        <v>516.67616999999996</v>
      </c>
      <c r="E12" s="221">
        <v>3584.6990499999997</v>
      </c>
      <c r="F12" s="161">
        <v>1.2261371724100957E-3</v>
      </c>
      <c r="H12" s="140"/>
      <c r="I12" s="120"/>
      <c r="J12" s="325"/>
      <c r="K12" s="325"/>
    </row>
    <row r="13" spans="1:11" ht="24" customHeight="1">
      <c r="A13" s="917" t="s">
        <v>642</v>
      </c>
      <c r="B13" s="221">
        <v>-422.37884000000003</v>
      </c>
      <c r="C13" s="221">
        <v>-343.97065999999995</v>
      </c>
      <c r="D13" s="221">
        <v>-129.16905</v>
      </c>
      <c r="E13" s="221">
        <v>-895.51855</v>
      </c>
      <c r="F13" s="161">
        <v>-3.0630983728962934E-4</v>
      </c>
      <c r="H13" s="140"/>
      <c r="I13" s="120"/>
      <c r="J13" s="325"/>
      <c r="K13" s="325"/>
    </row>
    <row r="14" spans="1:11" ht="24" customHeight="1">
      <c r="A14" s="917" t="s">
        <v>643</v>
      </c>
      <c r="B14" s="221">
        <v>2137.08806</v>
      </c>
      <c r="C14" s="221">
        <v>1133.8268799999998</v>
      </c>
      <c r="D14" s="221">
        <v>463.78356000000002</v>
      </c>
      <c r="E14" s="221">
        <v>3734.6985</v>
      </c>
      <c r="F14" s="161">
        <v>1.2774441019237656E-3</v>
      </c>
      <c r="H14" s="140"/>
      <c r="I14" s="120"/>
      <c r="J14" s="325"/>
      <c r="K14" s="325"/>
    </row>
    <row r="15" spans="1:11" ht="24" customHeight="1">
      <c r="A15" s="917" t="s">
        <v>644</v>
      </c>
      <c r="B15" s="221">
        <v>-884.25436999999999</v>
      </c>
      <c r="C15" s="221">
        <v>-456.88041999999996</v>
      </c>
      <c r="D15" s="221">
        <v>-185.51342000000002</v>
      </c>
      <c r="E15" s="221">
        <v>-1526.6482100000001</v>
      </c>
      <c r="F15" s="161">
        <v>-5.2218612870007426E-4</v>
      </c>
      <c r="H15" s="140"/>
      <c r="I15" s="120"/>
      <c r="J15" s="325"/>
      <c r="K15" s="325"/>
    </row>
    <row r="16" spans="1:11" ht="24" customHeight="1">
      <c r="A16" s="917" t="s">
        <v>645</v>
      </c>
      <c r="B16" s="221">
        <v>23068.640820000001</v>
      </c>
      <c r="C16" s="221">
        <v>15463.928669999999</v>
      </c>
      <c r="D16" s="221">
        <v>8480.7263999999996</v>
      </c>
      <c r="E16" s="221">
        <v>47013.295890000001</v>
      </c>
      <c r="F16" s="161">
        <v>1.6080778019076324E-2</v>
      </c>
      <c r="H16" s="140"/>
      <c r="I16" s="120"/>
      <c r="J16" s="325"/>
      <c r="K16" s="325"/>
    </row>
    <row r="17" spans="1:11" ht="24" customHeight="1">
      <c r="A17" s="917" t="s">
        <v>646</v>
      </c>
      <c r="B17" s="221">
        <v>-12067.386470000001</v>
      </c>
      <c r="C17" s="221">
        <v>-8000.8599899999999</v>
      </c>
      <c r="D17" s="221">
        <v>-6133.8228600000002</v>
      </c>
      <c r="E17" s="221">
        <v>-26202.069319999999</v>
      </c>
      <c r="F17" s="161">
        <v>-8.9623510200439616E-3</v>
      </c>
      <c r="H17" s="140"/>
      <c r="I17" s="120"/>
      <c r="J17" s="325"/>
      <c r="K17" s="325"/>
    </row>
    <row r="18" spans="1:11" ht="24" customHeight="1">
      <c r="A18" s="742" t="s">
        <v>647</v>
      </c>
      <c r="B18" s="743">
        <v>1903721.87207</v>
      </c>
      <c r="C18" s="743">
        <v>779533.51103000005</v>
      </c>
      <c r="D18" s="743">
        <v>240315.59301999997</v>
      </c>
      <c r="E18" s="743">
        <v>2923570.9761199998</v>
      </c>
      <c r="F18" s="744">
        <v>1</v>
      </c>
      <c r="H18" s="140"/>
      <c r="I18" s="120"/>
      <c r="J18" s="325"/>
      <c r="K18" s="325"/>
    </row>
    <row r="19" spans="1:11" ht="24" customHeight="1">
      <c r="A19" s="676" t="s">
        <v>752</v>
      </c>
      <c r="B19" s="647">
        <v>-19431.212019999999</v>
      </c>
      <c r="C19" s="647">
        <v>-12216.459930000001</v>
      </c>
      <c r="D19" s="647">
        <v>-11117.937160000001</v>
      </c>
      <c r="E19" s="647">
        <v>-42765.609110000005</v>
      </c>
      <c r="F19" s="647"/>
      <c r="H19" s="120"/>
      <c r="I19" s="120"/>
      <c r="J19" s="325"/>
      <c r="K19" s="325"/>
    </row>
    <row r="20" spans="1:11" s="88" customFormat="1" ht="24" customHeight="1" thickBot="1">
      <c r="A20" s="745" t="s">
        <v>753</v>
      </c>
      <c r="B20" s="746">
        <v>0.65116321362463203</v>
      </c>
      <c r="C20" s="746">
        <v>0.266637450363717</v>
      </c>
      <c r="D20" s="746">
        <v>8.2199336011651553E-2</v>
      </c>
      <c r="E20" s="746">
        <v>1</v>
      </c>
      <c r="F20" s="746"/>
      <c r="G20" s="38"/>
      <c r="H20" s="180"/>
      <c r="I20" s="180"/>
    </row>
    <row r="21" spans="1:11" ht="15" customHeight="1">
      <c r="A21" s="679" t="s">
        <v>794</v>
      </c>
      <c r="B21" s="672"/>
      <c r="C21" s="672"/>
      <c r="D21" s="672"/>
      <c r="E21" s="672"/>
      <c r="F21" s="672"/>
      <c r="H21" s="125"/>
      <c r="I21" s="125"/>
      <c r="J21" s="325"/>
      <c r="K21" s="325"/>
    </row>
    <row r="22" spans="1:11" ht="50.25" customHeight="1">
      <c r="A22" s="1286" t="s">
        <v>338</v>
      </c>
      <c r="B22" s="1330"/>
      <c r="C22" s="1330"/>
      <c r="D22" s="1330"/>
      <c r="E22" s="1330"/>
      <c r="F22" s="1330"/>
      <c r="H22" s="125"/>
      <c r="I22" s="125"/>
      <c r="J22" s="325"/>
      <c r="K22" s="325"/>
    </row>
    <row r="23" spans="1:11" ht="46.5" customHeight="1">
      <c r="A23" s="1286" t="s">
        <v>339</v>
      </c>
      <c r="B23" s="1330"/>
      <c r="C23" s="1330"/>
      <c r="D23" s="1330"/>
      <c r="E23" s="1330"/>
      <c r="F23" s="1330"/>
      <c r="H23" s="40"/>
      <c r="I23" s="40"/>
      <c r="J23" s="325"/>
      <c r="K23" s="325"/>
    </row>
    <row r="24" spans="1:11" ht="12" customHeight="1">
      <c r="A24" s="27" t="s">
        <v>795</v>
      </c>
      <c r="B24" s="747"/>
      <c r="C24" s="213"/>
      <c r="D24" s="213"/>
      <c r="E24" s="213"/>
      <c r="F24" s="747"/>
      <c r="H24" s="40"/>
      <c r="I24" s="40"/>
      <c r="J24" s="325"/>
      <c r="K24" s="325"/>
    </row>
    <row r="25" spans="1:11" ht="9" customHeight="1">
      <c r="H25" s="40"/>
      <c r="I25" s="40"/>
      <c r="J25" s="325"/>
      <c r="K25" s="325"/>
    </row>
    <row r="26" spans="1:11" ht="9" customHeight="1">
      <c r="H26" s="40"/>
      <c r="I26" s="40"/>
      <c r="J26" s="325"/>
      <c r="K26" s="325"/>
    </row>
    <row r="27" spans="1:11" ht="9" customHeight="1">
      <c r="H27" s="40"/>
      <c r="I27" s="40"/>
      <c r="J27" s="325"/>
      <c r="K27" s="325"/>
    </row>
    <row r="28" spans="1:11" ht="9" customHeight="1">
      <c r="H28" s="40"/>
      <c r="I28" s="40"/>
      <c r="J28" s="325"/>
      <c r="K28" s="325"/>
    </row>
    <row r="29" spans="1:11" ht="9" customHeight="1">
      <c r="H29" s="40"/>
      <c r="I29" s="40"/>
      <c r="J29" s="325"/>
      <c r="K29" s="325"/>
    </row>
    <row r="30" spans="1:11" ht="9" customHeight="1">
      <c r="H30" s="40"/>
      <c r="I30" s="40"/>
      <c r="J30" s="325"/>
      <c r="K30" s="325"/>
    </row>
    <row r="31" spans="1:11" ht="9" customHeight="1">
      <c r="H31" s="40"/>
      <c r="I31" s="40"/>
      <c r="J31" s="325"/>
      <c r="K31" s="325"/>
    </row>
    <row r="32" spans="1:11" ht="9" customHeight="1">
      <c r="H32" s="40"/>
      <c r="I32" s="40"/>
      <c r="J32" s="325"/>
      <c r="K32" s="325"/>
    </row>
    <row r="33" spans="8:11" ht="9" customHeight="1">
      <c r="H33" s="40"/>
      <c r="I33" s="40"/>
      <c r="J33" s="325"/>
      <c r="K33" s="325"/>
    </row>
    <row r="34" spans="8:11" ht="9" customHeight="1">
      <c r="H34" s="40"/>
      <c r="I34" s="40"/>
      <c r="J34" s="325"/>
      <c r="K34" s="325"/>
    </row>
    <row r="35" spans="8:11" ht="9" customHeight="1">
      <c r="H35" s="40"/>
      <c r="I35" s="40"/>
      <c r="J35" s="325"/>
      <c r="K35" s="325"/>
    </row>
    <row r="36" spans="8:11" ht="9" customHeight="1">
      <c r="H36" s="40"/>
      <c r="I36" s="40"/>
      <c r="J36" s="325"/>
      <c r="K36" s="325"/>
    </row>
    <row r="37" spans="8:11" ht="9" customHeight="1">
      <c r="H37" s="40"/>
      <c r="I37" s="40"/>
      <c r="J37" s="325"/>
      <c r="K37" s="325"/>
    </row>
    <row r="38" spans="8:11" ht="9" customHeight="1">
      <c r="H38" s="40"/>
      <c r="I38" s="40"/>
      <c r="J38" s="325"/>
      <c r="K38" s="325"/>
    </row>
    <row r="39" spans="8:11" ht="9" customHeight="1">
      <c r="H39" s="40"/>
      <c r="I39" s="40"/>
      <c r="J39" s="325"/>
      <c r="K39" s="325"/>
    </row>
    <row r="40" spans="8:11" ht="9" customHeight="1">
      <c r="H40" s="40"/>
      <c r="I40" s="40"/>
      <c r="J40" s="325"/>
      <c r="K40" s="325"/>
    </row>
    <row r="41" spans="8:11" ht="9" customHeight="1">
      <c r="H41" s="40"/>
      <c r="I41" s="40"/>
      <c r="J41" s="325"/>
      <c r="K41" s="325"/>
    </row>
    <row r="42" spans="8:11" ht="9" customHeight="1">
      <c r="H42" s="40"/>
      <c r="I42" s="40"/>
      <c r="J42" s="325"/>
      <c r="K42" s="325"/>
    </row>
    <row r="43" spans="8:11" ht="9" customHeight="1">
      <c r="H43" s="40"/>
      <c r="I43" s="40"/>
      <c r="J43" s="325"/>
      <c r="K43" s="325"/>
    </row>
    <row r="44" spans="8:11" ht="9" customHeight="1">
      <c r="H44" s="40"/>
      <c r="I44" s="40"/>
      <c r="J44" s="325"/>
      <c r="K44" s="325"/>
    </row>
    <row r="45" spans="8:11" ht="9" customHeight="1">
      <c r="H45" s="40"/>
      <c r="I45" s="40"/>
      <c r="J45" s="325"/>
      <c r="K45" s="325"/>
    </row>
    <row r="46" spans="8:11" ht="9" customHeight="1">
      <c r="H46" s="40"/>
      <c r="I46" s="40"/>
      <c r="J46" s="325"/>
      <c r="K46" s="325"/>
    </row>
    <row r="47" spans="8:11" ht="9" customHeight="1">
      <c r="H47" s="40"/>
      <c r="I47" s="40"/>
      <c r="J47" s="325"/>
      <c r="K47" s="325"/>
    </row>
    <row r="48" spans="8:11" ht="9" customHeight="1">
      <c r="H48" s="40"/>
      <c r="I48" s="40"/>
      <c r="J48" s="325"/>
      <c r="K48" s="325"/>
    </row>
    <row r="49" spans="8:11" ht="9" customHeight="1">
      <c r="H49" s="40"/>
      <c r="I49" s="40"/>
      <c r="J49" s="325"/>
      <c r="K49" s="325"/>
    </row>
    <row r="50" spans="8:11" ht="9" customHeight="1">
      <c r="H50" s="40"/>
      <c r="I50" s="40"/>
      <c r="J50" s="325"/>
      <c r="K50" s="325"/>
    </row>
    <row r="51" spans="8:11" ht="9" customHeight="1">
      <c r="H51" s="40"/>
      <c r="I51" s="40"/>
      <c r="J51" s="325"/>
      <c r="K51" s="325"/>
    </row>
    <row r="52" spans="8:11" ht="9" customHeight="1">
      <c r="H52" s="40"/>
      <c r="I52" s="40"/>
      <c r="J52" s="325"/>
      <c r="K52" s="325"/>
    </row>
    <row r="53" spans="8:11" ht="9" customHeight="1">
      <c r="H53" s="40"/>
      <c r="I53" s="40"/>
      <c r="J53" s="325"/>
      <c r="K53" s="325"/>
    </row>
    <row r="54" spans="8:11" ht="9" customHeight="1">
      <c r="H54" s="40"/>
      <c r="I54" s="40"/>
      <c r="J54" s="325"/>
      <c r="K54" s="325"/>
    </row>
    <row r="55" spans="8:11" ht="9" customHeight="1">
      <c r="H55" s="40"/>
      <c r="I55" s="40"/>
      <c r="J55" s="325"/>
      <c r="K55" s="325"/>
    </row>
    <row r="56" spans="8:11" ht="9" customHeight="1">
      <c r="H56" s="40"/>
      <c r="I56" s="40"/>
      <c r="J56" s="325"/>
      <c r="K56" s="325"/>
    </row>
    <row r="57" spans="8:11" ht="9" customHeight="1">
      <c r="H57" s="40"/>
      <c r="I57" s="40"/>
      <c r="J57" s="325"/>
      <c r="K57" s="325"/>
    </row>
    <row r="58" spans="8:11" ht="9" customHeight="1">
      <c r="H58" s="40"/>
      <c r="I58" s="40"/>
      <c r="J58" s="325"/>
      <c r="K58" s="325"/>
    </row>
    <row r="59" spans="8:11" ht="9" customHeight="1">
      <c r="H59" s="40"/>
      <c r="I59" s="40"/>
      <c r="J59" s="325"/>
      <c r="K59" s="325"/>
    </row>
    <row r="60" spans="8:11" ht="9" customHeight="1">
      <c r="H60" s="40"/>
      <c r="I60" s="40"/>
      <c r="J60" s="325"/>
      <c r="K60" s="325"/>
    </row>
    <row r="61" spans="8:11" ht="9" customHeight="1">
      <c r="H61" s="40"/>
      <c r="I61" s="40"/>
      <c r="J61" s="325"/>
      <c r="K61" s="325"/>
    </row>
    <row r="62" spans="8:11" ht="9" customHeight="1">
      <c r="H62" s="40"/>
      <c r="I62" s="40"/>
      <c r="J62" s="325"/>
      <c r="K62" s="325"/>
    </row>
    <row r="63" spans="8:11" ht="9" customHeight="1">
      <c r="H63" s="40"/>
      <c r="I63" s="40"/>
      <c r="J63" s="325"/>
      <c r="K63" s="325"/>
    </row>
    <row r="64" spans="8:11" ht="9" customHeight="1">
      <c r="H64" s="40"/>
      <c r="I64" s="40"/>
      <c r="J64" s="325"/>
      <c r="K64" s="325"/>
    </row>
    <row r="65" spans="8:11" ht="9" customHeight="1">
      <c r="H65" s="40"/>
      <c r="I65" s="40"/>
      <c r="J65" s="325"/>
      <c r="K65" s="325"/>
    </row>
    <row r="66" spans="8:11" ht="9" customHeight="1">
      <c r="H66" s="40"/>
      <c r="I66" s="40"/>
      <c r="J66" s="325"/>
      <c r="K66" s="325"/>
    </row>
    <row r="67" spans="8:11" ht="9" customHeight="1">
      <c r="H67" s="40"/>
      <c r="I67" s="40"/>
      <c r="J67" s="325"/>
      <c r="K67" s="325"/>
    </row>
    <row r="68" spans="8:11" ht="9" customHeight="1">
      <c r="H68" s="40"/>
      <c r="I68" s="40"/>
      <c r="J68" s="325"/>
      <c r="K68" s="325"/>
    </row>
    <row r="69" spans="8:11" ht="9" customHeight="1">
      <c r="H69" s="40"/>
      <c r="I69" s="40"/>
      <c r="J69" s="325"/>
      <c r="K69" s="325"/>
    </row>
    <row r="70" spans="8:11" ht="9" customHeight="1">
      <c r="J70" s="325"/>
      <c r="K70" s="325"/>
    </row>
    <row r="71" spans="8:11" ht="9" customHeight="1">
      <c r="J71" s="325"/>
      <c r="K71" s="325"/>
    </row>
    <row r="72" spans="8:11" ht="9" customHeight="1">
      <c r="J72" s="325"/>
      <c r="K72" s="325"/>
    </row>
    <row r="73" spans="8:11" ht="9" customHeight="1">
      <c r="J73" s="325"/>
      <c r="K73" s="325"/>
    </row>
    <row r="74" spans="8:11" ht="9" customHeight="1">
      <c r="J74" s="325"/>
      <c r="K74" s="325"/>
    </row>
    <row r="75" spans="8:11" ht="9" customHeight="1">
      <c r="J75" s="325"/>
      <c r="K75" s="325"/>
    </row>
    <row r="76" spans="8:11" ht="9" customHeight="1">
      <c r="J76" s="325"/>
      <c r="K76" s="325"/>
    </row>
    <row r="77" spans="8:11" ht="9" customHeight="1">
      <c r="J77" s="325"/>
      <c r="K77" s="325"/>
    </row>
    <row r="78" spans="8:11" ht="9" customHeight="1">
      <c r="J78" s="325"/>
      <c r="K78" s="325"/>
    </row>
    <row r="79" spans="8:11" ht="9" customHeight="1">
      <c r="J79" s="325"/>
      <c r="K79" s="325"/>
    </row>
    <row r="80" spans="8:11" ht="9" customHeight="1">
      <c r="J80" s="325"/>
      <c r="K80" s="325"/>
    </row>
    <row r="81" spans="10:11" ht="9" customHeight="1">
      <c r="J81" s="325"/>
      <c r="K81" s="325"/>
    </row>
    <row r="82" spans="10:11" ht="9" customHeight="1">
      <c r="J82" s="325"/>
      <c r="K82" s="325"/>
    </row>
    <row r="83" spans="10:11" ht="9" customHeight="1">
      <c r="J83" s="325"/>
      <c r="K83" s="325"/>
    </row>
    <row r="84" spans="10:11" ht="9" customHeight="1">
      <c r="J84" s="325"/>
      <c r="K84" s="325"/>
    </row>
    <row r="85" spans="10:11" ht="9" customHeight="1">
      <c r="J85" s="325"/>
      <c r="K85" s="325"/>
    </row>
    <row r="86" spans="10:11" ht="9" customHeight="1">
      <c r="J86" s="325"/>
      <c r="K86" s="325"/>
    </row>
    <row r="87" spans="10:11" ht="9" customHeight="1">
      <c r="J87" s="325"/>
      <c r="K87" s="325"/>
    </row>
    <row r="88" spans="10:11" ht="9" customHeight="1">
      <c r="J88" s="325"/>
      <c r="K88" s="325"/>
    </row>
    <row r="89" spans="10:11" ht="9" customHeight="1">
      <c r="J89" s="325"/>
      <c r="K89" s="325"/>
    </row>
    <row r="90" spans="10:11" ht="9" customHeight="1">
      <c r="J90" s="325"/>
      <c r="K90" s="325"/>
    </row>
    <row r="91" spans="10:11">
      <c r="J91" s="325"/>
      <c r="K91" s="325"/>
    </row>
    <row r="92" spans="10:11">
      <c r="J92" s="325"/>
      <c r="K92" s="325"/>
    </row>
    <row r="93" spans="10:11">
      <c r="J93" s="325"/>
      <c r="K93" s="325"/>
    </row>
    <row r="94" spans="10:11">
      <c r="J94" s="325"/>
      <c r="K94" s="325"/>
    </row>
    <row r="95" spans="10:11">
      <c r="J95" s="325"/>
      <c r="K95" s="325"/>
    </row>
    <row r="96" spans="10:11">
      <c r="J96" s="325"/>
      <c r="K96" s="325"/>
    </row>
    <row r="97" spans="10:11">
      <c r="J97" s="325"/>
      <c r="K97" s="325"/>
    </row>
    <row r="98" spans="10:11">
      <c r="J98" s="325"/>
      <c r="K98" s="325"/>
    </row>
    <row r="99" spans="10:11">
      <c r="J99" s="325"/>
      <c r="K99" s="325"/>
    </row>
    <row r="100" spans="10:11">
      <c r="J100" s="325"/>
      <c r="K100" s="325"/>
    </row>
    <row r="101" spans="10:11">
      <c r="J101" s="325"/>
      <c r="K101" s="325"/>
    </row>
    <row r="102" spans="10:11">
      <c r="J102" s="325"/>
      <c r="K102" s="325"/>
    </row>
    <row r="103" spans="10:11">
      <c r="J103" s="325"/>
      <c r="K103" s="325"/>
    </row>
    <row r="104" spans="10:11">
      <c r="J104" s="325"/>
      <c r="K104" s="325"/>
    </row>
    <row r="105" spans="10:11">
      <c r="J105" s="325"/>
      <c r="K105" s="325"/>
    </row>
    <row r="106" spans="10:11">
      <c r="J106" s="325"/>
      <c r="K106" s="325"/>
    </row>
    <row r="107" spans="10:11">
      <c r="J107" s="325"/>
      <c r="K107" s="325"/>
    </row>
    <row r="108" spans="10:11">
      <c r="J108" s="325"/>
      <c r="K108" s="325"/>
    </row>
    <row r="109" spans="10:11">
      <c r="J109" s="325"/>
      <c r="K109" s="325"/>
    </row>
    <row r="110" spans="10:11">
      <c r="J110" s="325"/>
      <c r="K110" s="325"/>
    </row>
    <row r="111" spans="10:11">
      <c r="J111" s="325"/>
      <c r="K111" s="325"/>
    </row>
    <row r="112" spans="10:11">
      <c r="J112" s="325"/>
      <c r="K112" s="325"/>
    </row>
    <row r="113" spans="10:11">
      <c r="J113" s="325"/>
      <c r="K113" s="325"/>
    </row>
    <row r="114" spans="10:11">
      <c r="J114" s="325"/>
      <c r="K114" s="325"/>
    </row>
    <row r="115" spans="10:11">
      <c r="J115" s="325"/>
      <c r="K115" s="325"/>
    </row>
    <row r="116" spans="10:11">
      <c r="J116" s="325"/>
      <c r="K116" s="325"/>
    </row>
    <row r="117" spans="10:11">
      <c r="J117" s="325"/>
      <c r="K117" s="325"/>
    </row>
    <row r="118" spans="10:11">
      <c r="J118" s="325"/>
      <c r="K118" s="325"/>
    </row>
    <row r="119" spans="10:11">
      <c r="J119" s="325"/>
      <c r="K119" s="325"/>
    </row>
    <row r="120" spans="10:11">
      <c r="J120" s="325"/>
      <c r="K120" s="325"/>
    </row>
    <row r="121" spans="10:11">
      <c r="J121" s="325"/>
      <c r="K121" s="325"/>
    </row>
    <row r="122" spans="10:11">
      <c r="J122" s="325"/>
      <c r="K122" s="325"/>
    </row>
    <row r="123" spans="10:11">
      <c r="J123" s="325"/>
      <c r="K123" s="325"/>
    </row>
    <row r="124" spans="10:11">
      <c r="J124" s="325"/>
      <c r="K124" s="325"/>
    </row>
    <row r="125" spans="10:11">
      <c r="J125" s="325"/>
      <c r="K125" s="325"/>
    </row>
    <row r="126" spans="10:11">
      <c r="J126" s="325"/>
      <c r="K126" s="325"/>
    </row>
    <row r="127" spans="10:11">
      <c r="J127" s="325"/>
      <c r="K127" s="325"/>
    </row>
    <row r="128" spans="10:11">
      <c r="J128" s="325"/>
      <c r="K128" s="325"/>
    </row>
    <row r="129" spans="10:11">
      <c r="J129" s="325"/>
      <c r="K129" s="325"/>
    </row>
    <row r="130" spans="10:11">
      <c r="J130" s="325"/>
      <c r="K130" s="325"/>
    </row>
    <row r="131" spans="10:11">
      <c r="J131" s="325"/>
      <c r="K131" s="325"/>
    </row>
    <row r="132" spans="10:11">
      <c r="J132" s="325"/>
      <c r="K132" s="325"/>
    </row>
    <row r="133" spans="10:11">
      <c r="J133" s="325"/>
      <c r="K133" s="325"/>
    </row>
    <row r="134" spans="10:11">
      <c r="J134" s="325"/>
      <c r="K134" s="325"/>
    </row>
    <row r="135" spans="10:11">
      <c r="J135" s="325"/>
      <c r="K135" s="325"/>
    </row>
    <row r="136" spans="10:11">
      <c r="J136" s="325"/>
      <c r="K136" s="325"/>
    </row>
    <row r="137" spans="10:11">
      <c r="J137" s="325"/>
      <c r="K137" s="325"/>
    </row>
    <row r="138" spans="10:11">
      <c r="J138" s="325"/>
      <c r="K138" s="325"/>
    </row>
    <row r="139" spans="10:11">
      <c r="J139" s="325"/>
      <c r="K139" s="325"/>
    </row>
    <row r="140" spans="10:11">
      <c r="J140" s="325"/>
      <c r="K140" s="325"/>
    </row>
    <row r="141" spans="10:11">
      <c r="J141" s="325"/>
      <c r="K141" s="325"/>
    </row>
    <row r="142" spans="10:11">
      <c r="J142" s="325"/>
      <c r="K142" s="325"/>
    </row>
    <row r="143" spans="10:11">
      <c r="J143" s="325"/>
      <c r="K143" s="325"/>
    </row>
    <row r="144" spans="10:11">
      <c r="J144" s="325"/>
      <c r="K144" s="325"/>
    </row>
    <row r="145" spans="10:11">
      <c r="J145" s="325"/>
      <c r="K145" s="325"/>
    </row>
    <row r="146" spans="10:11">
      <c r="J146" s="325"/>
      <c r="K146" s="325"/>
    </row>
    <row r="147" spans="10:11">
      <c r="J147" s="325"/>
      <c r="K147" s="325"/>
    </row>
    <row r="148" spans="10:11">
      <c r="J148" s="325"/>
      <c r="K148" s="325"/>
    </row>
    <row r="149" spans="10:11">
      <c r="J149" s="325"/>
      <c r="K149" s="325"/>
    </row>
    <row r="150" spans="10:11">
      <c r="J150" s="325"/>
      <c r="K150" s="325"/>
    </row>
    <row r="151" spans="10:11">
      <c r="J151" s="325"/>
      <c r="K151" s="325"/>
    </row>
    <row r="152" spans="10:11">
      <c r="J152" s="325"/>
      <c r="K152" s="325"/>
    </row>
    <row r="153" spans="10:11">
      <c r="J153" s="325"/>
      <c r="K153" s="325"/>
    </row>
    <row r="154" spans="10:11">
      <c r="J154" s="325"/>
      <c r="K154" s="325"/>
    </row>
    <row r="155" spans="10:11">
      <c r="J155" s="325"/>
      <c r="K155" s="325"/>
    </row>
    <row r="156" spans="10:11">
      <c r="J156" s="325"/>
      <c r="K156" s="325"/>
    </row>
    <row r="157" spans="10:11">
      <c r="J157" s="325"/>
      <c r="K157" s="325"/>
    </row>
    <row r="158" spans="10:11">
      <c r="J158" s="325"/>
      <c r="K158" s="325"/>
    </row>
    <row r="159" spans="10:11">
      <c r="J159" s="325"/>
      <c r="K159" s="325"/>
    </row>
    <row r="160" spans="10:11">
      <c r="J160" s="325"/>
      <c r="K160" s="325"/>
    </row>
    <row r="161" spans="10:11">
      <c r="J161" s="325"/>
      <c r="K161" s="325"/>
    </row>
    <row r="162" spans="10:11">
      <c r="J162" s="325"/>
      <c r="K162" s="325"/>
    </row>
    <row r="163" spans="10:11">
      <c r="J163" s="325"/>
      <c r="K163" s="325"/>
    </row>
    <row r="164" spans="10:11">
      <c r="J164" s="325"/>
      <c r="K164" s="325"/>
    </row>
    <row r="165" spans="10:11">
      <c r="J165" s="325"/>
      <c r="K165" s="325"/>
    </row>
    <row r="166" spans="10:11">
      <c r="J166" s="325"/>
      <c r="K166" s="325"/>
    </row>
    <row r="167" spans="10:11">
      <c r="J167" s="325"/>
      <c r="K167" s="325"/>
    </row>
    <row r="168" spans="10:11">
      <c r="J168" s="325"/>
      <c r="K168" s="325"/>
    </row>
    <row r="169" spans="10:11">
      <c r="J169" s="325"/>
      <c r="K169" s="325"/>
    </row>
    <row r="170" spans="10:11">
      <c r="J170" s="325"/>
      <c r="K170" s="325"/>
    </row>
    <row r="171" spans="10:11">
      <c r="J171" s="325"/>
      <c r="K171" s="325"/>
    </row>
    <row r="172" spans="10:11">
      <c r="J172" s="325"/>
      <c r="K172" s="325"/>
    </row>
    <row r="173" spans="10:11">
      <c r="J173" s="325"/>
      <c r="K173" s="325"/>
    </row>
    <row r="174" spans="10:11">
      <c r="J174" s="325"/>
      <c r="K174" s="325"/>
    </row>
    <row r="175" spans="10:11">
      <c r="J175" s="325"/>
      <c r="K175" s="325"/>
    </row>
    <row r="176" spans="10:11">
      <c r="J176" s="325"/>
      <c r="K176" s="325"/>
    </row>
    <row r="177" spans="10:11">
      <c r="J177" s="325"/>
      <c r="K177" s="325"/>
    </row>
    <row r="178" spans="10:11">
      <c r="J178" s="325"/>
      <c r="K178" s="325"/>
    </row>
    <row r="179" spans="10:11">
      <c r="J179" s="325"/>
      <c r="K179" s="325"/>
    </row>
    <row r="180" spans="10:11">
      <c r="J180" s="325"/>
      <c r="K180" s="325"/>
    </row>
    <row r="181" spans="10:11">
      <c r="J181" s="325"/>
      <c r="K181" s="325"/>
    </row>
    <row r="182" spans="10:11">
      <c r="J182" s="325"/>
      <c r="K182" s="325"/>
    </row>
    <row r="183" spans="10:11">
      <c r="J183" s="325"/>
      <c r="K183" s="325"/>
    </row>
    <row r="184" spans="10:11">
      <c r="J184" s="325"/>
      <c r="K184" s="325"/>
    </row>
    <row r="185" spans="10:11">
      <c r="J185" s="325"/>
      <c r="K185" s="325"/>
    </row>
    <row r="186" spans="10:11">
      <c r="J186" s="325"/>
      <c r="K186" s="325"/>
    </row>
    <row r="187" spans="10:11">
      <c r="J187" s="325"/>
      <c r="K187" s="325"/>
    </row>
    <row r="188" spans="10:11">
      <c r="J188" s="325"/>
      <c r="K188" s="325"/>
    </row>
    <row r="189" spans="10:11">
      <c r="J189" s="325"/>
      <c r="K189" s="325"/>
    </row>
    <row r="190" spans="10:11">
      <c r="J190" s="325"/>
      <c r="K190" s="325"/>
    </row>
    <row r="191" spans="10:11">
      <c r="J191" s="325"/>
      <c r="K191" s="325"/>
    </row>
    <row r="192" spans="10:11">
      <c r="J192" s="325"/>
      <c r="K192" s="325"/>
    </row>
    <row r="193" spans="10:11">
      <c r="J193" s="325"/>
      <c r="K193" s="325"/>
    </row>
    <row r="194" spans="10:11">
      <c r="J194" s="325"/>
      <c r="K194" s="325"/>
    </row>
    <row r="195" spans="10:11">
      <c r="J195" s="325"/>
      <c r="K195" s="325"/>
    </row>
    <row r="196" spans="10:11">
      <c r="J196" s="325"/>
      <c r="K196" s="325"/>
    </row>
    <row r="197" spans="10:11">
      <c r="J197" s="325"/>
      <c r="K197" s="325"/>
    </row>
  </sheetData>
  <mergeCells count="6">
    <mergeCell ref="A22:F22"/>
    <mergeCell ref="A23:F23"/>
    <mergeCell ref="A1:F1"/>
    <mergeCell ref="A2:F2"/>
    <mergeCell ref="A3:F3"/>
    <mergeCell ref="A4:F4"/>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G646"/>
  <sheetViews>
    <sheetView showGridLines="0" zoomScaleNormal="100" workbookViewId="0">
      <selection sqref="A1:F1"/>
    </sheetView>
  </sheetViews>
  <sheetFormatPr defaultColWidth="11.42578125" defaultRowHeight="15"/>
  <cols>
    <col min="1" max="1" width="41.7109375" style="35" customWidth="1"/>
    <col min="2" max="4" width="19.28515625" style="325" customWidth="1"/>
    <col min="5" max="5" width="24" style="325" customWidth="1"/>
    <col min="6" max="6" width="35.5703125" style="325" customWidth="1"/>
    <col min="7" max="7" width="5.28515625" style="296" customWidth="1"/>
    <col min="8" max="253" width="11.42578125" style="325"/>
    <col min="254" max="254" width="37.28515625" style="325" customWidth="1"/>
    <col min="255" max="260" width="19.28515625" style="325" customWidth="1"/>
    <col min="261" max="261" width="15.5703125" style="325" customWidth="1"/>
    <col min="262" max="262" width="15" style="325" customWidth="1"/>
    <col min="263" max="263" width="5.28515625" style="325" customWidth="1"/>
    <col min="264" max="509" width="11.42578125" style="325"/>
    <col min="510" max="510" width="37.28515625" style="325" customWidth="1"/>
    <col min="511" max="516" width="19.28515625" style="325" customWidth="1"/>
    <col min="517" max="517" width="15.5703125" style="325" customWidth="1"/>
    <col min="518" max="518" width="15" style="325" customWidth="1"/>
    <col min="519" max="519" width="5.28515625" style="325" customWidth="1"/>
    <col min="520" max="765" width="11.42578125" style="325"/>
    <col min="766" max="766" width="37.28515625" style="325" customWidth="1"/>
    <col min="767" max="772" width="19.28515625" style="325" customWidth="1"/>
    <col min="773" max="773" width="15.5703125" style="325" customWidth="1"/>
    <col min="774" max="774" width="15" style="325" customWidth="1"/>
    <col min="775" max="775" width="5.28515625" style="325" customWidth="1"/>
    <col min="776" max="1021" width="11.42578125" style="325"/>
    <col min="1022" max="1022" width="37.28515625" style="325" customWidth="1"/>
    <col min="1023" max="1028" width="19.28515625" style="325" customWidth="1"/>
    <col min="1029" max="1029" width="15.5703125" style="325" customWidth="1"/>
    <col min="1030" max="1030" width="15" style="325" customWidth="1"/>
    <col min="1031" max="1031" width="5.28515625" style="325" customWidth="1"/>
    <col min="1032" max="1277" width="11.42578125" style="325"/>
    <col min="1278" max="1278" width="37.28515625" style="325" customWidth="1"/>
    <col min="1279" max="1284" width="19.28515625" style="325" customWidth="1"/>
    <col min="1285" max="1285" width="15.5703125" style="325" customWidth="1"/>
    <col min="1286" max="1286" width="15" style="325" customWidth="1"/>
    <col min="1287" max="1287" width="5.28515625" style="325" customWidth="1"/>
    <col min="1288" max="1533" width="11.42578125" style="325"/>
    <col min="1534" max="1534" width="37.28515625" style="325" customWidth="1"/>
    <col min="1535" max="1540" width="19.28515625" style="325" customWidth="1"/>
    <col min="1541" max="1541" width="15.5703125" style="325" customWidth="1"/>
    <col min="1542" max="1542" width="15" style="325" customWidth="1"/>
    <col min="1543" max="1543" width="5.28515625" style="325" customWidth="1"/>
    <col min="1544" max="1789" width="11.42578125" style="325"/>
    <col min="1790" max="1790" width="37.28515625" style="325" customWidth="1"/>
    <col min="1791" max="1796" width="19.28515625" style="325" customWidth="1"/>
    <col min="1797" max="1797" width="15.5703125" style="325" customWidth="1"/>
    <col min="1798" max="1798" width="15" style="325" customWidth="1"/>
    <col min="1799" max="1799" width="5.28515625" style="325" customWidth="1"/>
    <col min="1800" max="2045" width="11.42578125" style="325"/>
    <col min="2046" max="2046" width="37.28515625" style="325" customWidth="1"/>
    <col min="2047" max="2052" width="19.28515625" style="325" customWidth="1"/>
    <col min="2053" max="2053" width="15.5703125" style="325" customWidth="1"/>
    <col min="2054" max="2054" width="15" style="325" customWidth="1"/>
    <col min="2055" max="2055" width="5.28515625" style="325" customWidth="1"/>
    <col min="2056" max="2301" width="11.42578125" style="325"/>
    <col min="2302" max="2302" width="37.28515625" style="325" customWidth="1"/>
    <col min="2303" max="2308" width="19.28515625" style="325" customWidth="1"/>
    <col min="2309" max="2309" width="15.5703125" style="325" customWidth="1"/>
    <col min="2310" max="2310" width="15" style="325" customWidth="1"/>
    <col min="2311" max="2311" width="5.28515625" style="325" customWidth="1"/>
    <col min="2312" max="2557" width="11.42578125" style="325"/>
    <col min="2558" max="2558" width="37.28515625" style="325" customWidth="1"/>
    <col min="2559" max="2564" width="19.28515625" style="325" customWidth="1"/>
    <col min="2565" max="2565" width="15.5703125" style="325" customWidth="1"/>
    <col min="2566" max="2566" width="15" style="325" customWidth="1"/>
    <col min="2567" max="2567" width="5.28515625" style="325" customWidth="1"/>
    <col min="2568" max="2813" width="11.42578125" style="325"/>
    <col min="2814" max="2814" width="37.28515625" style="325" customWidth="1"/>
    <col min="2815" max="2820" width="19.28515625" style="325" customWidth="1"/>
    <col min="2821" max="2821" width="15.5703125" style="325" customWidth="1"/>
    <col min="2822" max="2822" width="15" style="325" customWidth="1"/>
    <col min="2823" max="2823" width="5.28515625" style="325" customWidth="1"/>
    <col min="2824" max="3069" width="11.42578125" style="325"/>
    <col min="3070" max="3070" width="37.28515625" style="325" customWidth="1"/>
    <col min="3071" max="3076" width="19.28515625" style="325" customWidth="1"/>
    <col min="3077" max="3077" width="15.5703125" style="325" customWidth="1"/>
    <col min="3078" max="3078" width="15" style="325" customWidth="1"/>
    <col min="3079" max="3079" width="5.28515625" style="325" customWidth="1"/>
    <col min="3080" max="3325" width="11.42578125" style="325"/>
    <col min="3326" max="3326" width="37.28515625" style="325" customWidth="1"/>
    <col min="3327" max="3332" width="19.28515625" style="325" customWidth="1"/>
    <col min="3333" max="3333" width="15.5703125" style="325" customWidth="1"/>
    <col min="3334" max="3334" width="15" style="325" customWidth="1"/>
    <col min="3335" max="3335" width="5.28515625" style="325" customWidth="1"/>
    <col min="3336" max="3581" width="11.42578125" style="325"/>
    <col min="3582" max="3582" width="37.28515625" style="325" customWidth="1"/>
    <col min="3583" max="3588" width="19.28515625" style="325" customWidth="1"/>
    <col min="3589" max="3589" width="15.5703125" style="325" customWidth="1"/>
    <col min="3590" max="3590" width="15" style="325" customWidth="1"/>
    <col min="3591" max="3591" width="5.28515625" style="325" customWidth="1"/>
    <col min="3592" max="3837" width="11.42578125" style="325"/>
    <col min="3838" max="3838" width="37.28515625" style="325" customWidth="1"/>
    <col min="3839" max="3844" width="19.28515625" style="325" customWidth="1"/>
    <col min="3845" max="3845" width="15.5703125" style="325" customWidth="1"/>
    <col min="3846" max="3846" width="15" style="325" customWidth="1"/>
    <col min="3847" max="3847" width="5.28515625" style="325" customWidth="1"/>
    <col min="3848" max="4093" width="11.42578125" style="325"/>
    <col min="4094" max="4094" width="37.28515625" style="325" customWidth="1"/>
    <col min="4095" max="4100" width="19.28515625" style="325" customWidth="1"/>
    <col min="4101" max="4101" width="15.5703125" style="325" customWidth="1"/>
    <col min="4102" max="4102" width="15" style="325" customWidth="1"/>
    <col min="4103" max="4103" width="5.28515625" style="325" customWidth="1"/>
    <col min="4104" max="4349" width="11.42578125" style="325"/>
    <col min="4350" max="4350" width="37.28515625" style="325" customWidth="1"/>
    <col min="4351" max="4356" width="19.28515625" style="325" customWidth="1"/>
    <col min="4357" max="4357" width="15.5703125" style="325" customWidth="1"/>
    <col min="4358" max="4358" width="15" style="325" customWidth="1"/>
    <col min="4359" max="4359" width="5.28515625" style="325" customWidth="1"/>
    <col min="4360" max="4605" width="11.42578125" style="325"/>
    <col min="4606" max="4606" width="37.28515625" style="325" customWidth="1"/>
    <col min="4607" max="4612" width="19.28515625" style="325" customWidth="1"/>
    <col min="4613" max="4613" width="15.5703125" style="325" customWidth="1"/>
    <col min="4614" max="4614" width="15" style="325" customWidth="1"/>
    <col min="4615" max="4615" width="5.28515625" style="325" customWidth="1"/>
    <col min="4616" max="4861" width="11.42578125" style="325"/>
    <col min="4862" max="4862" width="37.28515625" style="325" customWidth="1"/>
    <col min="4863" max="4868" width="19.28515625" style="325" customWidth="1"/>
    <col min="4869" max="4869" width="15.5703125" style="325" customWidth="1"/>
    <col min="4870" max="4870" width="15" style="325" customWidth="1"/>
    <col min="4871" max="4871" width="5.28515625" style="325" customWidth="1"/>
    <col min="4872" max="5117" width="11.42578125" style="325"/>
    <col min="5118" max="5118" width="37.28515625" style="325" customWidth="1"/>
    <col min="5119" max="5124" width="19.28515625" style="325" customWidth="1"/>
    <col min="5125" max="5125" width="15.5703125" style="325" customWidth="1"/>
    <col min="5126" max="5126" width="15" style="325" customWidth="1"/>
    <col min="5127" max="5127" width="5.28515625" style="325" customWidth="1"/>
    <col min="5128" max="5373" width="11.42578125" style="325"/>
    <col min="5374" max="5374" width="37.28515625" style="325" customWidth="1"/>
    <col min="5375" max="5380" width="19.28515625" style="325" customWidth="1"/>
    <col min="5381" max="5381" width="15.5703125" style="325" customWidth="1"/>
    <col min="5382" max="5382" width="15" style="325" customWidth="1"/>
    <col min="5383" max="5383" width="5.28515625" style="325" customWidth="1"/>
    <col min="5384" max="5629" width="11.42578125" style="325"/>
    <col min="5630" max="5630" width="37.28515625" style="325" customWidth="1"/>
    <col min="5631" max="5636" width="19.28515625" style="325" customWidth="1"/>
    <col min="5637" max="5637" width="15.5703125" style="325" customWidth="1"/>
    <col min="5638" max="5638" width="15" style="325" customWidth="1"/>
    <col min="5639" max="5639" width="5.28515625" style="325" customWidth="1"/>
    <col min="5640" max="5885" width="11.42578125" style="325"/>
    <col min="5886" max="5886" width="37.28515625" style="325" customWidth="1"/>
    <col min="5887" max="5892" width="19.28515625" style="325" customWidth="1"/>
    <col min="5893" max="5893" width="15.5703125" style="325" customWidth="1"/>
    <col min="5894" max="5894" width="15" style="325" customWidth="1"/>
    <col min="5895" max="5895" width="5.28515625" style="325" customWidth="1"/>
    <col min="5896" max="6141" width="11.42578125" style="325"/>
    <col min="6142" max="6142" width="37.28515625" style="325" customWidth="1"/>
    <col min="6143" max="6148" width="19.28515625" style="325" customWidth="1"/>
    <col min="6149" max="6149" width="15.5703125" style="325" customWidth="1"/>
    <col min="6150" max="6150" width="15" style="325" customWidth="1"/>
    <col min="6151" max="6151" width="5.28515625" style="325" customWidth="1"/>
    <col min="6152" max="6397" width="11.42578125" style="325"/>
    <col min="6398" max="6398" width="37.28515625" style="325" customWidth="1"/>
    <col min="6399" max="6404" width="19.28515625" style="325" customWidth="1"/>
    <col min="6405" max="6405" width="15.5703125" style="325" customWidth="1"/>
    <col min="6406" max="6406" width="15" style="325" customWidth="1"/>
    <col min="6407" max="6407" width="5.28515625" style="325" customWidth="1"/>
    <col min="6408" max="6653" width="11.42578125" style="325"/>
    <col min="6654" max="6654" width="37.28515625" style="325" customWidth="1"/>
    <col min="6655" max="6660" width="19.28515625" style="325" customWidth="1"/>
    <col min="6661" max="6661" width="15.5703125" style="325" customWidth="1"/>
    <col min="6662" max="6662" width="15" style="325" customWidth="1"/>
    <col min="6663" max="6663" width="5.28515625" style="325" customWidth="1"/>
    <col min="6664" max="6909" width="11.42578125" style="325"/>
    <col min="6910" max="6910" width="37.28515625" style="325" customWidth="1"/>
    <col min="6911" max="6916" width="19.28515625" style="325" customWidth="1"/>
    <col min="6917" max="6917" width="15.5703125" style="325" customWidth="1"/>
    <col min="6918" max="6918" width="15" style="325" customWidth="1"/>
    <col min="6919" max="6919" width="5.28515625" style="325" customWidth="1"/>
    <col min="6920" max="7165" width="11.42578125" style="325"/>
    <col min="7166" max="7166" width="37.28515625" style="325" customWidth="1"/>
    <col min="7167" max="7172" width="19.28515625" style="325" customWidth="1"/>
    <col min="7173" max="7173" width="15.5703125" style="325" customWidth="1"/>
    <col min="7174" max="7174" width="15" style="325" customWidth="1"/>
    <col min="7175" max="7175" width="5.28515625" style="325" customWidth="1"/>
    <col min="7176" max="7421" width="11.42578125" style="325"/>
    <col min="7422" max="7422" width="37.28515625" style="325" customWidth="1"/>
    <col min="7423" max="7428" width="19.28515625" style="325" customWidth="1"/>
    <col min="7429" max="7429" width="15.5703125" style="325" customWidth="1"/>
    <col min="7430" max="7430" width="15" style="325" customWidth="1"/>
    <col min="7431" max="7431" width="5.28515625" style="325" customWidth="1"/>
    <col min="7432" max="7677" width="11.42578125" style="325"/>
    <col min="7678" max="7678" width="37.28515625" style="325" customWidth="1"/>
    <col min="7679" max="7684" width="19.28515625" style="325" customWidth="1"/>
    <col min="7685" max="7685" width="15.5703125" style="325" customWidth="1"/>
    <col min="7686" max="7686" width="15" style="325" customWidth="1"/>
    <col min="7687" max="7687" width="5.28515625" style="325" customWidth="1"/>
    <col min="7688" max="7933" width="11.42578125" style="325"/>
    <col min="7934" max="7934" width="37.28515625" style="325" customWidth="1"/>
    <col min="7935" max="7940" width="19.28515625" style="325" customWidth="1"/>
    <col min="7941" max="7941" width="15.5703125" style="325" customWidth="1"/>
    <col min="7942" max="7942" width="15" style="325" customWidth="1"/>
    <col min="7943" max="7943" width="5.28515625" style="325" customWidth="1"/>
    <col min="7944" max="8189" width="11.42578125" style="325"/>
    <col min="8190" max="8190" width="37.28515625" style="325" customWidth="1"/>
    <col min="8191" max="8196" width="19.28515625" style="325" customWidth="1"/>
    <col min="8197" max="8197" width="15.5703125" style="325" customWidth="1"/>
    <col min="8198" max="8198" width="15" style="325" customWidth="1"/>
    <col min="8199" max="8199" width="5.28515625" style="325" customWidth="1"/>
    <col min="8200" max="8445" width="11.42578125" style="325"/>
    <col min="8446" max="8446" width="37.28515625" style="325" customWidth="1"/>
    <col min="8447" max="8452" width="19.28515625" style="325" customWidth="1"/>
    <col min="8453" max="8453" width="15.5703125" style="325" customWidth="1"/>
    <col min="8454" max="8454" width="15" style="325" customWidth="1"/>
    <col min="8455" max="8455" width="5.28515625" style="325" customWidth="1"/>
    <col min="8456" max="8701" width="11.42578125" style="325"/>
    <col min="8702" max="8702" width="37.28515625" style="325" customWidth="1"/>
    <col min="8703" max="8708" width="19.28515625" style="325" customWidth="1"/>
    <col min="8709" max="8709" width="15.5703125" style="325" customWidth="1"/>
    <col min="8710" max="8710" width="15" style="325" customWidth="1"/>
    <col min="8711" max="8711" width="5.28515625" style="325" customWidth="1"/>
    <col min="8712" max="8957" width="11.42578125" style="325"/>
    <col min="8958" max="8958" width="37.28515625" style="325" customWidth="1"/>
    <col min="8959" max="8964" width="19.28515625" style="325" customWidth="1"/>
    <col min="8965" max="8965" width="15.5703125" style="325" customWidth="1"/>
    <col min="8966" max="8966" width="15" style="325" customWidth="1"/>
    <col min="8967" max="8967" width="5.28515625" style="325" customWidth="1"/>
    <col min="8968" max="9213" width="11.42578125" style="325"/>
    <col min="9214" max="9214" width="37.28515625" style="325" customWidth="1"/>
    <col min="9215" max="9220" width="19.28515625" style="325" customWidth="1"/>
    <col min="9221" max="9221" width="15.5703125" style="325" customWidth="1"/>
    <col min="9222" max="9222" width="15" style="325" customWidth="1"/>
    <col min="9223" max="9223" width="5.28515625" style="325" customWidth="1"/>
    <col min="9224" max="9469" width="11.42578125" style="325"/>
    <col min="9470" max="9470" width="37.28515625" style="325" customWidth="1"/>
    <col min="9471" max="9476" width="19.28515625" style="325" customWidth="1"/>
    <col min="9477" max="9477" width="15.5703125" style="325" customWidth="1"/>
    <col min="9478" max="9478" width="15" style="325" customWidth="1"/>
    <col min="9479" max="9479" width="5.28515625" style="325" customWidth="1"/>
    <col min="9480" max="9725" width="11.42578125" style="325"/>
    <col min="9726" max="9726" width="37.28515625" style="325" customWidth="1"/>
    <col min="9727" max="9732" width="19.28515625" style="325" customWidth="1"/>
    <col min="9733" max="9733" width="15.5703125" style="325" customWidth="1"/>
    <col min="9734" max="9734" width="15" style="325" customWidth="1"/>
    <col min="9735" max="9735" width="5.28515625" style="325" customWidth="1"/>
    <col min="9736" max="9981" width="11.42578125" style="325"/>
    <col min="9982" max="9982" width="37.28515625" style="325" customWidth="1"/>
    <col min="9983" max="9988" width="19.28515625" style="325" customWidth="1"/>
    <col min="9989" max="9989" width="15.5703125" style="325" customWidth="1"/>
    <col min="9990" max="9990" width="15" style="325" customWidth="1"/>
    <col min="9991" max="9991" width="5.28515625" style="325" customWidth="1"/>
    <col min="9992" max="10237" width="11.42578125" style="325"/>
    <col min="10238" max="10238" width="37.28515625" style="325" customWidth="1"/>
    <col min="10239" max="10244" width="19.28515625" style="325" customWidth="1"/>
    <col min="10245" max="10245" width="15.5703125" style="325" customWidth="1"/>
    <col min="10246" max="10246" width="15" style="325" customWidth="1"/>
    <col min="10247" max="10247" width="5.28515625" style="325" customWidth="1"/>
    <col min="10248" max="10493" width="11.42578125" style="325"/>
    <col min="10494" max="10494" width="37.28515625" style="325" customWidth="1"/>
    <col min="10495" max="10500" width="19.28515625" style="325" customWidth="1"/>
    <col min="10501" max="10501" width="15.5703125" style="325" customWidth="1"/>
    <col min="10502" max="10502" width="15" style="325" customWidth="1"/>
    <col min="10503" max="10503" width="5.28515625" style="325" customWidth="1"/>
    <col min="10504" max="10749" width="11.42578125" style="325"/>
    <col min="10750" max="10750" width="37.28515625" style="325" customWidth="1"/>
    <col min="10751" max="10756" width="19.28515625" style="325" customWidth="1"/>
    <col min="10757" max="10757" width="15.5703125" style="325" customWidth="1"/>
    <col min="10758" max="10758" width="15" style="325" customWidth="1"/>
    <col min="10759" max="10759" width="5.28515625" style="325" customWidth="1"/>
    <col min="10760" max="11005" width="11.42578125" style="325"/>
    <col min="11006" max="11006" width="37.28515625" style="325" customWidth="1"/>
    <col min="11007" max="11012" width="19.28515625" style="325" customWidth="1"/>
    <col min="11013" max="11013" width="15.5703125" style="325" customWidth="1"/>
    <col min="11014" max="11014" width="15" style="325" customWidth="1"/>
    <col min="11015" max="11015" width="5.28515625" style="325" customWidth="1"/>
    <col min="11016" max="11261" width="11.42578125" style="325"/>
    <col min="11262" max="11262" width="37.28515625" style="325" customWidth="1"/>
    <col min="11263" max="11268" width="19.28515625" style="325" customWidth="1"/>
    <col min="11269" max="11269" width="15.5703125" style="325" customWidth="1"/>
    <col min="11270" max="11270" width="15" style="325" customWidth="1"/>
    <col min="11271" max="11271" width="5.28515625" style="325" customWidth="1"/>
    <col min="11272" max="11517" width="11.42578125" style="325"/>
    <col min="11518" max="11518" width="37.28515625" style="325" customWidth="1"/>
    <col min="11519" max="11524" width="19.28515625" style="325" customWidth="1"/>
    <col min="11525" max="11525" width="15.5703125" style="325" customWidth="1"/>
    <col min="11526" max="11526" width="15" style="325" customWidth="1"/>
    <col min="11527" max="11527" width="5.28515625" style="325" customWidth="1"/>
    <col min="11528" max="11773" width="11.42578125" style="325"/>
    <col min="11774" max="11774" width="37.28515625" style="325" customWidth="1"/>
    <col min="11775" max="11780" width="19.28515625" style="325" customWidth="1"/>
    <col min="11781" max="11781" width="15.5703125" style="325" customWidth="1"/>
    <col min="11782" max="11782" width="15" style="325" customWidth="1"/>
    <col min="11783" max="11783" width="5.28515625" style="325" customWidth="1"/>
    <col min="11784" max="12029" width="11.42578125" style="325"/>
    <col min="12030" max="12030" width="37.28515625" style="325" customWidth="1"/>
    <col min="12031" max="12036" width="19.28515625" style="325" customWidth="1"/>
    <col min="12037" max="12037" width="15.5703125" style="325" customWidth="1"/>
    <col min="12038" max="12038" width="15" style="325" customWidth="1"/>
    <col min="12039" max="12039" width="5.28515625" style="325" customWidth="1"/>
    <col min="12040" max="12285" width="11.42578125" style="325"/>
    <col min="12286" max="12286" width="37.28515625" style="325" customWidth="1"/>
    <col min="12287" max="12292" width="19.28515625" style="325" customWidth="1"/>
    <col min="12293" max="12293" width="15.5703125" style="325" customWidth="1"/>
    <col min="12294" max="12294" width="15" style="325" customWidth="1"/>
    <col min="12295" max="12295" width="5.28515625" style="325" customWidth="1"/>
    <col min="12296" max="12541" width="11.42578125" style="325"/>
    <col min="12542" max="12542" width="37.28515625" style="325" customWidth="1"/>
    <col min="12543" max="12548" width="19.28515625" style="325" customWidth="1"/>
    <col min="12549" max="12549" width="15.5703125" style="325" customWidth="1"/>
    <col min="12550" max="12550" width="15" style="325" customWidth="1"/>
    <col min="12551" max="12551" width="5.28515625" style="325" customWidth="1"/>
    <col min="12552" max="12797" width="11.42578125" style="325"/>
    <col min="12798" max="12798" width="37.28515625" style="325" customWidth="1"/>
    <col min="12799" max="12804" width="19.28515625" style="325" customWidth="1"/>
    <col min="12805" max="12805" width="15.5703125" style="325" customWidth="1"/>
    <col min="12806" max="12806" width="15" style="325" customWidth="1"/>
    <col min="12807" max="12807" width="5.28515625" style="325" customWidth="1"/>
    <col min="12808" max="13053" width="11.42578125" style="325"/>
    <col min="13054" max="13054" width="37.28515625" style="325" customWidth="1"/>
    <col min="13055" max="13060" width="19.28515625" style="325" customWidth="1"/>
    <col min="13061" max="13061" width="15.5703125" style="325" customWidth="1"/>
    <col min="13062" max="13062" width="15" style="325" customWidth="1"/>
    <col min="13063" max="13063" width="5.28515625" style="325" customWidth="1"/>
    <col min="13064" max="13309" width="11.42578125" style="325"/>
    <col min="13310" max="13310" width="37.28515625" style="325" customWidth="1"/>
    <col min="13311" max="13316" width="19.28515625" style="325" customWidth="1"/>
    <col min="13317" max="13317" width="15.5703125" style="325" customWidth="1"/>
    <col min="13318" max="13318" width="15" style="325" customWidth="1"/>
    <col min="13319" max="13319" width="5.28515625" style="325" customWidth="1"/>
    <col min="13320" max="13565" width="11.42578125" style="325"/>
    <col min="13566" max="13566" width="37.28515625" style="325" customWidth="1"/>
    <col min="13567" max="13572" width="19.28515625" style="325" customWidth="1"/>
    <col min="13573" max="13573" width="15.5703125" style="325" customWidth="1"/>
    <col min="13574" max="13574" width="15" style="325" customWidth="1"/>
    <col min="13575" max="13575" width="5.28515625" style="325" customWidth="1"/>
    <col min="13576" max="13821" width="11.42578125" style="325"/>
    <col min="13822" max="13822" width="37.28515625" style="325" customWidth="1"/>
    <col min="13823" max="13828" width="19.28515625" style="325" customWidth="1"/>
    <col min="13829" max="13829" width="15.5703125" style="325" customWidth="1"/>
    <col min="13830" max="13830" width="15" style="325" customWidth="1"/>
    <col min="13831" max="13831" width="5.28515625" style="325" customWidth="1"/>
    <col min="13832" max="14077" width="11.42578125" style="325"/>
    <col min="14078" max="14078" width="37.28515625" style="325" customWidth="1"/>
    <col min="14079" max="14084" width="19.28515625" style="325" customWidth="1"/>
    <col min="14085" max="14085" width="15.5703125" style="325" customWidth="1"/>
    <col min="14086" max="14086" width="15" style="325" customWidth="1"/>
    <col min="14087" max="14087" width="5.28515625" style="325" customWidth="1"/>
    <col min="14088" max="14333" width="11.42578125" style="325"/>
    <col min="14334" max="14334" width="37.28515625" style="325" customWidth="1"/>
    <col min="14335" max="14340" width="19.28515625" style="325" customWidth="1"/>
    <col min="14341" max="14341" width="15.5703125" style="325" customWidth="1"/>
    <col min="14342" max="14342" width="15" style="325" customWidth="1"/>
    <col min="14343" max="14343" width="5.28515625" style="325" customWidth="1"/>
    <col min="14344" max="14589" width="11.42578125" style="325"/>
    <col min="14590" max="14590" width="37.28515625" style="325" customWidth="1"/>
    <col min="14591" max="14596" width="19.28515625" style="325" customWidth="1"/>
    <col min="14597" max="14597" width="15.5703125" style="325" customWidth="1"/>
    <col min="14598" max="14598" width="15" style="325" customWidth="1"/>
    <col min="14599" max="14599" width="5.28515625" style="325" customWidth="1"/>
    <col min="14600" max="14845" width="11.42578125" style="325"/>
    <col min="14846" max="14846" width="37.28515625" style="325" customWidth="1"/>
    <col min="14847" max="14852" width="19.28515625" style="325" customWidth="1"/>
    <col min="14853" max="14853" width="15.5703125" style="325" customWidth="1"/>
    <col min="14854" max="14854" width="15" style="325" customWidth="1"/>
    <col min="14855" max="14855" width="5.28515625" style="325" customWidth="1"/>
    <col min="14856" max="15101" width="11.42578125" style="325"/>
    <col min="15102" max="15102" width="37.28515625" style="325" customWidth="1"/>
    <col min="15103" max="15108" width="19.28515625" style="325" customWidth="1"/>
    <col min="15109" max="15109" width="15.5703125" style="325" customWidth="1"/>
    <col min="15110" max="15110" width="15" style="325" customWidth="1"/>
    <col min="15111" max="15111" width="5.28515625" style="325" customWidth="1"/>
    <col min="15112" max="15357" width="11.42578125" style="325"/>
    <col min="15358" max="15358" width="37.28515625" style="325" customWidth="1"/>
    <col min="15359" max="15364" width="19.28515625" style="325" customWidth="1"/>
    <col min="15365" max="15365" width="15.5703125" style="325" customWidth="1"/>
    <col min="15366" max="15366" width="15" style="325" customWidth="1"/>
    <col min="15367" max="15367" width="5.28515625" style="325" customWidth="1"/>
    <col min="15368" max="15613" width="11.42578125" style="325"/>
    <col min="15614" max="15614" width="37.28515625" style="325" customWidth="1"/>
    <col min="15615" max="15620" width="19.28515625" style="325" customWidth="1"/>
    <col min="15621" max="15621" width="15.5703125" style="325" customWidth="1"/>
    <col min="15622" max="15622" width="15" style="325" customWidth="1"/>
    <col min="15623" max="15623" width="5.28515625" style="325" customWidth="1"/>
    <col min="15624" max="15869" width="11.42578125" style="325"/>
    <col min="15870" max="15870" width="37.28515625" style="325" customWidth="1"/>
    <col min="15871" max="15876" width="19.28515625" style="325" customWidth="1"/>
    <col min="15877" max="15877" width="15.5703125" style="325" customWidth="1"/>
    <col min="15878" max="15878" width="15" style="325" customWidth="1"/>
    <col min="15879" max="15879" width="5.28515625" style="325" customWidth="1"/>
    <col min="15880" max="16125" width="11.42578125" style="325"/>
    <col min="16126" max="16126" width="37.28515625" style="325" customWidth="1"/>
    <col min="16127" max="16132" width="19.28515625" style="325" customWidth="1"/>
    <col min="16133" max="16133" width="15.5703125" style="325" customWidth="1"/>
    <col min="16134" max="16134" width="15" style="325" customWidth="1"/>
    <col min="16135" max="16135" width="5.28515625" style="325" customWidth="1"/>
    <col min="16136" max="16384" width="11.42578125" style="325"/>
  </cols>
  <sheetData>
    <row r="1" spans="1:7" s="29" customFormat="1" ht="27.95" customHeight="1">
      <c r="A1" s="1268" t="s">
        <v>1182</v>
      </c>
      <c r="B1" s="1268"/>
      <c r="C1" s="1268"/>
      <c r="D1" s="1268"/>
      <c r="E1" s="1268"/>
      <c r="F1" s="1268"/>
    </row>
    <row r="2" spans="1:7" s="29" customFormat="1" ht="27.95" customHeight="1">
      <c r="A2" s="1268" t="s">
        <v>754</v>
      </c>
      <c r="B2" s="1268"/>
      <c r="C2" s="1268"/>
      <c r="D2" s="1268"/>
      <c r="E2" s="1268"/>
      <c r="F2" s="1268"/>
    </row>
    <row r="3" spans="1:7" s="29" customFormat="1" ht="27.95" customHeight="1">
      <c r="A3" s="1268" t="s">
        <v>1492</v>
      </c>
      <c r="B3" s="1268"/>
      <c r="C3" s="1268"/>
      <c r="D3" s="1268"/>
      <c r="E3" s="1268"/>
      <c r="F3" s="1268"/>
    </row>
    <row r="4" spans="1:7" s="30" customFormat="1" ht="27.95" customHeight="1" thickBot="1">
      <c r="A4" s="1288" t="s">
        <v>1117</v>
      </c>
      <c r="B4" s="1288"/>
      <c r="C4" s="1288"/>
      <c r="D4" s="1288"/>
      <c r="E4" s="1288"/>
      <c r="F4" s="1288"/>
    </row>
    <row r="5" spans="1:7" s="294" customFormat="1" ht="21" customHeight="1" thickTop="1" thickBot="1">
      <c r="A5" s="748" t="s">
        <v>713</v>
      </c>
      <c r="B5" s="749" t="s">
        <v>1183</v>
      </c>
      <c r="C5" s="749" t="s">
        <v>1187</v>
      </c>
      <c r="D5" s="749" t="s">
        <v>1186</v>
      </c>
      <c r="E5" s="749" t="s">
        <v>6</v>
      </c>
      <c r="F5" s="749" t="s">
        <v>634</v>
      </c>
    </row>
    <row r="6" spans="1:7" ht="15.75" customHeight="1" thickTop="1">
      <c r="A6" s="657" t="s">
        <v>715</v>
      </c>
      <c r="B6" s="221">
        <v>0</v>
      </c>
      <c r="C6" s="221">
        <v>0</v>
      </c>
      <c r="D6" s="221">
        <v>0</v>
      </c>
      <c r="E6" s="221">
        <v>0</v>
      </c>
      <c r="F6" s="161">
        <v>0</v>
      </c>
      <c r="G6" s="325"/>
    </row>
    <row r="7" spans="1:7" ht="15.75" customHeight="1">
      <c r="A7" s="657" t="s">
        <v>716</v>
      </c>
      <c r="B7" s="221">
        <v>7962.9889400000002</v>
      </c>
      <c r="C7" s="221">
        <v>8473.1596499999996</v>
      </c>
      <c r="D7" s="221">
        <v>0</v>
      </c>
      <c r="E7" s="221">
        <v>16436.148590000001</v>
      </c>
      <c r="F7" s="161">
        <v>5.8411551605469184E-3</v>
      </c>
      <c r="G7" s="325"/>
    </row>
    <row r="8" spans="1:7" ht="15.75" customHeight="1">
      <c r="A8" s="657" t="s">
        <v>717</v>
      </c>
      <c r="B8" s="221">
        <v>24028.526249999999</v>
      </c>
      <c r="C8" s="221">
        <v>61129.644740000003</v>
      </c>
      <c r="D8" s="221">
        <v>0</v>
      </c>
      <c r="E8" s="221">
        <v>85158.170989999999</v>
      </c>
      <c r="F8" s="161">
        <v>3.0263908069291516E-2</v>
      </c>
      <c r="G8" s="325"/>
    </row>
    <row r="9" spans="1:7" ht="15.75" customHeight="1">
      <c r="A9" s="657" t="s">
        <v>718</v>
      </c>
      <c r="B9" s="221">
        <v>42844.001479999999</v>
      </c>
      <c r="C9" s="221">
        <v>91558.203319999986</v>
      </c>
      <c r="D9" s="221">
        <v>0</v>
      </c>
      <c r="E9" s="221">
        <v>134402.20479999998</v>
      </c>
      <c r="F9" s="161">
        <v>4.7764482528105674E-2</v>
      </c>
      <c r="G9" s="325"/>
    </row>
    <row r="10" spans="1:7" ht="15.75" customHeight="1">
      <c r="A10" s="657" t="s">
        <v>719</v>
      </c>
      <c r="B10" s="221">
        <v>107172.06431999999</v>
      </c>
      <c r="C10" s="221">
        <v>100846.85237000001</v>
      </c>
      <c r="D10" s="221">
        <v>3361.24224</v>
      </c>
      <c r="E10" s="221">
        <v>211380.15892999998</v>
      </c>
      <c r="F10" s="161">
        <v>7.5121266968978959E-2</v>
      </c>
      <c r="G10" s="325"/>
    </row>
    <row r="11" spans="1:7" ht="15.75" customHeight="1">
      <c r="A11" s="657" t="s">
        <v>720</v>
      </c>
      <c r="B11" s="221">
        <v>216981.54068000001</v>
      </c>
      <c r="C11" s="221">
        <v>91149.527189999993</v>
      </c>
      <c r="D11" s="221">
        <v>19078.100640000001</v>
      </c>
      <c r="E11" s="221">
        <v>327209.16851000005</v>
      </c>
      <c r="F11" s="161">
        <v>0.11628512073584588</v>
      </c>
      <c r="G11" s="325"/>
    </row>
    <row r="12" spans="1:7" ht="15.75" customHeight="1">
      <c r="A12" s="657" t="s">
        <v>721</v>
      </c>
      <c r="B12" s="221">
        <v>211365.77406</v>
      </c>
      <c r="C12" s="221">
        <v>76557.376349999991</v>
      </c>
      <c r="D12" s="221">
        <v>19736.224129999999</v>
      </c>
      <c r="E12" s="221">
        <v>307659.37453999999</v>
      </c>
      <c r="F12" s="161">
        <v>0.10933742375499893</v>
      </c>
      <c r="G12" s="325"/>
    </row>
    <row r="13" spans="1:7" ht="15.75" customHeight="1">
      <c r="A13" s="657" t="s">
        <v>722</v>
      </c>
      <c r="B13" s="221">
        <v>197899.85584999999</v>
      </c>
      <c r="C13" s="221">
        <v>71327.03018999999</v>
      </c>
      <c r="D13" s="221">
        <v>21070.994839999999</v>
      </c>
      <c r="E13" s="221">
        <v>290297.88088000001</v>
      </c>
      <c r="F13" s="161">
        <v>0.10316741514674069</v>
      </c>
      <c r="G13" s="325"/>
    </row>
    <row r="14" spans="1:7" ht="15.75" customHeight="1">
      <c r="A14" s="657" t="s">
        <v>723</v>
      </c>
      <c r="B14" s="221">
        <v>138435.16609000001</v>
      </c>
      <c r="C14" s="221">
        <v>44725.551009999996</v>
      </c>
      <c r="D14" s="221">
        <v>14151.864800000001</v>
      </c>
      <c r="E14" s="221">
        <v>197312.58190000002</v>
      </c>
      <c r="F14" s="161">
        <v>7.0121865818811122E-2</v>
      </c>
      <c r="G14" s="325"/>
    </row>
    <row r="15" spans="1:7" ht="15.75" customHeight="1">
      <c r="A15" s="657" t="s">
        <v>724</v>
      </c>
      <c r="B15" s="221">
        <v>204789.76504</v>
      </c>
      <c r="C15" s="221">
        <v>77235.970140000005</v>
      </c>
      <c r="D15" s="221">
        <v>28268.587</v>
      </c>
      <c r="E15" s="221">
        <v>310294.32218000002</v>
      </c>
      <c r="F15" s="161">
        <v>0.11027384373933281</v>
      </c>
      <c r="G15" s="325"/>
    </row>
    <row r="16" spans="1:7" ht="15.75" customHeight="1">
      <c r="A16" s="657" t="s">
        <v>725</v>
      </c>
      <c r="B16" s="221">
        <v>261793.43133000002</v>
      </c>
      <c r="C16" s="221">
        <v>97310.570699999997</v>
      </c>
      <c r="D16" s="221">
        <v>38306.246070000001</v>
      </c>
      <c r="E16" s="221">
        <v>397410.24810000003</v>
      </c>
      <c r="F16" s="161">
        <v>0.14123350788857442</v>
      </c>
      <c r="G16" s="325"/>
    </row>
    <row r="17" spans="1:7" ht="15.75" customHeight="1">
      <c r="A17" s="657" t="s">
        <v>726</v>
      </c>
      <c r="B17" s="221">
        <v>270720.80986000004</v>
      </c>
      <c r="C17" s="221">
        <v>98213.157489999998</v>
      </c>
      <c r="D17" s="221">
        <v>46190.827409999998</v>
      </c>
      <c r="E17" s="221">
        <v>415124.79476000008</v>
      </c>
      <c r="F17" s="161">
        <v>0.14752898611896492</v>
      </c>
      <c r="G17" s="325"/>
    </row>
    <row r="18" spans="1:7" ht="15.75" customHeight="1">
      <c r="A18" s="657" t="s">
        <v>727</v>
      </c>
      <c r="B18" s="221">
        <v>34932.409209999998</v>
      </c>
      <c r="C18" s="221">
        <v>13593.81335</v>
      </c>
      <c r="D18" s="221">
        <v>7782.5539900000003</v>
      </c>
      <c r="E18" s="221">
        <v>56308.776549999995</v>
      </c>
      <c r="F18" s="161">
        <v>2.001127569078005E-2</v>
      </c>
      <c r="G18" s="325"/>
    </row>
    <row r="19" spans="1:7" ht="15.75" customHeight="1" thickBot="1">
      <c r="A19" s="657" t="s">
        <v>728</v>
      </c>
      <c r="B19" s="221">
        <v>37504.307829999998</v>
      </c>
      <c r="C19" s="221">
        <v>18430.685030000001</v>
      </c>
      <c r="D19" s="221">
        <v>8923.5974200000001</v>
      </c>
      <c r="E19" s="221">
        <v>64858.590279999997</v>
      </c>
      <c r="F19" s="161">
        <v>2.3049748379028265E-2</v>
      </c>
      <c r="G19" s="325"/>
    </row>
    <row r="20" spans="1:7" ht="15.75" customHeight="1" thickTop="1" thickBot="1">
      <c r="A20" s="576" t="s">
        <v>6</v>
      </c>
      <c r="B20" s="658">
        <v>1756430.6409399998</v>
      </c>
      <c r="C20" s="658">
        <v>850551.54153000005</v>
      </c>
      <c r="D20" s="658">
        <v>206870.23853999999</v>
      </c>
      <c r="E20" s="658">
        <v>2813852.4210099997</v>
      </c>
      <c r="F20" s="604">
        <v>1</v>
      </c>
      <c r="G20" s="325"/>
    </row>
    <row r="21" spans="1:7" ht="15.75" customHeight="1" thickTop="1" thickBot="1">
      <c r="A21" s="659" t="s">
        <v>729</v>
      </c>
      <c r="B21" s="161">
        <v>0.62420851492614859</v>
      </c>
      <c r="C21" s="161">
        <v>0.30227297465184916</v>
      </c>
      <c r="D21" s="161">
        <v>7.3518510422002276E-2</v>
      </c>
      <c r="E21" s="161">
        <v>1</v>
      </c>
      <c r="F21" s="161"/>
      <c r="G21" s="325"/>
    </row>
    <row r="22" spans="1:7" s="295" customFormat="1" ht="15.75" customHeight="1" thickTop="1" thickBot="1">
      <c r="A22" s="660" t="s">
        <v>730</v>
      </c>
      <c r="B22" s="655" t="s">
        <v>1183</v>
      </c>
      <c r="C22" s="655" t="s">
        <v>1187</v>
      </c>
      <c r="D22" s="655" t="s">
        <v>1186</v>
      </c>
      <c r="E22" s="655" t="s">
        <v>6</v>
      </c>
      <c r="F22" s="655" t="s">
        <v>634</v>
      </c>
    </row>
    <row r="23" spans="1:7" ht="15.75" customHeight="1" thickTop="1">
      <c r="A23" s="657" t="s">
        <v>715</v>
      </c>
      <c r="B23" s="221">
        <v>0</v>
      </c>
      <c r="C23" s="221">
        <v>0</v>
      </c>
      <c r="D23" s="221">
        <v>0</v>
      </c>
      <c r="E23" s="221">
        <v>0</v>
      </c>
      <c r="F23" s="161">
        <v>0</v>
      </c>
      <c r="G23" s="325"/>
    </row>
    <row r="24" spans="1:7" ht="15.75" customHeight="1">
      <c r="A24" s="657" t="s">
        <v>716</v>
      </c>
      <c r="B24" s="221">
        <v>1</v>
      </c>
      <c r="C24" s="221">
        <v>1</v>
      </c>
      <c r="D24" s="221">
        <v>0</v>
      </c>
      <c r="E24" s="221">
        <v>2</v>
      </c>
      <c r="F24" s="161">
        <v>8.6083707797462255E-6</v>
      </c>
      <c r="G24" s="325"/>
    </row>
    <row r="25" spans="1:7" ht="15.75" customHeight="1">
      <c r="A25" s="657" t="s">
        <v>717</v>
      </c>
      <c r="B25" s="221">
        <v>5</v>
      </c>
      <c r="C25" s="221">
        <v>13</v>
      </c>
      <c r="D25" s="221">
        <v>0</v>
      </c>
      <c r="E25" s="221">
        <v>18</v>
      </c>
      <c r="F25" s="161">
        <v>7.7475337017716021E-5</v>
      </c>
      <c r="G25" s="325"/>
    </row>
    <row r="26" spans="1:7" ht="15.75" customHeight="1">
      <c r="A26" s="657" t="s">
        <v>718</v>
      </c>
      <c r="B26" s="221">
        <v>22</v>
      </c>
      <c r="C26" s="221">
        <v>44</v>
      </c>
      <c r="D26" s="221">
        <v>0</v>
      </c>
      <c r="E26" s="221">
        <v>66</v>
      </c>
      <c r="F26" s="161">
        <v>2.8407623573162543E-4</v>
      </c>
      <c r="G26" s="325"/>
    </row>
    <row r="27" spans="1:7" ht="15.75" customHeight="1">
      <c r="A27" s="657" t="s">
        <v>719</v>
      </c>
      <c r="B27" s="221">
        <v>120</v>
      </c>
      <c r="C27" s="221">
        <v>104</v>
      </c>
      <c r="D27" s="221">
        <v>4</v>
      </c>
      <c r="E27" s="221">
        <v>228</v>
      </c>
      <c r="F27" s="161">
        <v>9.813542688910696E-4</v>
      </c>
      <c r="G27" s="325"/>
    </row>
    <row r="28" spans="1:7" ht="15.75" customHeight="1">
      <c r="A28" s="657" t="s">
        <v>720</v>
      </c>
      <c r="B28" s="221">
        <v>476</v>
      </c>
      <c r="C28" s="221">
        <v>199</v>
      </c>
      <c r="D28" s="221">
        <v>42</v>
      </c>
      <c r="E28" s="221">
        <v>717</v>
      </c>
      <c r="F28" s="161">
        <v>3.0861009245390218E-3</v>
      </c>
      <c r="G28" s="325"/>
    </row>
    <row r="29" spans="1:7" ht="15.75" customHeight="1">
      <c r="A29" s="657" t="s">
        <v>721</v>
      </c>
      <c r="B29" s="221">
        <v>813</v>
      </c>
      <c r="C29" s="221">
        <v>294</v>
      </c>
      <c r="D29" s="221">
        <v>76</v>
      </c>
      <c r="E29" s="221">
        <v>1183</v>
      </c>
      <c r="F29" s="161">
        <v>5.091851316219892E-3</v>
      </c>
      <c r="G29" s="325"/>
    </row>
    <row r="30" spans="1:7" ht="15.75" customHeight="1">
      <c r="A30" s="657" t="s">
        <v>722</v>
      </c>
      <c r="B30" s="221">
        <v>1196</v>
      </c>
      <c r="C30" s="221">
        <v>429</v>
      </c>
      <c r="D30" s="221">
        <v>128</v>
      </c>
      <c r="E30" s="221">
        <v>1753</v>
      </c>
      <c r="F30" s="161">
        <v>7.5452369884475663E-3</v>
      </c>
      <c r="G30" s="325"/>
    </row>
    <row r="31" spans="1:7" ht="15.75" customHeight="1">
      <c r="A31" s="657" t="s">
        <v>723</v>
      </c>
      <c r="B31" s="221">
        <v>1171</v>
      </c>
      <c r="C31" s="221">
        <v>379</v>
      </c>
      <c r="D31" s="221">
        <v>122</v>
      </c>
      <c r="E31" s="221">
        <v>1672</v>
      </c>
      <c r="F31" s="161">
        <v>7.1965979718678439E-3</v>
      </c>
      <c r="G31" s="325"/>
    </row>
    <row r="32" spans="1:7" ht="15.75" customHeight="1">
      <c r="A32" s="657" t="s">
        <v>724</v>
      </c>
      <c r="B32" s="221">
        <v>2457</v>
      </c>
      <c r="C32" s="221">
        <v>917</v>
      </c>
      <c r="D32" s="221">
        <v>342</v>
      </c>
      <c r="E32" s="221">
        <v>3716</v>
      </c>
      <c r="F32" s="161">
        <v>1.5994352908768487E-2</v>
      </c>
      <c r="G32" s="325"/>
    </row>
    <row r="33" spans="1:7" ht="15.75" customHeight="1">
      <c r="A33" s="657" t="s">
        <v>725</v>
      </c>
      <c r="B33" s="221">
        <v>5402</v>
      </c>
      <c r="C33" s="221">
        <v>2001</v>
      </c>
      <c r="D33" s="221">
        <v>793</v>
      </c>
      <c r="E33" s="221">
        <v>8196</v>
      </c>
      <c r="F33" s="161">
        <v>3.5277103455400034E-2</v>
      </c>
      <c r="G33" s="325"/>
    </row>
    <row r="34" spans="1:7" ht="15.75" customHeight="1">
      <c r="A34" s="657" t="s">
        <v>726</v>
      </c>
      <c r="B34" s="221">
        <v>16572</v>
      </c>
      <c r="C34" s="221">
        <v>6083</v>
      </c>
      <c r="D34" s="221">
        <v>2919</v>
      </c>
      <c r="E34" s="221">
        <v>25574</v>
      </c>
      <c r="F34" s="161">
        <v>0.11007523716061499</v>
      </c>
      <c r="G34" s="325"/>
    </row>
    <row r="35" spans="1:7" ht="15.75" customHeight="1">
      <c r="A35" s="657" t="s">
        <v>727</v>
      </c>
      <c r="B35" s="221">
        <v>7086</v>
      </c>
      <c r="C35" s="221">
        <v>2752</v>
      </c>
      <c r="D35" s="221">
        <v>1586</v>
      </c>
      <c r="E35" s="221">
        <v>11424</v>
      </c>
      <c r="F35" s="161">
        <v>4.9171013893910438E-2</v>
      </c>
      <c r="G35" s="325"/>
    </row>
    <row r="36" spans="1:7" ht="15.75" customHeight="1" thickBot="1">
      <c r="A36" s="657" t="s">
        <v>728</v>
      </c>
      <c r="B36" s="221">
        <v>111248</v>
      </c>
      <c r="C36" s="221">
        <v>52382</v>
      </c>
      <c r="D36" s="221">
        <v>14153</v>
      </c>
      <c r="E36" s="221">
        <v>177783</v>
      </c>
      <c r="F36" s="161">
        <v>0.76521099116781155</v>
      </c>
      <c r="G36" s="325"/>
    </row>
    <row r="37" spans="1:7" ht="15.75" customHeight="1" thickTop="1" thickBot="1">
      <c r="A37" s="576" t="s">
        <v>6</v>
      </c>
      <c r="B37" s="658">
        <v>146569</v>
      </c>
      <c r="C37" s="658">
        <v>65598</v>
      </c>
      <c r="D37" s="658">
        <v>20165</v>
      </c>
      <c r="E37" s="658">
        <v>232332</v>
      </c>
      <c r="F37" s="604">
        <v>1</v>
      </c>
      <c r="G37" s="325"/>
    </row>
    <row r="38" spans="1:7" ht="15.75" customHeight="1" thickTop="1">
      <c r="A38" s="750" t="s">
        <v>729</v>
      </c>
      <c r="B38" s="161">
        <v>0.63086014840831228</v>
      </c>
      <c r="C38" s="161">
        <v>0.28234595320489642</v>
      </c>
      <c r="D38" s="161">
        <v>8.6793898386791316E-2</v>
      </c>
      <c r="E38" s="161">
        <v>1</v>
      </c>
      <c r="F38" s="161"/>
      <c r="G38" s="325"/>
    </row>
    <row r="39" spans="1:7" ht="15.75" customHeight="1" thickBot="1">
      <c r="A39" s="244"/>
      <c r="B39" s="431"/>
      <c r="C39" s="160"/>
      <c r="D39" s="160"/>
      <c r="E39" s="431"/>
      <c r="F39" s="431"/>
      <c r="G39" s="325"/>
    </row>
    <row r="40" spans="1:7" ht="39" customHeight="1" thickTop="1">
      <c r="A40" s="1331" t="s">
        <v>731</v>
      </c>
      <c r="B40" s="1332"/>
      <c r="C40" s="1332"/>
      <c r="D40" s="1332"/>
      <c r="E40" s="1332"/>
      <c r="F40" s="122"/>
      <c r="G40" s="325"/>
    </row>
    <row r="41" spans="1:7" ht="15.75" customHeight="1">
      <c r="A41" s="535"/>
      <c r="B41" s="144"/>
      <c r="C41" s="121"/>
      <c r="D41" s="121"/>
      <c r="E41" s="144"/>
      <c r="F41" s="122"/>
      <c r="G41" s="325"/>
    </row>
    <row r="42" spans="1:7" ht="28.5" customHeight="1">
      <c r="A42" s="535"/>
      <c r="B42" s="144"/>
      <c r="C42" s="121"/>
      <c r="D42" s="121"/>
      <c r="E42" s="144"/>
      <c r="F42" s="122"/>
      <c r="G42" s="325"/>
    </row>
    <row r="43" spans="1:7" ht="28.5" customHeight="1">
      <c r="A43" s="1268" t="s">
        <v>1182</v>
      </c>
      <c r="B43" s="1268"/>
      <c r="C43" s="1268"/>
      <c r="D43" s="1268"/>
      <c r="E43" s="1268"/>
      <c r="F43" s="1268"/>
      <c r="G43" s="325"/>
    </row>
    <row r="44" spans="1:7" ht="28.5" customHeight="1">
      <c r="A44" s="1268" t="s">
        <v>1322</v>
      </c>
      <c r="B44" s="1268"/>
      <c r="C44" s="1268"/>
      <c r="D44" s="1268"/>
      <c r="E44" s="1268"/>
      <c r="F44" s="1268"/>
      <c r="G44" s="325"/>
    </row>
    <row r="45" spans="1:7" ht="28.5" customHeight="1">
      <c r="A45" s="1268" t="s">
        <v>1492</v>
      </c>
      <c r="B45" s="1268"/>
      <c r="C45" s="1268"/>
      <c r="D45" s="1268"/>
      <c r="E45" s="1268"/>
      <c r="F45" s="1268"/>
      <c r="G45" s="325"/>
    </row>
    <row r="46" spans="1:7" ht="27" customHeight="1">
      <c r="A46" s="1268" t="s">
        <v>1117</v>
      </c>
      <c r="B46" s="1268"/>
      <c r="C46" s="1268"/>
      <c r="D46" s="1268"/>
      <c r="E46" s="1268"/>
      <c r="F46" s="1268"/>
      <c r="G46" s="325"/>
    </row>
    <row r="47" spans="1:7" ht="3.75" customHeight="1">
      <c r="A47" s="536"/>
      <c r="B47" s="144"/>
      <c r="C47" s="144"/>
      <c r="D47" s="144"/>
      <c r="E47" s="144"/>
      <c r="F47" s="144"/>
      <c r="G47" s="325"/>
    </row>
    <row r="48" spans="1:7" ht="3.75" customHeight="1" thickBot="1">
      <c r="A48" s="537"/>
      <c r="B48" s="538"/>
      <c r="C48" s="538"/>
      <c r="D48" s="539"/>
      <c r="E48" s="538"/>
      <c r="F48" s="538"/>
      <c r="G48" s="325"/>
    </row>
    <row r="49" spans="1:7" ht="15.75" customHeight="1" thickTop="1" thickBot="1">
      <c r="A49" s="748" t="s">
        <v>713</v>
      </c>
      <c r="B49" s="749" t="s">
        <v>1183</v>
      </c>
      <c r="C49" s="749" t="s">
        <v>1187</v>
      </c>
      <c r="D49" s="749" t="s">
        <v>1186</v>
      </c>
      <c r="E49" s="749" t="s">
        <v>6</v>
      </c>
      <c r="F49" s="749" t="s">
        <v>634</v>
      </c>
      <c r="G49" s="325"/>
    </row>
    <row r="50" spans="1:7" ht="15.75" customHeight="1" thickTop="1">
      <c r="A50" s="657" t="s">
        <v>715</v>
      </c>
      <c r="B50" s="221">
        <v>0</v>
      </c>
      <c r="C50" s="221">
        <v>0</v>
      </c>
      <c r="D50" s="221">
        <v>0</v>
      </c>
      <c r="E50" s="221">
        <v>0</v>
      </c>
      <c r="F50" s="161">
        <v>0</v>
      </c>
      <c r="G50" s="325"/>
    </row>
    <row r="51" spans="1:7" ht="15.75" customHeight="1">
      <c r="A51" s="657" t="s">
        <v>716</v>
      </c>
      <c r="B51" s="221">
        <v>7962.9889400000002</v>
      </c>
      <c r="C51" s="221">
        <v>8473.1596499999996</v>
      </c>
      <c r="D51" s="221">
        <v>0</v>
      </c>
      <c r="E51" s="221">
        <v>16436.148590000001</v>
      </c>
      <c r="F51" s="161">
        <v>7.4946953252230646E-3</v>
      </c>
      <c r="G51" s="325"/>
    </row>
    <row r="52" spans="1:7" ht="15.75" customHeight="1">
      <c r="A52" s="657" t="s">
        <v>717</v>
      </c>
      <c r="B52" s="221">
        <v>18389.526249999999</v>
      </c>
      <c r="C52" s="221">
        <v>18228.583859999999</v>
      </c>
      <c r="D52" s="221">
        <v>0</v>
      </c>
      <c r="E52" s="221">
        <v>36618.110109999994</v>
      </c>
      <c r="F52" s="161">
        <v>1.6697438402746904E-2</v>
      </c>
      <c r="G52" s="325"/>
    </row>
    <row r="53" spans="1:7" ht="15.75" customHeight="1">
      <c r="A53" s="657" t="s">
        <v>718</v>
      </c>
      <c r="B53" s="221">
        <v>39518.4683</v>
      </c>
      <c r="C53" s="221">
        <v>35184.589740000003</v>
      </c>
      <c r="D53" s="221">
        <v>0</v>
      </c>
      <c r="E53" s="221">
        <v>74703.058040000004</v>
      </c>
      <c r="F53" s="161">
        <v>3.4063738034888089E-2</v>
      </c>
      <c r="G53" s="325"/>
    </row>
    <row r="54" spans="1:7" ht="15.75" customHeight="1">
      <c r="A54" s="657" t="s">
        <v>719</v>
      </c>
      <c r="B54" s="221">
        <v>90657.049280000007</v>
      </c>
      <c r="C54" s="221">
        <v>25823.969579999997</v>
      </c>
      <c r="D54" s="221">
        <v>3361.24224</v>
      </c>
      <c r="E54" s="221">
        <v>119842.26110000002</v>
      </c>
      <c r="F54" s="161">
        <v>5.46466971329767E-2</v>
      </c>
      <c r="G54" s="325"/>
    </row>
    <row r="55" spans="1:7" ht="15.75" customHeight="1">
      <c r="A55" s="657" t="s">
        <v>720</v>
      </c>
      <c r="B55" s="221">
        <v>186211.86504</v>
      </c>
      <c r="C55" s="221">
        <v>46107.962140000003</v>
      </c>
      <c r="D55" s="221">
        <v>15487.288050000001</v>
      </c>
      <c r="E55" s="221">
        <v>247807.11523000002</v>
      </c>
      <c r="F55" s="161">
        <v>0.11299720356636751</v>
      </c>
      <c r="G55" s="325"/>
    </row>
    <row r="56" spans="1:7" ht="15.75" customHeight="1">
      <c r="A56" s="657" t="s">
        <v>721</v>
      </c>
      <c r="B56" s="221">
        <v>176464.24172999998</v>
      </c>
      <c r="C56" s="221">
        <v>43658.419430000002</v>
      </c>
      <c r="D56" s="221">
        <v>15425.950279999999</v>
      </c>
      <c r="E56" s="221">
        <v>235548.61143999998</v>
      </c>
      <c r="F56" s="161">
        <v>0.10740746637543946</v>
      </c>
      <c r="G56" s="325"/>
    </row>
    <row r="57" spans="1:7" ht="15.75" customHeight="1">
      <c r="A57" s="657" t="s">
        <v>722</v>
      </c>
      <c r="B57" s="221">
        <v>170760.15307</v>
      </c>
      <c r="C57" s="221">
        <v>41116.429069999998</v>
      </c>
      <c r="D57" s="221">
        <v>16748.504499999999</v>
      </c>
      <c r="E57" s="221">
        <v>228625.08664000002</v>
      </c>
      <c r="F57" s="161">
        <v>0.10425041844121745</v>
      </c>
      <c r="G57" s="325"/>
    </row>
    <row r="58" spans="1:7" ht="15.75" customHeight="1">
      <c r="A58" s="657" t="s">
        <v>723</v>
      </c>
      <c r="B58" s="221">
        <v>122441.59921</v>
      </c>
      <c r="C58" s="221">
        <v>28543.999449999999</v>
      </c>
      <c r="D58" s="221">
        <v>12394.061320000001</v>
      </c>
      <c r="E58" s="221">
        <v>163379.65998</v>
      </c>
      <c r="F58" s="161">
        <v>7.4499251888829499E-2</v>
      </c>
      <c r="G58" s="325"/>
    </row>
    <row r="59" spans="1:7" ht="15.75" customHeight="1">
      <c r="A59" s="657" t="s">
        <v>724</v>
      </c>
      <c r="B59" s="221">
        <v>175415.74622999999</v>
      </c>
      <c r="C59" s="221">
        <v>45257.040919999999</v>
      </c>
      <c r="D59" s="221">
        <v>23040.88998</v>
      </c>
      <c r="E59" s="221">
        <v>243713.67713</v>
      </c>
      <c r="F59" s="161">
        <v>0.11113064272188684</v>
      </c>
      <c r="G59" s="325"/>
    </row>
    <row r="60" spans="1:7" ht="15.75" customHeight="1">
      <c r="A60" s="657" t="s">
        <v>725</v>
      </c>
      <c r="B60" s="221">
        <v>231894.8334</v>
      </c>
      <c r="C60" s="221">
        <v>66642.288079999998</v>
      </c>
      <c r="D60" s="221">
        <v>33931.85024</v>
      </c>
      <c r="E60" s="221">
        <v>332468.97171999997</v>
      </c>
      <c r="F60" s="161">
        <v>0.15160203952205831</v>
      </c>
      <c r="G60" s="325"/>
    </row>
    <row r="61" spans="1:7" ht="15.75" customHeight="1">
      <c r="A61" s="657" t="s">
        <v>726</v>
      </c>
      <c r="B61" s="221">
        <v>253120.66966999997</v>
      </c>
      <c r="C61" s="221">
        <v>79140.74231999999</v>
      </c>
      <c r="D61" s="221">
        <v>42616.165829999998</v>
      </c>
      <c r="E61" s="221">
        <v>374877.57781999995</v>
      </c>
      <c r="F61" s="161">
        <v>0.17093987771124786</v>
      </c>
      <c r="G61" s="325"/>
    </row>
    <row r="62" spans="1:7" ht="15.75" customHeight="1">
      <c r="A62" s="657" t="s">
        <v>727</v>
      </c>
      <c r="B62" s="221">
        <v>34037.918460000001</v>
      </c>
      <c r="C62" s="221">
        <v>12969.717909999999</v>
      </c>
      <c r="D62" s="221">
        <v>7564.3707100000001</v>
      </c>
      <c r="E62" s="221">
        <v>54572.007080000003</v>
      </c>
      <c r="F62" s="161">
        <v>2.4884209589061398E-2</v>
      </c>
      <c r="G62" s="325"/>
    </row>
    <row r="63" spans="1:7" ht="15.75" customHeight="1" thickBot="1">
      <c r="A63" s="657" t="s">
        <v>728</v>
      </c>
      <c r="B63" s="221">
        <v>37192.053060000006</v>
      </c>
      <c r="C63" s="221">
        <v>18336.14443</v>
      </c>
      <c r="D63" s="221">
        <v>8917.1097899999986</v>
      </c>
      <c r="E63" s="221">
        <v>64445.307280000008</v>
      </c>
      <c r="F63" s="161">
        <v>2.938632128805669E-2</v>
      </c>
      <c r="G63" s="325"/>
    </row>
    <row r="64" spans="1:7" ht="15.75" customHeight="1" thickTop="1" thickBot="1">
      <c r="A64" s="576" t="s">
        <v>6</v>
      </c>
      <c r="B64" s="658">
        <v>1544067.1126400002</v>
      </c>
      <c r="C64" s="658">
        <v>469483.04657999997</v>
      </c>
      <c r="D64" s="658">
        <v>179487.43293999997</v>
      </c>
      <c r="E64" s="658">
        <v>2193037.5921600005</v>
      </c>
      <c r="F64" s="604">
        <v>1</v>
      </c>
      <c r="G64" s="325"/>
    </row>
    <row r="65" spans="1:7" ht="15.75" customHeight="1" thickTop="1" thickBot="1">
      <c r="A65" s="751" t="s">
        <v>729</v>
      </c>
      <c r="B65" s="752">
        <v>0.70407690144481005</v>
      </c>
      <c r="C65" s="752">
        <v>0.214078886863763</v>
      </c>
      <c r="D65" s="752">
        <v>8.1844211691426791E-2</v>
      </c>
      <c r="E65" s="752">
        <v>0.99999999999999978</v>
      </c>
      <c r="F65" s="752"/>
      <c r="G65" s="325"/>
    </row>
    <row r="66" spans="1:7" ht="17.25" customHeight="1" thickTop="1" thickBot="1">
      <c r="A66" s="660" t="s">
        <v>733</v>
      </c>
      <c r="B66" s="655" t="s">
        <v>1183</v>
      </c>
      <c r="C66" s="655" t="s">
        <v>1187</v>
      </c>
      <c r="D66" s="655" t="s">
        <v>1186</v>
      </c>
      <c r="E66" s="656" t="s">
        <v>6</v>
      </c>
      <c r="F66" s="666" t="s">
        <v>634</v>
      </c>
      <c r="G66" s="325"/>
    </row>
    <row r="67" spans="1:7" ht="17.25" customHeight="1" thickTop="1">
      <c r="A67" s="657" t="s">
        <v>715</v>
      </c>
      <c r="B67" s="221">
        <v>0</v>
      </c>
      <c r="C67" s="221">
        <v>0</v>
      </c>
      <c r="D67" s="221">
        <v>0</v>
      </c>
      <c r="E67" s="221">
        <v>0</v>
      </c>
      <c r="F67" s="161" t="s">
        <v>1560</v>
      </c>
      <c r="G67" s="325"/>
    </row>
    <row r="68" spans="1:7" ht="17.25" customHeight="1">
      <c r="A68" s="657" t="s">
        <v>716</v>
      </c>
      <c r="B68" s="221">
        <v>1</v>
      </c>
      <c r="C68" s="221">
        <v>1</v>
      </c>
      <c r="D68" s="221">
        <v>0</v>
      </c>
      <c r="E68" s="221">
        <v>2</v>
      </c>
      <c r="F68" s="161">
        <v>8.8425148112123089E-6</v>
      </c>
      <c r="G68" s="325"/>
    </row>
    <row r="69" spans="1:7" ht="17.25" customHeight="1">
      <c r="A69" s="657" t="s">
        <v>717</v>
      </c>
      <c r="B69" s="221">
        <v>4</v>
      </c>
      <c r="C69" s="221">
        <v>4</v>
      </c>
      <c r="D69" s="221">
        <v>0</v>
      </c>
      <c r="E69" s="221">
        <v>8</v>
      </c>
      <c r="F69" s="161">
        <v>3.5370059244849236E-5</v>
      </c>
      <c r="G69" s="325"/>
    </row>
    <row r="70" spans="1:7" ht="17.25" customHeight="1">
      <c r="A70" s="657" t="s">
        <v>718</v>
      </c>
      <c r="B70" s="221">
        <v>20</v>
      </c>
      <c r="C70" s="221">
        <v>17</v>
      </c>
      <c r="D70" s="221">
        <v>0</v>
      </c>
      <c r="E70" s="221">
        <v>37</v>
      </c>
      <c r="F70" s="161">
        <v>1.6358652400742772E-4</v>
      </c>
      <c r="G70" s="325"/>
    </row>
    <row r="71" spans="1:7" ht="17.25" customHeight="1">
      <c r="A71" s="657" t="s">
        <v>719</v>
      </c>
      <c r="B71" s="221">
        <v>101</v>
      </c>
      <c r="C71" s="221">
        <v>27</v>
      </c>
      <c r="D71" s="221">
        <v>4</v>
      </c>
      <c r="E71" s="221">
        <v>132</v>
      </c>
      <c r="F71" s="161">
        <v>5.8360597754001243E-4</v>
      </c>
      <c r="G71" s="325"/>
    </row>
    <row r="72" spans="1:7" ht="17.25" customHeight="1">
      <c r="A72" s="657" t="s">
        <v>720</v>
      </c>
      <c r="B72" s="221">
        <v>407</v>
      </c>
      <c r="C72" s="221">
        <v>99</v>
      </c>
      <c r="D72" s="221">
        <v>34</v>
      </c>
      <c r="E72" s="221">
        <v>540</v>
      </c>
      <c r="F72" s="161">
        <v>2.3874789990273233E-3</v>
      </c>
      <c r="G72" s="325"/>
    </row>
    <row r="73" spans="1:7" ht="17.25" customHeight="1">
      <c r="A73" s="657" t="s">
        <v>721</v>
      </c>
      <c r="B73" s="221">
        <v>679</v>
      </c>
      <c r="C73" s="221">
        <v>168</v>
      </c>
      <c r="D73" s="221">
        <v>60</v>
      </c>
      <c r="E73" s="221">
        <v>907</v>
      </c>
      <c r="F73" s="161">
        <v>4.0100804668847818E-3</v>
      </c>
      <c r="G73" s="325"/>
    </row>
    <row r="74" spans="1:7" ht="17.25" customHeight="1">
      <c r="A74" s="657" t="s">
        <v>722</v>
      </c>
      <c r="B74" s="221">
        <v>1034</v>
      </c>
      <c r="C74" s="221">
        <v>248</v>
      </c>
      <c r="D74" s="221">
        <v>102</v>
      </c>
      <c r="E74" s="221">
        <v>1384</v>
      </c>
      <c r="F74" s="161">
        <v>6.1190202493589174E-3</v>
      </c>
      <c r="G74" s="325"/>
    </row>
    <row r="75" spans="1:7" ht="17.25" customHeight="1">
      <c r="A75" s="657" t="s">
        <v>723</v>
      </c>
      <c r="B75" s="221">
        <v>1034</v>
      </c>
      <c r="C75" s="221">
        <v>243</v>
      </c>
      <c r="D75" s="221">
        <v>107</v>
      </c>
      <c r="E75" s="221">
        <v>1384</v>
      </c>
      <c r="F75" s="161">
        <v>6.1190202493589174E-3</v>
      </c>
      <c r="G75" s="325"/>
    </row>
    <row r="76" spans="1:7" ht="17.25" customHeight="1">
      <c r="A76" s="657" t="s">
        <v>724</v>
      </c>
      <c r="B76" s="221">
        <v>2104</v>
      </c>
      <c r="C76" s="221">
        <v>543</v>
      </c>
      <c r="D76" s="221">
        <v>279</v>
      </c>
      <c r="E76" s="221">
        <v>2926</v>
      </c>
      <c r="F76" s="161">
        <v>1.2936599168803608E-2</v>
      </c>
      <c r="G76" s="325"/>
    </row>
    <row r="77" spans="1:7" ht="17.25" customHeight="1">
      <c r="A77" s="657" t="s">
        <v>725</v>
      </c>
      <c r="B77" s="221">
        <v>4781</v>
      </c>
      <c r="C77" s="221">
        <v>1371</v>
      </c>
      <c r="D77" s="221">
        <v>700</v>
      </c>
      <c r="E77" s="221">
        <v>6852</v>
      </c>
      <c r="F77" s="161">
        <v>3.0294455743213371E-2</v>
      </c>
      <c r="G77" s="325"/>
    </row>
    <row r="78" spans="1:7" ht="17.25" customHeight="1">
      <c r="A78" s="657" t="s">
        <v>726</v>
      </c>
      <c r="B78" s="221">
        <v>15596</v>
      </c>
      <c r="C78" s="221">
        <v>5057</v>
      </c>
      <c r="D78" s="221">
        <v>2720</v>
      </c>
      <c r="E78" s="221">
        <v>23373</v>
      </c>
      <c r="F78" s="161">
        <v>0.10333804934123264</v>
      </c>
      <c r="G78" s="325"/>
    </row>
    <row r="79" spans="1:7" ht="17.25" customHeight="1">
      <c r="A79" s="657" t="s">
        <v>727</v>
      </c>
      <c r="B79" s="221">
        <v>6902</v>
      </c>
      <c r="C79" s="221">
        <v>2628</v>
      </c>
      <c r="D79" s="221">
        <v>1543</v>
      </c>
      <c r="E79" s="221">
        <v>11073</v>
      </c>
      <c r="F79" s="161">
        <v>4.8956583252276947E-2</v>
      </c>
      <c r="G79" s="325"/>
    </row>
    <row r="80" spans="1:7" ht="17.25" customHeight="1" thickBot="1">
      <c r="A80" s="657" t="s">
        <v>728</v>
      </c>
      <c r="B80" s="221">
        <v>111083</v>
      </c>
      <c r="C80" s="221">
        <v>52328</v>
      </c>
      <c r="D80" s="221">
        <v>14151</v>
      </c>
      <c r="E80" s="221">
        <v>177562</v>
      </c>
      <c r="F80" s="161">
        <v>0.78504730745424001</v>
      </c>
      <c r="G80" s="325"/>
    </row>
    <row r="81" spans="1:7" ht="17.25" customHeight="1" thickTop="1" thickBot="1">
      <c r="A81" s="576" t="s">
        <v>6</v>
      </c>
      <c r="B81" s="658">
        <v>143746</v>
      </c>
      <c r="C81" s="658">
        <v>62734</v>
      </c>
      <c r="D81" s="658">
        <v>19700</v>
      </c>
      <c r="E81" s="658">
        <v>226180</v>
      </c>
      <c r="F81" s="604">
        <v>1</v>
      </c>
      <c r="G81" s="325"/>
    </row>
    <row r="82" spans="1:7" ht="17.25" customHeight="1" thickTop="1">
      <c r="A82" s="750" t="s">
        <v>729</v>
      </c>
      <c r="B82" s="161">
        <v>0.63553806702626225</v>
      </c>
      <c r="C82" s="161">
        <v>0.27736316208329648</v>
      </c>
      <c r="D82" s="161">
        <v>8.7098770890441241E-2</v>
      </c>
      <c r="E82" s="752">
        <v>1</v>
      </c>
      <c r="F82" s="161"/>
      <c r="G82" s="325"/>
    </row>
    <row r="83" spans="1:7" ht="17.25" customHeight="1" thickBot="1">
      <c r="A83" s="244"/>
      <c r="B83" s="431"/>
      <c r="C83" s="160"/>
      <c r="D83" s="160"/>
      <c r="E83" s="431"/>
      <c r="F83" s="432"/>
      <c r="G83" s="325"/>
    </row>
    <row r="84" spans="1:7" ht="17.25" customHeight="1" thickTop="1">
      <c r="A84" s="753" t="s">
        <v>1440</v>
      </c>
      <c r="B84" s="144"/>
      <c r="C84" s="121"/>
      <c r="D84" s="121"/>
      <c r="E84" s="144"/>
      <c r="F84" s="122"/>
      <c r="G84" s="325"/>
    </row>
    <row r="85" spans="1:7" ht="27.75" customHeight="1">
      <c r="A85" s="535"/>
      <c r="B85" s="144"/>
      <c r="C85" s="121"/>
      <c r="D85" s="121"/>
      <c r="E85" s="144"/>
      <c r="F85" s="122"/>
      <c r="G85" s="325"/>
    </row>
    <row r="86" spans="1:7" ht="27.75" customHeight="1">
      <c r="A86" s="1268" t="s">
        <v>1182</v>
      </c>
      <c r="B86" s="1268"/>
      <c r="C86" s="1268"/>
      <c r="D86" s="1268"/>
      <c r="E86" s="1268"/>
      <c r="F86" s="1268"/>
      <c r="G86" s="325"/>
    </row>
    <row r="87" spans="1:7" ht="27.75" customHeight="1">
      <c r="A87" s="1268" t="s">
        <v>736</v>
      </c>
      <c r="B87" s="1268"/>
      <c r="C87" s="1268"/>
      <c r="D87" s="1268"/>
      <c r="E87" s="1268"/>
      <c r="F87" s="1268"/>
      <c r="G87" s="325"/>
    </row>
    <row r="88" spans="1:7" ht="27.75" customHeight="1">
      <c r="A88" s="1268" t="s">
        <v>1492</v>
      </c>
      <c r="B88" s="1268"/>
      <c r="C88" s="1268"/>
      <c r="D88" s="1268"/>
      <c r="E88" s="1268"/>
      <c r="F88" s="1268"/>
      <c r="G88" s="325"/>
    </row>
    <row r="89" spans="1:7" ht="26.25" customHeight="1">
      <c r="A89" s="1268" t="s">
        <v>1117</v>
      </c>
      <c r="B89" s="1268"/>
      <c r="C89" s="1268"/>
      <c r="D89" s="1268"/>
      <c r="E89" s="1268"/>
      <c r="F89" s="1268"/>
      <c r="G89" s="325"/>
    </row>
    <row r="90" spans="1:7" ht="6.75" customHeight="1">
      <c r="A90" s="536"/>
      <c r="B90" s="144"/>
      <c r="C90" s="144"/>
      <c r="D90" s="144"/>
      <c r="E90" s="144"/>
      <c r="F90" s="144"/>
      <c r="G90" s="325"/>
    </row>
    <row r="91" spans="1:7" ht="1.5" customHeight="1" thickBot="1">
      <c r="A91" s="537"/>
      <c r="B91" s="538"/>
      <c r="C91" s="538"/>
      <c r="D91" s="539"/>
      <c r="E91" s="538"/>
      <c r="F91" s="538"/>
      <c r="G91" s="325"/>
    </row>
    <row r="92" spans="1:7" ht="17.25" customHeight="1" thickTop="1" thickBot="1">
      <c r="A92" s="576" t="s">
        <v>713</v>
      </c>
      <c r="B92" s="655" t="s">
        <v>1183</v>
      </c>
      <c r="C92" s="655" t="s">
        <v>1187</v>
      </c>
      <c r="D92" s="655" t="s">
        <v>1186</v>
      </c>
      <c r="E92" s="655" t="s">
        <v>6</v>
      </c>
      <c r="F92" s="655" t="s">
        <v>634</v>
      </c>
      <c r="G92" s="325"/>
    </row>
    <row r="93" spans="1:7" ht="17.25" customHeight="1" thickTop="1">
      <c r="A93" s="657" t="s">
        <v>715</v>
      </c>
      <c r="B93" s="221">
        <v>0</v>
      </c>
      <c r="C93" s="221">
        <v>0</v>
      </c>
      <c r="D93" s="221">
        <v>0</v>
      </c>
      <c r="E93" s="221">
        <v>0</v>
      </c>
      <c r="F93" s="161">
        <v>0</v>
      </c>
      <c r="G93" s="325"/>
    </row>
    <row r="94" spans="1:7" ht="17.25" customHeight="1">
      <c r="A94" s="657" t="s">
        <v>716</v>
      </c>
      <c r="B94" s="221">
        <v>0</v>
      </c>
      <c r="C94" s="221">
        <v>0</v>
      </c>
      <c r="D94" s="221">
        <v>0</v>
      </c>
      <c r="E94" s="221">
        <v>0</v>
      </c>
      <c r="F94" s="161">
        <v>0</v>
      </c>
      <c r="G94" s="325"/>
    </row>
    <row r="95" spans="1:7" ht="17.25" customHeight="1">
      <c r="A95" s="657" t="s">
        <v>717</v>
      </c>
      <c r="B95" s="221">
        <v>5639</v>
      </c>
      <c r="C95" s="221">
        <v>42901.060880000005</v>
      </c>
      <c r="D95" s="221">
        <v>0</v>
      </c>
      <c r="E95" s="221">
        <v>48540.060880000005</v>
      </c>
      <c r="F95" s="161">
        <v>7.9655007626249899E-2</v>
      </c>
      <c r="G95" s="325"/>
    </row>
    <row r="96" spans="1:7" ht="17.25" customHeight="1">
      <c r="A96" s="657" t="s">
        <v>718</v>
      </c>
      <c r="B96" s="221">
        <v>3325.5331800000004</v>
      </c>
      <c r="C96" s="221">
        <v>56373.613579999997</v>
      </c>
      <c r="D96" s="221">
        <v>0</v>
      </c>
      <c r="E96" s="221">
        <v>59699.146759999996</v>
      </c>
      <c r="F96" s="161">
        <v>9.7967244050321242E-2</v>
      </c>
      <c r="G96" s="325"/>
    </row>
    <row r="97" spans="1:7" ht="17.25" customHeight="1">
      <c r="A97" s="657" t="s">
        <v>719</v>
      </c>
      <c r="B97" s="221">
        <v>16515.015039999998</v>
      </c>
      <c r="C97" s="221">
        <v>73292.882790000003</v>
      </c>
      <c r="D97" s="221">
        <v>0</v>
      </c>
      <c r="E97" s="221">
        <v>89807.897830000002</v>
      </c>
      <c r="F97" s="161">
        <v>0.14737618076399334</v>
      </c>
      <c r="G97" s="325"/>
    </row>
    <row r="98" spans="1:7" ht="17.25" customHeight="1">
      <c r="A98" s="657" t="s">
        <v>720</v>
      </c>
      <c r="B98" s="221">
        <v>29841.058290000001</v>
      </c>
      <c r="C98" s="221">
        <v>43201.764450000002</v>
      </c>
      <c r="D98" s="221">
        <v>3590.81259</v>
      </c>
      <c r="E98" s="221">
        <v>76633.635330000005</v>
      </c>
      <c r="F98" s="161">
        <v>0.12575700763394682</v>
      </c>
      <c r="G98" s="325"/>
    </row>
    <row r="99" spans="1:7" ht="17.25" customHeight="1">
      <c r="A99" s="657" t="s">
        <v>721</v>
      </c>
      <c r="B99" s="221">
        <v>34661.432329999996</v>
      </c>
      <c r="C99" s="221">
        <v>31405.356920000002</v>
      </c>
      <c r="D99" s="221">
        <v>4310.2738499999996</v>
      </c>
      <c r="E99" s="221">
        <v>70377.063099999999</v>
      </c>
      <c r="F99" s="161">
        <v>0.11548987364895059</v>
      </c>
      <c r="G99" s="325"/>
    </row>
    <row r="100" spans="1:7" ht="17.25" customHeight="1">
      <c r="A100" s="657" t="s">
        <v>722</v>
      </c>
      <c r="B100" s="221">
        <v>27139.70278</v>
      </c>
      <c r="C100" s="221">
        <v>29372.813429999998</v>
      </c>
      <c r="D100" s="221">
        <v>4322.4903400000003</v>
      </c>
      <c r="E100" s="221">
        <v>60835.006550000006</v>
      </c>
      <c r="F100" s="161">
        <v>9.9831207930763777E-2</v>
      </c>
      <c r="G100" s="325"/>
    </row>
    <row r="101" spans="1:7" ht="17.25" customHeight="1">
      <c r="A101" s="657" t="s">
        <v>723</v>
      </c>
      <c r="B101" s="221">
        <v>15993.56688</v>
      </c>
      <c r="C101" s="221">
        <v>15367.5344</v>
      </c>
      <c r="D101" s="221">
        <v>1757.80348</v>
      </c>
      <c r="E101" s="221">
        <v>33118.904760000005</v>
      </c>
      <c r="F101" s="161">
        <v>5.434864652833217E-2</v>
      </c>
      <c r="G101" s="325"/>
    </row>
    <row r="102" spans="1:7" ht="17.25" customHeight="1">
      <c r="A102" s="657" t="s">
        <v>724</v>
      </c>
      <c r="B102" s="221">
        <v>29374.018809999998</v>
      </c>
      <c r="C102" s="221">
        <v>31140.431329999999</v>
      </c>
      <c r="D102" s="221">
        <v>5227.6970199999996</v>
      </c>
      <c r="E102" s="221">
        <v>65742.147159999993</v>
      </c>
      <c r="F102" s="161">
        <v>0.10788390328438011</v>
      </c>
      <c r="G102" s="325"/>
    </row>
    <row r="103" spans="1:7" ht="17.25" customHeight="1">
      <c r="A103" s="657" t="s">
        <v>725</v>
      </c>
      <c r="B103" s="221">
        <v>29520.872100000001</v>
      </c>
      <c r="C103" s="221">
        <v>30110.865180000001</v>
      </c>
      <c r="D103" s="221">
        <v>4374.3958300000004</v>
      </c>
      <c r="E103" s="221">
        <v>64006.133110000002</v>
      </c>
      <c r="F103" s="161">
        <v>0.10503507677108245</v>
      </c>
      <c r="G103" s="325"/>
    </row>
    <row r="104" spans="1:7" ht="17.25" customHeight="1">
      <c r="A104" s="657" t="s">
        <v>726</v>
      </c>
      <c r="B104" s="221">
        <v>16307.720569999999</v>
      </c>
      <c r="C104" s="221">
        <v>18813.550670000001</v>
      </c>
      <c r="D104" s="221">
        <v>3574.66158</v>
      </c>
      <c r="E104" s="221">
        <v>38695.932820000002</v>
      </c>
      <c r="F104" s="161">
        <v>6.350063778251186E-2</v>
      </c>
      <c r="G104" s="325"/>
    </row>
    <row r="105" spans="1:7" ht="17.25" customHeight="1">
      <c r="A105" s="657" t="s">
        <v>727</v>
      </c>
      <c r="B105" s="221">
        <v>741.75096999999994</v>
      </c>
      <c r="C105" s="221">
        <v>612.37543999999991</v>
      </c>
      <c r="D105" s="221">
        <v>218.18328</v>
      </c>
      <c r="E105" s="221">
        <v>1572.3096899999998</v>
      </c>
      <c r="F105" s="161">
        <v>2.5801850693471275E-3</v>
      </c>
      <c r="G105" s="325"/>
    </row>
    <row r="106" spans="1:7" ht="17.25" customHeight="1" thickBot="1">
      <c r="A106" s="657" t="s">
        <v>728</v>
      </c>
      <c r="B106" s="221">
        <v>249.38210999999998</v>
      </c>
      <c r="C106" s="221">
        <v>94.540600000000012</v>
      </c>
      <c r="D106" s="221">
        <v>6.4876300000000002</v>
      </c>
      <c r="E106" s="221">
        <v>350.41034000000002</v>
      </c>
      <c r="F106" s="161">
        <v>5.7502891012065863E-4</v>
      </c>
      <c r="G106" s="325"/>
    </row>
    <row r="107" spans="1:7" ht="17.25" customHeight="1" thickTop="1" thickBot="1">
      <c r="A107" s="576" t="s">
        <v>6</v>
      </c>
      <c r="B107" s="658">
        <v>209309.05306000001</v>
      </c>
      <c r="C107" s="658">
        <v>372686.78967000003</v>
      </c>
      <c r="D107" s="658">
        <v>27382.8056</v>
      </c>
      <c r="E107" s="658">
        <v>609378.64833</v>
      </c>
      <c r="F107" s="604">
        <v>1</v>
      </c>
      <c r="G107" s="325"/>
    </row>
    <row r="108" spans="1:7" ht="17.25" customHeight="1" thickTop="1" thickBot="1">
      <c r="A108" s="659" t="s">
        <v>729</v>
      </c>
      <c r="B108" s="161">
        <v>0.34347946655763328</v>
      </c>
      <c r="C108" s="161">
        <v>0.61158491635922396</v>
      </c>
      <c r="D108" s="161">
        <v>4.4935617083142775E-2</v>
      </c>
      <c r="E108" s="161">
        <v>1</v>
      </c>
      <c r="F108" s="161"/>
      <c r="G108" s="325"/>
    </row>
    <row r="109" spans="1:7" ht="17.25" customHeight="1" thickTop="1" thickBot="1">
      <c r="A109" s="660" t="s">
        <v>737</v>
      </c>
      <c r="B109" s="655" t="s">
        <v>1183</v>
      </c>
      <c r="C109" s="655" t="s">
        <v>1187</v>
      </c>
      <c r="D109" s="655" t="s">
        <v>1186</v>
      </c>
      <c r="E109" s="656" t="s">
        <v>6</v>
      </c>
      <c r="F109" s="655" t="s">
        <v>634</v>
      </c>
      <c r="G109" s="325"/>
    </row>
    <row r="110" spans="1:7" ht="17.25" customHeight="1" thickTop="1">
      <c r="A110" s="657" t="s">
        <v>715</v>
      </c>
      <c r="B110" s="221">
        <v>0</v>
      </c>
      <c r="C110" s="221">
        <v>0</v>
      </c>
      <c r="D110" s="221">
        <v>0</v>
      </c>
      <c r="E110" s="221">
        <v>0</v>
      </c>
      <c r="F110" s="161">
        <v>0</v>
      </c>
      <c r="G110" s="325"/>
    </row>
    <row r="111" spans="1:7" ht="17.25" customHeight="1">
      <c r="A111" s="657" t="s">
        <v>716</v>
      </c>
      <c r="B111" s="221">
        <v>0</v>
      </c>
      <c r="C111" s="221">
        <v>0</v>
      </c>
      <c r="D111" s="221">
        <v>0</v>
      </c>
      <c r="E111" s="221">
        <v>0</v>
      </c>
      <c r="F111" s="161">
        <v>0</v>
      </c>
      <c r="G111" s="325"/>
    </row>
    <row r="112" spans="1:7" ht="17.25" customHeight="1">
      <c r="A112" s="657" t="s">
        <v>717</v>
      </c>
      <c r="B112" s="221">
        <v>1</v>
      </c>
      <c r="C112" s="221">
        <v>9</v>
      </c>
      <c r="D112" s="221">
        <v>0</v>
      </c>
      <c r="E112" s="221">
        <v>10</v>
      </c>
      <c r="F112" s="161">
        <v>1.6846361185983828E-3</v>
      </c>
      <c r="G112" s="325"/>
    </row>
    <row r="113" spans="1:7" ht="17.25" customHeight="1">
      <c r="A113" s="657" t="s">
        <v>718</v>
      </c>
      <c r="B113" s="221">
        <v>2</v>
      </c>
      <c r="C113" s="221">
        <v>27</v>
      </c>
      <c r="D113" s="221">
        <v>0</v>
      </c>
      <c r="E113" s="221">
        <v>29</v>
      </c>
      <c r="F113" s="161">
        <v>4.8854447439353101E-3</v>
      </c>
      <c r="G113" s="325"/>
    </row>
    <row r="114" spans="1:7" ht="17.25" customHeight="1">
      <c r="A114" s="657" t="s">
        <v>719</v>
      </c>
      <c r="B114" s="221">
        <v>19</v>
      </c>
      <c r="C114" s="221">
        <v>75</v>
      </c>
      <c r="D114" s="221">
        <v>0</v>
      </c>
      <c r="E114" s="221">
        <v>94</v>
      </c>
      <c r="F114" s="161">
        <v>1.5835579514824796E-2</v>
      </c>
      <c r="G114" s="325"/>
    </row>
    <row r="115" spans="1:7" ht="17.25" customHeight="1">
      <c r="A115" s="657" t="s">
        <v>720</v>
      </c>
      <c r="B115" s="221">
        <v>67</v>
      </c>
      <c r="C115" s="221">
        <v>96</v>
      </c>
      <c r="D115" s="221">
        <v>8</v>
      </c>
      <c r="E115" s="221">
        <v>171</v>
      </c>
      <c r="F115" s="161">
        <v>2.8807277628032344E-2</v>
      </c>
      <c r="G115" s="325"/>
    </row>
    <row r="116" spans="1:7" ht="17.25" customHeight="1">
      <c r="A116" s="657" t="s">
        <v>721</v>
      </c>
      <c r="B116" s="221">
        <v>133</v>
      </c>
      <c r="C116" s="221">
        <v>120</v>
      </c>
      <c r="D116" s="221">
        <v>16</v>
      </c>
      <c r="E116" s="221">
        <v>269</v>
      </c>
      <c r="F116" s="161">
        <v>4.5316711590296495E-2</v>
      </c>
      <c r="G116" s="325"/>
    </row>
    <row r="117" spans="1:7" ht="17.25" customHeight="1">
      <c r="A117" s="657" t="s">
        <v>722</v>
      </c>
      <c r="B117" s="221">
        <v>162</v>
      </c>
      <c r="C117" s="221">
        <v>176</v>
      </c>
      <c r="D117" s="221">
        <v>26</v>
      </c>
      <c r="E117" s="221">
        <v>364</v>
      </c>
      <c r="F117" s="161">
        <v>6.1320754716981132E-2</v>
      </c>
      <c r="G117" s="325"/>
    </row>
    <row r="118" spans="1:7" ht="17.25" customHeight="1">
      <c r="A118" s="657" t="s">
        <v>723</v>
      </c>
      <c r="B118" s="221">
        <v>137</v>
      </c>
      <c r="C118" s="221">
        <v>129</v>
      </c>
      <c r="D118" s="221">
        <v>15</v>
      </c>
      <c r="E118" s="221">
        <v>281</v>
      </c>
      <c r="F118" s="161">
        <v>4.7338274932614555E-2</v>
      </c>
      <c r="G118" s="325"/>
    </row>
    <row r="119" spans="1:7" ht="17.25" customHeight="1">
      <c r="A119" s="657" t="s">
        <v>724</v>
      </c>
      <c r="B119" s="221">
        <v>353</v>
      </c>
      <c r="C119" s="221">
        <v>363</v>
      </c>
      <c r="D119" s="221">
        <v>63</v>
      </c>
      <c r="E119" s="221">
        <v>779</v>
      </c>
      <c r="F119" s="161">
        <v>0.13123315363881402</v>
      </c>
      <c r="G119" s="325"/>
    </row>
    <row r="120" spans="1:7" ht="17.25" customHeight="1">
      <c r="A120" s="657" t="s">
        <v>725</v>
      </c>
      <c r="B120" s="221">
        <v>612</v>
      </c>
      <c r="C120" s="221">
        <v>619</v>
      </c>
      <c r="D120" s="221">
        <v>93</v>
      </c>
      <c r="E120" s="221">
        <v>1324</v>
      </c>
      <c r="F120" s="161">
        <v>0.22304582210242588</v>
      </c>
      <c r="G120" s="325"/>
    </row>
    <row r="121" spans="1:7" ht="17.25" customHeight="1">
      <c r="A121" s="657" t="s">
        <v>726</v>
      </c>
      <c r="B121" s="221">
        <v>886</v>
      </c>
      <c r="C121" s="221">
        <v>1014</v>
      </c>
      <c r="D121" s="221">
        <v>199</v>
      </c>
      <c r="E121" s="221">
        <v>2099</v>
      </c>
      <c r="F121" s="161">
        <v>0.35360512129380056</v>
      </c>
      <c r="G121" s="325"/>
    </row>
    <row r="122" spans="1:7" ht="17.25" customHeight="1">
      <c r="A122" s="657" t="s">
        <v>727</v>
      </c>
      <c r="B122" s="221">
        <v>151</v>
      </c>
      <c r="C122" s="221">
        <v>122</v>
      </c>
      <c r="D122" s="221">
        <v>43</v>
      </c>
      <c r="E122" s="221">
        <v>316</v>
      </c>
      <c r="F122" s="161">
        <v>5.3234501347708893E-2</v>
      </c>
      <c r="G122" s="325"/>
    </row>
    <row r="123" spans="1:7" ht="17.25" customHeight="1" thickBot="1">
      <c r="A123" s="657" t="s">
        <v>728</v>
      </c>
      <c r="B123" s="221">
        <v>144</v>
      </c>
      <c r="C123" s="221">
        <v>54</v>
      </c>
      <c r="D123" s="221">
        <v>2</v>
      </c>
      <c r="E123" s="221">
        <v>200</v>
      </c>
      <c r="F123" s="161">
        <v>3.3692722371967652E-2</v>
      </c>
      <c r="G123" s="325"/>
    </row>
    <row r="124" spans="1:7" ht="17.25" customHeight="1" thickTop="1" thickBot="1">
      <c r="A124" s="576" t="s">
        <v>6</v>
      </c>
      <c r="B124" s="658">
        <v>2667</v>
      </c>
      <c r="C124" s="658">
        <v>2804</v>
      </c>
      <c r="D124" s="658">
        <v>465</v>
      </c>
      <c r="E124" s="658">
        <v>5936</v>
      </c>
      <c r="F124" s="604">
        <v>1</v>
      </c>
      <c r="G124" s="325"/>
    </row>
    <row r="125" spans="1:7" ht="17.25" customHeight="1" thickTop="1">
      <c r="A125" s="750" t="s">
        <v>729</v>
      </c>
      <c r="B125" s="161">
        <v>0.4492924528301887</v>
      </c>
      <c r="C125" s="161">
        <v>0.47237196765498651</v>
      </c>
      <c r="D125" s="161">
        <v>7.8335579514824796E-2</v>
      </c>
      <c r="E125" s="161">
        <v>1</v>
      </c>
      <c r="F125" s="161"/>
      <c r="G125" s="325"/>
    </row>
    <row r="126" spans="1:7" ht="17.25" customHeight="1" thickBot="1">
      <c r="A126" s="244"/>
      <c r="B126" s="431"/>
      <c r="C126" s="160"/>
      <c r="D126" s="160"/>
      <c r="E126" s="431"/>
      <c r="F126" s="432"/>
      <c r="G126" s="325"/>
    </row>
    <row r="127" spans="1:7" ht="17.25" customHeight="1" thickTop="1">
      <c r="A127" s="754" t="s">
        <v>1441</v>
      </c>
      <c r="B127" s="144"/>
      <c r="C127" s="121"/>
      <c r="D127" s="121"/>
      <c r="E127" s="144"/>
      <c r="F127" s="122"/>
      <c r="G127" s="325"/>
    </row>
    <row r="128" spans="1:7" ht="29.25" customHeight="1">
      <c r="A128" s="540"/>
      <c r="B128" s="144"/>
      <c r="C128" s="121"/>
      <c r="D128" s="121"/>
      <c r="E128" s="144"/>
      <c r="F128" s="122"/>
      <c r="G128" s="325"/>
    </row>
    <row r="129" spans="1:7" ht="29.25" customHeight="1">
      <c r="A129" s="1268" t="s">
        <v>1182</v>
      </c>
      <c r="B129" s="1268"/>
      <c r="C129" s="1268"/>
      <c r="D129" s="1268"/>
      <c r="E129" s="1268"/>
      <c r="F129" s="1268"/>
      <c r="G129" s="325"/>
    </row>
    <row r="130" spans="1:7" ht="29.25" customHeight="1">
      <c r="A130" s="1268" t="s">
        <v>739</v>
      </c>
      <c r="B130" s="1268"/>
      <c r="C130" s="1268"/>
      <c r="D130" s="1268"/>
      <c r="E130" s="1268"/>
      <c r="F130" s="1268"/>
      <c r="G130" s="325"/>
    </row>
    <row r="131" spans="1:7" ht="29.25" customHeight="1">
      <c r="A131" s="1268" t="s">
        <v>1492</v>
      </c>
      <c r="B131" s="1268"/>
      <c r="C131" s="1268"/>
      <c r="D131" s="1268"/>
      <c r="E131" s="1268"/>
      <c r="F131" s="1268"/>
      <c r="G131" s="325"/>
    </row>
    <row r="132" spans="1:7" ht="29.25" customHeight="1">
      <c r="A132" s="1288" t="s">
        <v>1117</v>
      </c>
      <c r="B132" s="1288"/>
      <c r="C132" s="1288"/>
      <c r="D132" s="1288"/>
      <c r="E132" s="1288"/>
      <c r="F132" s="1288"/>
      <c r="G132" s="325"/>
    </row>
    <row r="133" spans="1:7" ht="4.5" customHeight="1">
      <c r="A133" s="536"/>
      <c r="B133" s="144"/>
      <c r="C133" s="144"/>
      <c r="D133" s="144"/>
      <c r="E133" s="144"/>
      <c r="F133" s="144"/>
      <c r="G133" s="325"/>
    </row>
    <row r="134" spans="1:7" ht="4.5" customHeight="1" thickBot="1">
      <c r="A134" s="537"/>
      <c r="B134" s="538"/>
      <c r="C134" s="538"/>
      <c r="D134" s="539"/>
      <c r="E134" s="538"/>
      <c r="F134" s="538"/>
      <c r="G134" s="325"/>
    </row>
    <row r="135" spans="1:7" ht="17.25" customHeight="1" thickTop="1" thickBot="1">
      <c r="A135" s="748" t="s">
        <v>713</v>
      </c>
      <c r="B135" s="749" t="s">
        <v>1183</v>
      </c>
      <c r="C135" s="749" t="s">
        <v>1187</v>
      </c>
      <c r="D135" s="749" t="s">
        <v>1186</v>
      </c>
      <c r="E135" s="749" t="s">
        <v>6</v>
      </c>
      <c r="F135" s="749" t="s">
        <v>634</v>
      </c>
      <c r="G135" s="325"/>
    </row>
    <row r="136" spans="1:7" ht="17.25" customHeight="1" thickTop="1">
      <c r="A136" s="657" t="s">
        <v>715</v>
      </c>
      <c r="B136" s="221">
        <v>0</v>
      </c>
      <c r="C136" s="221">
        <v>0</v>
      </c>
      <c r="D136" s="221">
        <v>0</v>
      </c>
      <c r="E136" s="221">
        <v>0</v>
      </c>
      <c r="F136" s="161">
        <v>0</v>
      </c>
      <c r="G136" s="325"/>
    </row>
    <row r="137" spans="1:7" ht="17.25" customHeight="1">
      <c r="A137" s="657" t="s">
        <v>716</v>
      </c>
      <c r="B137" s="221">
        <v>0</v>
      </c>
      <c r="C137" s="221">
        <v>0</v>
      </c>
      <c r="D137" s="221">
        <v>0</v>
      </c>
      <c r="E137" s="221">
        <v>0</v>
      </c>
      <c r="F137" s="161">
        <v>0</v>
      </c>
      <c r="G137" s="325"/>
    </row>
    <row r="138" spans="1:7" ht="17.25" customHeight="1">
      <c r="A138" s="657" t="s">
        <v>717</v>
      </c>
      <c r="B138" s="221">
        <v>0</v>
      </c>
      <c r="C138" s="221">
        <v>0</v>
      </c>
      <c r="D138" s="221">
        <v>0</v>
      </c>
      <c r="E138" s="221">
        <v>0</v>
      </c>
      <c r="F138" s="161">
        <v>0</v>
      </c>
      <c r="G138" s="325"/>
    </row>
    <row r="139" spans="1:7" ht="17.25" customHeight="1">
      <c r="A139" s="657" t="s">
        <v>718</v>
      </c>
      <c r="B139" s="221">
        <v>0</v>
      </c>
      <c r="C139" s="221">
        <v>0</v>
      </c>
      <c r="D139" s="221">
        <v>0</v>
      </c>
      <c r="E139" s="221">
        <v>0</v>
      </c>
      <c r="F139" s="161">
        <v>0</v>
      </c>
      <c r="G139" s="325"/>
    </row>
    <row r="140" spans="1:7" ht="17.25" customHeight="1">
      <c r="A140" s="657" t="s">
        <v>719</v>
      </c>
      <c r="B140" s="221">
        <v>0</v>
      </c>
      <c r="C140" s="221">
        <v>1730</v>
      </c>
      <c r="D140" s="221">
        <v>0</v>
      </c>
      <c r="E140" s="221">
        <v>1730</v>
      </c>
      <c r="F140" s="161">
        <v>0.15127428226360318</v>
      </c>
      <c r="G140" s="325"/>
    </row>
    <row r="141" spans="1:7" ht="17.25" customHeight="1">
      <c r="A141" s="657" t="s">
        <v>720</v>
      </c>
      <c r="B141" s="221">
        <v>928.61734999999999</v>
      </c>
      <c r="C141" s="221">
        <v>1839.8006</v>
      </c>
      <c r="D141" s="221">
        <v>0</v>
      </c>
      <c r="E141" s="221">
        <v>2768.41795</v>
      </c>
      <c r="F141" s="161">
        <v>0.24207539791440788</v>
      </c>
      <c r="G141" s="325"/>
    </row>
    <row r="142" spans="1:7" ht="17.25" customHeight="1">
      <c r="A142" s="657" t="s">
        <v>721</v>
      </c>
      <c r="B142" s="221">
        <v>240.1</v>
      </c>
      <c r="C142" s="221">
        <v>1493.6</v>
      </c>
      <c r="D142" s="221">
        <v>0</v>
      </c>
      <c r="E142" s="221">
        <v>1733.6999999999998</v>
      </c>
      <c r="F142" s="161">
        <v>0.15159781685572762</v>
      </c>
      <c r="G142" s="325"/>
    </row>
    <row r="143" spans="1:7" ht="17.25" customHeight="1">
      <c r="A143" s="657" t="s">
        <v>722</v>
      </c>
      <c r="B143" s="221">
        <v>0</v>
      </c>
      <c r="C143" s="221">
        <v>837.78769</v>
      </c>
      <c r="D143" s="221">
        <v>0</v>
      </c>
      <c r="E143" s="221">
        <v>837.78769</v>
      </c>
      <c r="F143" s="161">
        <v>7.3257648262446282E-2</v>
      </c>
      <c r="G143" s="325"/>
    </row>
    <row r="144" spans="1:7" ht="17.25" customHeight="1">
      <c r="A144" s="657" t="s">
        <v>723</v>
      </c>
      <c r="B144" s="221">
        <v>0</v>
      </c>
      <c r="C144" s="221">
        <v>814.01715999999999</v>
      </c>
      <c r="D144" s="221">
        <v>0</v>
      </c>
      <c r="E144" s="221">
        <v>814.01715999999999</v>
      </c>
      <c r="F144" s="161">
        <v>7.1179110768356424E-2</v>
      </c>
      <c r="G144" s="325"/>
    </row>
    <row r="145" spans="1:7" ht="17.25" customHeight="1">
      <c r="A145" s="657" t="s">
        <v>724</v>
      </c>
      <c r="B145" s="221">
        <v>0</v>
      </c>
      <c r="C145" s="221">
        <v>838.49788999999998</v>
      </c>
      <c r="D145" s="221">
        <v>0</v>
      </c>
      <c r="E145" s="221">
        <v>838.49788999999998</v>
      </c>
      <c r="F145" s="161">
        <v>7.3319749415777846E-2</v>
      </c>
      <c r="G145" s="325"/>
    </row>
    <row r="146" spans="1:7" ht="17.25" customHeight="1">
      <c r="A146" s="657" t="s">
        <v>725</v>
      </c>
      <c r="B146" s="221">
        <v>377.72583000000003</v>
      </c>
      <c r="C146" s="221">
        <v>557.41743999999994</v>
      </c>
      <c r="D146" s="221">
        <v>0</v>
      </c>
      <c r="E146" s="221">
        <v>935.14327000000003</v>
      </c>
      <c r="F146" s="161">
        <v>8.1770593631727673E-2</v>
      </c>
      <c r="G146" s="325"/>
    </row>
    <row r="147" spans="1:7" ht="17.25" customHeight="1">
      <c r="A147" s="657" t="s">
        <v>726</v>
      </c>
      <c r="B147" s="221">
        <v>1292.4196200000001</v>
      </c>
      <c r="C147" s="221">
        <v>258.86450000000002</v>
      </c>
      <c r="D147" s="221">
        <v>0</v>
      </c>
      <c r="E147" s="221">
        <v>1551.2841200000003</v>
      </c>
      <c r="F147" s="161">
        <v>0.13564704730631519</v>
      </c>
      <c r="G147" s="325"/>
    </row>
    <row r="148" spans="1:7" ht="17.25" customHeight="1">
      <c r="A148" s="657" t="s">
        <v>727</v>
      </c>
      <c r="B148" s="221">
        <v>152.73978</v>
      </c>
      <c r="C148" s="221">
        <v>11.72</v>
      </c>
      <c r="D148" s="221">
        <v>0</v>
      </c>
      <c r="E148" s="221">
        <v>164.45977999999999</v>
      </c>
      <c r="F148" s="161">
        <v>1.4380656173832414E-2</v>
      </c>
      <c r="G148" s="325"/>
    </row>
    <row r="149" spans="1:7" ht="17.25" customHeight="1" thickBot="1">
      <c r="A149" s="657" t="s">
        <v>728</v>
      </c>
      <c r="B149" s="221">
        <v>62.872660000000003</v>
      </c>
      <c r="C149" s="221">
        <v>0</v>
      </c>
      <c r="D149" s="221">
        <v>0</v>
      </c>
      <c r="E149" s="221">
        <v>62.872660000000003</v>
      </c>
      <c r="F149" s="161">
        <v>5.4976974078055222E-3</v>
      </c>
      <c r="G149" s="325"/>
    </row>
    <row r="150" spans="1:7" ht="17.25" customHeight="1" thickTop="1" thickBot="1">
      <c r="A150" s="576" t="s">
        <v>6</v>
      </c>
      <c r="B150" s="658">
        <v>3054.4752399999998</v>
      </c>
      <c r="C150" s="658">
        <v>8381.7052800000001</v>
      </c>
      <c r="D150" s="658">
        <v>0</v>
      </c>
      <c r="E150" s="658">
        <v>11436.18052</v>
      </c>
      <c r="F150" s="604">
        <v>1</v>
      </c>
      <c r="G150" s="325"/>
    </row>
    <row r="151" spans="1:7" ht="17.25" customHeight="1" thickTop="1" thickBot="1">
      <c r="A151" s="659" t="s">
        <v>729</v>
      </c>
      <c r="B151" s="161">
        <v>0.2670887570074838</v>
      </c>
      <c r="C151" s="161">
        <v>0.7329112429925162</v>
      </c>
      <c r="D151" s="161">
        <v>0</v>
      </c>
      <c r="E151" s="161">
        <v>1</v>
      </c>
      <c r="F151" s="161"/>
      <c r="G151" s="325"/>
    </row>
    <row r="152" spans="1:7" ht="17.25" customHeight="1" thickTop="1" thickBot="1">
      <c r="A152" s="660" t="s">
        <v>737</v>
      </c>
      <c r="B152" s="655" t="s">
        <v>1183</v>
      </c>
      <c r="C152" s="655" t="s">
        <v>1187</v>
      </c>
      <c r="D152" s="655" t="s">
        <v>1186</v>
      </c>
      <c r="E152" s="656" t="s">
        <v>6</v>
      </c>
      <c r="F152" s="666" t="s">
        <v>634</v>
      </c>
      <c r="G152" s="325"/>
    </row>
    <row r="153" spans="1:7" ht="17.25" customHeight="1" thickTop="1">
      <c r="A153" s="657" t="s">
        <v>715</v>
      </c>
      <c r="B153" s="221">
        <v>0</v>
      </c>
      <c r="C153" s="221">
        <v>0</v>
      </c>
      <c r="D153" s="221">
        <v>0</v>
      </c>
      <c r="E153" s="221">
        <v>0</v>
      </c>
      <c r="F153" s="161">
        <v>0</v>
      </c>
      <c r="G153" s="325"/>
    </row>
    <row r="154" spans="1:7" ht="17.25" customHeight="1">
      <c r="A154" s="657" t="s">
        <v>716</v>
      </c>
      <c r="B154" s="221">
        <v>0</v>
      </c>
      <c r="C154" s="221">
        <v>0</v>
      </c>
      <c r="D154" s="221">
        <v>0</v>
      </c>
      <c r="E154" s="221">
        <v>0</v>
      </c>
      <c r="F154" s="161">
        <v>0</v>
      </c>
      <c r="G154" s="325"/>
    </row>
    <row r="155" spans="1:7" ht="17.25" customHeight="1">
      <c r="A155" s="657" t="s">
        <v>717</v>
      </c>
      <c r="B155" s="221">
        <v>0</v>
      </c>
      <c r="C155" s="221">
        <v>0</v>
      </c>
      <c r="D155" s="221">
        <v>0</v>
      </c>
      <c r="E155" s="221">
        <v>0</v>
      </c>
      <c r="F155" s="161">
        <v>0</v>
      </c>
      <c r="G155" s="325"/>
    </row>
    <row r="156" spans="1:7" ht="17.25" customHeight="1">
      <c r="A156" s="657" t="s">
        <v>718</v>
      </c>
      <c r="B156" s="221">
        <v>0</v>
      </c>
      <c r="C156" s="221">
        <v>0</v>
      </c>
      <c r="D156" s="221">
        <v>0</v>
      </c>
      <c r="E156" s="221">
        <v>0</v>
      </c>
      <c r="F156" s="161">
        <v>0</v>
      </c>
      <c r="G156" s="325"/>
    </row>
    <row r="157" spans="1:7" ht="17.25" customHeight="1">
      <c r="A157" s="657" t="s">
        <v>719</v>
      </c>
      <c r="B157" s="221">
        <v>0</v>
      </c>
      <c r="C157" s="221">
        <v>2</v>
      </c>
      <c r="D157" s="221">
        <v>0</v>
      </c>
      <c r="E157" s="221">
        <v>2</v>
      </c>
      <c r="F157" s="161">
        <v>9.2592592592592587E-3</v>
      </c>
      <c r="G157" s="325"/>
    </row>
    <row r="158" spans="1:7" ht="17.25" customHeight="1">
      <c r="A158" s="657" t="s">
        <v>720</v>
      </c>
      <c r="B158" s="221">
        <v>2</v>
      </c>
      <c r="C158" s="221">
        <v>4</v>
      </c>
      <c r="D158" s="221">
        <v>0</v>
      </c>
      <c r="E158" s="221">
        <v>6</v>
      </c>
      <c r="F158" s="161">
        <v>2.7777777777777776E-2</v>
      </c>
      <c r="G158" s="325"/>
    </row>
    <row r="159" spans="1:7" ht="17.25" customHeight="1">
      <c r="A159" s="657" t="s">
        <v>721</v>
      </c>
      <c r="B159" s="221">
        <v>1</v>
      </c>
      <c r="C159" s="221">
        <v>6</v>
      </c>
      <c r="D159" s="221">
        <v>0</v>
      </c>
      <c r="E159" s="221">
        <v>7</v>
      </c>
      <c r="F159" s="161">
        <v>3.2407407407407406E-2</v>
      </c>
      <c r="G159" s="325"/>
    </row>
    <row r="160" spans="1:7" ht="17.25" customHeight="1">
      <c r="A160" s="657" t="s">
        <v>722</v>
      </c>
      <c r="B160" s="221">
        <v>0</v>
      </c>
      <c r="C160" s="221">
        <v>5</v>
      </c>
      <c r="D160" s="221">
        <v>0</v>
      </c>
      <c r="E160" s="221">
        <v>5</v>
      </c>
      <c r="F160" s="161">
        <v>2.3148148148148147E-2</v>
      </c>
      <c r="G160" s="325"/>
    </row>
    <row r="161" spans="1:7" ht="17.25" customHeight="1">
      <c r="A161" s="657" t="s">
        <v>723</v>
      </c>
      <c r="B161" s="221">
        <v>0</v>
      </c>
      <c r="C161" s="221">
        <v>7</v>
      </c>
      <c r="D161" s="221">
        <v>0</v>
      </c>
      <c r="E161" s="221">
        <v>7</v>
      </c>
      <c r="F161" s="161">
        <v>3.2407407407407406E-2</v>
      </c>
      <c r="G161" s="325"/>
    </row>
    <row r="162" spans="1:7" ht="17.25" customHeight="1">
      <c r="A162" s="657" t="s">
        <v>724</v>
      </c>
      <c r="B162" s="221">
        <v>0</v>
      </c>
      <c r="C162" s="221">
        <v>11</v>
      </c>
      <c r="D162" s="221">
        <v>0</v>
      </c>
      <c r="E162" s="221">
        <v>11</v>
      </c>
      <c r="F162" s="161">
        <v>5.0925925925925923E-2</v>
      </c>
      <c r="G162" s="325"/>
    </row>
    <row r="163" spans="1:7" ht="17.25" customHeight="1">
      <c r="A163" s="657" t="s">
        <v>725</v>
      </c>
      <c r="B163" s="221">
        <v>9</v>
      </c>
      <c r="C163" s="221">
        <v>11</v>
      </c>
      <c r="D163" s="221">
        <v>0</v>
      </c>
      <c r="E163" s="221">
        <v>20</v>
      </c>
      <c r="F163" s="161">
        <v>9.2592592592592587E-2</v>
      </c>
      <c r="G163" s="325"/>
    </row>
    <row r="164" spans="1:7" ht="17.25" customHeight="1">
      <c r="A164" s="657" t="s">
        <v>726</v>
      </c>
      <c r="B164" s="221">
        <v>90</v>
      </c>
      <c r="C164" s="221">
        <v>12</v>
      </c>
      <c r="D164" s="221">
        <v>0</v>
      </c>
      <c r="E164" s="221">
        <v>102</v>
      </c>
      <c r="F164" s="161">
        <v>0.47222222222222221</v>
      </c>
      <c r="G164" s="325"/>
    </row>
    <row r="165" spans="1:7">
      <c r="A165" s="657" t="s">
        <v>727</v>
      </c>
      <c r="B165" s="221">
        <v>33</v>
      </c>
      <c r="C165" s="221">
        <v>2</v>
      </c>
      <c r="D165" s="221">
        <v>0</v>
      </c>
      <c r="E165" s="221">
        <v>35</v>
      </c>
      <c r="F165" s="161">
        <v>0.16203703703703703</v>
      </c>
      <c r="G165" s="325"/>
    </row>
    <row r="166" spans="1:7" ht="15.75" thickBot="1">
      <c r="A166" s="657" t="s">
        <v>728</v>
      </c>
      <c r="B166" s="221">
        <v>21</v>
      </c>
      <c r="C166" s="221">
        <v>0</v>
      </c>
      <c r="D166" s="221">
        <v>0</v>
      </c>
      <c r="E166" s="221">
        <v>21</v>
      </c>
      <c r="F166" s="161">
        <v>9.7222222222222224E-2</v>
      </c>
      <c r="G166" s="325"/>
    </row>
    <row r="167" spans="1:7" ht="16.5" thickTop="1" thickBot="1">
      <c r="A167" s="576" t="s">
        <v>6</v>
      </c>
      <c r="B167" s="658">
        <v>156</v>
      </c>
      <c r="C167" s="658">
        <v>60</v>
      </c>
      <c r="D167" s="658">
        <v>0</v>
      </c>
      <c r="E167" s="658">
        <v>216</v>
      </c>
      <c r="F167" s="604">
        <v>1</v>
      </c>
      <c r="G167" s="325"/>
    </row>
    <row r="168" spans="1:7" ht="15.75" thickTop="1">
      <c r="A168" s="750" t="s">
        <v>729</v>
      </c>
      <c r="B168" s="161">
        <v>0.72222222222222221</v>
      </c>
      <c r="C168" s="161">
        <v>0.27777777777777779</v>
      </c>
      <c r="D168" s="161">
        <v>0</v>
      </c>
      <c r="E168" s="752">
        <v>1</v>
      </c>
      <c r="F168" s="161"/>
      <c r="G168" s="325"/>
    </row>
    <row r="169" spans="1:7" ht="15.75" thickBot="1">
      <c r="A169" s="240"/>
      <c r="B169" s="541"/>
      <c r="C169" s="162"/>
      <c r="D169" s="162"/>
      <c r="E169" s="541"/>
      <c r="F169" s="541"/>
      <c r="G169" s="325"/>
    </row>
    <row r="170" spans="1:7" ht="15.75" thickTop="1">
      <c r="A170" s="755" t="s">
        <v>1442</v>
      </c>
      <c r="B170" s="142"/>
      <c r="C170" s="90"/>
      <c r="D170" s="90"/>
      <c r="E170" s="142"/>
      <c r="F170" s="124"/>
      <c r="G170" s="325"/>
    </row>
    <row r="171" spans="1:7" ht="15.75">
      <c r="A171" s="96"/>
      <c r="C171" s="41"/>
      <c r="D171" s="41"/>
      <c r="E171" s="41"/>
      <c r="F171" s="41"/>
      <c r="G171" s="325"/>
    </row>
    <row r="172" spans="1:7" ht="15.75">
      <c r="A172" s="96"/>
      <c r="C172" s="41"/>
      <c r="D172" s="41"/>
      <c r="E172" s="41"/>
      <c r="F172" s="41"/>
      <c r="G172" s="325"/>
    </row>
    <row r="173" spans="1:7" ht="15.75">
      <c r="A173" s="96"/>
      <c r="C173" s="41"/>
      <c r="D173" s="41"/>
      <c r="E173" s="41"/>
      <c r="F173" s="41"/>
      <c r="G173" s="325"/>
    </row>
    <row r="174" spans="1:7" ht="15.75">
      <c r="A174" s="96"/>
      <c r="C174" s="41"/>
      <c r="D174" s="41"/>
      <c r="E174" s="41"/>
      <c r="F174" s="41"/>
      <c r="G174" s="325"/>
    </row>
    <row r="175" spans="1:7" ht="15.75">
      <c r="A175" s="96"/>
      <c r="C175" s="41"/>
      <c r="D175" s="41"/>
      <c r="E175" s="41"/>
      <c r="F175" s="41"/>
      <c r="G175" s="325"/>
    </row>
    <row r="176" spans="1:7" ht="15.75">
      <c r="A176" s="96"/>
      <c r="C176" s="41"/>
      <c r="D176" s="41"/>
      <c r="E176" s="41"/>
      <c r="F176" s="41"/>
      <c r="G176" s="325"/>
    </row>
    <row r="177" spans="1:7" ht="15.75">
      <c r="A177" s="96"/>
      <c r="C177" s="41"/>
      <c r="D177" s="41"/>
      <c r="E177" s="41"/>
      <c r="F177" s="41"/>
      <c r="G177" s="325"/>
    </row>
    <row r="178" spans="1:7" ht="15.75">
      <c r="A178" s="96"/>
      <c r="C178" s="41"/>
      <c r="D178" s="41"/>
      <c r="E178" s="41"/>
      <c r="F178" s="41"/>
      <c r="G178" s="325"/>
    </row>
    <row r="179" spans="1:7" ht="15.75">
      <c r="A179" s="96"/>
      <c r="C179" s="41"/>
      <c r="D179" s="41"/>
      <c r="E179" s="41"/>
      <c r="F179" s="41"/>
      <c r="G179" s="325"/>
    </row>
    <row r="180" spans="1:7" ht="15.75">
      <c r="A180" s="96"/>
      <c r="C180" s="41"/>
      <c r="D180" s="41"/>
      <c r="E180" s="41"/>
      <c r="F180" s="41"/>
      <c r="G180" s="325"/>
    </row>
    <row r="181" spans="1:7" ht="15.75">
      <c r="A181" s="96"/>
      <c r="C181" s="41"/>
      <c r="D181" s="41"/>
      <c r="E181" s="41"/>
      <c r="F181" s="41"/>
      <c r="G181" s="325"/>
    </row>
    <row r="182" spans="1:7" ht="15.75">
      <c r="A182" s="96"/>
      <c r="C182" s="41"/>
      <c r="D182" s="41"/>
      <c r="E182" s="41"/>
      <c r="F182" s="41"/>
      <c r="G182" s="325"/>
    </row>
    <row r="183" spans="1:7" ht="15.75">
      <c r="A183" s="96"/>
      <c r="C183" s="41"/>
      <c r="D183" s="41"/>
      <c r="E183" s="41"/>
      <c r="F183" s="41"/>
      <c r="G183" s="325"/>
    </row>
    <row r="184" spans="1:7" ht="15.75">
      <c r="A184" s="96"/>
      <c r="C184" s="41"/>
      <c r="D184" s="41"/>
      <c r="E184" s="41"/>
      <c r="F184" s="41"/>
      <c r="G184" s="325"/>
    </row>
    <row r="185" spans="1:7" ht="15.75">
      <c r="A185" s="96"/>
      <c r="C185" s="41"/>
      <c r="D185" s="41"/>
      <c r="E185" s="41"/>
      <c r="F185" s="41"/>
      <c r="G185" s="325"/>
    </row>
    <row r="186" spans="1:7" ht="15.75">
      <c r="A186" s="96"/>
      <c r="C186" s="41"/>
      <c r="D186" s="41"/>
      <c r="E186" s="41"/>
      <c r="F186" s="41"/>
      <c r="G186" s="325"/>
    </row>
    <row r="187" spans="1:7" ht="15.75">
      <c r="A187" s="96"/>
      <c r="C187" s="41"/>
      <c r="D187" s="41"/>
      <c r="E187" s="41"/>
      <c r="F187" s="41"/>
      <c r="G187" s="325"/>
    </row>
    <row r="188" spans="1:7" ht="15.75">
      <c r="A188" s="96"/>
      <c r="C188" s="41"/>
      <c r="D188" s="41"/>
      <c r="E188" s="41"/>
      <c r="F188" s="41"/>
      <c r="G188" s="325"/>
    </row>
    <row r="189" spans="1:7" ht="15.75">
      <c r="A189" s="96"/>
      <c r="C189" s="41"/>
      <c r="D189" s="41"/>
      <c r="E189" s="41"/>
      <c r="F189" s="41"/>
      <c r="G189" s="325"/>
    </row>
    <row r="190" spans="1:7" ht="15.75">
      <c r="A190" s="96"/>
      <c r="C190" s="41"/>
      <c r="D190" s="41"/>
      <c r="E190" s="41"/>
      <c r="F190" s="41"/>
      <c r="G190" s="325"/>
    </row>
    <row r="191" spans="1:7" ht="15.75">
      <c r="A191" s="33"/>
      <c r="C191" s="41"/>
      <c r="D191" s="41"/>
      <c r="E191" s="41"/>
      <c r="F191" s="41"/>
      <c r="G191" s="325"/>
    </row>
    <row r="192" spans="1:7" ht="15.75">
      <c r="A192" s="33"/>
      <c r="C192" s="41"/>
      <c r="D192" s="41"/>
      <c r="E192" s="41"/>
      <c r="F192" s="41"/>
      <c r="G192" s="325"/>
    </row>
    <row r="193" spans="1:7" ht="15.75">
      <c r="A193" s="33"/>
      <c r="C193" s="41"/>
      <c r="D193" s="41"/>
      <c r="E193" s="41"/>
      <c r="F193" s="41"/>
      <c r="G193" s="325"/>
    </row>
    <row r="194" spans="1:7" ht="15.75">
      <c r="A194" s="33"/>
      <c r="C194" s="41"/>
      <c r="D194" s="41"/>
      <c r="E194" s="41"/>
      <c r="F194" s="41"/>
      <c r="G194" s="325"/>
    </row>
    <row r="195" spans="1:7" ht="15.75">
      <c r="A195" s="33"/>
      <c r="C195" s="41"/>
      <c r="D195" s="41"/>
      <c r="E195" s="41"/>
      <c r="F195" s="41"/>
      <c r="G195" s="325"/>
    </row>
    <row r="196" spans="1:7" ht="15.75">
      <c r="A196" s="33"/>
      <c r="C196" s="41"/>
      <c r="D196" s="41"/>
      <c r="E196" s="41"/>
      <c r="F196" s="41"/>
      <c r="G196" s="325"/>
    </row>
    <row r="197" spans="1:7" ht="15.75">
      <c r="A197" s="33"/>
      <c r="C197" s="41"/>
      <c r="D197" s="41"/>
      <c r="E197" s="41"/>
      <c r="F197" s="41"/>
      <c r="G197" s="325"/>
    </row>
    <row r="198" spans="1:7" ht="15.75">
      <c r="A198" s="33"/>
      <c r="C198" s="41"/>
      <c r="D198" s="41"/>
      <c r="E198" s="41"/>
      <c r="F198" s="41"/>
    </row>
    <row r="199" spans="1:7" ht="15.75">
      <c r="A199" s="33"/>
      <c r="C199" s="41"/>
      <c r="D199" s="41"/>
      <c r="E199" s="41"/>
      <c r="F199" s="41"/>
    </row>
    <row r="200" spans="1:7" ht="15.75">
      <c r="A200" s="33"/>
      <c r="C200" s="41"/>
      <c r="D200" s="41"/>
      <c r="E200" s="41"/>
      <c r="F200" s="41"/>
    </row>
    <row r="201" spans="1:7" ht="15.75">
      <c r="A201" s="33"/>
      <c r="C201" s="41"/>
      <c r="D201" s="41"/>
      <c r="E201" s="41"/>
      <c r="F201" s="41"/>
    </row>
    <row r="202" spans="1:7" ht="15.75">
      <c r="A202" s="33"/>
      <c r="C202" s="41"/>
      <c r="D202" s="41"/>
      <c r="E202" s="41"/>
      <c r="F202" s="41"/>
    </row>
    <row r="203" spans="1:7" ht="15.75">
      <c r="A203" s="33"/>
      <c r="C203" s="41"/>
      <c r="D203" s="41"/>
      <c r="E203" s="41"/>
      <c r="F203" s="41"/>
    </row>
    <row r="204" spans="1:7" ht="15.75">
      <c r="A204" s="33"/>
      <c r="C204" s="41"/>
      <c r="D204" s="41"/>
      <c r="E204" s="41"/>
      <c r="F204" s="41"/>
    </row>
    <row r="205" spans="1:7" ht="15.75">
      <c r="A205" s="33"/>
      <c r="C205" s="41"/>
      <c r="D205" s="41"/>
      <c r="E205" s="41"/>
      <c r="F205" s="41"/>
    </row>
    <row r="206" spans="1:7" ht="15.75">
      <c r="A206" s="33"/>
      <c r="C206" s="41"/>
      <c r="D206" s="41"/>
      <c r="E206" s="41"/>
      <c r="F206" s="41"/>
    </row>
    <row r="207" spans="1:7" ht="15.75">
      <c r="A207" s="33"/>
      <c r="C207" s="41"/>
      <c r="D207" s="41"/>
      <c r="E207" s="41"/>
      <c r="F207" s="41"/>
    </row>
    <row r="208" spans="1:7" ht="15.75">
      <c r="A208" s="33"/>
      <c r="C208" s="41"/>
      <c r="D208" s="41"/>
      <c r="E208" s="41"/>
      <c r="F208" s="41"/>
    </row>
    <row r="209" spans="1:6" ht="15.75">
      <c r="A209" s="33"/>
      <c r="C209" s="41"/>
      <c r="D209" s="41"/>
      <c r="E209" s="41"/>
      <c r="F209" s="41"/>
    </row>
    <row r="210" spans="1:6" ht="15.75">
      <c r="A210" s="33"/>
      <c r="C210" s="41"/>
      <c r="D210" s="41"/>
      <c r="E210" s="41"/>
      <c r="F210" s="41"/>
    </row>
    <row r="211" spans="1:6" ht="15.75">
      <c r="A211" s="33"/>
      <c r="C211" s="41"/>
      <c r="D211" s="41"/>
      <c r="E211" s="41"/>
      <c r="F211" s="41"/>
    </row>
    <row r="212" spans="1:6" ht="15.75">
      <c r="A212" s="33"/>
      <c r="C212" s="41"/>
      <c r="D212" s="41"/>
      <c r="E212" s="41"/>
      <c r="F212" s="41"/>
    </row>
    <row r="213" spans="1:6" ht="15.75">
      <c r="A213" s="33"/>
      <c r="C213" s="41"/>
      <c r="D213" s="41"/>
      <c r="E213" s="41"/>
      <c r="F213" s="41"/>
    </row>
    <row r="214" spans="1:6" ht="15.75">
      <c r="A214" s="33"/>
      <c r="C214" s="41"/>
      <c r="D214" s="41"/>
      <c r="E214" s="41"/>
      <c r="F214" s="41"/>
    </row>
    <row r="215" spans="1:6" ht="15.75">
      <c r="A215" s="33"/>
      <c r="C215" s="41"/>
      <c r="D215" s="41"/>
      <c r="E215" s="41"/>
      <c r="F215" s="41"/>
    </row>
    <row r="216" spans="1:6" ht="15.75">
      <c r="A216" s="33"/>
      <c r="C216" s="41"/>
      <c r="D216" s="41"/>
      <c r="E216" s="41"/>
      <c r="F216" s="41"/>
    </row>
    <row r="217" spans="1:6" ht="15.75">
      <c r="A217" s="33"/>
      <c r="C217" s="41"/>
      <c r="D217" s="41"/>
      <c r="E217" s="41"/>
      <c r="F217" s="41"/>
    </row>
    <row r="218" spans="1:6" ht="15.75">
      <c r="A218" s="33"/>
      <c r="C218" s="41"/>
      <c r="D218" s="41"/>
      <c r="E218" s="41"/>
      <c r="F218" s="41"/>
    </row>
    <row r="219" spans="1:6" ht="15.75">
      <c r="A219" s="33"/>
      <c r="C219" s="41"/>
      <c r="D219" s="41"/>
      <c r="E219" s="41"/>
      <c r="F219" s="41"/>
    </row>
    <row r="220" spans="1:6" ht="15.75">
      <c r="A220" s="33"/>
      <c r="C220" s="41"/>
      <c r="D220" s="41"/>
      <c r="E220" s="41"/>
      <c r="F220" s="41"/>
    </row>
    <row r="221" spans="1:6" ht="15.75">
      <c r="A221" s="33"/>
      <c r="C221" s="41"/>
      <c r="D221" s="41"/>
      <c r="E221" s="41"/>
      <c r="F221" s="41"/>
    </row>
    <row r="222" spans="1:6" ht="15.75">
      <c r="A222" s="33"/>
      <c r="C222" s="41"/>
      <c r="D222" s="41"/>
      <c r="E222" s="41"/>
      <c r="F222" s="41"/>
    </row>
    <row r="223" spans="1:6" ht="15.75">
      <c r="A223" s="33"/>
      <c r="C223" s="41"/>
      <c r="D223" s="41"/>
      <c r="E223" s="41"/>
      <c r="F223" s="41"/>
    </row>
    <row r="224" spans="1:6" ht="15.75">
      <c r="A224" s="33"/>
      <c r="C224" s="41"/>
      <c r="D224" s="41"/>
      <c r="E224" s="41"/>
      <c r="F224" s="41"/>
    </row>
    <row r="225" spans="1:6" ht="15.75">
      <c r="A225" s="33"/>
      <c r="C225" s="41"/>
      <c r="D225" s="41"/>
      <c r="E225" s="41"/>
      <c r="F225" s="41"/>
    </row>
    <row r="226" spans="1:6" ht="15.75">
      <c r="A226" s="33"/>
      <c r="C226" s="41"/>
      <c r="D226" s="41"/>
      <c r="E226" s="41"/>
      <c r="F226" s="41"/>
    </row>
    <row r="227" spans="1:6" ht="15.75">
      <c r="A227" s="33"/>
      <c r="C227" s="41"/>
      <c r="D227" s="41"/>
      <c r="E227" s="41"/>
      <c r="F227" s="41"/>
    </row>
    <row r="228" spans="1:6" ht="15.75">
      <c r="A228" s="33"/>
      <c r="C228" s="41"/>
      <c r="D228" s="41"/>
      <c r="E228" s="41"/>
      <c r="F228" s="41"/>
    </row>
    <row r="229" spans="1:6" ht="15.75">
      <c r="A229" s="33"/>
      <c r="C229" s="41"/>
      <c r="D229" s="41"/>
      <c r="E229" s="41"/>
      <c r="F229" s="41"/>
    </row>
    <row r="230" spans="1:6" ht="15.75">
      <c r="A230" s="33"/>
      <c r="C230" s="41"/>
      <c r="D230" s="41"/>
      <c r="E230" s="41"/>
      <c r="F230" s="41"/>
    </row>
    <row r="231" spans="1:6" ht="15.75">
      <c r="A231" s="33"/>
      <c r="C231" s="41"/>
      <c r="D231" s="41"/>
      <c r="E231" s="41"/>
      <c r="F231" s="41"/>
    </row>
    <row r="232" spans="1:6" ht="15.75">
      <c r="A232" s="33"/>
      <c r="C232" s="41"/>
      <c r="D232" s="41"/>
      <c r="E232" s="41"/>
      <c r="F232" s="41"/>
    </row>
    <row r="233" spans="1:6" ht="15.75">
      <c r="A233" s="33"/>
      <c r="C233" s="41"/>
      <c r="D233" s="41"/>
      <c r="E233" s="41"/>
      <c r="F233" s="41"/>
    </row>
    <row r="234" spans="1:6" ht="15.75">
      <c r="A234" s="33"/>
      <c r="C234" s="41"/>
      <c r="D234" s="41"/>
      <c r="E234" s="41"/>
      <c r="F234" s="41"/>
    </row>
    <row r="235" spans="1:6" ht="15.75">
      <c r="A235" s="33"/>
      <c r="C235" s="41"/>
      <c r="D235" s="41"/>
      <c r="E235" s="41"/>
      <c r="F235" s="41"/>
    </row>
    <row r="236" spans="1:6" ht="15.75">
      <c r="A236" s="33"/>
      <c r="C236" s="41"/>
      <c r="D236" s="41"/>
      <c r="E236" s="41"/>
      <c r="F236" s="41"/>
    </row>
    <row r="237" spans="1:6" ht="15.75">
      <c r="A237" s="33"/>
      <c r="C237" s="41"/>
      <c r="D237" s="41"/>
      <c r="E237" s="41"/>
      <c r="F237" s="41"/>
    </row>
    <row r="238" spans="1:6" ht="15.75">
      <c r="A238" s="33"/>
      <c r="C238" s="41"/>
      <c r="D238" s="41"/>
      <c r="E238" s="41"/>
      <c r="F238" s="41"/>
    </row>
    <row r="239" spans="1:6" ht="15.75">
      <c r="A239" s="33"/>
      <c r="C239" s="41"/>
      <c r="D239" s="41"/>
      <c r="E239" s="41"/>
      <c r="F239" s="41"/>
    </row>
    <row r="240" spans="1:6" ht="15.75">
      <c r="A240" s="33"/>
      <c r="C240" s="41"/>
      <c r="D240" s="41"/>
      <c r="E240" s="41"/>
      <c r="F240" s="41"/>
    </row>
    <row r="241" spans="1:6" ht="15.75">
      <c r="A241" s="33"/>
      <c r="C241" s="41"/>
      <c r="D241" s="41"/>
      <c r="E241" s="41"/>
      <c r="F241" s="41"/>
    </row>
    <row r="242" spans="1:6" ht="15.75">
      <c r="A242" s="33"/>
      <c r="C242" s="41"/>
      <c r="D242" s="41"/>
      <c r="E242" s="41"/>
      <c r="F242" s="41"/>
    </row>
    <row r="243" spans="1:6" ht="15.75">
      <c r="A243" s="33"/>
      <c r="C243" s="41"/>
      <c r="D243" s="41"/>
      <c r="E243" s="41"/>
      <c r="F243" s="41"/>
    </row>
    <row r="244" spans="1:6" ht="15.75">
      <c r="A244" s="33"/>
      <c r="C244" s="41"/>
      <c r="D244" s="41"/>
      <c r="E244" s="41"/>
      <c r="F244" s="41"/>
    </row>
    <row r="245" spans="1:6" ht="15.75">
      <c r="A245" s="33"/>
      <c r="C245" s="41"/>
      <c r="D245" s="41"/>
      <c r="E245" s="41"/>
      <c r="F245" s="41"/>
    </row>
    <row r="246" spans="1:6" ht="15.75">
      <c r="A246" s="33"/>
      <c r="C246" s="41"/>
      <c r="D246" s="41"/>
      <c r="E246" s="41"/>
      <c r="F246" s="41"/>
    </row>
    <row r="247" spans="1:6" ht="15.75">
      <c r="A247" s="33"/>
      <c r="C247" s="41"/>
      <c r="D247" s="41"/>
      <c r="E247" s="41"/>
      <c r="F247" s="41"/>
    </row>
    <row r="248" spans="1:6" ht="15.75">
      <c r="A248" s="33"/>
      <c r="C248" s="41"/>
      <c r="D248" s="41"/>
      <c r="E248" s="41"/>
      <c r="F248" s="41"/>
    </row>
    <row r="249" spans="1:6" ht="15.75">
      <c r="A249" s="33"/>
      <c r="C249" s="41"/>
      <c r="D249" s="41"/>
      <c r="E249" s="41"/>
      <c r="F249" s="41"/>
    </row>
    <row r="250" spans="1:6" ht="15.75">
      <c r="A250" s="33"/>
      <c r="C250" s="41"/>
      <c r="D250" s="41"/>
      <c r="E250" s="41"/>
      <c r="F250" s="41"/>
    </row>
    <row r="251" spans="1:6" ht="15.75">
      <c r="A251" s="33"/>
      <c r="C251" s="41"/>
      <c r="D251" s="41"/>
      <c r="E251" s="41"/>
      <c r="F251" s="41"/>
    </row>
    <row r="252" spans="1:6" ht="15.75">
      <c r="A252" s="33"/>
      <c r="C252" s="41"/>
      <c r="D252" s="41"/>
      <c r="E252" s="41"/>
      <c r="F252" s="41"/>
    </row>
    <row r="253" spans="1:6" ht="15.75">
      <c r="A253" s="33"/>
      <c r="C253" s="41"/>
      <c r="D253" s="41"/>
      <c r="E253" s="41"/>
      <c r="F253" s="41"/>
    </row>
    <row r="254" spans="1:6" ht="15.75">
      <c r="A254" s="33"/>
      <c r="C254" s="41"/>
      <c r="D254" s="41"/>
      <c r="E254" s="41"/>
      <c r="F254" s="41"/>
    </row>
    <row r="255" spans="1:6" ht="15.75">
      <c r="A255" s="33"/>
      <c r="C255" s="41"/>
      <c r="D255" s="41"/>
      <c r="E255" s="41"/>
      <c r="F255" s="41"/>
    </row>
    <row r="256" spans="1:6" ht="15.75">
      <c r="A256" s="33"/>
      <c r="C256" s="41"/>
      <c r="D256" s="41"/>
      <c r="E256" s="41"/>
      <c r="F256" s="41"/>
    </row>
    <row r="257" spans="1:6" ht="15.75">
      <c r="A257" s="33"/>
      <c r="C257" s="41"/>
      <c r="D257" s="41"/>
      <c r="E257" s="41"/>
      <c r="F257" s="41"/>
    </row>
    <row r="258" spans="1:6" ht="15.75">
      <c r="A258" s="33"/>
      <c r="C258" s="41"/>
      <c r="D258" s="41"/>
      <c r="E258" s="41"/>
      <c r="F258" s="41"/>
    </row>
    <row r="259" spans="1:6" ht="15.75">
      <c r="A259" s="33"/>
      <c r="C259" s="41"/>
      <c r="D259" s="41"/>
      <c r="E259" s="41"/>
      <c r="F259" s="41"/>
    </row>
    <row r="260" spans="1:6" ht="15.75">
      <c r="A260" s="33"/>
      <c r="C260" s="41"/>
      <c r="D260" s="41"/>
      <c r="E260" s="41"/>
      <c r="F260" s="41"/>
    </row>
    <row r="261" spans="1:6" ht="15.75">
      <c r="A261" s="33"/>
      <c r="C261" s="41"/>
      <c r="D261" s="41"/>
      <c r="E261" s="41"/>
      <c r="F261" s="41"/>
    </row>
    <row r="262" spans="1:6" ht="15.75">
      <c r="A262" s="33"/>
      <c r="C262" s="41"/>
      <c r="D262" s="41"/>
      <c r="E262" s="41"/>
      <c r="F262" s="41"/>
    </row>
    <row r="263" spans="1:6" ht="15.75">
      <c r="A263" s="33"/>
    </row>
    <row r="264" spans="1:6" ht="15.75">
      <c r="A264" s="33"/>
    </row>
    <row r="265" spans="1:6" ht="15.75">
      <c r="A265" s="33"/>
    </row>
    <row r="266" spans="1:6" ht="15.75">
      <c r="A266" s="33"/>
    </row>
    <row r="267" spans="1:6" ht="15.75">
      <c r="A267" s="33"/>
    </row>
    <row r="268" spans="1:6" ht="15.75">
      <c r="A268" s="33"/>
    </row>
    <row r="269" spans="1:6" ht="15.75">
      <c r="A269" s="33"/>
    </row>
    <row r="270" spans="1:6" ht="15.75">
      <c r="A270" s="33"/>
    </row>
    <row r="271" spans="1:6" ht="15.75">
      <c r="A271" s="33"/>
    </row>
    <row r="272" spans="1:6"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sheetData>
  <mergeCells count="17">
    <mergeCell ref="A132:F132"/>
    <mergeCell ref="A43:F43"/>
    <mergeCell ref="A44:F44"/>
    <mergeCell ref="A45:F45"/>
    <mergeCell ref="A46:F46"/>
    <mergeCell ref="A86:F86"/>
    <mergeCell ref="A87:F87"/>
    <mergeCell ref="A88:F88"/>
    <mergeCell ref="A89:F89"/>
    <mergeCell ref="A129:F129"/>
    <mergeCell ref="A130:F130"/>
    <mergeCell ref="A131:F131"/>
    <mergeCell ref="A1:F1"/>
    <mergeCell ref="A2:F2"/>
    <mergeCell ref="A3:F3"/>
    <mergeCell ref="A4:F4"/>
    <mergeCell ref="A40:E40"/>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zoomScaleNormal="100" workbookViewId="0">
      <selection sqref="A1:F1"/>
    </sheetView>
  </sheetViews>
  <sheetFormatPr defaultColWidth="15.7109375" defaultRowHeight="15" customHeight="1"/>
  <cols>
    <col min="1" max="1" width="64.5703125" style="35" bestFit="1" customWidth="1"/>
    <col min="2" max="6" width="15.7109375" style="325"/>
    <col min="7" max="7" width="15.7109375" style="339"/>
    <col min="8" max="16384" width="15.7109375" style="325"/>
  </cols>
  <sheetData>
    <row r="1" spans="1:7" s="29" customFormat="1" ht="27.95" customHeight="1">
      <c r="A1" s="1268" t="s">
        <v>785</v>
      </c>
      <c r="B1" s="1268"/>
      <c r="C1" s="1268"/>
      <c r="D1" s="1268"/>
      <c r="E1" s="1268"/>
      <c r="F1" s="1268"/>
    </row>
    <row r="2" spans="1:7" s="29" customFormat="1" ht="27.95" customHeight="1">
      <c r="A2" s="1268" t="s">
        <v>1119</v>
      </c>
      <c r="B2" s="1268"/>
      <c r="C2" s="1268"/>
      <c r="D2" s="1268"/>
      <c r="E2" s="1268"/>
      <c r="F2" s="1268"/>
    </row>
    <row r="3" spans="1:7" s="29" customFormat="1" ht="27.95" customHeight="1">
      <c r="A3" s="1268" t="s">
        <v>1492</v>
      </c>
      <c r="B3" s="1268"/>
      <c r="C3" s="1268"/>
      <c r="D3" s="1268"/>
      <c r="E3" s="1268"/>
      <c r="F3" s="1268"/>
    </row>
    <row r="4" spans="1:7" s="30" customFormat="1" ht="27.95" customHeight="1" thickBot="1">
      <c r="A4" s="1288" t="s">
        <v>1216</v>
      </c>
      <c r="B4" s="1288"/>
      <c r="C4" s="1288"/>
      <c r="D4" s="1288"/>
      <c r="E4" s="1288"/>
      <c r="F4" s="1288"/>
    </row>
    <row r="5" spans="1:7" ht="15" customHeight="1" thickTop="1" thickBot="1">
      <c r="A5" s="571"/>
      <c r="B5" s="572" t="s">
        <v>2</v>
      </c>
      <c r="C5" s="572" t="s">
        <v>3</v>
      </c>
      <c r="D5" s="572" t="s">
        <v>4</v>
      </c>
      <c r="E5" s="572" t="s">
        <v>5</v>
      </c>
      <c r="F5" s="572" t="s">
        <v>6</v>
      </c>
      <c r="G5" s="325"/>
    </row>
    <row r="6" spans="1:7" ht="17.45" customHeight="1" thickTop="1" thickBot="1">
      <c r="A6" s="880" t="s">
        <v>7</v>
      </c>
      <c r="B6" s="446">
        <v>7056308.3223000001</v>
      </c>
      <c r="C6" s="446">
        <v>1480423.94527</v>
      </c>
      <c r="D6" s="446">
        <v>0.68600000000000005</v>
      </c>
      <c r="E6" s="446">
        <v>263.76840000000004</v>
      </c>
      <c r="F6" s="446">
        <v>8536996.7219699994</v>
      </c>
      <c r="G6" s="325"/>
    </row>
    <row r="7" spans="1:7" ht="17.45" customHeight="1" thickTop="1" thickBot="1">
      <c r="A7" s="881" t="s">
        <v>8</v>
      </c>
      <c r="B7" s="448">
        <v>730195.51087</v>
      </c>
      <c r="C7" s="448">
        <v>276506.26163000002</v>
      </c>
      <c r="D7" s="448">
        <v>0.68600000000000005</v>
      </c>
      <c r="E7" s="448">
        <v>207.75407000000001</v>
      </c>
      <c r="F7" s="448">
        <v>1006910.2125700001</v>
      </c>
      <c r="G7" s="325"/>
    </row>
    <row r="8" spans="1:7" ht="17.45" customHeight="1" thickTop="1">
      <c r="A8" s="574" t="s">
        <v>9</v>
      </c>
      <c r="B8" s="449">
        <v>232657.13521000001</v>
      </c>
      <c r="C8" s="449">
        <v>82507.356019999992</v>
      </c>
      <c r="D8" s="449">
        <v>0</v>
      </c>
      <c r="E8" s="449">
        <v>0</v>
      </c>
      <c r="F8" s="449">
        <v>315164.49123000004</v>
      </c>
      <c r="G8" s="325"/>
    </row>
    <row r="9" spans="1:7" ht="17.45" customHeight="1">
      <c r="A9" s="574" t="s">
        <v>10</v>
      </c>
      <c r="B9" s="449">
        <v>210138.27044999998</v>
      </c>
      <c r="C9" s="449">
        <v>109990.03095999999</v>
      </c>
      <c r="D9" s="449">
        <v>0.68600000000000005</v>
      </c>
      <c r="E9" s="449">
        <v>207.75407000000001</v>
      </c>
      <c r="F9" s="449">
        <v>320336.74148000003</v>
      </c>
      <c r="G9" s="325"/>
    </row>
    <row r="10" spans="1:7" ht="17.45" customHeight="1">
      <c r="A10" s="574" t="s">
        <v>11</v>
      </c>
      <c r="B10" s="449">
        <v>287360.15236000001</v>
      </c>
      <c r="C10" s="449">
        <v>83871.67134999999</v>
      </c>
      <c r="D10" s="449">
        <v>0</v>
      </c>
      <c r="E10" s="449">
        <v>0</v>
      </c>
      <c r="F10" s="449">
        <v>371231.82370999997</v>
      </c>
      <c r="G10" s="325"/>
    </row>
    <row r="11" spans="1:7" ht="17.45" customHeight="1">
      <c r="A11" s="574" t="s">
        <v>12</v>
      </c>
      <c r="B11" s="449">
        <v>0</v>
      </c>
      <c r="C11" s="449">
        <v>0</v>
      </c>
      <c r="D11" s="449">
        <v>0</v>
      </c>
      <c r="E11" s="449">
        <v>0</v>
      </c>
      <c r="F11" s="449">
        <v>0</v>
      </c>
      <c r="G11" s="325"/>
    </row>
    <row r="12" spans="1:7" ht="17.45" customHeight="1">
      <c r="A12" s="574" t="s">
        <v>13</v>
      </c>
      <c r="B12" s="449">
        <v>0</v>
      </c>
      <c r="C12" s="449">
        <v>0</v>
      </c>
      <c r="D12" s="449">
        <v>0</v>
      </c>
      <c r="E12" s="449">
        <v>0</v>
      </c>
      <c r="F12" s="449">
        <v>0</v>
      </c>
      <c r="G12" s="325"/>
    </row>
    <row r="13" spans="1:7" ht="17.45" customHeight="1">
      <c r="A13" s="574" t="s">
        <v>14</v>
      </c>
      <c r="B13" s="449">
        <v>56.439219999999999</v>
      </c>
      <c r="C13" s="449">
        <v>137.19999999999999</v>
      </c>
      <c r="D13" s="449">
        <v>0</v>
      </c>
      <c r="E13" s="449">
        <v>0</v>
      </c>
      <c r="F13" s="449">
        <v>193.63921999999999</v>
      </c>
      <c r="G13" s="325"/>
    </row>
    <row r="14" spans="1:7" ht="17.45" customHeight="1">
      <c r="A14" s="574" t="s">
        <v>15</v>
      </c>
      <c r="B14" s="449">
        <v>5.0287600000000001</v>
      </c>
      <c r="C14" s="449">
        <v>3.3E-3</v>
      </c>
      <c r="D14" s="449">
        <v>0</v>
      </c>
      <c r="E14" s="449">
        <v>0</v>
      </c>
      <c r="F14" s="449">
        <v>5.0320600000000004</v>
      </c>
      <c r="G14" s="325"/>
    </row>
    <row r="15" spans="1:7" ht="17.45" customHeight="1" thickBot="1">
      <c r="A15" s="574" t="s">
        <v>16</v>
      </c>
      <c r="B15" s="449">
        <v>-21.515130000000003</v>
      </c>
      <c r="C15" s="449">
        <v>0</v>
      </c>
      <c r="D15" s="449">
        <v>0</v>
      </c>
      <c r="E15" s="449">
        <v>0</v>
      </c>
      <c r="F15" s="449">
        <v>-21.515130000000003</v>
      </c>
      <c r="G15" s="325"/>
    </row>
    <row r="16" spans="1:7" ht="17.45" customHeight="1" thickTop="1" thickBot="1">
      <c r="A16" s="881" t="s">
        <v>17</v>
      </c>
      <c r="B16" s="448">
        <v>381382.85963000002</v>
      </c>
      <c r="C16" s="448">
        <v>449110.83039999998</v>
      </c>
      <c r="D16" s="448">
        <v>0</v>
      </c>
      <c r="E16" s="448">
        <v>56.014330000000001</v>
      </c>
      <c r="F16" s="448">
        <v>830549.70435999997</v>
      </c>
      <c r="G16" s="325"/>
    </row>
    <row r="17" spans="1:7" ht="17.45" customHeight="1" thickTop="1">
      <c r="A17" s="574" t="s">
        <v>18</v>
      </c>
      <c r="B17" s="449">
        <v>0</v>
      </c>
      <c r="C17" s="449">
        <v>0</v>
      </c>
      <c r="D17" s="449">
        <v>0</v>
      </c>
      <c r="E17" s="449">
        <v>0</v>
      </c>
      <c r="F17" s="449">
        <v>0</v>
      </c>
      <c r="G17" s="325"/>
    </row>
    <row r="18" spans="1:7" ht="17.45" customHeight="1">
      <c r="A18" s="574" t="s">
        <v>19</v>
      </c>
      <c r="B18" s="449">
        <v>192777.26444999999</v>
      </c>
      <c r="C18" s="449">
        <v>35358.96183</v>
      </c>
      <c r="D18" s="449">
        <v>0</v>
      </c>
      <c r="E18" s="449">
        <v>53.889559999999996</v>
      </c>
      <c r="F18" s="449">
        <v>228190.11584000001</v>
      </c>
      <c r="G18" s="325"/>
    </row>
    <row r="19" spans="1:7" ht="17.45" customHeight="1">
      <c r="A19" s="574" t="s">
        <v>20</v>
      </c>
      <c r="B19" s="449">
        <v>0</v>
      </c>
      <c r="C19" s="449">
        <v>0</v>
      </c>
      <c r="D19" s="449">
        <v>0</v>
      </c>
      <c r="E19" s="449">
        <v>0</v>
      </c>
      <c r="F19" s="449">
        <v>0</v>
      </c>
      <c r="G19" s="325"/>
    </row>
    <row r="20" spans="1:7" ht="17.45" customHeight="1">
      <c r="A20" s="574" t="s">
        <v>21</v>
      </c>
      <c r="B20" s="449">
        <v>0</v>
      </c>
      <c r="C20" s="449">
        <v>0</v>
      </c>
      <c r="D20" s="449">
        <v>0</v>
      </c>
      <c r="E20" s="449">
        <v>0</v>
      </c>
      <c r="F20" s="449">
        <v>0</v>
      </c>
      <c r="G20" s="325"/>
    </row>
    <row r="21" spans="1:7" ht="17.45" customHeight="1">
      <c r="A21" s="574" t="s">
        <v>22</v>
      </c>
      <c r="B21" s="449">
        <v>63674.167500000003</v>
      </c>
      <c r="C21" s="449">
        <v>37938.358509999998</v>
      </c>
      <c r="D21" s="449">
        <v>0</v>
      </c>
      <c r="E21" s="449">
        <v>0</v>
      </c>
      <c r="F21" s="449">
        <v>101612.52601</v>
      </c>
      <c r="G21" s="325"/>
    </row>
    <row r="22" spans="1:7" ht="17.45" customHeight="1">
      <c r="A22" s="574" t="s">
        <v>23</v>
      </c>
      <c r="B22" s="449">
        <v>124875.51975000001</v>
      </c>
      <c r="C22" s="449">
        <v>375805.27737000003</v>
      </c>
      <c r="D22" s="449">
        <v>0</v>
      </c>
      <c r="E22" s="449">
        <v>2.1247699999999998</v>
      </c>
      <c r="F22" s="449">
        <v>500682.92189</v>
      </c>
      <c r="G22" s="325"/>
    </row>
    <row r="23" spans="1:7" ht="17.45" customHeight="1">
      <c r="A23" s="574" t="s">
        <v>24</v>
      </c>
      <c r="B23" s="449">
        <v>55.90793</v>
      </c>
      <c r="C23" s="449">
        <v>8.2326899999999998</v>
      </c>
      <c r="D23" s="449">
        <v>0</v>
      </c>
      <c r="E23" s="449">
        <v>0</v>
      </c>
      <c r="F23" s="449">
        <v>64.140619999999998</v>
      </c>
      <c r="G23" s="325"/>
    </row>
    <row r="24" spans="1:7" ht="17.45" customHeight="1" thickBot="1">
      <c r="A24" s="574" t="s">
        <v>25</v>
      </c>
      <c r="B24" s="449">
        <v>0</v>
      </c>
      <c r="C24" s="449">
        <v>0</v>
      </c>
      <c r="D24" s="449">
        <v>0</v>
      </c>
      <c r="E24" s="449">
        <v>0</v>
      </c>
      <c r="F24" s="449">
        <v>0</v>
      </c>
      <c r="G24" s="325"/>
    </row>
    <row r="25" spans="1:7" ht="17.45" customHeight="1" thickTop="1" thickBot="1">
      <c r="A25" s="881" t="s">
        <v>26</v>
      </c>
      <c r="B25" s="448">
        <v>5620894.9716600003</v>
      </c>
      <c r="C25" s="448">
        <v>592211.45395</v>
      </c>
      <c r="D25" s="448">
        <v>0</v>
      </c>
      <c r="E25" s="448">
        <v>0</v>
      </c>
      <c r="F25" s="448">
        <v>6213106.4256099993</v>
      </c>
      <c r="G25" s="325"/>
    </row>
    <row r="26" spans="1:7" ht="17.45" customHeight="1" thickTop="1">
      <c r="A26" s="882" t="s">
        <v>27</v>
      </c>
      <c r="B26" s="449">
        <v>5702349.7924899999</v>
      </c>
      <c r="C26" s="449">
        <v>661621.15509999997</v>
      </c>
      <c r="D26" s="449">
        <v>0</v>
      </c>
      <c r="E26" s="449">
        <v>0</v>
      </c>
      <c r="F26" s="449">
        <v>6363970.94759</v>
      </c>
      <c r="G26" s="325"/>
    </row>
    <row r="27" spans="1:7" ht="17.45" customHeight="1">
      <c r="A27" s="574" t="s">
        <v>28</v>
      </c>
      <c r="B27" s="449">
        <v>5508233.2604600005</v>
      </c>
      <c r="C27" s="449">
        <v>602420.4363200001</v>
      </c>
      <c r="D27" s="449">
        <v>0</v>
      </c>
      <c r="E27" s="449">
        <v>0</v>
      </c>
      <c r="F27" s="449">
        <v>6110653.6967799999</v>
      </c>
      <c r="G27" s="325"/>
    </row>
    <row r="28" spans="1:7" ht="17.45" customHeight="1">
      <c r="A28" s="574" t="s">
        <v>29</v>
      </c>
      <c r="B28" s="449">
        <v>194029.09972999999</v>
      </c>
      <c r="C28" s="449">
        <v>58921.337670000001</v>
      </c>
      <c r="D28" s="449">
        <v>0</v>
      </c>
      <c r="E28" s="449">
        <v>0</v>
      </c>
      <c r="F28" s="449">
        <v>252950.4374</v>
      </c>
      <c r="G28" s="325"/>
    </row>
    <row r="29" spans="1:7" ht="17.45" customHeight="1">
      <c r="A29" s="574" t="s">
        <v>30</v>
      </c>
      <c r="B29" s="449">
        <v>87.432299999999998</v>
      </c>
      <c r="C29" s="449">
        <v>279.38110999999998</v>
      </c>
      <c r="D29" s="449">
        <v>0</v>
      </c>
      <c r="E29" s="449">
        <v>0</v>
      </c>
      <c r="F29" s="449">
        <v>366.81340999999998</v>
      </c>
      <c r="G29" s="325"/>
    </row>
    <row r="30" spans="1:7" ht="17.45" customHeight="1">
      <c r="A30" s="882" t="s">
        <v>31</v>
      </c>
      <c r="B30" s="449">
        <v>66442.592040000003</v>
      </c>
      <c r="C30" s="449">
        <v>11693.636039999999</v>
      </c>
      <c r="D30" s="449">
        <v>0</v>
      </c>
      <c r="E30" s="449">
        <v>0</v>
      </c>
      <c r="F30" s="449">
        <v>78136.228080000001</v>
      </c>
      <c r="G30" s="325"/>
    </row>
    <row r="31" spans="1:7" ht="17.45" customHeight="1">
      <c r="A31" s="574" t="s">
        <v>32</v>
      </c>
      <c r="B31" s="449">
        <v>50551.193920000005</v>
      </c>
      <c r="C31" s="449">
        <v>7766.1195900000002</v>
      </c>
      <c r="D31" s="449">
        <v>0</v>
      </c>
      <c r="E31" s="449">
        <v>0</v>
      </c>
      <c r="F31" s="449">
        <v>58317.31351</v>
      </c>
      <c r="G31" s="325"/>
    </row>
    <row r="32" spans="1:7" ht="17.45" customHeight="1">
      <c r="A32" s="574" t="s">
        <v>33</v>
      </c>
      <c r="B32" s="449">
        <v>15891.39812</v>
      </c>
      <c r="C32" s="449">
        <v>3927.5164500000001</v>
      </c>
      <c r="D32" s="449">
        <v>0</v>
      </c>
      <c r="E32" s="449">
        <v>0</v>
      </c>
      <c r="F32" s="449">
        <v>19818.914570000001</v>
      </c>
      <c r="G32" s="325"/>
    </row>
    <row r="33" spans="1:7" ht="17.45" customHeight="1">
      <c r="A33" s="574" t="s">
        <v>34</v>
      </c>
      <c r="B33" s="449">
        <v>0</v>
      </c>
      <c r="C33" s="449">
        <v>0</v>
      </c>
      <c r="D33" s="449">
        <v>0</v>
      </c>
      <c r="E33" s="449">
        <v>0</v>
      </c>
      <c r="F33" s="449">
        <v>0</v>
      </c>
      <c r="G33" s="325"/>
    </row>
    <row r="34" spans="1:7" ht="17.45" customHeight="1">
      <c r="A34" s="882" t="s">
        <v>35</v>
      </c>
      <c r="B34" s="449">
        <v>104043.94342</v>
      </c>
      <c r="C34" s="449">
        <v>22875.33237</v>
      </c>
      <c r="D34" s="449">
        <v>0</v>
      </c>
      <c r="E34" s="449">
        <v>0</v>
      </c>
      <c r="F34" s="449">
        <v>126919.27579</v>
      </c>
      <c r="G34" s="325"/>
    </row>
    <row r="35" spans="1:7" ht="17.45" customHeight="1">
      <c r="A35" s="574" t="s">
        <v>36</v>
      </c>
      <c r="B35" s="449">
        <v>81613.968739999997</v>
      </c>
      <c r="C35" s="449">
        <v>10929.77843</v>
      </c>
      <c r="D35" s="449">
        <v>0</v>
      </c>
      <c r="E35" s="449">
        <v>0</v>
      </c>
      <c r="F35" s="449">
        <v>92543.747170000002</v>
      </c>
      <c r="G35" s="325"/>
    </row>
    <row r="36" spans="1:7" ht="17.45" customHeight="1">
      <c r="A36" s="574" t="s">
        <v>37</v>
      </c>
      <c r="B36" s="449">
        <v>22429.974679999999</v>
      </c>
      <c r="C36" s="449">
        <v>11945.55394</v>
      </c>
      <c r="D36" s="449">
        <v>0</v>
      </c>
      <c r="E36" s="449">
        <v>0</v>
      </c>
      <c r="F36" s="449">
        <v>34375.528619999997</v>
      </c>
      <c r="G36" s="325"/>
    </row>
    <row r="37" spans="1:7" ht="17.45" customHeight="1">
      <c r="A37" s="574" t="s">
        <v>38</v>
      </c>
      <c r="B37" s="449">
        <v>0</v>
      </c>
      <c r="C37" s="449">
        <v>0</v>
      </c>
      <c r="D37" s="449">
        <v>0</v>
      </c>
      <c r="E37" s="449">
        <v>0</v>
      </c>
      <c r="F37" s="449">
        <v>0</v>
      </c>
      <c r="G37" s="325"/>
    </row>
    <row r="38" spans="1:7" ht="17.45" customHeight="1">
      <c r="A38" s="882" t="s">
        <v>39</v>
      </c>
      <c r="B38" s="449">
        <v>52575.75935</v>
      </c>
      <c r="C38" s="449">
        <v>5199.2123300000003</v>
      </c>
      <c r="D38" s="449">
        <v>0</v>
      </c>
      <c r="E38" s="449">
        <v>0</v>
      </c>
      <c r="F38" s="449">
        <v>57774.971680000002</v>
      </c>
      <c r="G38" s="325"/>
    </row>
    <row r="39" spans="1:7" ht="17.45" customHeight="1">
      <c r="A39" s="574" t="s">
        <v>40</v>
      </c>
      <c r="B39" s="449">
        <v>49240.1613</v>
      </c>
      <c r="C39" s="449">
        <v>4150.6063999999997</v>
      </c>
      <c r="D39" s="449">
        <v>0</v>
      </c>
      <c r="E39" s="449">
        <v>0</v>
      </c>
      <c r="F39" s="449">
        <v>53390.767700000004</v>
      </c>
      <c r="G39" s="325"/>
    </row>
    <row r="40" spans="1:7" ht="17.45" customHeight="1">
      <c r="A40" s="574" t="s">
        <v>41</v>
      </c>
      <c r="B40" s="449">
        <v>2551.3023199999998</v>
      </c>
      <c r="C40" s="449">
        <v>955.94881000000009</v>
      </c>
      <c r="D40" s="449">
        <v>0</v>
      </c>
      <c r="E40" s="449">
        <v>0</v>
      </c>
      <c r="F40" s="449">
        <v>3507.2511300000001</v>
      </c>
      <c r="G40" s="325"/>
    </row>
    <row r="41" spans="1:7" ht="17.45" customHeight="1">
      <c r="A41" s="574" t="s">
        <v>42</v>
      </c>
      <c r="B41" s="449">
        <v>633.72982999999999</v>
      </c>
      <c r="C41" s="449">
        <v>85.302859999999995</v>
      </c>
      <c r="D41" s="449">
        <v>0</v>
      </c>
      <c r="E41" s="449">
        <v>0</v>
      </c>
      <c r="F41" s="449">
        <v>719.03268999999989</v>
      </c>
      <c r="G41" s="325"/>
    </row>
    <row r="42" spans="1:7" ht="17.45" customHeight="1">
      <c r="A42" s="574" t="s">
        <v>43</v>
      </c>
      <c r="B42" s="449">
        <v>119.13921999999999</v>
      </c>
      <c r="C42" s="449">
        <v>6.9049300000000002</v>
      </c>
      <c r="D42" s="449">
        <v>0</v>
      </c>
      <c r="E42" s="449">
        <v>0</v>
      </c>
      <c r="F42" s="449">
        <v>126.04414999999999</v>
      </c>
      <c r="G42" s="325"/>
    </row>
    <row r="43" spans="1:7" ht="17.45" customHeight="1">
      <c r="A43" s="574" t="s">
        <v>44</v>
      </c>
      <c r="B43" s="449">
        <v>29.91845</v>
      </c>
      <c r="C43" s="449">
        <v>0.44933000000000001</v>
      </c>
      <c r="D43" s="449">
        <v>0</v>
      </c>
      <c r="E43" s="449">
        <v>0</v>
      </c>
      <c r="F43" s="449">
        <v>30.36778</v>
      </c>
      <c r="G43" s="325"/>
    </row>
    <row r="44" spans="1:7" ht="17.45" customHeight="1">
      <c r="A44" s="574" t="s">
        <v>45</v>
      </c>
      <c r="B44" s="449">
        <v>1.50823</v>
      </c>
      <c r="C44" s="449">
        <v>0</v>
      </c>
      <c r="D44" s="449">
        <v>0</v>
      </c>
      <c r="E44" s="449">
        <v>0</v>
      </c>
      <c r="F44" s="449">
        <v>1.50823</v>
      </c>
      <c r="G44" s="325"/>
    </row>
    <row r="45" spans="1:7" ht="17.45" customHeight="1">
      <c r="A45" s="882" t="s">
        <v>46</v>
      </c>
      <c r="B45" s="449">
        <v>-304517.11563999997</v>
      </c>
      <c r="C45" s="449">
        <v>-109177.88189</v>
      </c>
      <c r="D45" s="449">
        <v>0</v>
      </c>
      <c r="E45" s="449">
        <v>0</v>
      </c>
      <c r="F45" s="449">
        <v>-413694.99752999999</v>
      </c>
      <c r="G45" s="325"/>
    </row>
    <row r="46" spans="1:7" ht="17.45" customHeight="1">
      <c r="A46" s="574" t="s">
        <v>47</v>
      </c>
      <c r="B46" s="449">
        <v>-74178.145609999992</v>
      </c>
      <c r="C46" s="449">
        <v>-13587.37573</v>
      </c>
      <c r="D46" s="449">
        <v>0</v>
      </c>
      <c r="E46" s="449">
        <v>0</v>
      </c>
      <c r="F46" s="449">
        <v>-87765.521340000007</v>
      </c>
      <c r="G46" s="325"/>
    </row>
    <row r="47" spans="1:7" ht="17.45" customHeight="1">
      <c r="A47" s="574" t="s">
        <v>48</v>
      </c>
      <c r="B47" s="449">
        <v>-4241.2176799999997</v>
      </c>
      <c r="C47" s="449">
        <v>-2848.3335999999999</v>
      </c>
      <c r="D47" s="449">
        <v>0</v>
      </c>
      <c r="E47" s="449">
        <v>0</v>
      </c>
      <c r="F47" s="449">
        <v>-7089.5512800000006</v>
      </c>
      <c r="G47" s="325"/>
    </row>
    <row r="48" spans="1:7" ht="17.45" customHeight="1">
      <c r="A48" s="574" t="s">
        <v>49</v>
      </c>
      <c r="B48" s="449">
        <v>-17215.947809999998</v>
      </c>
      <c r="C48" s="449">
        <v>-2326.5043599999999</v>
      </c>
      <c r="D48" s="449">
        <v>0</v>
      </c>
      <c r="E48" s="449">
        <v>0</v>
      </c>
      <c r="F48" s="449">
        <v>-19542.45217</v>
      </c>
      <c r="G48" s="325"/>
    </row>
    <row r="49" spans="1:7" ht="17.45" customHeight="1">
      <c r="A49" s="574" t="s">
        <v>50</v>
      </c>
      <c r="B49" s="449">
        <v>-6447.4344499999997</v>
      </c>
      <c r="C49" s="449">
        <v>-1483.5357300000001</v>
      </c>
      <c r="D49" s="449">
        <v>0</v>
      </c>
      <c r="E49" s="449">
        <v>0</v>
      </c>
      <c r="F49" s="449">
        <v>-7930.9701799999993</v>
      </c>
      <c r="G49" s="325"/>
    </row>
    <row r="50" spans="1:7" ht="17.45" customHeight="1">
      <c r="A50" s="574" t="s">
        <v>51</v>
      </c>
      <c r="B50" s="449">
        <v>-63930.62801</v>
      </c>
      <c r="C50" s="449">
        <v>-6897.2723699999997</v>
      </c>
      <c r="D50" s="449">
        <v>0</v>
      </c>
      <c r="E50" s="449">
        <v>0</v>
      </c>
      <c r="F50" s="449">
        <v>-70827.900379999992</v>
      </c>
      <c r="G50" s="325"/>
    </row>
    <row r="51" spans="1:7" ht="17.45" customHeight="1">
      <c r="A51" s="574" t="s">
        <v>52</v>
      </c>
      <c r="B51" s="449">
        <v>-13680.908730000001</v>
      </c>
      <c r="C51" s="449">
        <v>-6175.9005099999995</v>
      </c>
      <c r="D51" s="449">
        <v>0</v>
      </c>
      <c r="E51" s="449">
        <v>0</v>
      </c>
      <c r="F51" s="449">
        <v>-19856.809239999999</v>
      </c>
      <c r="G51" s="325"/>
    </row>
    <row r="52" spans="1:7" ht="17.45" customHeight="1">
      <c r="A52" s="574" t="s">
        <v>53</v>
      </c>
      <c r="B52" s="449">
        <v>-92888.468139999997</v>
      </c>
      <c r="C52" s="449">
        <v>-53061.223600000005</v>
      </c>
      <c r="D52" s="449">
        <v>0</v>
      </c>
      <c r="E52" s="449">
        <v>0</v>
      </c>
      <c r="F52" s="449">
        <v>-145949.69174000001</v>
      </c>
      <c r="G52" s="325"/>
    </row>
    <row r="53" spans="1:7" ht="17.45" customHeight="1">
      <c r="A53" s="574" t="s">
        <v>54</v>
      </c>
      <c r="B53" s="449">
        <v>-31714.522670000002</v>
      </c>
      <c r="C53" s="449">
        <v>-22778.55488</v>
      </c>
      <c r="D53" s="449">
        <v>0</v>
      </c>
      <c r="E53" s="449">
        <v>0</v>
      </c>
      <c r="F53" s="449">
        <v>-54493.077549999995</v>
      </c>
      <c r="G53" s="325"/>
    </row>
    <row r="54" spans="1:7" ht="17.45" customHeight="1">
      <c r="A54" s="574" t="s">
        <v>55</v>
      </c>
      <c r="B54" s="449">
        <v>-219.84254000000001</v>
      </c>
      <c r="C54" s="449">
        <v>-19.18111</v>
      </c>
      <c r="D54" s="449">
        <v>0</v>
      </c>
      <c r="E54" s="449">
        <v>0</v>
      </c>
      <c r="F54" s="449">
        <v>-239.02365</v>
      </c>
      <c r="G54" s="325"/>
    </row>
    <row r="55" spans="1:7" ht="17.45" customHeight="1" thickBot="1">
      <c r="A55" s="574" t="s">
        <v>56</v>
      </c>
      <c r="B55" s="449">
        <v>0</v>
      </c>
      <c r="C55" s="449">
        <v>0</v>
      </c>
      <c r="D55" s="449">
        <v>0</v>
      </c>
      <c r="E55" s="449">
        <v>0</v>
      </c>
      <c r="F55" s="449">
        <v>0</v>
      </c>
      <c r="G55" s="325"/>
    </row>
    <row r="56" spans="1:7" ht="17.45" customHeight="1" thickTop="1" thickBot="1">
      <c r="A56" s="881" t="s">
        <v>57</v>
      </c>
      <c r="B56" s="448">
        <v>31313.280739999998</v>
      </c>
      <c r="C56" s="448">
        <v>17290.5543</v>
      </c>
      <c r="D56" s="448">
        <v>0</v>
      </c>
      <c r="E56" s="448">
        <v>0</v>
      </c>
      <c r="F56" s="448">
        <v>48603.835039999998</v>
      </c>
      <c r="G56" s="325"/>
    </row>
    <row r="57" spans="1:7" ht="17.45" customHeight="1" thickTop="1">
      <c r="A57" s="574" t="s">
        <v>58</v>
      </c>
      <c r="B57" s="449">
        <v>459.92016999999998</v>
      </c>
      <c r="C57" s="449">
        <v>306.90840999999995</v>
      </c>
      <c r="D57" s="449">
        <v>711.49381000000005</v>
      </c>
      <c r="E57" s="449">
        <v>0</v>
      </c>
      <c r="F57" s="449">
        <v>1478.3223899999998</v>
      </c>
      <c r="G57" s="325"/>
    </row>
    <row r="58" spans="1:7" ht="17.45" customHeight="1">
      <c r="A58" s="574" t="s">
        <v>59</v>
      </c>
      <c r="B58" s="449">
        <v>18046.004069999999</v>
      </c>
      <c r="C58" s="449">
        <v>4178.82485</v>
      </c>
      <c r="D58" s="449">
        <v>0</v>
      </c>
      <c r="E58" s="449">
        <v>0</v>
      </c>
      <c r="F58" s="449">
        <v>22224.828920000004</v>
      </c>
      <c r="G58" s="325"/>
    </row>
    <row r="59" spans="1:7" ht="17.45" customHeight="1">
      <c r="A59" s="574" t="s">
        <v>60</v>
      </c>
      <c r="B59" s="449">
        <v>19335.798940000001</v>
      </c>
      <c r="C59" s="449">
        <v>16591.91043</v>
      </c>
      <c r="D59" s="449">
        <v>0</v>
      </c>
      <c r="E59" s="449">
        <v>0</v>
      </c>
      <c r="F59" s="449">
        <v>35927.709369999997</v>
      </c>
      <c r="G59" s="325"/>
    </row>
    <row r="60" spans="1:7" ht="17.45" customHeight="1">
      <c r="A60" s="574" t="s">
        <v>61</v>
      </c>
      <c r="B60" s="449">
        <v>0</v>
      </c>
      <c r="C60" s="449">
        <v>0</v>
      </c>
      <c r="D60" s="449">
        <v>0</v>
      </c>
      <c r="E60" s="449">
        <v>0</v>
      </c>
      <c r="F60" s="449">
        <v>0</v>
      </c>
      <c r="G60" s="325"/>
    </row>
    <row r="61" spans="1:7" ht="17.45" customHeight="1" thickBot="1">
      <c r="A61" s="574" t="s">
        <v>62</v>
      </c>
      <c r="B61" s="449">
        <v>-6528.4424400000007</v>
      </c>
      <c r="C61" s="449">
        <v>-3787.0893900000001</v>
      </c>
      <c r="D61" s="449">
        <v>-711.49381000000005</v>
      </c>
      <c r="E61" s="449">
        <v>0</v>
      </c>
      <c r="F61" s="449">
        <v>-11027.02564</v>
      </c>
      <c r="G61" s="325"/>
    </row>
    <row r="62" spans="1:7" ht="17.45" customHeight="1" thickTop="1" thickBot="1">
      <c r="A62" s="881" t="s">
        <v>63</v>
      </c>
      <c r="B62" s="448">
        <v>6647.3211700000002</v>
      </c>
      <c r="C62" s="448">
        <v>0</v>
      </c>
      <c r="D62" s="448">
        <v>0</v>
      </c>
      <c r="E62" s="448">
        <v>0</v>
      </c>
      <c r="F62" s="448">
        <v>6647.3211700000002</v>
      </c>
      <c r="G62" s="325"/>
    </row>
    <row r="63" spans="1:7" ht="17.45" customHeight="1" thickTop="1">
      <c r="A63" s="574" t="s">
        <v>64</v>
      </c>
      <c r="B63" s="449">
        <v>2232.8986099999997</v>
      </c>
      <c r="C63" s="449">
        <v>0</v>
      </c>
      <c r="D63" s="449">
        <v>0</v>
      </c>
      <c r="E63" s="449">
        <v>0</v>
      </c>
      <c r="F63" s="449">
        <v>2232.8986099999997</v>
      </c>
      <c r="G63" s="325"/>
    </row>
    <row r="64" spans="1:7" ht="17.45" customHeight="1">
      <c r="A64" s="574" t="s">
        <v>65</v>
      </c>
      <c r="B64" s="449">
        <v>13779.36318</v>
      </c>
      <c r="C64" s="449">
        <v>0</v>
      </c>
      <c r="D64" s="449">
        <v>0</v>
      </c>
      <c r="E64" s="449">
        <v>0</v>
      </c>
      <c r="F64" s="449">
        <v>13779.36318</v>
      </c>
      <c r="G64" s="325"/>
    </row>
    <row r="65" spans="1:7" ht="17.45" customHeight="1">
      <c r="A65" s="574" t="s">
        <v>66</v>
      </c>
      <c r="B65" s="449">
        <v>4297.02135</v>
      </c>
      <c r="C65" s="449">
        <v>0</v>
      </c>
      <c r="D65" s="449">
        <v>0</v>
      </c>
      <c r="E65" s="449">
        <v>0</v>
      </c>
      <c r="F65" s="449">
        <v>4297.02135</v>
      </c>
      <c r="G65" s="325"/>
    </row>
    <row r="66" spans="1:7" ht="17.45" customHeight="1">
      <c r="A66" s="574" t="s">
        <v>67</v>
      </c>
      <c r="B66" s="449">
        <v>3616.9460099999997</v>
      </c>
      <c r="C66" s="449">
        <v>0</v>
      </c>
      <c r="D66" s="449">
        <v>0</v>
      </c>
      <c r="E66" s="449">
        <v>0</v>
      </c>
      <c r="F66" s="449">
        <v>3616.9460099999997</v>
      </c>
      <c r="G66" s="325"/>
    </row>
    <row r="67" spans="1:7" ht="17.45" customHeight="1" thickBot="1">
      <c r="A67" s="574" t="s">
        <v>68</v>
      </c>
      <c r="B67" s="449">
        <v>-17278.90798</v>
      </c>
      <c r="C67" s="449">
        <v>0</v>
      </c>
      <c r="D67" s="449">
        <v>0</v>
      </c>
      <c r="E67" s="449">
        <v>0</v>
      </c>
      <c r="F67" s="449">
        <v>-17278.90798</v>
      </c>
      <c r="G67" s="325"/>
    </row>
    <row r="68" spans="1:7" ht="17.45" customHeight="1" thickTop="1" thickBot="1">
      <c r="A68" s="881" t="s">
        <v>69</v>
      </c>
      <c r="B68" s="448">
        <v>65324.294719999998</v>
      </c>
      <c r="C68" s="448">
        <v>143989.67893999998</v>
      </c>
      <c r="D68" s="448">
        <v>0</v>
      </c>
      <c r="E68" s="448">
        <v>0</v>
      </c>
      <c r="F68" s="448">
        <v>209313.97365999999</v>
      </c>
      <c r="G68" s="325"/>
    </row>
    <row r="69" spans="1:7" ht="17.45" customHeight="1" thickTop="1">
      <c r="A69" s="574" t="s">
        <v>18</v>
      </c>
      <c r="B69" s="449">
        <v>0</v>
      </c>
      <c r="C69" s="449">
        <v>0</v>
      </c>
      <c r="D69" s="449">
        <v>0</v>
      </c>
      <c r="E69" s="449">
        <v>0</v>
      </c>
      <c r="F69" s="449">
        <v>0</v>
      </c>
      <c r="G69" s="325"/>
    </row>
    <row r="70" spans="1:7" ht="17.45" customHeight="1">
      <c r="A70" s="574" t="s">
        <v>19</v>
      </c>
      <c r="B70" s="449">
        <v>63664.051319999999</v>
      </c>
      <c r="C70" s="449">
        <v>20022.07532</v>
      </c>
      <c r="D70" s="449">
        <v>0</v>
      </c>
      <c r="E70" s="449">
        <v>0</v>
      </c>
      <c r="F70" s="449">
        <v>83686.126640000002</v>
      </c>
      <c r="G70" s="325"/>
    </row>
    <row r="71" spans="1:7" ht="17.45" customHeight="1">
      <c r="A71" s="574" t="s">
        <v>20</v>
      </c>
      <c r="B71" s="449">
        <v>0</v>
      </c>
      <c r="C71" s="449">
        <v>0</v>
      </c>
      <c r="D71" s="449">
        <v>0</v>
      </c>
      <c r="E71" s="449">
        <v>0</v>
      </c>
      <c r="F71" s="449">
        <v>0</v>
      </c>
      <c r="G71" s="325"/>
    </row>
    <row r="72" spans="1:7" ht="17.45" customHeight="1">
      <c r="A72" s="574" t="s">
        <v>21</v>
      </c>
      <c r="B72" s="449">
        <v>0</v>
      </c>
      <c r="C72" s="449">
        <v>0</v>
      </c>
      <c r="D72" s="449">
        <v>0</v>
      </c>
      <c r="E72" s="449">
        <v>0</v>
      </c>
      <c r="F72" s="449">
        <v>0</v>
      </c>
      <c r="G72" s="325"/>
    </row>
    <row r="73" spans="1:7" ht="17.45" customHeight="1">
      <c r="A73" s="574" t="s">
        <v>70</v>
      </c>
      <c r="B73" s="449">
        <v>85.031880000000001</v>
      </c>
      <c r="C73" s="449">
        <v>30.709889999999998</v>
      </c>
      <c r="D73" s="449">
        <v>0</v>
      </c>
      <c r="E73" s="449">
        <v>0</v>
      </c>
      <c r="F73" s="449">
        <v>115.74177</v>
      </c>
      <c r="G73" s="325"/>
    </row>
    <row r="74" spans="1:7" ht="17.45" customHeight="1">
      <c r="A74" s="574" t="s">
        <v>71</v>
      </c>
      <c r="B74" s="449">
        <v>436.60343</v>
      </c>
      <c r="C74" s="449">
        <v>2730.7098700000001</v>
      </c>
      <c r="D74" s="449">
        <v>0</v>
      </c>
      <c r="E74" s="449">
        <v>0</v>
      </c>
      <c r="F74" s="449">
        <v>3167.3132999999998</v>
      </c>
      <c r="G74" s="325"/>
    </row>
    <row r="75" spans="1:7" ht="17.45" customHeight="1">
      <c r="A75" s="574" t="s">
        <v>23</v>
      </c>
      <c r="B75" s="449">
        <v>382.97780999999998</v>
      </c>
      <c r="C75" s="449">
        <v>122936.32442</v>
      </c>
      <c r="D75" s="449">
        <v>0</v>
      </c>
      <c r="E75" s="449">
        <v>0</v>
      </c>
      <c r="F75" s="449">
        <v>123319.30223</v>
      </c>
      <c r="G75" s="325"/>
    </row>
    <row r="76" spans="1:7" ht="17.45" customHeight="1">
      <c r="A76" s="574" t="s">
        <v>72</v>
      </c>
      <c r="B76" s="449">
        <v>1209.1406000000002</v>
      </c>
      <c r="C76" s="449">
        <v>110.32545</v>
      </c>
      <c r="D76" s="449">
        <v>0</v>
      </c>
      <c r="E76" s="449">
        <v>0</v>
      </c>
      <c r="F76" s="449">
        <v>1319.46605</v>
      </c>
      <c r="G76" s="325"/>
    </row>
    <row r="77" spans="1:7" ht="17.45" customHeight="1" thickBot="1">
      <c r="A77" s="574" t="s">
        <v>73</v>
      </c>
      <c r="B77" s="449">
        <v>-453.51031999999998</v>
      </c>
      <c r="C77" s="449">
        <v>-1840.4660100000001</v>
      </c>
      <c r="D77" s="449">
        <v>0</v>
      </c>
      <c r="E77" s="449">
        <v>0</v>
      </c>
      <c r="F77" s="449">
        <v>-2293.97633</v>
      </c>
      <c r="G77" s="325"/>
    </row>
    <row r="78" spans="1:7" ht="17.45" customHeight="1" thickTop="1" thickBot="1">
      <c r="A78" s="881" t="s">
        <v>74</v>
      </c>
      <c r="B78" s="448">
        <v>200572.91728999998</v>
      </c>
      <c r="C78" s="448">
        <v>0</v>
      </c>
      <c r="D78" s="448">
        <v>0</v>
      </c>
      <c r="E78" s="448">
        <v>0</v>
      </c>
      <c r="F78" s="448">
        <v>200572.91728999998</v>
      </c>
      <c r="G78" s="325"/>
    </row>
    <row r="79" spans="1:7" ht="17.45" customHeight="1" thickTop="1">
      <c r="A79" s="574" t="s">
        <v>75</v>
      </c>
      <c r="B79" s="449">
        <v>48476.218719999997</v>
      </c>
      <c r="C79" s="449">
        <v>0</v>
      </c>
      <c r="D79" s="449">
        <v>0</v>
      </c>
      <c r="E79" s="449">
        <v>0</v>
      </c>
      <c r="F79" s="449">
        <v>48476.218719999997</v>
      </c>
      <c r="G79" s="325"/>
    </row>
    <row r="80" spans="1:7" ht="17.45" customHeight="1">
      <c r="A80" s="574" t="s">
        <v>76</v>
      </c>
      <c r="B80" s="449">
        <v>97535.420209999997</v>
      </c>
      <c r="C80" s="449">
        <v>0</v>
      </c>
      <c r="D80" s="449">
        <v>0</v>
      </c>
      <c r="E80" s="449">
        <v>0</v>
      </c>
      <c r="F80" s="449">
        <v>97535.420209999997</v>
      </c>
      <c r="G80" s="325"/>
    </row>
    <row r="81" spans="1:7" ht="17.45" customHeight="1">
      <c r="A81" s="574" t="s">
        <v>77</v>
      </c>
      <c r="B81" s="449">
        <v>15697.799050000001</v>
      </c>
      <c r="C81" s="449">
        <v>0</v>
      </c>
      <c r="D81" s="449">
        <v>0</v>
      </c>
      <c r="E81" s="449">
        <v>0</v>
      </c>
      <c r="F81" s="449">
        <v>15697.799050000001</v>
      </c>
      <c r="G81" s="325"/>
    </row>
    <row r="82" spans="1:7" ht="17.45" customHeight="1">
      <c r="A82" s="574" t="s">
        <v>78</v>
      </c>
      <c r="B82" s="449">
        <v>19169.21372</v>
      </c>
      <c r="C82" s="449">
        <v>0</v>
      </c>
      <c r="D82" s="449">
        <v>0</v>
      </c>
      <c r="E82" s="449">
        <v>0</v>
      </c>
      <c r="F82" s="449">
        <v>19169.21372</v>
      </c>
      <c r="G82" s="325"/>
    </row>
    <row r="83" spans="1:7" ht="17.45" customHeight="1">
      <c r="A83" s="574" t="s">
        <v>79</v>
      </c>
      <c r="B83" s="449">
        <v>14600.27679</v>
      </c>
      <c r="C83" s="449">
        <v>0</v>
      </c>
      <c r="D83" s="449">
        <v>0</v>
      </c>
      <c r="E83" s="449">
        <v>0</v>
      </c>
      <c r="F83" s="449">
        <v>14600.27679</v>
      </c>
      <c r="G83" s="325"/>
    </row>
    <row r="84" spans="1:7" ht="17.45" customHeight="1">
      <c r="A84" s="574" t="s">
        <v>80</v>
      </c>
      <c r="B84" s="449">
        <v>2522.7940099999996</v>
      </c>
      <c r="C84" s="449">
        <v>0</v>
      </c>
      <c r="D84" s="449">
        <v>0</v>
      </c>
      <c r="E84" s="449">
        <v>0</v>
      </c>
      <c r="F84" s="449">
        <v>2522.7940099999996</v>
      </c>
      <c r="G84" s="325"/>
    </row>
    <row r="85" spans="1:7" ht="17.45" customHeight="1">
      <c r="A85" s="574" t="s">
        <v>81</v>
      </c>
      <c r="B85" s="449">
        <v>169.12998000000002</v>
      </c>
      <c r="C85" s="449">
        <v>0</v>
      </c>
      <c r="D85" s="449">
        <v>0</v>
      </c>
      <c r="E85" s="449">
        <v>0</v>
      </c>
      <c r="F85" s="449">
        <v>169.12998000000002</v>
      </c>
      <c r="G85" s="325"/>
    </row>
    <row r="86" spans="1:7" ht="17.45" customHeight="1">
      <c r="A86" s="574" t="s">
        <v>82</v>
      </c>
      <c r="B86" s="449">
        <v>221.88944000000001</v>
      </c>
      <c r="C86" s="449">
        <v>0</v>
      </c>
      <c r="D86" s="449">
        <v>0</v>
      </c>
      <c r="E86" s="449">
        <v>0</v>
      </c>
      <c r="F86" s="449">
        <v>221.88944000000001</v>
      </c>
      <c r="G86" s="325"/>
    </row>
    <row r="87" spans="1:7" ht="17.45" customHeight="1" thickBot="1">
      <c r="A87" s="574" t="s">
        <v>83</v>
      </c>
      <c r="B87" s="449">
        <v>2180.1753699999999</v>
      </c>
      <c r="C87" s="449">
        <v>0</v>
      </c>
      <c r="D87" s="449">
        <v>0</v>
      </c>
      <c r="E87" s="449">
        <v>0</v>
      </c>
      <c r="F87" s="449">
        <v>2180.1753699999999</v>
      </c>
      <c r="G87" s="325"/>
    </row>
    <row r="88" spans="1:7" ht="17.45" customHeight="1" thickTop="1" thickBot="1">
      <c r="A88" s="881" t="s">
        <v>84</v>
      </c>
      <c r="B88" s="448">
        <v>19977.166219999999</v>
      </c>
      <c r="C88" s="448">
        <v>1315.16605</v>
      </c>
      <c r="D88" s="448">
        <v>0</v>
      </c>
      <c r="E88" s="448">
        <v>0</v>
      </c>
      <c r="F88" s="448">
        <v>21292.332269999999</v>
      </c>
      <c r="G88" s="325"/>
    </row>
    <row r="89" spans="1:7" ht="17.45" customHeight="1" thickTop="1">
      <c r="A89" s="574" t="s">
        <v>85</v>
      </c>
      <c r="B89" s="449">
        <v>7332.2515899999999</v>
      </c>
      <c r="C89" s="449">
        <v>17.5959</v>
      </c>
      <c r="D89" s="449">
        <v>0</v>
      </c>
      <c r="E89" s="449">
        <v>0</v>
      </c>
      <c r="F89" s="449">
        <v>7349.8474900000001</v>
      </c>
      <c r="G89" s="325"/>
    </row>
    <row r="90" spans="1:7" ht="17.45" customHeight="1">
      <c r="A90" s="574" t="s">
        <v>86</v>
      </c>
      <c r="B90" s="449">
        <v>3028.5421299999998</v>
      </c>
      <c r="C90" s="449">
        <v>0</v>
      </c>
      <c r="D90" s="449">
        <v>0</v>
      </c>
      <c r="E90" s="449">
        <v>0</v>
      </c>
      <c r="F90" s="449">
        <v>3028.5421299999998</v>
      </c>
      <c r="G90" s="325"/>
    </row>
    <row r="91" spans="1:7" ht="17.45" customHeight="1">
      <c r="A91" s="574" t="s">
        <v>87</v>
      </c>
      <c r="B91" s="449">
        <v>3353.2164600000001</v>
      </c>
      <c r="C91" s="449">
        <v>554.48556000000008</v>
      </c>
      <c r="D91" s="449">
        <v>0</v>
      </c>
      <c r="E91" s="449">
        <v>0</v>
      </c>
      <c r="F91" s="449">
        <v>3907.7020200000002</v>
      </c>
      <c r="G91" s="325"/>
    </row>
    <row r="92" spans="1:7" ht="17.45" customHeight="1">
      <c r="A92" s="574" t="s">
        <v>88</v>
      </c>
      <c r="B92" s="449">
        <v>6516.7040199999992</v>
      </c>
      <c r="C92" s="449">
        <v>1096.5276399999998</v>
      </c>
      <c r="D92" s="449">
        <v>0</v>
      </c>
      <c r="E92" s="449">
        <v>0</v>
      </c>
      <c r="F92" s="449">
        <v>7613.2316600000004</v>
      </c>
      <c r="G92" s="325"/>
    </row>
    <row r="93" spans="1:7" ht="17.45" customHeight="1" thickBot="1">
      <c r="A93" s="574" t="s">
        <v>89</v>
      </c>
      <c r="B93" s="452">
        <v>-253.54798000000002</v>
      </c>
      <c r="C93" s="452">
        <v>-353.44304999999997</v>
      </c>
      <c r="D93" s="452">
        <v>0</v>
      </c>
      <c r="E93" s="452">
        <v>0</v>
      </c>
      <c r="F93" s="452">
        <v>-606.99103000000002</v>
      </c>
      <c r="G93" s="325"/>
    </row>
    <row r="94" spans="1:7" ht="17.45" customHeight="1" thickTop="1" thickBot="1">
      <c r="A94" s="881" t="s">
        <v>1312</v>
      </c>
      <c r="B94" s="448">
        <v>0</v>
      </c>
      <c r="C94" s="448">
        <v>0</v>
      </c>
      <c r="D94" s="448">
        <v>0</v>
      </c>
      <c r="E94" s="448">
        <v>0</v>
      </c>
      <c r="F94" s="448">
        <v>0</v>
      </c>
      <c r="G94" s="325"/>
    </row>
    <row r="95" spans="1:7" ht="17.45" customHeight="1" thickTop="1">
      <c r="A95" s="574" t="s">
        <v>1313</v>
      </c>
      <c r="B95" s="449">
        <v>0</v>
      </c>
      <c r="C95" s="449">
        <v>0</v>
      </c>
      <c r="D95" s="449">
        <v>0</v>
      </c>
      <c r="E95" s="449">
        <v>0</v>
      </c>
      <c r="F95" s="449">
        <v>0</v>
      </c>
      <c r="G95" s="325"/>
    </row>
    <row r="96" spans="1:7" ht="17.45" customHeight="1">
      <c r="A96" s="574" t="s">
        <v>1314</v>
      </c>
      <c r="B96" s="449">
        <v>0</v>
      </c>
      <c r="C96" s="449">
        <v>0</v>
      </c>
      <c r="D96" s="449">
        <v>0</v>
      </c>
      <c r="E96" s="449">
        <v>0</v>
      </c>
      <c r="F96" s="449">
        <v>0</v>
      </c>
      <c r="G96" s="325"/>
    </row>
    <row r="97" spans="1:7" ht="17.45" customHeight="1">
      <c r="A97" s="574" t="s">
        <v>1315</v>
      </c>
      <c r="B97" s="449">
        <v>0</v>
      </c>
      <c r="C97" s="449">
        <v>0</v>
      </c>
      <c r="D97" s="449">
        <v>0</v>
      </c>
      <c r="E97" s="449">
        <v>0</v>
      </c>
      <c r="F97" s="449">
        <v>0</v>
      </c>
      <c r="G97" s="325"/>
    </row>
    <row r="98" spans="1:7" ht="17.45" customHeight="1">
      <c r="A98" s="574" t="s">
        <v>1316</v>
      </c>
      <c r="B98" s="449">
        <v>0</v>
      </c>
      <c r="C98" s="449">
        <v>0</v>
      </c>
      <c r="D98" s="449">
        <v>0</v>
      </c>
      <c r="E98" s="449">
        <v>0</v>
      </c>
      <c r="F98" s="449">
        <v>0</v>
      </c>
      <c r="G98" s="325"/>
    </row>
    <row r="99" spans="1:7" ht="17.45" customHeight="1">
      <c r="A99" s="574" t="s">
        <v>1324</v>
      </c>
      <c r="B99" s="452">
        <v>0</v>
      </c>
      <c r="C99" s="452">
        <v>0</v>
      </c>
      <c r="D99" s="452">
        <v>0</v>
      </c>
      <c r="E99" s="452">
        <v>0</v>
      </c>
      <c r="F99" s="452">
        <v>0</v>
      </c>
      <c r="G99" s="325"/>
    </row>
    <row r="100" spans="1:7" ht="17.45" customHeight="1" thickBot="1">
      <c r="A100" s="574" t="s">
        <v>1317</v>
      </c>
      <c r="B100" s="452">
        <v>0</v>
      </c>
      <c r="C100" s="452">
        <v>0</v>
      </c>
      <c r="D100" s="452">
        <v>0</v>
      </c>
      <c r="E100" s="452">
        <v>0</v>
      </c>
      <c r="F100" s="452">
        <v>0</v>
      </c>
      <c r="G100" s="325"/>
    </row>
    <row r="101" spans="1:7" ht="17.45" customHeight="1" thickTop="1" thickBot="1">
      <c r="A101" s="445" t="s">
        <v>90</v>
      </c>
      <c r="B101" s="446">
        <v>5973606.8279999997</v>
      </c>
      <c r="C101" s="446">
        <v>1457923.5197999999</v>
      </c>
      <c r="D101" s="446">
        <v>208.95726000000002</v>
      </c>
      <c r="E101" s="446">
        <v>19.679729999999999</v>
      </c>
      <c r="F101" s="446">
        <v>7431758.9847900001</v>
      </c>
      <c r="G101" s="325"/>
    </row>
    <row r="102" spans="1:7" ht="17.45" customHeight="1" thickTop="1" thickBot="1">
      <c r="A102" s="355" t="s">
        <v>666</v>
      </c>
      <c r="B102" s="448">
        <v>5119041.0046600001</v>
      </c>
      <c r="C102" s="448">
        <v>1277190.30892</v>
      </c>
      <c r="D102" s="448">
        <v>0</v>
      </c>
      <c r="E102" s="448">
        <v>17.96294</v>
      </c>
      <c r="F102" s="448">
        <v>6396249.2765200008</v>
      </c>
      <c r="G102" s="325"/>
    </row>
    <row r="103" spans="1:7" ht="17.45" customHeight="1" thickTop="1">
      <c r="A103" s="853" t="s">
        <v>91</v>
      </c>
      <c r="B103" s="449">
        <v>3510.2401400000003</v>
      </c>
      <c r="C103" s="449">
        <v>559.37923999999998</v>
      </c>
      <c r="D103" s="449">
        <v>0</v>
      </c>
      <c r="E103" s="449">
        <v>0</v>
      </c>
      <c r="F103" s="449">
        <v>4069.6193800000001</v>
      </c>
      <c r="G103" s="325"/>
    </row>
    <row r="104" spans="1:7" ht="17.45" customHeight="1">
      <c r="A104" s="853" t="s">
        <v>92</v>
      </c>
      <c r="B104" s="449">
        <v>0</v>
      </c>
      <c r="C104" s="449">
        <v>0</v>
      </c>
      <c r="D104" s="449">
        <v>0</v>
      </c>
      <c r="E104" s="449">
        <v>0</v>
      </c>
      <c r="F104" s="449">
        <v>0</v>
      </c>
      <c r="G104" s="325"/>
    </row>
    <row r="105" spans="1:7" ht="17.45" customHeight="1">
      <c r="A105" s="853" t="s">
        <v>93</v>
      </c>
      <c r="B105" s="449">
        <v>3510.2401400000003</v>
      </c>
      <c r="C105" s="449">
        <v>559.37923999999998</v>
      </c>
      <c r="D105" s="449">
        <v>0</v>
      </c>
      <c r="E105" s="449">
        <v>0</v>
      </c>
      <c r="F105" s="449">
        <v>4069.6193800000001</v>
      </c>
      <c r="G105" s="325"/>
    </row>
    <row r="106" spans="1:7" ht="17.45" customHeight="1">
      <c r="A106" s="853" t="s">
        <v>94</v>
      </c>
      <c r="B106" s="449">
        <v>1812467.1787</v>
      </c>
      <c r="C106" s="449">
        <v>418463.72687999997</v>
      </c>
      <c r="D106" s="449">
        <v>0</v>
      </c>
      <c r="E106" s="449">
        <v>17.954789999999999</v>
      </c>
      <c r="F106" s="449">
        <v>2230948.8603699999</v>
      </c>
      <c r="G106" s="325"/>
    </row>
    <row r="107" spans="1:7" ht="17.45" customHeight="1">
      <c r="A107" s="853" t="s">
        <v>95</v>
      </c>
      <c r="B107" s="449">
        <v>2664719.7421999997</v>
      </c>
      <c r="C107" s="449">
        <v>585480.59083</v>
      </c>
      <c r="D107" s="449">
        <v>0</v>
      </c>
      <c r="E107" s="449">
        <v>0</v>
      </c>
      <c r="F107" s="449">
        <v>3250200.3330300003</v>
      </c>
      <c r="G107" s="325"/>
    </row>
    <row r="108" spans="1:7" ht="17.45" customHeight="1">
      <c r="A108" s="853" t="s">
        <v>96</v>
      </c>
      <c r="B108" s="449">
        <v>83141.51290999999</v>
      </c>
      <c r="C108" s="449">
        <v>35637.13493</v>
      </c>
      <c r="D108" s="449">
        <v>0</v>
      </c>
      <c r="E108" s="449">
        <v>0</v>
      </c>
      <c r="F108" s="449">
        <v>118778.64784000001</v>
      </c>
      <c r="G108" s="325"/>
    </row>
    <row r="109" spans="1:7" ht="17.45" customHeight="1">
      <c r="A109" s="853" t="s">
        <v>97</v>
      </c>
      <c r="B109" s="449">
        <v>469.70578999999998</v>
      </c>
      <c r="C109" s="449">
        <v>936.33573999999999</v>
      </c>
      <c r="D109" s="449">
        <v>0</v>
      </c>
      <c r="E109" s="449">
        <v>0</v>
      </c>
      <c r="F109" s="449">
        <v>1406.04153</v>
      </c>
      <c r="G109" s="325"/>
    </row>
    <row r="110" spans="1:7" ht="17.45" customHeight="1">
      <c r="A110" s="854" t="s">
        <v>98</v>
      </c>
      <c r="B110" s="449">
        <v>33005.270539999998</v>
      </c>
      <c r="C110" s="449">
        <v>6375.7787900000003</v>
      </c>
      <c r="D110" s="449">
        <v>0</v>
      </c>
      <c r="E110" s="449">
        <v>0</v>
      </c>
      <c r="F110" s="449">
        <v>39381.049330000002</v>
      </c>
      <c r="G110" s="325"/>
    </row>
    <row r="111" spans="1:7" ht="17.45" customHeight="1">
      <c r="A111" s="854" t="s">
        <v>99</v>
      </c>
      <c r="B111" s="449">
        <v>150043.86556000001</v>
      </c>
      <c r="C111" s="449">
        <v>23385.697969999997</v>
      </c>
      <c r="D111" s="449">
        <v>0</v>
      </c>
      <c r="E111" s="449">
        <v>0</v>
      </c>
      <c r="F111" s="449">
        <v>173429.56353000001</v>
      </c>
      <c r="G111" s="325"/>
    </row>
    <row r="112" spans="1:7" ht="17.45" customHeight="1">
      <c r="A112" s="854" t="s">
        <v>100</v>
      </c>
      <c r="B112" s="449">
        <v>385494.93007</v>
      </c>
      <c r="C112" s="449">
        <v>74956.460129999992</v>
      </c>
      <c r="D112" s="449">
        <v>0</v>
      </c>
      <c r="E112" s="449">
        <v>0</v>
      </c>
      <c r="F112" s="449">
        <v>460451.39019999997</v>
      </c>
      <c r="G112" s="325"/>
    </row>
    <row r="113" spans="1:7" ht="17.45" customHeight="1">
      <c r="A113" s="854" t="s">
        <v>101</v>
      </c>
      <c r="B113" s="449">
        <v>1214492.6530299999</v>
      </c>
      <c r="C113" s="449">
        <v>141959.22201</v>
      </c>
      <c r="D113" s="449">
        <v>0</v>
      </c>
      <c r="E113" s="449">
        <v>0</v>
      </c>
      <c r="F113" s="449">
        <v>1356451.8750400001</v>
      </c>
      <c r="G113" s="325"/>
    </row>
    <row r="114" spans="1:7" ht="17.45" customHeight="1">
      <c r="A114" s="854" t="s">
        <v>1493</v>
      </c>
      <c r="B114" s="449">
        <v>364281.52298000001</v>
      </c>
      <c r="C114" s="449">
        <v>148041.57956000001</v>
      </c>
      <c r="D114" s="449">
        <v>0</v>
      </c>
      <c r="E114" s="449">
        <v>0</v>
      </c>
      <c r="F114" s="449">
        <v>512323.10253999999</v>
      </c>
      <c r="G114" s="325"/>
    </row>
    <row r="115" spans="1:7" ht="17.45" customHeight="1">
      <c r="A115" s="854" t="s">
        <v>1494</v>
      </c>
      <c r="B115" s="449">
        <v>433790.28132000001</v>
      </c>
      <c r="C115" s="449">
        <v>154188.3817</v>
      </c>
      <c r="D115" s="449">
        <v>0</v>
      </c>
      <c r="E115" s="449">
        <v>0</v>
      </c>
      <c r="F115" s="449">
        <v>587978.66301999998</v>
      </c>
      <c r="G115" s="325"/>
    </row>
    <row r="116" spans="1:7" ht="17.45" customHeight="1">
      <c r="A116" s="854" t="s">
        <v>102</v>
      </c>
      <c r="B116" s="449">
        <v>181028.85219000001</v>
      </c>
      <c r="C116" s="449">
        <v>59754.049359999997</v>
      </c>
      <c r="D116" s="449">
        <v>0</v>
      </c>
      <c r="E116" s="449">
        <v>8.150000000000001E-3</v>
      </c>
      <c r="F116" s="449">
        <v>240782.90969999999</v>
      </c>
      <c r="G116" s="325"/>
    </row>
    <row r="117" spans="1:7" ht="17.45" customHeight="1">
      <c r="A117" s="854" t="s">
        <v>103</v>
      </c>
      <c r="B117" s="449">
        <v>369973.99051999999</v>
      </c>
      <c r="C117" s="449">
        <v>199607.03894999999</v>
      </c>
      <c r="D117" s="449">
        <v>0</v>
      </c>
      <c r="E117" s="449">
        <v>0</v>
      </c>
      <c r="F117" s="449">
        <v>569581.02947000007</v>
      </c>
      <c r="G117" s="325"/>
    </row>
    <row r="118" spans="1:7" ht="17.45" customHeight="1" thickBot="1">
      <c r="A118" s="853" t="s">
        <v>104</v>
      </c>
      <c r="B118" s="449">
        <v>87341.000910000002</v>
      </c>
      <c r="C118" s="449">
        <v>13325.523660000001</v>
      </c>
      <c r="D118" s="449">
        <v>0</v>
      </c>
      <c r="E118" s="449">
        <v>0</v>
      </c>
      <c r="F118" s="449">
        <v>100666.52456999999</v>
      </c>
      <c r="G118" s="325"/>
    </row>
    <row r="119" spans="1:7" ht="17.45" customHeight="1" thickTop="1" thickBot="1">
      <c r="A119" s="445" t="s">
        <v>105</v>
      </c>
      <c r="B119" s="446">
        <v>65.397000000000006</v>
      </c>
      <c r="C119" s="446">
        <v>92.026070000000004</v>
      </c>
      <c r="D119" s="446">
        <v>0</v>
      </c>
      <c r="E119" s="446">
        <v>1.71679</v>
      </c>
      <c r="F119" s="446">
        <v>159.13986</v>
      </c>
      <c r="G119" s="325"/>
    </row>
    <row r="120" spans="1:7" ht="17.45" customHeight="1" thickTop="1" thickBot="1">
      <c r="A120" s="355" t="s">
        <v>106</v>
      </c>
      <c r="B120" s="448">
        <v>1621.01286</v>
      </c>
      <c r="C120" s="448">
        <v>0</v>
      </c>
      <c r="D120" s="448">
        <v>0</v>
      </c>
      <c r="E120" s="448">
        <v>0</v>
      </c>
      <c r="F120" s="448">
        <v>1621.01286</v>
      </c>
      <c r="G120" s="325"/>
    </row>
    <row r="121" spans="1:7" ht="17.45" customHeight="1" thickTop="1">
      <c r="A121" s="853" t="s">
        <v>107</v>
      </c>
      <c r="B121" s="449">
        <v>0</v>
      </c>
      <c r="C121" s="449">
        <v>0</v>
      </c>
      <c r="D121" s="449">
        <v>0</v>
      </c>
      <c r="E121" s="449">
        <v>0</v>
      </c>
      <c r="F121" s="449">
        <v>0</v>
      </c>
      <c r="G121" s="325"/>
    </row>
    <row r="122" spans="1:7" ht="17.45" customHeight="1">
      <c r="A122" s="853" t="s">
        <v>108</v>
      </c>
      <c r="B122" s="449">
        <v>1621.01286</v>
      </c>
      <c r="C122" s="449">
        <v>0</v>
      </c>
      <c r="D122" s="449">
        <v>0</v>
      </c>
      <c r="E122" s="449">
        <v>0</v>
      </c>
      <c r="F122" s="449">
        <v>1621.01286</v>
      </c>
      <c r="G122" s="325"/>
    </row>
    <row r="123" spans="1:7" ht="17.45" customHeight="1">
      <c r="A123" s="853" t="s">
        <v>109</v>
      </c>
      <c r="B123" s="449">
        <v>0</v>
      </c>
      <c r="C123" s="449">
        <v>0</v>
      </c>
      <c r="D123" s="449">
        <v>0</v>
      </c>
      <c r="E123" s="449">
        <v>0</v>
      </c>
      <c r="F123" s="449">
        <v>0</v>
      </c>
      <c r="G123" s="325"/>
    </row>
    <row r="124" spans="1:7" ht="17.45" customHeight="1">
      <c r="A124" s="853" t="s">
        <v>110</v>
      </c>
      <c r="B124" s="449">
        <v>0</v>
      </c>
      <c r="C124" s="449">
        <v>0</v>
      </c>
      <c r="D124" s="449">
        <v>0</v>
      </c>
      <c r="E124" s="449">
        <v>0</v>
      </c>
      <c r="F124" s="449">
        <v>0</v>
      </c>
      <c r="G124" s="325"/>
    </row>
    <row r="125" spans="1:7" ht="17.45" customHeight="1">
      <c r="A125" s="853" t="s">
        <v>111</v>
      </c>
      <c r="B125" s="449">
        <v>0</v>
      </c>
      <c r="C125" s="449">
        <v>0</v>
      </c>
      <c r="D125" s="449">
        <v>0</v>
      </c>
      <c r="E125" s="449">
        <v>0</v>
      </c>
      <c r="F125" s="449">
        <v>0</v>
      </c>
      <c r="G125" s="325"/>
    </row>
    <row r="126" spans="1:7" ht="17.45" customHeight="1" thickBot="1">
      <c r="A126" s="853" t="s">
        <v>112</v>
      </c>
      <c r="B126" s="449">
        <v>0</v>
      </c>
      <c r="C126" s="449">
        <v>0</v>
      </c>
      <c r="D126" s="449">
        <v>0</v>
      </c>
      <c r="E126" s="449">
        <v>0</v>
      </c>
      <c r="F126" s="449">
        <v>0</v>
      </c>
      <c r="G126" s="325"/>
    </row>
    <row r="127" spans="1:7" ht="17.45" customHeight="1" thickTop="1" thickBot="1">
      <c r="A127" s="355" t="s">
        <v>113</v>
      </c>
      <c r="B127" s="448">
        <v>505819.51588999998</v>
      </c>
      <c r="C127" s="448">
        <v>43987.746479999994</v>
      </c>
      <c r="D127" s="448">
        <v>208.95726000000002</v>
      </c>
      <c r="E127" s="448">
        <v>0</v>
      </c>
      <c r="F127" s="448">
        <v>550016.21962999995</v>
      </c>
      <c r="G127" s="325"/>
    </row>
    <row r="128" spans="1:7" ht="17.45" customHeight="1" thickTop="1">
      <c r="A128" s="853" t="s">
        <v>114</v>
      </c>
      <c r="B128" s="449">
        <v>0</v>
      </c>
      <c r="C128" s="449">
        <v>0</v>
      </c>
      <c r="D128" s="449">
        <v>0</v>
      </c>
      <c r="E128" s="449">
        <v>0</v>
      </c>
      <c r="F128" s="449">
        <v>0</v>
      </c>
      <c r="G128" s="325"/>
    </row>
    <row r="129" spans="1:7" ht="17.45" customHeight="1">
      <c r="A129" s="853" t="s">
        <v>1325</v>
      </c>
      <c r="B129" s="449">
        <v>20800</v>
      </c>
      <c r="C129" s="449">
        <v>0</v>
      </c>
      <c r="D129" s="449">
        <v>0</v>
      </c>
      <c r="E129" s="449">
        <v>0</v>
      </c>
      <c r="F129" s="449">
        <v>20800</v>
      </c>
      <c r="G129" s="325"/>
    </row>
    <row r="130" spans="1:7" ht="17.45" customHeight="1">
      <c r="A130" s="853" t="s">
        <v>115</v>
      </c>
      <c r="B130" s="449">
        <v>0</v>
      </c>
      <c r="C130" s="449">
        <v>1189.2921299999998</v>
      </c>
      <c r="D130" s="449">
        <v>0</v>
      </c>
      <c r="E130" s="449">
        <v>0</v>
      </c>
      <c r="F130" s="449">
        <v>1189.2921299999998</v>
      </c>
      <c r="G130" s="325"/>
    </row>
    <row r="131" spans="1:7" ht="17.45" customHeight="1">
      <c r="A131" s="853" t="s">
        <v>1204</v>
      </c>
      <c r="B131" s="449">
        <v>50354.16691</v>
      </c>
      <c r="C131" s="449">
        <v>923.19581999999991</v>
      </c>
      <c r="D131" s="449">
        <v>208.95726000000002</v>
      </c>
      <c r="E131" s="449">
        <v>0</v>
      </c>
      <c r="F131" s="449">
        <v>51486.319990000004</v>
      </c>
      <c r="G131" s="325"/>
    </row>
    <row r="132" spans="1:7" ht="17.45" customHeight="1">
      <c r="A132" s="853" t="s">
        <v>116</v>
      </c>
      <c r="B132" s="449">
        <v>377492.57964999997</v>
      </c>
      <c r="C132" s="449">
        <v>37438.275889999997</v>
      </c>
      <c r="D132" s="449">
        <v>0</v>
      </c>
      <c r="E132" s="449">
        <v>0</v>
      </c>
      <c r="F132" s="449">
        <v>414930.85554000002</v>
      </c>
      <c r="G132" s="325"/>
    </row>
    <row r="133" spans="1:7" ht="17.45" customHeight="1">
      <c r="A133" s="853" t="s">
        <v>117</v>
      </c>
      <c r="B133" s="449">
        <v>0</v>
      </c>
      <c r="C133" s="449">
        <v>0</v>
      </c>
      <c r="D133" s="449">
        <v>0</v>
      </c>
      <c r="E133" s="449">
        <v>0</v>
      </c>
      <c r="F133" s="449">
        <v>0</v>
      </c>
      <c r="G133" s="325"/>
    </row>
    <row r="134" spans="1:7" ht="17.45" customHeight="1">
      <c r="A134" s="853" t="s">
        <v>118</v>
      </c>
      <c r="B134" s="449">
        <v>43592.904520000004</v>
      </c>
      <c r="C134" s="449">
        <v>2945.5977699999999</v>
      </c>
      <c r="D134" s="449">
        <v>0</v>
      </c>
      <c r="E134" s="449">
        <v>0</v>
      </c>
      <c r="F134" s="449">
        <v>46538.502289999997</v>
      </c>
      <c r="G134" s="325"/>
    </row>
    <row r="135" spans="1:7" ht="17.45" customHeight="1" thickBot="1">
      <c r="A135" s="853" t="s">
        <v>119</v>
      </c>
      <c r="B135" s="449">
        <v>13579.864810000001</v>
      </c>
      <c r="C135" s="449">
        <v>1491.3848700000001</v>
      </c>
      <c r="D135" s="449">
        <v>0</v>
      </c>
      <c r="E135" s="449">
        <v>0</v>
      </c>
      <c r="F135" s="449">
        <v>15071.249679999999</v>
      </c>
      <c r="G135" s="325"/>
    </row>
    <row r="136" spans="1:7" ht="17.45" customHeight="1" thickTop="1" thickBot="1">
      <c r="A136" s="355" t="s">
        <v>120</v>
      </c>
      <c r="B136" s="448">
        <v>214559.04449</v>
      </c>
      <c r="C136" s="448">
        <v>80207.612180000011</v>
      </c>
      <c r="D136" s="448">
        <v>0</v>
      </c>
      <c r="E136" s="448">
        <v>0</v>
      </c>
      <c r="F136" s="448">
        <v>294766.65667</v>
      </c>
      <c r="G136" s="325"/>
    </row>
    <row r="137" spans="1:7" ht="17.45" customHeight="1" thickTop="1">
      <c r="A137" s="853" t="s">
        <v>58</v>
      </c>
      <c r="B137" s="449">
        <v>101.70641000000001</v>
      </c>
      <c r="C137" s="449">
        <v>28.044270000000001</v>
      </c>
      <c r="D137" s="449">
        <v>0</v>
      </c>
      <c r="E137" s="449">
        <v>0</v>
      </c>
      <c r="F137" s="449">
        <v>129.75067999999999</v>
      </c>
      <c r="G137" s="325"/>
    </row>
    <row r="138" spans="1:7" ht="17.45" customHeight="1">
      <c r="A138" s="853" t="s">
        <v>60</v>
      </c>
      <c r="B138" s="449">
        <v>92701.231019999992</v>
      </c>
      <c r="C138" s="449">
        <v>54600.300179999998</v>
      </c>
      <c r="D138" s="449">
        <v>0</v>
      </c>
      <c r="E138" s="449">
        <v>0</v>
      </c>
      <c r="F138" s="449">
        <v>147301.5312</v>
      </c>
      <c r="G138" s="325"/>
    </row>
    <row r="139" spans="1:7" ht="17.45" customHeight="1">
      <c r="A139" s="853" t="s">
        <v>121</v>
      </c>
      <c r="B139" s="449">
        <v>117733.07686</v>
      </c>
      <c r="C139" s="449">
        <v>25134.330010000001</v>
      </c>
      <c r="D139" s="449">
        <v>0</v>
      </c>
      <c r="E139" s="449">
        <v>0</v>
      </c>
      <c r="F139" s="449">
        <v>142867.40687000001</v>
      </c>
      <c r="G139" s="325"/>
    </row>
    <row r="140" spans="1:7" ht="17.45" customHeight="1">
      <c r="A140" s="853" t="s">
        <v>87</v>
      </c>
      <c r="B140" s="449">
        <v>4023.0302000000001</v>
      </c>
      <c r="C140" s="449">
        <v>444.93771999999996</v>
      </c>
      <c r="D140" s="449">
        <v>0</v>
      </c>
      <c r="E140" s="449">
        <v>0</v>
      </c>
      <c r="F140" s="449">
        <v>4467.96792</v>
      </c>
      <c r="G140" s="325"/>
    </row>
    <row r="141" spans="1:7" ht="17.45" customHeight="1" thickBot="1">
      <c r="A141" s="853" t="s">
        <v>122</v>
      </c>
      <c r="B141" s="449">
        <v>0</v>
      </c>
      <c r="C141" s="449">
        <v>0</v>
      </c>
      <c r="D141" s="449">
        <v>0</v>
      </c>
      <c r="E141" s="449">
        <v>0</v>
      </c>
      <c r="F141" s="449">
        <v>0</v>
      </c>
      <c r="G141" s="325"/>
    </row>
    <row r="142" spans="1:7" ht="17.45" customHeight="1" thickTop="1" thickBot="1">
      <c r="A142" s="355" t="s">
        <v>123</v>
      </c>
      <c r="B142" s="448">
        <v>104200.33847</v>
      </c>
      <c r="C142" s="448">
        <v>54821.879659999999</v>
      </c>
      <c r="D142" s="448">
        <v>0</v>
      </c>
      <c r="E142" s="448">
        <v>0</v>
      </c>
      <c r="F142" s="448">
        <v>159022.21812999999</v>
      </c>
      <c r="G142" s="325"/>
    </row>
    <row r="143" spans="1:7" ht="17.45" customHeight="1" thickTop="1">
      <c r="A143" s="853" t="s">
        <v>124</v>
      </c>
      <c r="B143" s="449">
        <v>168.22895</v>
      </c>
      <c r="C143" s="449">
        <v>0</v>
      </c>
      <c r="D143" s="449">
        <v>0</v>
      </c>
      <c r="E143" s="449">
        <v>0</v>
      </c>
      <c r="F143" s="449">
        <v>168.22895</v>
      </c>
      <c r="G143" s="325"/>
    </row>
    <row r="144" spans="1:7" ht="17.45" customHeight="1">
      <c r="A144" s="853" t="s">
        <v>125</v>
      </c>
      <c r="B144" s="449">
        <v>0</v>
      </c>
      <c r="C144" s="449">
        <v>0</v>
      </c>
      <c r="D144" s="449">
        <v>0</v>
      </c>
      <c r="E144" s="449">
        <v>0</v>
      </c>
      <c r="F144" s="449">
        <v>0</v>
      </c>
      <c r="G144" s="325"/>
    </row>
    <row r="145" spans="1:7" ht="17.45" customHeight="1">
      <c r="A145" s="853" t="s">
        <v>126</v>
      </c>
      <c r="B145" s="449">
        <v>48279.435960000003</v>
      </c>
      <c r="C145" s="449">
        <v>42608.43576</v>
      </c>
      <c r="D145" s="449">
        <v>0</v>
      </c>
      <c r="E145" s="449">
        <v>0</v>
      </c>
      <c r="F145" s="449">
        <v>90887.871719999996</v>
      </c>
      <c r="G145" s="325"/>
    </row>
    <row r="146" spans="1:7" ht="17.45" customHeight="1">
      <c r="A146" s="853" t="s">
        <v>127</v>
      </c>
      <c r="B146" s="449">
        <v>51662.07574</v>
      </c>
      <c r="C146" s="449">
        <v>10722.951489999999</v>
      </c>
      <c r="D146" s="449">
        <v>0</v>
      </c>
      <c r="E146" s="449">
        <v>0</v>
      </c>
      <c r="F146" s="449">
        <v>62385.02723</v>
      </c>
      <c r="G146" s="325"/>
    </row>
    <row r="147" spans="1:7" ht="17.45" customHeight="1" thickBot="1">
      <c r="A147" s="853" t="s">
        <v>128</v>
      </c>
      <c r="B147" s="449">
        <v>4090.59782</v>
      </c>
      <c r="C147" s="449">
        <v>1490.4924099999998</v>
      </c>
      <c r="D147" s="449">
        <v>0</v>
      </c>
      <c r="E147" s="449">
        <v>0</v>
      </c>
      <c r="F147" s="449">
        <v>5581.0902300000007</v>
      </c>
      <c r="G147" s="325"/>
    </row>
    <row r="148" spans="1:7" ht="17.45" customHeight="1" thickTop="1" thickBot="1">
      <c r="A148" s="355" t="s">
        <v>129</v>
      </c>
      <c r="B148" s="448">
        <v>28237.01528</v>
      </c>
      <c r="C148" s="448">
        <v>0</v>
      </c>
      <c r="D148" s="448">
        <v>0</v>
      </c>
      <c r="E148" s="448">
        <v>0</v>
      </c>
      <c r="F148" s="448">
        <v>28237.01528</v>
      </c>
      <c r="G148" s="325"/>
    </row>
    <row r="149" spans="1:7" ht="17.45" customHeight="1" thickTop="1">
      <c r="A149" s="853" t="s">
        <v>130</v>
      </c>
      <c r="B149" s="449">
        <v>0</v>
      </c>
      <c r="C149" s="449">
        <v>0</v>
      </c>
      <c r="D149" s="449">
        <v>0</v>
      </c>
      <c r="E149" s="449">
        <v>0</v>
      </c>
      <c r="F149" s="449">
        <v>0</v>
      </c>
      <c r="G149" s="325"/>
    </row>
    <row r="150" spans="1:7" ht="17.45" customHeight="1">
      <c r="A150" s="853" t="s">
        <v>131</v>
      </c>
      <c r="B150" s="449">
        <v>0</v>
      </c>
      <c r="C150" s="449">
        <v>0</v>
      </c>
      <c r="D150" s="449">
        <v>0</v>
      </c>
      <c r="E150" s="449">
        <v>0</v>
      </c>
      <c r="F150" s="449">
        <v>0</v>
      </c>
      <c r="G150" s="325"/>
    </row>
    <row r="151" spans="1:7" ht="17.45" customHeight="1">
      <c r="A151" s="853" t="s">
        <v>132</v>
      </c>
      <c r="B151" s="449">
        <v>25000</v>
      </c>
      <c r="C151" s="449">
        <v>0</v>
      </c>
      <c r="D151" s="449">
        <v>0</v>
      </c>
      <c r="E151" s="449">
        <v>0</v>
      </c>
      <c r="F151" s="449">
        <v>25000</v>
      </c>
      <c r="G151" s="325"/>
    </row>
    <row r="152" spans="1:7" ht="17.45" customHeight="1" thickBot="1">
      <c r="A152" s="853" t="s">
        <v>133</v>
      </c>
      <c r="B152" s="449">
        <v>3237.0152799999996</v>
      </c>
      <c r="C152" s="449">
        <v>0</v>
      </c>
      <c r="D152" s="449">
        <v>0</v>
      </c>
      <c r="E152" s="449">
        <v>0</v>
      </c>
      <c r="F152" s="449">
        <v>3237.0152799999996</v>
      </c>
      <c r="G152" s="325"/>
    </row>
    <row r="153" spans="1:7" ht="17.45" customHeight="1" thickTop="1" thickBot="1">
      <c r="A153" s="355" t="s">
        <v>134</v>
      </c>
      <c r="B153" s="448">
        <v>63.49935</v>
      </c>
      <c r="C153" s="448">
        <v>1623.94649</v>
      </c>
      <c r="D153" s="448">
        <v>0</v>
      </c>
      <c r="E153" s="448">
        <v>0</v>
      </c>
      <c r="F153" s="448">
        <v>1687.4458400000001</v>
      </c>
      <c r="G153" s="325"/>
    </row>
    <row r="154" spans="1:7" ht="17.45" customHeight="1" thickTop="1">
      <c r="A154" s="853" t="s">
        <v>135</v>
      </c>
      <c r="B154" s="449">
        <v>63.49935</v>
      </c>
      <c r="C154" s="449">
        <v>1623.94649</v>
      </c>
      <c r="D154" s="449">
        <v>0</v>
      </c>
      <c r="E154" s="449">
        <v>0</v>
      </c>
      <c r="F154" s="449">
        <v>1687.4458400000001</v>
      </c>
      <c r="G154" s="325"/>
    </row>
    <row r="155" spans="1:7" ht="17.45" customHeight="1">
      <c r="A155" s="853" t="s">
        <v>136</v>
      </c>
      <c r="B155" s="449">
        <v>63.49935</v>
      </c>
      <c r="C155" s="449">
        <v>0</v>
      </c>
      <c r="D155" s="449">
        <v>0</v>
      </c>
      <c r="E155" s="449">
        <v>0</v>
      </c>
      <c r="F155" s="449">
        <v>63.49935</v>
      </c>
      <c r="G155" s="325"/>
    </row>
    <row r="156" spans="1:7" ht="17.45" customHeight="1">
      <c r="A156" s="853" t="s">
        <v>137</v>
      </c>
      <c r="B156" s="449">
        <v>0</v>
      </c>
      <c r="C156" s="449">
        <v>1593.0764899999999</v>
      </c>
      <c r="D156" s="449">
        <v>0</v>
      </c>
      <c r="E156" s="449">
        <v>0</v>
      </c>
      <c r="F156" s="449">
        <v>1593.0764899999999</v>
      </c>
      <c r="G156" s="325"/>
    </row>
    <row r="157" spans="1:7" ht="17.45" customHeight="1">
      <c r="A157" s="853" t="s">
        <v>138</v>
      </c>
      <c r="B157" s="449">
        <v>0</v>
      </c>
      <c r="C157" s="449">
        <v>0</v>
      </c>
      <c r="D157" s="449">
        <v>0</v>
      </c>
      <c r="E157" s="449">
        <v>0</v>
      </c>
      <c r="F157" s="449">
        <v>0</v>
      </c>
      <c r="G157" s="325"/>
    </row>
    <row r="158" spans="1:7" ht="17.45" customHeight="1">
      <c r="A158" s="853" t="s">
        <v>139</v>
      </c>
      <c r="B158" s="449">
        <v>0</v>
      </c>
      <c r="C158" s="449">
        <v>0</v>
      </c>
      <c r="D158" s="449">
        <v>0</v>
      </c>
      <c r="E158" s="449">
        <v>0</v>
      </c>
      <c r="F158" s="449">
        <v>0</v>
      </c>
      <c r="G158" s="325"/>
    </row>
    <row r="159" spans="1:7" ht="17.45" customHeight="1">
      <c r="A159" s="853" t="s">
        <v>1495</v>
      </c>
      <c r="B159" s="449">
        <v>0</v>
      </c>
      <c r="C159" s="449">
        <v>30.87</v>
      </c>
      <c r="D159" s="449">
        <v>0</v>
      </c>
      <c r="E159" s="449">
        <v>0</v>
      </c>
      <c r="F159" s="449">
        <v>30.87</v>
      </c>
      <c r="G159" s="325"/>
    </row>
    <row r="160" spans="1:7" ht="17.45" customHeight="1">
      <c r="A160" s="853" t="s">
        <v>140</v>
      </c>
      <c r="B160" s="449">
        <v>0</v>
      </c>
      <c r="C160" s="449">
        <v>0</v>
      </c>
      <c r="D160" s="449">
        <v>0</v>
      </c>
      <c r="E160" s="449">
        <v>0</v>
      </c>
      <c r="F160" s="449">
        <v>0</v>
      </c>
      <c r="G160" s="325"/>
    </row>
    <row r="161" spans="1:7" ht="17.45" customHeight="1" thickBot="1">
      <c r="A161" s="853" t="s">
        <v>141</v>
      </c>
      <c r="B161" s="452">
        <v>0</v>
      </c>
      <c r="C161" s="452">
        <v>0</v>
      </c>
      <c r="D161" s="452">
        <v>0</v>
      </c>
      <c r="E161" s="452">
        <v>0</v>
      </c>
      <c r="F161" s="452">
        <v>0</v>
      </c>
      <c r="G161" s="325"/>
    </row>
    <row r="162" spans="1:7" ht="17.45" customHeight="1" thickTop="1" thickBot="1">
      <c r="A162" s="355" t="s">
        <v>142</v>
      </c>
      <c r="B162" s="448">
        <v>1105237.7382499999</v>
      </c>
      <c r="C162" s="448">
        <v>0</v>
      </c>
      <c r="D162" s="448">
        <v>0</v>
      </c>
      <c r="E162" s="448">
        <v>0</v>
      </c>
      <c r="F162" s="448">
        <v>1105237.7382499999</v>
      </c>
      <c r="G162" s="325"/>
    </row>
    <row r="163" spans="1:7" ht="17.45" customHeight="1" thickTop="1">
      <c r="A163" s="456" t="s">
        <v>143</v>
      </c>
      <c r="B163" s="449">
        <v>404724.83186000003</v>
      </c>
      <c r="C163" s="449">
        <v>0</v>
      </c>
      <c r="D163" s="449">
        <v>0</v>
      </c>
      <c r="E163" s="449">
        <v>0</v>
      </c>
      <c r="F163" s="449">
        <v>404724.83186000003</v>
      </c>
      <c r="G163" s="325"/>
    </row>
    <row r="164" spans="1:7" ht="17.45" customHeight="1">
      <c r="A164" s="853" t="s">
        <v>144</v>
      </c>
      <c r="B164" s="449">
        <v>404724.83186000003</v>
      </c>
      <c r="C164" s="449">
        <v>0</v>
      </c>
      <c r="D164" s="449">
        <v>0</v>
      </c>
      <c r="E164" s="449">
        <v>0</v>
      </c>
      <c r="F164" s="449">
        <v>404724.83186000003</v>
      </c>
      <c r="G164" s="325"/>
    </row>
    <row r="165" spans="1:7" ht="17.45" customHeight="1">
      <c r="A165" s="853" t="s">
        <v>145</v>
      </c>
      <c r="B165" s="449">
        <v>0</v>
      </c>
      <c r="C165" s="449">
        <v>0</v>
      </c>
      <c r="D165" s="449">
        <v>0</v>
      </c>
      <c r="E165" s="449">
        <v>0</v>
      </c>
      <c r="F165" s="449">
        <v>0</v>
      </c>
      <c r="G165" s="325"/>
    </row>
    <row r="166" spans="1:7" ht="17.45" customHeight="1">
      <c r="A166" s="853" t="s">
        <v>146</v>
      </c>
      <c r="B166" s="449">
        <v>0</v>
      </c>
      <c r="C166" s="449">
        <v>0</v>
      </c>
      <c r="D166" s="449">
        <v>0</v>
      </c>
      <c r="E166" s="449">
        <v>0</v>
      </c>
      <c r="F166" s="449">
        <v>0</v>
      </c>
      <c r="G166" s="325"/>
    </row>
    <row r="167" spans="1:7" ht="17.45" customHeight="1">
      <c r="A167" s="456" t="s">
        <v>147</v>
      </c>
      <c r="B167" s="449">
        <v>19532.49122</v>
      </c>
      <c r="C167" s="449">
        <v>0</v>
      </c>
      <c r="D167" s="449">
        <v>0</v>
      </c>
      <c r="E167" s="449">
        <v>0</v>
      </c>
      <c r="F167" s="449">
        <v>19532.49122</v>
      </c>
      <c r="G167" s="325"/>
    </row>
    <row r="168" spans="1:7" ht="17.45" customHeight="1">
      <c r="A168" s="853" t="s">
        <v>148</v>
      </c>
      <c r="B168" s="449">
        <v>0</v>
      </c>
      <c r="C168" s="449">
        <v>0</v>
      </c>
      <c r="D168" s="449">
        <v>0</v>
      </c>
      <c r="E168" s="449">
        <v>0</v>
      </c>
      <c r="F168" s="449">
        <v>0</v>
      </c>
      <c r="G168" s="325"/>
    </row>
    <row r="169" spans="1:7" ht="17.45" customHeight="1">
      <c r="A169" s="853" t="s">
        <v>149</v>
      </c>
      <c r="B169" s="449">
        <v>2499.9789700000001</v>
      </c>
      <c r="C169" s="449">
        <v>0</v>
      </c>
      <c r="D169" s="449">
        <v>0</v>
      </c>
      <c r="E169" s="449">
        <v>0</v>
      </c>
      <c r="F169" s="449">
        <v>2499.9789700000001</v>
      </c>
      <c r="G169" s="325"/>
    </row>
    <row r="170" spans="1:7" ht="17.45" customHeight="1">
      <c r="A170" s="853" t="s">
        <v>150</v>
      </c>
      <c r="B170" s="449">
        <v>17032.51225</v>
      </c>
      <c r="C170" s="449">
        <v>0</v>
      </c>
      <c r="D170" s="449">
        <v>0</v>
      </c>
      <c r="E170" s="449">
        <v>0</v>
      </c>
      <c r="F170" s="449">
        <v>17032.51225</v>
      </c>
      <c r="G170" s="325"/>
    </row>
    <row r="171" spans="1:7" ht="17.45" customHeight="1">
      <c r="A171" s="456" t="s">
        <v>151</v>
      </c>
      <c r="B171" s="449">
        <v>0</v>
      </c>
      <c r="C171" s="449">
        <v>0</v>
      </c>
      <c r="D171" s="449">
        <v>0</v>
      </c>
      <c r="E171" s="449">
        <v>0</v>
      </c>
      <c r="F171" s="449">
        <v>0</v>
      </c>
      <c r="G171" s="325"/>
    </row>
    <row r="172" spans="1:7" ht="17.45" customHeight="1">
      <c r="A172" s="853" t="s">
        <v>152</v>
      </c>
      <c r="B172" s="449">
        <v>0</v>
      </c>
      <c r="C172" s="449">
        <v>0</v>
      </c>
      <c r="D172" s="449">
        <v>0</v>
      </c>
      <c r="E172" s="449">
        <v>0</v>
      </c>
      <c r="F172" s="449">
        <v>0</v>
      </c>
      <c r="G172" s="325"/>
    </row>
    <row r="173" spans="1:7" ht="17.45" customHeight="1">
      <c r="A173" s="853" t="s">
        <v>153</v>
      </c>
      <c r="B173" s="449">
        <v>633557.91483000002</v>
      </c>
      <c r="C173" s="449">
        <v>0</v>
      </c>
      <c r="D173" s="449">
        <v>0</v>
      </c>
      <c r="E173" s="449">
        <v>0</v>
      </c>
      <c r="F173" s="449">
        <v>633557.91483000002</v>
      </c>
      <c r="G173" s="325"/>
    </row>
    <row r="174" spans="1:7" ht="17.45" customHeight="1">
      <c r="A174" s="853" t="s">
        <v>154</v>
      </c>
      <c r="B174" s="449">
        <v>276457.95449999999</v>
      </c>
      <c r="C174" s="449">
        <v>0</v>
      </c>
      <c r="D174" s="449">
        <v>0</v>
      </c>
      <c r="E174" s="449">
        <v>0</v>
      </c>
      <c r="F174" s="449">
        <v>276457.95449999999</v>
      </c>
      <c r="G174" s="325"/>
    </row>
    <row r="175" spans="1:7" ht="17.45" customHeight="1">
      <c r="A175" s="456" t="s">
        <v>155</v>
      </c>
      <c r="B175" s="449">
        <v>221671.13962</v>
      </c>
      <c r="C175" s="449">
        <v>0</v>
      </c>
      <c r="D175" s="449">
        <v>0</v>
      </c>
      <c r="E175" s="449">
        <v>0</v>
      </c>
      <c r="F175" s="449">
        <v>221671.13962</v>
      </c>
      <c r="G175" s="325"/>
    </row>
    <row r="176" spans="1:7" ht="17.45" customHeight="1">
      <c r="A176" s="853" t="s">
        <v>156</v>
      </c>
      <c r="B176" s="449">
        <v>135428.82071</v>
      </c>
      <c r="C176" s="449">
        <v>0</v>
      </c>
      <c r="D176" s="449">
        <v>0</v>
      </c>
      <c r="E176" s="449">
        <v>0</v>
      </c>
      <c r="F176" s="449">
        <v>135428.82071</v>
      </c>
      <c r="G176" s="325"/>
    </row>
    <row r="177" spans="1:7" ht="17.45" customHeight="1">
      <c r="A177" s="853" t="s">
        <v>157</v>
      </c>
      <c r="B177" s="449">
        <v>47422.500340000006</v>
      </c>
      <c r="C177" s="449">
        <v>0</v>
      </c>
      <c r="D177" s="449">
        <v>0</v>
      </c>
      <c r="E177" s="449">
        <v>0</v>
      </c>
      <c r="F177" s="449">
        <v>47422.500340000006</v>
      </c>
      <c r="G177" s="325"/>
    </row>
    <row r="178" spans="1:7" ht="17.45" customHeight="1">
      <c r="A178" s="853" t="s">
        <v>158</v>
      </c>
      <c r="B178" s="449">
        <v>36540.675659999994</v>
      </c>
      <c r="C178" s="449">
        <v>0</v>
      </c>
      <c r="D178" s="449">
        <v>0</v>
      </c>
      <c r="E178" s="449">
        <v>0</v>
      </c>
      <c r="F178" s="449">
        <v>36540.675659999994</v>
      </c>
      <c r="G178" s="325"/>
    </row>
    <row r="179" spans="1:7" ht="17.45" customHeight="1">
      <c r="A179" s="456" t="s">
        <v>159</v>
      </c>
      <c r="B179" s="449">
        <v>10881.82468</v>
      </c>
      <c r="C179" s="449">
        <v>0</v>
      </c>
      <c r="D179" s="449">
        <v>0</v>
      </c>
      <c r="E179" s="449">
        <v>0</v>
      </c>
      <c r="F179" s="449">
        <v>10881.82468</v>
      </c>
      <c r="G179" s="325"/>
    </row>
    <row r="180" spans="1:7" ht="17.45" customHeight="1">
      <c r="A180" s="853" t="s">
        <v>160</v>
      </c>
      <c r="B180" s="449">
        <v>7078844.5662500001</v>
      </c>
      <c r="C180" s="449">
        <v>1457923.5197999999</v>
      </c>
      <c r="D180" s="449">
        <v>208.95726000000002</v>
      </c>
      <c r="E180" s="449">
        <v>19.679729999999999</v>
      </c>
      <c r="F180" s="449">
        <v>8536996.7230399996</v>
      </c>
      <c r="G180" s="325"/>
    </row>
    <row r="181" spans="1:7" ht="17.45" customHeight="1" thickBot="1">
      <c r="A181" s="853" t="s">
        <v>161</v>
      </c>
      <c r="B181" s="449">
        <v>6714.2037399999999</v>
      </c>
      <c r="C181" s="449">
        <v>6.86</v>
      </c>
      <c r="D181" s="449">
        <v>0</v>
      </c>
      <c r="E181" s="449">
        <v>0</v>
      </c>
      <c r="F181" s="449">
        <v>6721.0637400000005</v>
      </c>
      <c r="G181" s="325"/>
    </row>
    <row r="182" spans="1:7" ht="17.45" customHeight="1" thickTop="1" thickBot="1">
      <c r="A182" s="575" t="s">
        <v>162</v>
      </c>
      <c r="B182" s="446">
        <v>0</v>
      </c>
      <c r="C182" s="446">
        <v>0</v>
      </c>
      <c r="D182" s="446">
        <v>0</v>
      </c>
      <c r="E182" s="446">
        <v>0</v>
      </c>
      <c r="F182" s="446">
        <v>0</v>
      </c>
      <c r="G182" s="325"/>
    </row>
    <row r="183" spans="1:7" ht="17.45" customHeight="1" thickTop="1" thickBot="1">
      <c r="A183" s="576" t="s">
        <v>163</v>
      </c>
      <c r="B183" s="448">
        <v>0</v>
      </c>
      <c r="C183" s="448">
        <v>0</v>
      </c>
      <c r="D183" s="448">
        <v>0</v>
      </c>
      <c r="E183" s="448">
        <v>0</v>
      </c>
      <c r="F183" s="448">
        <v>0</v>
      </c>
      <c r="G183" s="325"/>
    </row>
    <row r="184" spans="1:7" ht="17.45" customHeight="1" thickTop="1">
      <c r="A184" s="456" t="s">
        <v>164</v>
      </c>
      <c r="B184" s="449">
        <v>0</v>
      </c>
      <c r="C184" s="449">
        <v>0</v>
      </c>
      <c r="D184" s="449">
        <v>0</v>
      </c>
      <c r="E184" s="449">
        <v>0</v>
      </c>
      <c r="F184" s="449">
        <v>0</v>
      </c>
      <c r="G184" s="325"/>
    </row>
    <row r="185" spans="1:7" ht="17.45" customHeight="1">
      <c r="A185" s="853" t="s">
        <v>165</v>
      </c>
      <c r="B185" s="449">
        <v>0</v>
      </c>
      <c r="C185" s="449">
        <v>0</v>
      </c>
      <c r="D185" s="449">
        <v>0</v>
      </c>
      <c r="E185" s="449">
        <v>0</v>
      </c>
      <c r="F185" s="449">
        <v>0</v>
      </c>
      <c r="G185" s="325"/>
    </row>
    <row r="186" spans="1:7" ht="17.45" customHeight="1">
      <c r="A186" s="853" t="s">
        <v>166</v>
      </c>
      <c r="B186" s="449">
        <v>0</v>
      </c>
      <c r="C186" s="449">
        <v>0</v>
      </c>
      <c r="D186" s="449">
        <v>0</v>
      </c>
      <c r="E186" s="449">
        <v>0</v>
      </c>
      <c r="F186" s="449">
        <v>0</v>
      </c>
      <c r="G186" s="325"/>
    </row>
    <row r="187" spans="1:7" ht="17.45" customHeight="1">
      <c r="A187" s="853" t="s">
        <v>167</v>
      </c>
      <c r="B187" s="449">
        <v>0</v>
      </c>
      <c r="C187" s="449">
        <v>0</v>
      </c>
      <c r="D187" s="449">
        <v>0</v>
      </c>
      <c r="E187" s="449">
        <v>0</v>
      </c>
      <c r="F187" s="449">
        <v>0</v>
      </c>
      <c r="G187" s="325"/>
    </row>
    <row r="188" spans="1:7" ht="17.45" customHeight="1">
      <c r="A188" s="853" t="s">
        <v>168</v>
      </c>
      <c r="B188" s="449">
        <v>1897.4895100000001</v>
      </c>
      <c r="C188" s="449">
        <v>6.86</v>
      </c>
      <c r="D188" s="449">
        <v>0</v>
      </c>
      <c r="E188" s="449">
        <v>0</v>
      </c>
      <c r="F188" s="449">
        <v>1904.34951</v>
      </c>
      <c r="G188" s="325"/>
    </row>
    <row r="189" spans="1:7" ht="17.45" customHeight="1">
      <c r="A189" s="853" t="s">
        <v>169</v>
      </c>
      <c r="B189" s="449">
        <v>0</v>
      </c>
      <c r="C189" s="449">
        <v>0</v>
      </c>
      <c r="D189" s="449">
        <v>0</v>
      </c>
      <c r="E189" s="449">
        <v>0</v>
      </c>
      <c r="F189" s="449">
        <v>0</v>
      </c>
      <c r="G189" s="325"/>
    </row>
    <row r="190" spans="1:7" ht="17.45" customHeight="1">
      <c r="A190" s="456" t="s">
        <v>170</v>
      </c>
      <c r="B190" s="449">
        <v>0</v>
      </c>
      <c r="C190" s="449">
        <v>0</v>
      </c>
      <c r="D190" s="449">
        <v>0</v>
      </c>
      <c r="E190" s="449">
        <v>0</v>
      </c>
      <c r="F190" s="449">
        <v>0</v>
      </c>
      <c r="G190" s="325"/>
    </row>
    <row r="191" spans="1:7" ht="17.45" customHeight="1">
      <c r="A191" s="853" t="s">
        <v>171</v>
      </c>
      <c r="B191" s="449">
        <v>1031.3715500000001</v>
      </c>
      <c r="C191" s="449">
        <v>6.86</v>
      </c>
      <c r="D191" s="449">
        <v>0</v>
      </c>
      <c r="E191" s="449">
        <v>0</v>
      </c>
      <c r="F191" s="449">
        <v>1038.23155</v>
      </c>
      <c r="G191" s="325"/>
    </row>
    <row r="192" spans="1:7" ht="17.45" customHeight="1">
      <c r="A192" s="853" t="s">
        <v>172</v>
      </c>
      <c r="B192" s="449">
        <v>0</v>
      </c>
      <c r="C192" s="449">
        <v>0</v>
      </c>
      <c r="D192" s="449">
        <v>0</v>
      </c>
      <c r="E192" s="449">
        <v>0</v>
      </c>
      <c r="F192" s="449">
        <v>0</v>
      </c>
      <c r="G192" s="325"/>
    </row>
    <row r="193" spans="1:7" ht="17.45" customHeight="1">
      <c r="A193" s="853" t="s">
        <v>173</v>
      </c>
      <c r="B193" s="449">
        <v>866.11795999999993</v>
      </c>
      <c r="C193" s="449">
        <v>0</v>
      </c>
      <c r="D193" s="449">
        <v>0</v>
      </c>
      <c r="E193" s="449">
        <v>0</v>
      </c>
      <c r="F193" s="449">
        <v>866.11795999999993</v>
      </c>
      <c r="G193" s="325"/>
    </row>
    <row r="194" spans="1:7" ht="17.45" customHeight="1">
      <c r="A194" s="853" t="s">
        <v>174</v>
      </c>
      <c r="B194" s="449">
        <v>0</v>
      </c>
      <c r="C194" s="449">
        <v>0</v>
      </c>
      <c r="D194" s="449">
        <v>0</v>
      </c>
      <c r="E194" s="449">
        <v>0</v>
      </c>
      <c r="F194" s="449">
        <v>0</v>
      </c>
      <c r="G194" s="325"/>
    </row>
    <row r="195" spans="1:7" ht="17.45" customHeight="1">
      <c r="A195" s="853" t="s">
        <v>175</v>
      </c>
      <c r="B195" s="449">
        <v>4816.7142300000005</v>
      </c>
      <c r="C195" s="449">
        <v>0</v>
      </c>
      <c r="D195" s="449">
        <v>0</v>
      </c>
      <c r="E195" s="449">
        <v>0</v>
      </c>
      <c r="F195" s="449">
        <v>4816.7142300000005</v>
      </c>
      <c r="G195" s="325"/>
    </row>
    <row r="196" spans="1:7" ht="17.45" customHeight="1">
      <c r="A196" s="456" t="s">
        <v>176</v>
      </c>
      <c r="B196" s="449">
        <v>0</v>
      </c>
      <c r="C196" s="449">
        <v>0</v>
      </c>
      <c r="D196" s="449">
        <v>0</v>
      </c>
      <c r="E196" s="449">
        <v>0</v>
      </c>
      <c r="F196" s="449">
        <v>0</v>
      </c>
      <c r="G196" s="325"/>
    </row>
    <row r="197" spans="1:7" ht="17.45" customHeight="1">
      <c r="A197" s="456" t="s">
        <v>177</v>
      </c>
      <c r="B197" s="449">
        <v>4816.7142300000005</v>
      </c>
      <c r="C197" s="449">
        <v>0</v>
      </c>
      <c r="D197" s="449">
        <v>0</v>
      </c>
      <c r="E197" s="449">
        <v>0</v>
      </c>
      <c r="F197" s="449">
        <v>4816.7142300000005</v>
      </c>
      <c r="G197" s="325"/>
    </row>
    <row r="198" spans="1:7" ht="17.45" customHeight="1">
      <c r="A198" s="853" t="s">
        <v>178</v>
      </c>
      <c r="B198" s="449">
        <v>0</v>
      </c>
      <c r="C198" s="449">
        <v>0</v>
      </c>
      <c r="D198" s="449">
        <v>0</v>
      </c>
      <c r="E198" s="449">
        <v>0</v>
      </c>
      <c r="F198" s="449">
        <v>0</v>
      </c>
    </row>
    <row r="199" spans="1:7" ht="17.45" customHeight="1">
      <c r="A199" s="853" t="s">
        <v>179</v>
      </c>
      <c r="B199" s="449">
        <v>0</v>
      </c>
      <c r="C199" s="449">
        <v>0</v>
      </c>
      <c r="D199" s="449">
        <v>0</v>
      </c>
      <c r="E199" s="449">
        <v>0</v>
      </c>
      <c r="F199" s="449">
        <v>0</v>
      </c>
    </row>
    <row r="200" spans="1:7" ht="17.45" customHeight="1">
      <c r="A200" s="853" t="s">
        <v>180</v>
      </c>
      <c r="B200" s="449">
        <v>0</v>
      </c>
      <c r="C200" s="449">
        <v>0</v>
      </c>
      <c r="D200" s="449">
        <v>0</v>
      </c>
      <c r="E200" s="449">
        <v>0</v>
      </c>
      <c r="F200" s="449">
        <v>0</v>
      </c>
    </row>
    <row r="201" spans="1:7" ht="17.45" customHeight="1">
      <c r="A201" s="853" t="s">
        <v>181</v>
      </c>
      <c r="B201" s="449">
        <v>5821454.4077899996</v>
      </c>
      <c r="C201" s="449">
        <v>8033795.5535800001</v>
      </c>
      <c r="D201" s="449">
        <v>2735.54063</v>
      </c>
      <c r="E201" s="449">
        <v>572.73139000000003</v>
      </c>
      <c r="F201" s="449">
        <v>13858558.23339</v>
      </c>
    </row>
    <row r="202" spans="1:7" ht="17.45" customHeight="1" thickBot="1">
      <c r="A202" s="456" t="s">
        <v>182</v>
      </c>
      <c r="B202" s="449">
        <v>11958.297369999998</v>
      </c>
      <c r="C202" s="449">
        <v>3517.84854</v>
      </c>
      <c r="D202" s="449">
        <v>0</v>
      </c>
      <c r="E202" s="449">
        <v>0</v>
      </c>
      <c r="F202" s="449">
        <v>15476.145909999999</v>
      </c>
    </row>
    <row r="203" spans="1:7" ht="17.45" customHeight="1" thickTop="1" thickBot="1">
      <c r="A203" s="355" t="s">
        <v>183</v>
      </c>
      <c r="B203" s="448">
        <v>0</v>
      </c>
      <c r="C203" s="448">
        <v>0</v>
      </c>
      <c r="D203" s="448">
        <v>0</v>
      </c>
      <c r="E203" s="448">
        <v>0</v>
      </c>
      <c r="F203" s="448">
        <v>0</v>
      </c>
    </row>
    <row r="204" spans="1:7" ht="17.45" customHeight="1" thickTop="1">
      <c r="A204" s="456" t="s">
        <v>184</v>
      </c>
      <c r="B204" s="449">
        <v>0</v>
      </c>
      <c r="C204" s="449">
        <v>0</v>
      </c>
      <c r="D204" s="449">
        <v>0</v>
      </c>
      <c r="E204" s="449">
        <v>0</v>
      </c>
      <c r="F204" s="449">
        <v>0</v>
      </c>
    </row>
    <row r="205" spans="1:7" ht="17.45" customHeight="1">
      <c r="A205" s="853" t="s">
        <v>185</v>
      </c>
      <c r="B205" s="449">
        <v>11958.297369999998</v>
      </c>
      <c r="C205" s="449">
        <v>3517.84854</v>
      </c>
      <c r="D205" s="449">
        <v>0</v>
      </c>
      <c r="E205" s="449">
        <v>0</v>
      </c>
      <c r="F205" s="449">
        <v>15476.145909999999</v>
      </c>
    </row>
    <row r="206" spans="1:7" ht="17.45" customHeight="1">
      <c r="A206" s="853" t="s">
        <v>186</v>
      </c>
      <c r="B206" s="449">
        <v>60113.059500000003</v>
      </c>
      <c r="C206" s="449">
        <v>0</v>
      </c>
      <c r="D206" s="449">
        <v>749.88373999999999</v>
      </c>
      <c r="E206" s="449">
        <v>0</v>
      </c>
      <c r="F206" s="449">
        <v>60862.943240000001</v>
      </c>
    </row>
    <row r="207" spans="1:7" ht="17.45" customHeight="1">
      <c r="A207" s="853" t="s">
        <v>187</v>
      </c>
      <c r="B207" s="449">
        <v>0</v>
      </c>
      <c r="C207" s="449">
        <v>0</v>
      </c>
      <c r="D207" s="449">
        <v>0</v>
      </c>
      <c r="E207" s="449">
        <v>0</v>
      </c>
      <c r="F207" s="449">
        <v>0</v>
      </c>
    </row>
    <row r="208" spans="1:7" ht="17.45" customHeight="1">
      <c r="A208" s="456" t="s">
        <v>188</v>
      </c>
      <c r="B208" s="449">
        <v>60113.059500000003</v>
      </c>
      <c r="C208" s="449">
        <v>0</v>
      </c>
      <c r="D208" s="449">
        <v>749.88373999999999</v>
      </c>
      <c r="E208" s="449">
        <v>0</v>
      </c>
      <c r="F208" s="449">
        <v>60862.943240000001</v>
      </c>
    </row>
    <row r="209" spans="1:6" ht="17.45" customHeight="1">
      <c r="A209" s="853" t="s">
        <v>189</v>
      </c>
      <c r="B209" s="449">
        <v>0</v>
      </c>
      <c r="C209" s="449">
        <v>0</v>
      </c>
      <c r="D209" s="449">
        <v>0</v>
      </c>
      <c r="E209" s="449">
        <v>0</v>
      </c>
      <c r="F209" s="449">
        <v>0</v>
      </c>
    </row>
    <row r="210" spans="1:6" ht="17.45" customHeight="1">
      <c r="A210" s="853" t="s">
        <v>1240</v>
      </c>
      <c r="B210" s="449">
        <v>0</v>
      </c>
      <c r="C210" s="449">
        <v>0</v>
      </c>
      <c r="D210" s="449">
        <v>0</v>
      </c>
      <c r="E210" s="449">
        <v>0</v>
      </c>
      <c r="F210" s="449">
        <v>0</v>
      </c>
    </row>
    <row r="211" spans="1:6" ht="17.45" customHeight="1">
      <c r="A211" s="853" t="s">
        <v>190</v>
      </c>
      <c r="B211" s="449">
        <v>0</v>
      </c>
      <c r="C211" s="449">
        <v>0</v>
      </c>
      <c r="D211" s="449">
        <v>0</v>
      </c>
      <c r="E211" s="449">
        <v>0</v>
      </c>
      <c r="F211" s="449">
        <v>0</v>
      </c>
    </row>
    <row r="212" spans="1:6" ht="17.45" customHeight="1">
      <c r="A212" s="853" t="s">
        <v>191</v>
      </c>
      <c r="B212" s="449">
        <v>0</v>
      </c>
      <c r="C212" s="449">
        <v>0</v>
      </c>
      <c r="D212" s="449">
        <v>0</v>
      </c>
      <c r="E212" s="449">
        <v>0</v>
      </c>
      <c r="F212" s="449">
        <v>0</v>
      </c>
    </row>
    <row r="213" spans="1:6" ht="17.45" customHeight="1">
      <c r="A213" s="853" t="s">
        <v>192</v>
      </c>
      <c r="B213" s="449">
        <v>0</v>
      </c>
      <c r="C213" s="449">
        <v>0</v>
      </c>
      <c r="D213" s="449">
        <v>0</v>
      </c>
      <c r="E213" s="449">
        <v>0</v>
      </c>
      <c r="F213" s="449">
        <v>0</v>
      </c>
    </row>
    <row r="214" spans="1:6" ht="17.45" customHeight="1">
      <c r="A214" s="456" t="s">
        <v>193</v>
      </c>
      <c r="B214" s="449">
        <v>0</v>
      </c>
      <c r="C214" s="449">
        <v>0</v>
      </c>
      <c r="D214" s="449">
        <v>0</v>
      </c>
      <c r="E214" s="449">
        <v>0</v>
      </c>
      <c r="F214" s="449">
        <v>0</v>
      </c>
    </row>
    <row r="215" spans="1:6" ht="17.45" customHeight="1">
      <c r="A215" s="853" t="s">
        <v>194</v>
      </c>
      <c r="B215" s="449">
        <v>0</v>
      </c>
      <c r="C215" s="449">
        <v>0</v>
      </c>
      <c r="D215" s="449">
        <v>0</v>
      </c>
      <c r="E215" s="449">
        <v>0</v>
      </c>
      <c r="F215" s="449">
        <v>0</v>
      </c>
    </row>
    <row r="216" spans="1:6" ht="17.45" customHeight="1">
      <c r="A216" s="853" t="s">
        <v>195</v>
      </c>
      <c r="B216" s="449">
        <v>0</v>
      </c>
      <c r="C216" s="449">
        <v>0</v>
      </c>
      <c r="D216" s="449">
        <v>0</v>
      </c>
      <c r="E216" s="449">
        <v>0</v>
      </c>
      <c r="F216" s="449">
        <v>0</v>
      </c>
    </row>
    <row r="217" spans="1:6" ht="17.45" customHeight="1">
      <c r="A217" s="456" t="s">
        <v>196</v>
      </c>
      <c r="B217" s="449">
        <v>0</v>
      </c>
      <c r="C217" s="449">
        <v>0</v>
      </c>
      <c r="D217" s="449">
        <v>0</v>
      </c>
      <c r="E217" s="449">
        <v>0</v>
      </c>
      <c r="F217" s="449">
        <v>0</v>
      </c>
    </row>
    <row r="218" spans="1:6" ht="17.45" customHeight="1">
      <c r="A218" s="853" t="s">
        <v>197</v>
      </c>
      <c r="B218" s="449">
        <v>5005370.5809199996</v>
      </c>
      <c r="C218" s="449">
        <v>5949978.0449899994</v>
      </c>
      <c r="D218" s="449">
        <v>0</v>
      </c>
      <c r="E218" s="449">
        <v>0</v>
      </c>
      <c r="F218" s="449">
        <v>10955348.625909999</v>
      </c>
    </row>
    <row r="219" spans="1:6" ht="17.45" customHeight="1">
      <c r="A219" s="853" t="s">
        <v>198</v>
      </c>
      <c r="B219" s="449">
        <v>4093410.8358700001</v>
      </c>
      <c r="C219" s="449">
        <v>5514995.6015499998</v>
      </c>
      <c r="D219" s="449">
        <v>0</v>
      </c>
      <c r="E219" s="449">
        <v>0</v>
      </c>
      <c r="F219" s="449">
        <v>9608406.4374199994</v>
      </c>
    </row>
    <row r="220" spans="1:6" ht="17.45" customHeight="1">
      <c r="A220" s="456" t="s">
        <v>199</v>
      </c>
      <c r="B220" s="449">
        <v>5.2999999999999999E-2</v>
      </c>
      <c r="C220" s="449">
        <v>0</v>
      </c>
      <c r="D220" s="449">
        <v>0</v>
      </c>
      <c r="E220" s="449">
        <v>0</v>
      </c>
      <c r="F220" s="449">
        <v>5.2999999999999999E-2</v>
      </c>
    </row>
    <row r="221" spans="1:6" ht="17.45" customHeight="1">
      <c r="A221" s="853" t="s">
        <v>200</v>
      </c>
      <c r="B221" s="449">
        <v>503579.70425999997</v>
      </c>
      <c r="C221" s="449">
        <v>199911.93646</v>
      </c>
      <c r="D221" s="449">
        <v>0</v>
      </c>
      <c r="E221" s="449">
        <v>0</v>
      </c>
      <c r="F221" s="449">
        <v>703491.64072000002</v>
      </c>
    </row>
    <row r="222" spans="1:6" ht="17.45" customHeight="1">
      <c r="A222" s="853" t="s">
        <v>201</v>
      </c>
      <c r="B222" s="449">
        <v>0</v>
      </c>
      <c r="C222" s="449">
        <v>0</v>
      </c>
      <c r="D222" s="449">
        <v>0</v>
      </c>
      <c r="E222" s="449">
        <v>0</v>
      </c>
      <c r="F222" s="449">
        <v>0</v>
      </c>
    </row>
    <row r="223" spans="1:6" ht="17.45" customHeight="1">
      <c r="A223" s="853" t="s">
        <v>202</v>
      </c>
      <c r="B223" s="449">
        <v>160363.76301</v>
      </c>
      <c r="C223" s="449">
        <v>48455.72853</v>
      </c>
      <c r="D223" s="449">
        <v>0</v>
      </c>
      <c r="E223" s="449">
        <v>0</v>
      </c>
      <c r="F223" s="449">
        <v>208819.49153999999</v>
      </c>
    </row>
    <row r="224" spans="1:6" ht="17.45" customHeight="1">
      <c r="A224" s="853" t="s">
        <v>203</v>
      </c>
      <c r="B224" s="449">
        <v>686.25527</v>
      </c>
      <c r="C224" s="449">
        <v>0</v>
      </c>
      <c r="D224" s="449">
        <v>0</v>
      </c>
      <c r="E224" s="449">
        <v>0</v>
      </c>
      <c r="F224" s="449">
        <v>686.25527</v>
      </c>
    </row>
    <row r="225" spans="1:6" ht="17.45" customHeight="1">
      <c r="A225" s="853" t="s">
        <v>204</v>
      </c>
      <c r="B225" s="449">
        <v>11.260999999999999</v>
      </c>
      <c r="C225" s="449">
        <v>0</v>
      </c>
      <c r="D225" s="449">
        <v>0</v>
      </c>
      <c r="E225" s="449">
        <v>0</v>
      </c>
      <c r="F225" s="449">
        <v>11.260999999999999</v>
      </c>
    </row>
    <row r="226" spans="1:6" ht="17.45" customHeight="1">
      <c r="A226" s="853" t="s">
        <v>205</v>
      </c>
      <c r="B226" s="449">
        <v>0</v>
      </c>
      <c r="C226" s="449">
        <v>0</v>
      </c>
      <c r="D226" s="449">
        <v>0</v>
      </c>
      <c r="E226" s="449">
        <v>0</v>
      </c>
      <c r="F226" s="449">
        <v>0</v>
      </c>
    </row>
    <row r="227" spans="1:6" ht="17.45" customHeight="1">
      <c r="A227" s="853" t="s">
        <v>206</v>
      </c>
      <c r="B227" s="449">
        <v>247318.70851</v>
      </c>
      <c r="C227" s="449">
        <v>186614.77844999998</v>
      </c>
      <c r="D227" s="449">
        <v>0</v>
      </c>
      <c r="E227" s="449">
        <v>0</v>
      </c>
      <c r="F227" s="449">
        <v>433933.48695999995</v>
      </c>
    </row>
    <row r="228" spans="1:6" ht="17.45" customHeight="1">
      <c r="A228" s="853" t="s">
        <v>207</v>
      </c>
      <c r="B228" s="449">
        <v>706740.13049000001</v>
      </c>
      <c r="C228" s="449">
        <v>2034448.7252499999</v>
      </c>
      <c r="D228" s="449">
        <v>1985.65689</v>
      </c>
      <c r="E228" s="449">
        <v>572.73139000000003</v>
      </c>
      <c r="F228" s="449">
        <v>2743747.2440200001</v>
      </c>
    </row>
    <row r="229" spans="1:6" ht="17.45" customHeight="1">
      <c r="A229" s="853" t="s">
        <v>208</v>
      </c>
      <c r="B229" s="449">
        <v>285958.39241000003</v>
      </c>
      <c r="C229" s="449">
        <v>122914.26817</v>
      </c>
      <c r="D229" s="449">
        <v>0</v>
      </c>
      <c r="E229" s="449">
        <v>572.73139000000003</v>
      </c>
      <c r="F229" s="449">
        <v>409445.39197000006</v>
      </c>
    </row>
    <row r="230" spans="1:6" ht="17.45" customHeight="1">
      <c r="A230" s="456" t="s">
        <v>209</v>
      </c>
      <c r="B230" s="449">
        <v>8966.63292</v>
      </c>
      <c r="C230" s="449">
        <v>7613.6125400000001</v>
      </c>
      <c r="D230" s="449">
        <v>0</v>
      </c>
      <c r="E230" s="449">
        <v>0</v>
      </c>
      <c r="F230" s="449">
        <v>16580.245460000002</v>
      </c>
    </row>
    <row r="231" spans="1:6" ht="17.45" customHeight="1">
      <c r="A231" s="853" t="s">
        <v>210</v>
      </c>
      <c r="B231" s="449">
        <v>92735.336510000008</v>
      </c>
      <c r="C231" s="449">
        <v>97710.373950000008</v>
      </c>
      <c r="D231" s="449">
        <v>787.62877000000003</v>
      </c>
      <c r="E231" s="449">
        <v>0</v>
      </c>
      <c r="F231" s="449">
        <v>191233.33922999998</v>
      </c>
    </row>
    <row r="232" spans="1:6" ht="17.45" customHeight="1">
      <c r="A232" s="853" t="s">
        <v>211</v>
      </c>
      <c r="B232" s="449">
        <v>40442.272240000006</v>
      </c>
      <c r="C232" s="449">
        <v>26567.142250000001</v>
      </c>
      <c r="D232" s="449">
        <v>1142.31773</v>
      </c>
      <c r="E232" s="449">
        <v>0</v>
      </c>
      <c r="F232" s="449">
        <v>68151.732220000005</v>
      </c>
    </row>
    <row r="233" spans="1:6" ht="17.45" customHeight="1">
      <c r="A233" s="853" t="s">
        <v>212</v>
      </c>
      <c r="B233" s="449">
        <v>0</v>
      </c>
      <c r="C233" s="449">
        <v>0</v>
      </c>
      <c r="D233" s="449">
        <v>0</v>
      </c>
      <c r="E233" s="449">
        <v>0</v>
      </c>
      <c r="F233" s="449">
        <v>0</v>
      </c>
    </row>
    <row r="234" spans="1:6" ht="17.45" customHeight="1">
      <c r="A234" s="853" t="s">
        <v>1367</v>
      </c>
      <c r="B234" s="449">
        <v>278637.49641000002</v>
      </c>
      <c r="C234" s="449">
        <v>1779643.32834</v>
      </c>
      <c r="D234" s="449">
        <v>55.710389999999997</v>
      </c>
      <c r="E234" s="449">
        <v>0</v>
      </c>
      <c r="F234" s="449">
        <v>2058336.5351400001</v>
      </c>
    </row>
    <row r="235" spans="1:6" ht="17.45" customHeight="1">
      <c r="A235" s="853" t="s">
        <v>1224</v>
      </c>
      <c r="B235" s="449">
        <v>37272.339509999998</v>
      </c>
      <c r="C235" s="449">
        <v>45850.934799999995</v>
      </c>
      <c r="D235" s="449">
        <v>0</v>
      </c>
      <c r="E235" s="449">
        <v>0</v>
      </c>
      <c r="F235" s="449">
        <v>83123.274310000008</v>
      </c>
    </row>
    <row r="236" spans="1:6" ht="17.45" customHeight="1">
      <c r="A236" s="853" t="s">
        <v>1225</v>
      </c>
      <c r="B236" s="449">
        <v>37272.299590000002</v>
      </c>
      <c r="C236" s="449">
        <v>45850.934799999995</v>
      </c>
      <c r="D236" s="449">
        <v>0</v>
      </c>
      <c r="E236" s="449">
        <v>0</v>
      </c>
      <c r="F236" s="449">
        <v>83123.234389999998</v>
      </c>
    </row>
    <row r="237" spans="1:6" ht="17.45" customHeight="1">
      <c r="A237" s="853" t="s">
        <v>1226</v>
      </c>
      <c r="B237" s="449">
        <v>3.9920000000000004E-2</v>
      </c>
      <c r="C237" s="449">
        <v>0</v>
      </c>
      <c r="D237" s="449">
        <v>0</v>
      </c>
      <c r="E237" s="449">
        <v>0</v>
      </c>
      <c r="F237" s="449">
        <v>3.9920000000000004E-2</v>
      </c>
    </row>
    <row r="238" spans="1:6" ht="17.45" customHeight="1">
      <c r="A238" s="456" t="s">
        <v>1227</v>
      </c>
      <c r="B238" s="449">
        <v>0</v>
      </c>
      <c r="C238" s="449">
        <v>0</v>
      </c>
      <c r="D238" s="449">
        <v>0</v>
      </c>
      <c r="E238" s="449">
        <v>0</v>
      </c>
      <c r="F238" s="449">
        <v>0</v>
      </c>
    </row>
    <row r="239" spans="1:6" ht="17.45" customHeight="1">
      <c r="A239" s="853" t="s">
        <v>1225</v>
      </c>
      <c r="B239" s="449">
        <v>0</v>
      </c>
      <c r="C239" s="449">
        <v>0</v>
      </c>
      <c r="D239" s="449">
        <v>0</v>
      </c>
      <c r="E239" s="449">
        <v>0</v>
      </c>
      <c r="F239" s="449">
        <v>0</v>
      </c>
    </row>
    <row r="240" spans="1:6" ht="17.45" customHeight="1">
      <c r="A240" s="853" t="s">
        <v>1226</v>
      </c>
      <c r="B240" s="449">
        <v>0</v>
      </c>
      <c r="C240" s="449">
        <v>0</v>
      </c>
      <c r="D240" s="449">
        <v>0</v>
      </c>
      <c r="E240" s="449">
        <v>0</v>
      </c>
      <c r="F240" s="449">
        <v>0</v>
      </c>
    </row>
    <row r="241" spans="1:6" ht="17.45" customHeight="1">
      <c r="A241" s="456" t="s">
        <v>1228</v>
      </c>
      <c r="B241" s="449">
        <v>37272.420530000003</v>
      </c>
      <c r="C241" s="449">
        <v>45850.853869999999</v>
      </c>
      <c r="D241" s="449">
        <v>0</v>
      </c>
      <c r="E241" s="449">
        <v>0</v>
      </c>
      <c r="F241" s="449">
        <v>83123.274400000009</v>
      </c>
    </row>
    <row r="242" spans="1:6" ht="17.45" customHeight="1" thickBot="1">
      <c r="A242" s="853" t="s">
        <v>1229</v>
      </c>
      <c r="B242" s="449">
        <v>0</v>
      </c>
      <c r="C242" s="449">
        <v>0</v>
      </c>
      <c r="D242" s="449">
        <v>0</v>
      </c>
      <c r="E242" s="449">
        <v>0</v>
      </c>
      <c r="F242" s="449">
        <v>0</v>
      </c>
    </row>
    <row r="243" spans="1:6" ht="17.45" customHeight="1" thickTop="1" thickBot="1">
      <c r="A243" s="467" t="s">
        <v>213</v>
      </c>
      <c r="B243" s="448">
        <v>142243.59861000002</v>
      </c>
      <c r="C243" s="448">
        <v>15825.14784</v>
      </c>
      <c r="D243" s="448">
        <v>0</v>
      </c>
      <c r="E243" s="448">
        <v>0</v>
      </c>
      <c r="F243" s="448">
        <v>158068.74644999998</v>
      </c>
    </row>
    <row r="244" spans="1:6" ht="17.45" customHeight="1" thickTop="1">
      <c r="A244" s="854" t="s">
        <v>214</v>
      </c>
      <c r="B244" s="449">
        <v>477.67802</v>
      </c>
      <c r="C244" s="449">
        <v>39.1646</v>
      </c>
      <c r="D244" s="449">
        <v>0</v>
      </c>
      <c r="E244" s="449">
        <v>0</v>
      </c>
      <c r="F244" s="449">
        <v>516.84262000000001</v>
      </c>
    </row>
    <row r="245" spans="1:6" ht="17.45" customHeight="1">
      <c r="A245" s="854" t="s">
        <v>215</v>
      </c>
      <c r="B245" s="449">
        <v>668.69884999999999</v>
      </c>
      <c r="C245" s="449">
        <v>2139.8900600000002</v>
      </c>
      <c r="D245" s="449">
        <v>0</v>
      </c>
      <c r="E245" s="449">
        <v>0</v>
      </c>
      <c r="F245" s="449">
        <v>2808.5889099999999</v>
      </c>
    </row>
    <row r="246" spans="1:6" ht="17.45" customHeight="1">
      <c r="A246" s="854" t="s">
        <v>216</v>
      </c>
      <c r="B246" s="449">
        <v>133322.49877000001</v>
      </c>
      <c r="C246" s="449">
        <v>11972.01802</v>
      </c>
      <c r="D246" s="449">
        <v>0</v>
      </c>
      <c r="E246" s="449">
        <v>0</v>
      </c>
      <c r="F246" s="449">
        <v>145294.51678999999</v>
      </c>
    </row>
    <row r="247" spans="1:6" ht="17.45" customHeight="1">
      <c r="A247" s="854" t="s">
        <v>217</v>
      </c>
      <c r="B247" s="449">
        <v>2995.1448399999999</v>
      </c>
      <c r="C247" s="449">
        <v>1114.0216599999999</v>
      </c>
      <c r="D247" s="449">
        <v>0</v>
      </c>
      <c r="E247" s="449">
        <v>0</v>
      </c>
      <c r="F247" s="449">
        <v>4109.1665000000003</v>
      </c>
    </row>
    <row r="248" spans="1:6" ht="17.45" customHeight="1">
      <c r="A248" s="854" t="s">
        <v>218</v>
      </c>
      <c r="B248" s="449">
        <v>2382.3135200000002</v>
      </c>
      <c r="C248" s="449">
        <v>237.19825</v>
      </c>
      <c r="D248" s="449">
        <v>0</v>
      </c>
      <c r="E248" s="449">
        <v>0</v>
      </c>
      <c r="F248" s="449">
        <v>2619.5117700000001</v>
      </c>
    </row>
    <row r="249" spans="1:6" ht="17.45" customHeight="1">
      <c r="A249" s="854" t="s">
        <v>219</v>
      </c>
      <c r="B249" s="449">
        <v>681.04703000000006</v>
      </c>
      <c r="C249" s="449">
        <v>72.65446</v>
      </c>
      <c r="D249" s="449">
        <v>0</v>
      </c>
      <c r="E249" s="449">
        <v>0</v>
      </c>
      <c r="F249" s="449">
        <v>753.70149000000004</v>
      </c>
    </row>
    <row r="250" spans="1:6" ht="17.45" customHeight="1">
      <c r="A250" s="854" t="s">
        <v>220</v>
      </c>
      <c r="B250" s="449">
        <v>1048.8876200000002</v>
      </c>
      <c r="C250" s="449">
        <v>68.40155</v>
      </c>
      <c r="D250" s="449">
        <v>0</v>
      </c>
      <c r="E250" s="449">
        <v>0</v>
      </c>
      <c r="F250" s="449">
        <v>1117.28917</v>
      </c>
    </row>
    <row r="251" spans="1:6" ht="17.45" customHeight="1">
      <c r="A251" s="854" t="s">
        <v>221</v>
      </c>
      <c r="B251" s="449">
        <v>231.48606000000001</v>
      </c>
      <c r="C251" s="449">
        <v>112.24332000000001</v>
      </c>
      <c r="D251" s="449">
        <v>0</v>
      </c>
      <c r="E251" s="449">
        <v>0</v>
      </c>
      <c r="F251" s="449">
        <v>343.72937999999999</v>
      </c>
    </row>
    <row r="252" spans="1:6" ht="17.45" customHeight="1">
      <c r="A252" s="854" t="s">
        <v>222</v>
      </c>
      <c r="B252" s="449">
        <v>0</v>
      </c>
      <c r="C252" s="449">
        <v>0</v>
      </c>
      <c r="D252" s="449">
        <v>0</v>
      </c>
      <c r="E252" s="449">
        <v>0</v>
      </c>
      <c r="F252" s="449">
        <v>0</v>
      </c>
    </row>
    <row r="253" spans="1:6" ht="17.45" customHeight="1">
      <c r="A253" s="854" t="s">
        <v>223</v>
      </c>
      <c r="B253" s="449">
        <v>425.51509000000004</v>
      </c>
      <c r="C253" s="449">
        <v>66.782270000000011</v>
      </c>
      <c r="D253" s="449">
        <v>0</v>
      </c>
      <c r="E253" s="449">
        <v>0</v>
      </c>
      <c r="F253" s="449">
        <v>492.29735999999997</v>
      </c>
    </row>
    <row r="254" spans="1:6" ht="17.45" customHeight="1" thickBot="1">
      <c r="A254" s="854" t="s">
        <v>224</v>
      </c>
      <c r="B254" s="449">
        <v>10.328809999999999</v>
      </c>
      <c r="C254" s="449">
        <v>2.7736499999999999</v>
      </c>
      <c r="D254" s="449">
        <v>0</v>
      </c>
      <c r="E254" s="449">
        <v>0</v>
      </c>
      <c r="F254" s="449">
        <v>13.102459999999999</v>
      </c>
    </row>
    <row r="255" spans="1:6" ht="17.45" customHeight="1" thickTop="1" thickBot="1">
      <c r="A255" s="467" t="s">
        <v>225</v>
      </c>
      <c r="B255" s="448">
        <v>-38156.32559</v>
      </c>
      <c r="C255" s="448">
        <v>-4586.8676100000002</v>
      </c>
      <c r="D255" s="448">
        <v>0</v>
      </c>
      <c r="E255" s="448">
        <v>0</v>
      </c>
      <c r="F255" s="448">
        <v>-42743.193200000002</v>
      </c>
    </row>
    <row r="256" spans="1:6" ht="17.45" customHeight="1" thickTop="1">
      <c r="A256" s="854" t="s">
        <v>226</v>
      </c>
      <c r="B256" s="449">
        <v>-34145.274579999998</v>
      </c>
      <c r="C256" s="449">
        <v>-4238.2973099999999</v>
      </c>
      <c r="D256" s="449">
        <v>0</v>
      </c>
      <c r="E256" s="449">
        <v>0</v>
      </c>
      <c r="F256" s="449">
        <v>-38383.571889999999</v>
      </c>
    </row>
    <row r="257" spans="1:6" ht="17.45" customHeight="1">
      <c r="A257" s="854" t="s">
        <v>227</v>
      </c>
      <c r="B257" s="449">
        <v>0</v>
      </c>
      <c r="C257" s="449">
        <v>0</v>
      </c>
      <c r="D257" s="449">
        <v>0</v>
      </c>
      <c r="E257" s="449">
        <v>0</v>
      </c>
      <c r="F257" s="449">
        <v>0</v>
      </c>
    </row>
    <row r="258" spans="1:6" ht="17.45" customHeight="1">
      <c r="A258" s="854" t="s">
        <v>228</v>
      </c>
      <c r="B258" s="449">
        <v>-3677.9475400000001</v>
      </c>
      <c r="C258" s="449">
        <v>-142.41726</v>
      </c>
      <c r="D258" s="449">
        <v>0</v>
      </c>
      <c r="E258" s="449">
        <v>0</v>
      </c>
      <c r="F258" s="449">
        <v>-3820.3647999999998</v>
      </c>
    </row>
    <row r="259" spans="1:6" ht="17.45" customHeight="1">
      <c r="A259" s="854" t="s">
        <v>229</v>
      </c>
      <c r="B259" s="449">
        <v>-103.21786999999999</v>
      </c>
      <c r="C259" s="449">
        <v>-206.15304</v>
      </c>
      <c r="D259" s="449">
        <v>0</v>
      </c>
      <c r="E259" s="449">
        <v>0</v>
      </c>
      <c r="F259" s="449">
        <v>-309.37090999999998</v>
      </c>
    </row>
    <row r="260" spans="1:6" ht="17.45" customHeight="1">
      <c r="A260" s="854" t="s">
        <v>230</v>
      </c>
      <c r="B260" s="449">
        <v>-229.52639000000002</v>
      </c>
      <c r="C260" s="449">
        <v>0</v>
      </c>
      <c r="D260" s="449">
        <v>0</v>
      </c>
      <c r="E260" s="449">
        <v>0</v>
      </c>
      <c r="F260" s="449">
        <v>-229.52639000000002</v>
      </c>
    </row>
    <row r="261" spans="1:6" ht="17.45" customHeight="1">
      <c r="A261" s="854" t="s">
        <v>231</v>
      </c>
      <c r="B261" s="449">
        <v>0</v>
      </c>
      <c r="C261" s="449">
        <v>0</v>
      </c>
      <c r="D261" s="449">
        <v>0</v>
      </c>
      <c r="E261" s="449">
        <v>0</v>
      </c>
      <c r="F261" s="449">
        <v>0</v>
      </c>
    </row>
    <row r="262" spans="1:6" ht="17.45" customHeight="1" thickBot="1">
      <c r="A262" s="854" t="s">
        <v>232</v>
      </c>
      <c r="B262" s="449">
        <v>-0.35920999999999997</v>
      </c>
      <c r="C262" s="449">
        <v>0</v>
      </c>
      <c r="D262" s="449">
        <v>0</v>
      </c>
      <c r="E262" s="449">
        <v>0</v>
      </c>
      <c r="F262" s="449">
        <v>-0.35920999999999997</v>
      </c>
    </row>
    <row r="263" spans="1:6" ht="17.45" customHeight="1" thickTop="1" thickBot="1">
      <c r="A263" s="919" t="s">
        <v>233</v>
      </c>
      <c r="B263" s="849">
        <v>104087.27301999999</v>
      </c>
      <c r="C263" s="849">
        <v>11238.28023</v>
      </c>
      <c r="D263" s="849">
        <v>0</v>
      </c>
      <c r="E263" s="849">
        <v>0</v>
      </c>
      <c r="F263" s="849">
        <v>115325.55325</v>
      </c>
    </row>
    <row r="264" spans="1:6" ht="17.45" customHeight="1" thickTop="1" thickBot="1">
      <c r="A264" s="467" t="s">
        <v>234</v>
      </c>
      <c r="B264" s="448">
        <v>4057.8998300000003</v>
      </c>
      <c r="C264" s="448">
        <v>1395.4934699999999</v>
      </c>
      <c r="D264" s="448">
        <v>0</v>
      </c>
      <c r="E264" s="448">
        <v>0</v>
      </c>
      <c r="F264" s="448">
        <v>5453.3932999999997</v>
      </c>
    </row>
    <row r="265" spans="1:6" ht="17.45" customHeight="1" thickTop="1">
      <c r="A265" s="854" t="s">
        <v>235</v>
      </c>
      <c r="B265" s="449">
        <v>2553.8973799999999</v>
      </c>
      <c r="C265" s="449">
        <v>583.72655000000009</v>
      </c>
      <c r="D265" s="449">
        <v>0</v>
      </c>
      <c r="E265" s="449">
        <v>0</v>
      </c>
      <c r="F265" s="449">
        <v>3137.6239300000002</v>
      </c>
    </row>
    <row r="266" spans="1:6" ht="17.45" customHeight="1">
      <c r="A266" s="854" t="s">
        <v>236</v>
      </c>
      <c r="B266" s="449">
        <v>295.53492999999997</v>
      </c>
      <c r="C266" s="449">
        <v>322.81913000000003</v>
      </c>
      <c r="D266" s="449">
        <v>0</v>
      </c>
      <c r="E266" s="449">
        <v>0</v>
      </c>
      <c r="F266" s="449">
        <v>618.35406</v>
      </c>
    </row>
    <row r="267" spans="1:6" ht="17.45" customHeight="1">
      <c r="A267" s="854" t="s">
        <v>237</v>
      </c>
      <c r="B267" s="449">
        <v>700.6335600000001</v>
      </c>
      <c r="C267" s="449">
        <v>294.98</v>
      </c>
      <c r="D267" s="449">
        <v>0</v>
      </c>
      <c r="E267" s="449">
        <v>0</v>
      </c>
      <c r="F267" s="449">
        <v>995.61356000000001</v>
      </c>
    </row>
    <row r="268" spans="1:6" ht="17.45" customHeight="1">
      <c r="A268" s="854" t="s">
        <v>238</v>
      </c>
      <c r="B268" s="449">
        <v>0</v>
      </c>
      <c r="C268" s="449">
        <v>0</v>
      </c>
      <c r="D268" s="449">
        <v>0</v>
      </c>
      <c r="E268" s="449">
        <v>0</v>
      </c>
      <c r="F268" s="449">
        <v>0</v>
      </c>
    </row>
    <row r="269" spans="1:6" ht="17.45" customHeight="1">
      <c r="A269" s="854" t="s">
        <v>239</v>
      </c>
      <c r="B269" s="449">
        <v>507.83396000000005</v>
      </c>
      <c r="C269" s="449">
        <v>193.96779000000001</v>
      </c>
      <c r="D269" s="449">
        <v>0</v>
      </c>
      <c r="E269" s="449">
        <v>0</v>
      </c>
      <c r="F269" s="449">
        <v>701.80174999999997</v>
      </c>
    </row>
    <row r="270" spans="1:6" ht="17.45" customHeight="1" thickBot="1">
      <c r="A270" s="854" t="s">
        <v>1368</v>
      </c>
      <c r="B270" s="238">
        <v>0</v>
      </c>
      <c r="C270" s="238">
        <v>0</v>
      </c>
      <c r="D270" s="238">
        <v>0</v>
      </c>
      <c r="E270" s="238">
        <v>0</v>
      </c>
      <c r="F270" s="238">
        <v>0</v>
      </c>
    </row>
    <row r="271" spans="1:6" ht="17.45" customHeight="1" thickTop="1" thickBot="1">
      <c r="A271" s="920" t="s">
        <v>240</v>
      </c>
      <c r="B271" s="448">
        <v>-1167.20776</v>
      </c>
      <c r="C271" s="448">
        <v>-725.03187000000003</v>
      </c>
      <c r="D271" s="448">
        <v>0</v>
      </c>
      <c r="E271" s="448">
        <v>0</v>
      </c>
      <c r="F271" s="448">
        <v>-1892.2396299999998</v>
      </c>
    </row>
    <row r="272" spans="1:6" ht="17.45" customHeight="1" thickTop="1">
      <c r="A272" s="854" t="s">
        <v>235</v>
      </c>
      <c r="B272" s="449">
        <v>-368.97783000000004</v>
      </c>
      <c r="C272" s="449">
        <v>-188.33051</v>
      </c>
      <c r="D272" s="449">
        <v>0</v>
      </c>
      <c r="E272" s="449">
        <v>0</v>
      </c>
      <c r="F272" s="449">
        <v>-557.30833999999993</v>
      </c>
    </row>
    <row r="273" spans="1:6" ht="17.45" customHeight="1">
      <c r="A273" s="854" t="s">
        <v>241</v>
      </c>
      <c r="B273" s="449">
        <v>-512.51855</v>
      </c>
      <c r="C273" s="449">
        <v>0</v>
      </c>
      <c r="D273" s="449">
        <v>0</v>
      </c>
      <c r="E273" s="449">
        <v>0</v>
      </c>
      <c r="F273" s="449">
        <v>-512.51855</v>
      </c>
    </row>
    <row r="274" spans="1:6" ht="17.45" customHeight="1">
      <c r="A274" s="854" t="s">
        <v>242</v>
      </c>
      <c r="B274" s="449">
        <v>-0.14208999999999999</v>
      </c>
      <c r="C274" s="449">
        <v>0</v>
      </c>
      <c r="D274" s="449">
        <v>0</v>
      </c>
      <c r="E274" s="449">
        <v>0</v>
      </c>
      <c r="F274" s="449">
        <v>-0.14208999999999999</v>
      </c>
    </row>
    <row r="275" spans="1:6" ht="17.45" customHeight="1">
      <c r="A275" s="854" t="s">
        <v>243</v>
      </c>
      <c r="B275" s="449">
        <v>-12.658049999999999</v>
      </c>
      <c r="C275" s="449">
        <v>0</v>
      </c>
      <c r="D275" s="449">
        <v>0</v>
      </c>
      <c r="E275" s="449">
        <v>0</v>
      </c>
      <c r="F275" s="449">
        <v>-12.658049999999999</v>
      </c>
    </row>
    <row r="276" spans="1:6" ht="17.45" customHeight="1">
      <c r="A276" s="854" t="s">
        <v>244</v>
      </c>
      <c r="B276" s="449">
        <v>-272.91123999999996</v>
      </c>
      <c r="C276" s="449">
        <v>-536.70136000000002</v>
      </c>
      <c r="D276" s="449">
        <v>0</v>
      </c>
      <c r="E276" s="449">
        <v>0</v>
      </c>
      <c r="F276" s="449">
        <v>-809.61259999999993</v>
      </c>
    </row>
    <row r="277" spans="1:6" ht="17.45" customHeight="1" thickBot="1">
      <c r="A277" s="854" t="s">
        <v>1366</v>
      </c>
      <c r="B277" s="449">
        <v>0</v>
      </c>
      <c r="C277" s="449">
        <v>0</v>
      </c>
      <c r="D277" s="449">
        <v>0</v>
      </c>
      <c r="E277" s="449">
        <v>0</v>
      </c>
      <c r="F277" s="449">
        <v>0</v>
      </c>
    </row>
    <row r="278" spans="1:6" ht="17.45" customHeight="1" thickTop="1" thickBot="1">
      <c r="A278" s="467" t="s">
        <v>245</v>
      </c>
      <c r="B278" s="448">
        <v>106977.96509</v>
      </c>
      <c r="C278" s="448">
        <v>11908.741830000001</v>
      </c>
      <c r="D278" s="448">
        <v>0</v>
      </c>
      <c r="E278" s="448">
        <v>0</v>
      </c>
      <c r="F278" s="448">
        <v>118886.70692</v>
      </c>
    </row>
    <row r="279" spans="1:6" ht="17.45" customHeight="1" thickTop="1">
      <c r="A279" s="854" t="s">
        <v>246</v>
      </c>
      <c r="B279" s="449">
        <v>10574.63797</v>
      </c>
      <c r="C279" s="449">
        <v>3916.51539</v>
      </c>
      <c r="D279" s="449">
        <v>0</v>
      </c>
      <c r="E279" s="449">
        <v>0</v>
      </c>
      <c r="F279" s="449">
        <v>14491.15336</v>
      </c>
    </row>
    <row r="280" spans="1:6" ht="17.45" customHeight="1">
      <c r="A280" s="854" t="s">
        <v>247</v>
      </c>
      <c r="B280" s="449">
        <v>993.55489999999998</v>
      </c>
      <c r="C280" s="449">
        <v>414.33315999999996</v>
      </c>
      <c r="D280" s="449">
        <v>0</v>
      </c>
      <c r="E280" s="449">
        <v>0</v>
      </c>
      <c r="F280" s="449">
        <v>1407.88806</v>
      </c>
    </row>
    <row r="281" spans="1:6" ht="17.45" customHeight="1">
      <c r="A281" s="854" t="s">
        <v>248</v>
      </c>
      <c r="B281" s="449">
        <v>9581.0830700000006</v>
      </c>
      <c r="C281" s="449">
        <v>3502.1822299999999</v>
      </c>
      <c r="D281" s="449">
        <v>0</v>
      </c>
      <c r="E281" s="449">
        <v>0</v>
      </c>
      <c r="F281" s="449">
        <v>13083.265300000001</v>
      </c>
    </row>
    <row r="282" spans="1:6" ht="17.45" customHeight="1">
      <c r="A282" s="854" t="s">
        <v>249</v>
      </c>
      <c r="B282" s="449">
        <v>0</v>
      </c>
      <c r="C282" s="449">
        <v>0</v>
      </c>
      <c r="D282" s="449">
        <v>0</v>
      </c>
      <c r="E282" s="449">
        <v>0</v>
      </c>
      <c r="F282" s="449">
        <v>0</v>
      </c>
    </row>
    <row r="283" spans="1:6" ht="17.45" customHeight="1">
      <c r="A283" s="854" t="s">
        <v>250</v>
      </c>
      <c r="B283" s="449">
        <v>0</v>
      </c>
      <c r="C283" s="449">
        <v>0</v>
      </c>
      <c r="D283" s="449">
        <v>0</v>
      </c>
      <c r="E283" s="449">
        <v>0</v>
      </c>
      <c r="F283" s="449">
        <v>0</v>
      </c>
    </row>
    <row r="284" spans="1:6" ht="17.45" customHeight="1">
      <c r="A284" s="39" t="s">
        <v>251</v>
      </c>
      <c r="B284" s="449">
        <v>0</v>
      </c>
      <c r="C284" s="449">
        <v>0</v>
      </c>
      <c r="D284" s="449">
        <v>0</v>
      </c>
      <c r="E284" s="449">
        <v>0</v>
      </c>
      <c r="F284" s="449">
        <v>0</v>
      </c>
    </row>
    <row r="285" spans="1:6" ht="17.45" customHeight="1">
      <c r="A285" s="854" t="s">
        <v>252</v>
      </c>
      <c r="B285" s="449">
        <v>0</v>
      </c>
      <c r="C285" s="449">
        <v>0</v>
      </c>
      <c r="D285" s="449">
        <v>0</v>
      </c>
      <c r="E285" s="449">
        <v>0</v>
      </c>
      <c r="F285" s="449">
        <v>0</v>
      </c>
    </row>
    <row r="286" spans="1:6" ht="17.45" customHeight="1">
      <c r="A286" s="854" t="s">
        <v>1369</v>
      </c>
      <c r="B286" s="449">
        <v>0</v>
      </c>
      <c r="C286" s="449">
        <v>0</v>
      </c>
      <c r="D286" s="449">
        <v>0</v>
      </c>
      <c r="E286" s="449">
        <v>0</v>
      </c>
      <c r="F286" s="449">
        <v>0</v>
      </c>
    </row>
    <row r="287" spans="1:6" ht="17.45" customHeight="1">
      <c r="A287" s="854" t="s">
        <v>253</v>
      </c>
      <c r="B287" s="449">
        <v>-20573.62355</v>
      </c>
      <c r="C287" s="449">
        <v>-8274.1787800000002</v>
      </c>
      <c r="D287" s="449">
        <v>0</v>
      </c>
      <c r="E287" s="449">
        <v>0</v>
      </c>
      <c r="F287" s="449">
        <v>-28847.802329999999</v>
      </c>
    </row>
    <row r="288" spans="1:6" ht="17.45" customHeight="1">
      <c r="A288" s="854" t="s">
        <v>254</v>
      </c>
      <c r="B288" s="449">
        <v>-19995.825760000003</v>
      </c>
      <c r="C288" s="449">
        <v>-8110.4658499999996</v>
      </c>
      <c r="D288" s="449">
        <v>0</v>
      </c>
      <c r="E288" s="449">
        <v>0</v>
      </c>
      <c r="F288" s="449">
        <v>-28106.29161</v>
      </c>
    </row>
    <row r="289" spans="1:6" ht="17.45" customHeight="1">
      <c r="A289" s="854" t="s">
        <v>255</v>
      </c>
      <c r="B289" s="449">
        <v>-1.6874899999999999</v>
      </c>
      <c r="C289" s="449">
        <v>-11.36453</v>
      </c>
      <c r="D289" s="449">
        <v>0</v>
      </c>
      <c r="E289" s="449">
        <v>0</v>
      </c>
      <c r="F289" s="449">
        <v>-13.052020000000001</v>
      </c>
    </row>
    <row r="290" spans="1:6" ht="17.45" customHeight="1">
      <c r="A290" s="854" t="s">
        <v>256</v>
      </c>
      <c r="B290" s="449">
        <v>0</v>
      </c>
      <c r="C290" s="449">
        <v>0</v>
      </c>
      <c r="D290" s="449">
        <v>0</v>
      </c>
      <c r="E290" s="449">
        <v>0</v>
      </c>
      <c r="F290" s="449">
        <v>0</v>
      </c>
    </row>
    <row r="291" spans="1:6" ht="17.45" customHeight="1">
      <c r="A291" s="854" t="s">
        <v>257</v>
      </c>
      <c r="B291" s="238">
        <v>-575.73430000000008</v>
      </c>
      <c r="C291" s="238">
        <v>-152.3484</v>
      </c>
      <c r="D291" s="238">
        <v>0</v>
      </c>
      <c r="E291" s="238">
        <v>0</v>
      </c>
      <c r="F291" s="238">
        <v>-728.08269999999993</v>
      </c>
    </row>
    <row r="292" spans="1:6" ht="17.45" customHeight="1">
      <c r="A292" s="854" t="s">
        <v>258</v>
      </c>
      <c r="B292" s="238">
        <v>-0.376</v>
      </c>
      <c r="C292" s="238">
        <v>0</v>
      </c>
      <c r="D292" s="238">
        <v>0</v>
      </c>
      <c r="E292" s="238">
        <v>0</v>
      </c>
      <c r="F292" s="238">
        <v>-0.376</v>
      </c>
    </row>
    <row r="293" spans="1:6" ht="17.45" customHeight="1" thickBot="1">
      <c r="A293" s="854" t="s">
        <v>259</v>
      </c>
      <c r="B293" s="238">
        <v>0</v>
      </c>
      <c r="C293" s="238">
        <v>0</v>
      </c>
      <c r="D293" s="238">
        <v>0</v>
      </c>
      <c r="E293" s="238">
        <v>0</v>
      </c>
      <c r="F293" s="238">
        <v>0</v>
      </c>
    </row>
    <row r="294" spans="1:6" ht="17.45" customHeight="1" thickTop="1">
      <c r="A294" s="479" t="s">
        <v>260</v>
      </c>
      <c r="B294" s="446">
        <v>96978.979510000005</v>
      </c>
      <c r="C294" s="446">
        <v>7551.0784400000002</v>
      </c>
      <c r="D294" s="446">
        <v>0</v>
      </c>
      <c r="E294" s="446">
        <v>0</v>
      </c>
      <c r="F294" s="446">
        <v>104530.05795</v>
      </c>
    </row>
    <row r="295" spans="1:6" ht="17.45" customHeight="1">
      <c r="A295" s="854" t="s">
        <v>261</v>
      </c>
      <c r="B295" s="449">
        <v>-85576.473769999997</v>
      </c>
      <c r="C295" s="449">
        <v>-7116.4382900000001</v>
      </c>
      <c r="D295" s="449">
        <v>0</v>
      </c>
      <c r="E295" s="449">
        <v>0</v>
      </c>
      <c r="F295" s="449">
        <v>-92692.912060000002</v>
      </c>
    </row>
    <row r="296" spans="1:6" ht="17.45" customHeight="1">
      <c r="A296" s="854" t="s">
        <v>262</v>
      </c>
      <c r="B296" s="449">
        <v>-53408.028279999999</v>
      </c>
      <c r="C296" s="449">
        <v>-132.04166000000001</v>
      </c>
      <c r="D296" s="449">
        <v>0</v>
      </c>
      <c r="E296" s="449">
        <v>0</v>
      </c>
      <c r="F296" s="449">
        <v>-53540.069940000001</v>
      </c>
    </row>
    <row r="297" spans="1:6" ht="17.45" customHeight="1">
      <c r="A297" s="854" t="s">
        <v>263</v>
      </c>
      <c r="B297" s="449">
        <v>-6963.4033499999996</v>
      </c>
      <c r="C297" s="449">
        <v>-300.70582000000002</v>
      </c>
      <c r="D297" s="449">
        <v>0</v>
      </c>
      <c r="E297" s="449">
        <v>0</v>
      </c>
      <c r="F297" s="449">
        <v>-7264.1091699999997</v>
      </c>
    </row>
    <row r="298" spans="1:6" ht="17.45" customHeight="1">
      <c r="A298" s="854" t="s">
        <v>264</v>
      </c>
      <c r="B298" s="449">
        <v>-340.78708</v>
      </c>
      <c r="C298" s="449">
        <v>-1766.02892</v>
      </c>
      <c r="D298" s="449">
        <v>0</v>
      </c>
      <c r="E298" s="449">
        <v>0</v>
      </c>
      <c r="F298" s="449">
        <v>-2106.8159999999998</v>
      </c>
    </row>
    <row r="299" spans="1:6" ht="17.45" customHeight="1">
      <c r="A299" s="854" t="s">
        <v>265</v>
      </c>
      <c r="B299" s="449">
        <v>-3151.2315699999999</v>
      </c>
      <c r="C299" s="449">
        <v>-3.8879999999999999</v>
      </c>
      <c r="D299" s="449">
        <v>0</v>
      </c>
      <c r="E299" s="449">
        <v>0</v>
      </c>
      <c r="F299" s="449">
        <v>-3155.1195699999998</v>
      </c>
    </row>
    <row r="300" spans="1:6" ht="17.45" customHeight="1">
      <c r="A300" s="854" t="s">
        <v>266</v>
      </c>
      <c r="B300" s="449">
        <v>-3858.3550499999997</v>
      </c>
      <c r="C300" s="449">
        <v>-229.89695999999998</v>
      </c>
      <c r="D300" s="449">
        <v>0</v>
      </c>
      <c r="E300" s="449">
        <v>0</v>
      </c>
      <c r="F300" s="449">
        <v>-4088.2520099999997</v>
      </c>
    </row>
    <row r="301" spans="1:6" ht="17.45" customHeight="1">
      <c r="A301" s="854" t="s">
        <v>267</v>
      </c>
      <c r="B301" s="449">
        <v>-2265.3645899999997</v>
      </c>
      <c r="C301" s="449">
        <v>-31.67971</v>
      </c>
      <c r="D301" s="449">
        <v>0</v>
      </c>
      <c r="E301" s="449">
        <v>0</v>
      </c>
      <c r="F301" s="449">
        <v>-2297.0443</v>
      </c>
    </row>
    <row r="302" spans="1:6" ht="17.45" customHeight="1">
      <c r="A302" s="854" t="s">
        <v>268</v>
      </c>
      <c r="B302" s="449">
        <v>-3365.47829</v>
      </c>
      <c r="C302" s="449">
        <v>0</v>
      </c>
      <c r="D302" s="449">
        <v>0</v>
      </c>
      <c r="E302" s="449">
        <v>0</v>
      </c>
      <c r="F302" s="449">
        <v>-3365.47829</v>
      </c>
    </row>
    <row r="303" spans="1:6" ht="17.45" customHeight="1">
      <c r="A303" s="854" t="s">
        <v>269</v>
      </c>
      <c r="B303" s="449">
        <v>-763.59049000000005</v>
      </c>
      <c r="C303" s="449">
        <v>-78.945719999999994</v>
      </c>
      <c r="D303" s="449">
        <v>0</v>
      </c>
      <c r="E303" s="449">
        <v>0</v>
      </c>
      <c r="F303" s="449">
        <v>-842.53620999999998</v>
      </c>
    </row>
    <row r="304" spans="1:6" ht="17.45" customHeight="1" thickBot="1">
      <c r="A304" s="854" t="s">
        <v>270</v>
      </c>
      <c r="B304" s="449">
        <v>-11460.235070000001</v>
      </c>
      <c r="C304" s="449">
        <v>-4573.2515000000003</v>
      </c>
      <c r="D304" s="449">
        <v>0</v>
      </c>
      <c r="E304" s="449">
        <v>0</v>
      </c>
      <c r="F304" s="449">
        <v>-16033.486570000001</v>
      </c>
    </row>
    <row r="305" spans="1:6" ht="17.45" customHeight="1" thickTop="1" thickBot="1">
      <c r="A305" s="467" t="s">
        <v>271</v>
      </c>
      <c r="B305" s="448">
        <v>11402.505740000001</v>
      </c>
      <c r="C305" s="448">
        <v>434.64015000000001</v>
      </c>
      <c r="D305" s="448">
        <v>0</v>
      </c>
      <c r="E305" s="448">
        <v>0</v>
      </c>
      <c r="F305" s="448">
        <v>11837.14589</v>
      </c>
    </row>
    <row r="306" spans="1:6" ht="17.45" customHeight="1" thickTop="1">
      <c r="A306" s="39" t="s">
        <v>272</v>
      </c>
      <c r="B306" s="449">
        <v>33.306789999999999</v>
      </c>
      <c r="C306" s="449">
        <v>6.8004899999999999</v>
      </c>
      <c r="D306" s="449">
        <v>0</v>
      </c>
      <c r="E306" s="449">
        <v>0.16425000000000001</v>
      </c>
      <c r="F306" s="449">
        <v>40.271529999999998</v>
      </c>
    </row>
    <row r="307" spans="1:6" ht="17.45" customHeight="1">
      <c r="A307" s="854" t="s">
        <v>273</v>
      </c>
      <c r="B307" s="449">
        <v>33.306789999999999</v>
      </c>
      <c r="C307" s="449">
        <v>6.8004899999999999</v>
      </c>
      <c r="D307" s="449">
        <v>0</v>
      </c>
      <c r="E307" s="449">
        <v>0</v>
      </c>
      <c r="F307" s="449">
        <v>40.107279999999996</v>
      </c>
    </row>
    <row r="308" spans="1:6" ht="17.45" customHeight="1">
      <c r="A308" s="854" t="s">
        <v>274</v>
      </c>
      <c r="B308" s="449">
        <v>0</v>
      </c>
      <c r="C308" s="449">
        <v>0</v>
      </c>
      <c r="D308" s="449">
        <v>0</v>
      </c>
      <c r="E308" s="449">
        <v>0.16425000000000001</v>
      </c>
      <c r="F308" s="449">
        <v>0.16425000000000001</v>
      </c>
    </row>
    <row r="309" spans="1:6" ht="17.45" customHeight="1">
      <c r="A309" s="854" t="s">
        <v>275</v>
      </c>
      <c r="B309" s="850">
        <v>-4.9531899999999993</v>
      </c>
      <c r="C309" s="850">
        <v>-0.20516000000000001</v>
      </c>
      <c r="D309" s="850">
        <v>0</v>
      </c>
      <c r="E309" s="850">
        <v>-6.0630000000000003E-2</v>
      </c>
      <c r="F309" s="850">
        <v>-5.2189799999999993</v>
      </c>
    </row>
    <row r="310" spans="1:6" ht="17.45" customHeight="1">
      <c r="A310" s="854" t="s">
        <v>276</v>
      </c>
      <c r="B310" s="449">
        <v>-4.9531899999999993</v>
      </c>
      <c r="C310" s="449">
        <v>-0.20516000000000001</v>
      </c>
      <c r="D310" s="449">
        <v>0</v>
      </c>
      <c r="E310" s="449">
        <v>0</v>
      </c>
      <c r="F310" s="449">
        <v>-5.1583500000000004</v>
      </c>
    </row>
    <row r="311" spans="1:6" ht="17.45" customHeight="1" thickBot="1">
      <c r="A311" s="854" t="s">
        <v>277</v>
      </c>
      <c r="B311" s="449">
        <v>0</v>
      </c>
      <c r="C311" s="449">
        <v>0</v>
      </c>
      <c r="D311" s="449">
        <v>0</v>
      </c>
      <c r="E311" s="449">
        <v>-6.0630000000000003E-2</v>
      </c>
      <c r="F311" s="449">
        <v>-6.0630000000000003E-2</v>
      </c>
    </row>
    <row r="312" spans="1:6" ht="17.45" customHeight="1" thickTop="1" thickBot="1">
      <c r="A312" s="467" t="s">
        <v>278</v>
      </c>
      <c r="B312" s="448">
        <v>11430.859339999999</v>
      </c>
      <c r="C312" s="448">
        <v>441.23548</v>
      </c>
      <c r="D312" s="448">
        <v>0</v>
      </c>
      <c r="E312" s="448">
        <v>0.10362</v>
      </c>
      <c r="F312" s="448">
        <v>11872.19844</v>
      </c>
    </row>
    <row r="313" spans="1:6" ht="17.45" customHeight="1" thickTop="1" thickBot="1">
      <c r="A313" s="854" t="s">
        <v>279</v>
      </c>
      <c r="B313" s="449">
        <v>-53.043730000000004</v>
      </c>
      <c r="C313" s="449">
        <v>-46.691839999999999</v>
      </c>
      <c r="D313" s="449">
        <v>0</v>
      </c>
      <c r="E313" s="449">
        <v>0</v>
      </c>
      <c r="F313" s="449">
        <v>-99.73557000000001</v>
      </c>
    </row>
    <row r="314" spans="1:6" ht="17.45" customHeight="1" thickTop="1" thickBot="1">
      <c r="A314" s="467" t="s">
        <v>280</v>
      </c>
      <c r="B314" s="448">
        <v>11377.81561</v>
      </c>
      <c r="C314" s="448">
        <v>394.54364000000004</v>
      </c>
      <c r="D314" s="448">
        <v>0</v>
      </c>
      <c r="E314" s="448">
        <v>0.10362</v>
      </c>
      <c r="F314" s="448">
        <v>11772.462869999999</v>
      </c>
    </row>
    <row r="315" spans="1:6" ht="17.45" customHeight="1" thickTop="1" thickBot="1">
      <c r="A315" s="854" t="s">
        <v>281</v>
      </c>
      <c r="B315" s="449">
        <v>536.96005000000002</v>
      </c>
      <c r="C315" s="449">
        <v>-25.288640000000001</v>
      </c>
      <c r="D315" s="449">
        <v>0</v>
      </c>
      <c r="E315" s="449">
        <v>0</v>
      </c>
      <c r="F315" s="449">
        <v>511.67140999999998</v>
      </c>
    </row>
    <row r="316" spans="1:6" ht="17.45" customHeight="1" thickTop="1" thickBot="1">
      <c r="A316" s="467" t="s">
        <v>282</v>
      </c>
      <c r="B316" s="448">
        <v>11914.775659999999</v>
      </c>
      <c r="C316" s="448">
        <v>369.255</v>
      </c>
      <c r="D316" s="448">
        <v>0</v>
      </c>
      <c r="E316" s="448">
        <v>0.10362</v>
      </c>
      <c r="F316" s="448">
        <v>12284.13428</v>
      </c>
    </row>
    <row r="317" spans="1:6" ht="17.45" customHeight="1" thickTop="1" thickBot="1">
      <c r="A317" s="854" t="s">
        <v>283</v>
      </c>
      <c r="B317" s="449">
        <v>0</v>
      </c>
      <c r="C317" s="449">
        <v>0</v>
      </c>
      <c r="D317" s="449">
        <v>0</v>
      </c>
      <c r="E317" s="449">
        <v>0</v>
      </c>
      <c r="F317" s="449">
        <v>0</v>
      </c>
    </row>
    <row r="318" spans="1:6" ht="17.45" customHeight="1" thickTop="1" thickBot="1">
      <c r="A318" s="467" t="s">
        <v>284</v>
      </c>
      <c r="B318" s="448">
        <v>11914.775659999999</v>
      </c>
      <c r="C318" s="448">
        <v>369.255</v>
      </c>
      <c r="D318" s="448">
        <v>0</v>
      </c>
      <c r="E318" s="448">
        <v>0.10362</v>
      </c>
      <c r="F318" s="448">
        <v>12284.13428</v>
      </c>
    </row>
    <row r="319" spans="1:6" ht="17.45" customHeight="1" thickTop="1" thickBot="1">
      <c r="A319" s="854" t="s">
        <v>285</v>
      </c>
      <c r="B319" s="449">
        <v>-1402.3096</v>
      </c>
      <c r="C319" s="449">
        <v>0</v>
      </c>
      <c r="D319" s="449">
        <v>0</v>
      </c>
      <c r="E319" s="449">
        <v>0</v>
      </c>
      <c r="F319" s="449">
        <v>-1402.3096</v>
      </c>
    </row>
    <row r="320" spans="1:6" ht="17.45" customHeight="1" thickTop="1" thickBot="1">
      <c r="A320" s="467" t="s">
        <v>286</v>
      </c>
      <c r="B320" s="448">
        <v>10512.466060000001</v>
      </c>
      <c r="C320" s="448">
        <v>369.255</v>
      </c>
      <c r="D320" s="448">
        <v>0</v>
      </c>
      <c r="E320" s="448">
        <v>0.10362</v>
      </c>
      <c r="F320" s="448">
        <v>10881.82468</v>
      </c>
    </row>
    <row r="321" spans="1:6" ht="15" customHeight="1" thickTop="1">
      <c r="A321" s="33"/>
      <c r="B321" s="34"/>
      <c r="C321" s="34"/>
      <c r="D321" s="34"/>
      <c r="E321" s="34"/>
      <c r="F321" s="34"/>
    </row>
    <row r="322" spans="1:6" ht="15" customHeight="1">
      <c r="A322" s="33"/>
      <c r="B322" s="34"/>
      <c r="C322" s="34"/>
      <c r="D322" s="34"/>
      <c r="E322" s="34"/>
      <c r="F322" s="34"/>
    </row>
    <row r="323" spans="1:6" ht="15" customHeight="1">
      <c r="A323" s="33"/>
      <c r="B323" s="34"/>
      <c r="C323" s="34"/>
      <c r="D323" s="34"/>
      <c r="E323" s="34"/>
      <c r="F323" s="34"/>
    </row>
    <row r="324" spans="1:6" ht="15" customHeight="1">
      <c r="A324" s="33"/>
      <c r="B324" s="34"/>
      <c r="C324" s="34"/>
      <c r="D324" s="34"/>
      <c r="E324" s="34"/>
      <c r="F324" s="34"/>
    </row>
    <row r="325" spans="1:6" ht="15" customHeight="1">
      <c r="A325" s="33"/>
      <c r="B325" s="34"/>
      <c r="C325" s="34"/>
      <c r="D325" s="34"/>
      <c r="E325" s="34"/>
      <c r="F325" s="34"/>
    </row>
    <row r="326" spans="1:6" ht="15" customHeight="1">
      <c r="A326" s="33"/>
      <c r="B326" s="34"/>
      <c r="C326" s="34"/>
      <c r="D326" s="34"/>
      <c r="E326" s="34"/>
      <c r="F326" s="34"/>
    </row>
    <row r="327" spans="1:6" ht="15" customHeight="1">
      <c r="A327" s="33"/>
      <c r="B327" s="34"/>
      <c r="C327" s="34"/>
      <c r="D327" s="34"/>
      <c r="E327" s="34"/>
      <c r="F327" s="34"/>
    </row>
    <row r="328" spans="1:6" ht="15" customHeight="1">
      <c r="A328" s="33"/>
      <c r="B328" s="34"/>
      <c r="C328" s="34"/>
      <c r="D328" s="34"/>
      <c r="E328" s="34"/>
      <c r="F328" s="34"/>
    </row>
    <row r="329" spans="1:6" ht="15" customHeight="1">
      <c r="A329" s="33"/>
      <c r="B329" s="34"/>
      <c r="C329" s="34"/>
      <c r="D329" s="34"/>
      <c r="E329" s="34"/>
      <c r="F329" s="34"/>
    </row>
    <row r="330" spans="1:6" ht="15" customHeight="1">
      <c r="A330" s="33"/>
      <c r="B330" s="34"/>
      <c r="C330" s="34"/>
      <c r="D330" s="34"/>
      <c r="E330" s="34"/>
      <c r="F330" s="34"/>
    </row>
    <row r="331" spans="1:6" ht="15" customHeight="1">
      <c r="A331" s="33"/>
      <c r="B331" s="34"/>
      <c r="C331" s="34"/>
      <c r="D331" s="34"/>
      <c r="E331" s="34"/>
      <c r="F331" s="34"/>
    </row>
    <row r="332" spans="1:6" ht="15" customHeight="1">
      <c r="A332" s="33"/>
      <c r="B332" s="34"/>
      <c r="C332" s="34"/>
      <c r="D332" s="34"/>
      <c r="E332" s="34"/>
      <c r="F332" s="34"/>
    </row>
    <row r="333" spans="1:6" ht="15" customHeight="1">
      <c r="A333" s="33"/>
      <c r="B333" s="34"/>
      <c r="C333" s="34"/>
      <c r="D333" s="34"/>
      <c r="E333" s="34"/>
      <c r="F333" s="34"/>
    </row>
    <row r="334" spans="1:6" ht="15" customHeight="1">
      <c r="A334" s="33"/>
      <c r="B334" s="34"/>
      <c r="C334" s="34"/>
      <c r="D334" s="34"/>
      <c r="E334" s="34"/>
      <c r="F334" s="34"/>
    </row>
    <row r="335" spans="1:6" ht="15" customHeight="1">
      <c r="A335" s="33"/>
      <c r="B335" s="34"/>
      <c r="C335" s="34"/>
      <c r="D335" s="34"/>
      <c r="E335" s="34"/>
      <c r="F335" s="34"/>
    </row>
    <row r="336" spans="1:6" ht="15" customHeight="1">
      <c r="A336" s="33"/>
      <c r="B336" s="34"/>
      <c r="C336" s="34"/>
      <c r="D336" s="34"/>
      <c r="E336" s="34"/>
      <c r="F336" s="34"/>
    </row>
    <row r="337" spans="1:6" ht="15" customHeight="1">
      <c r="A337" s="33"/>
      <c r="B337" s="34"/>
      <c r="C337" s="34"/>
      <c r="D337" s="34"/>
      <c r="E337" s="34"/>
      <c r="F337" s="34"/>
    </row>
    <row r="338" spans="1:6" ht="15" customHeight="1">
      <c r="A338" s="33"/>
      <c r="B338" s="34"/>
      <c r="C338" s="34"/>
      <c r="D338" s="34"/>
      <c r="E338" s="34"/>
      <c r="F338" s="34"/>
    </row>
    <row r="339" spans="1:6" ht="15" customHeight="1">
      <c r="A339" s="33"/>
      <c r="B339" s="34"/>
      <c r="C339" s="34"/>
      <c r="D339" s="34"/>
      <c r="E339" s="34"/>
      <c r="F339" s="34"/>
    </row>
    <row r="340" spans="1:6" ht="15" customHeight="1">
      <c r="A340" s="33"/>
      <c r="B340" s="34"/>
      <c r="C340" s="34"/>
      <c r="D340" s="34"/>
      <c r="E340" s="34"/>
      <c r="F340" s="34"/>
    </row>
    <row r="341" spans="1:6" ht="15" customHeight="1">
      <c r="A341" s="33"/>
      <c r="B341" s="34"/>
      <c r="C341" s="34"/>
      <c r="D341" s="34"/>
      <c r="E341" s="34"/>
      <c r="F341" s="34"/>
    </row>
    <row r="342" spans="1:6" ht="15" customHeight="1">
      <c r="A342" s="33"/>
      <c r="B342" s="34"/>
      <c r="C342" s="34"/>
      <c r="D342" s="34"/>
      <c r="E342" s="34"/>
      <c r="F342" s="34"/>
    </row>
    <row r="343" spans="1:6" ht="15" customHeight="1">
      <c r="A343" s="33"/>
      <c r="B343" s="34"/>
      <c r="C343" s="34"/>
      <c r="D343" s="34"/>
      <c r="E343" s="34"/>
      <c r="F343" s="34"/>
    </row>
    <row r="344" spans="1:6" ht="15" customHeight="1">
      <c r="A344" s="33"/>
      <c r="B344" s="34"/>
      <c r="C344" s="34"/>
      <c r="D344" s="34"/>
      <c r="E344" s="34"/>
      <c r="F344" s="34"/>
    </row>
    <row r="345" spans="1:6" ht="15" customHeight="1">
      <c r="A345" s="33"/>
      <c r="B345" s="34"/>
      <c r="C345" s="34"/>
      <c r="D345" s="34"/>
      <c r="E345" s="34"/>
      <c r="F345" s="34"/>
    </row>
    <row r="346" spans="1:6" ht="15" customHeight="1">
      <c r="A346" s="33"/>
      <c r="B346" s="34"/>
      <c r="C346" s="34"/>
      <c r="D346" s="34"/>
      <c r="E346" s="34"/>
      <c r="F346" s="34"/>
    </row>
    <row r="347" spans="1:6" ht="15" customHeight="1">
      <c r="A347" s="33"/>
      <c r="B347" s="34"/>
      <c r="C347" s="34"/>
      <c r="D347" s="34"/>
      <c r="E347" s="34"/>
      <c r="F347" s="34"/>
    </row>
    <row r="348" spans="1:6" ht="15" customHeight="1">
      <c r="A348" s="33"/>
      <c r="B348" s="34"/>
      <c r="C348" s="34"/>
      <c r="D348" s="34"/>
      <c r="E348" s="34"/>
      <c r="F348" s="34"/>
    </row>
    <row r="349" spans="1:6" ht="15" customHeight="1">
      <c r="A349" s="33"/>
      <c r="B349" s="34"/>
      <c r="C349" s="34"/>
      <c r="D349" s="34"/>
      <c r="E349" s="34"/>
      <c r="F349" s="34"/>
    </row>
    <row r="350" spans="1:6" ht="15" customHeight="1">
      <c r="A350" s="33"/>
      <c r="B350" s="34"/>
      <c r="C350" s="34"/>
      <c r="D350" s="34"/>
      <c r="E350" s="34"/>
      <c r="F350" s="34"/>
    </row>
    <row r="351" spans="1:6" ht="15" customHeight="1">
      <c r="A351" s="33"/>
      <c r="B351" s="34"/>
      <c r="C351" s="34"/>
      <c r="D351" s="34"/>
      <c r="E351" s="34"/>
      <c r="F351" s="34"/>
    </row>
    <row r="352" spans="1:6" ht="15" customHeight="1">
      <c r="A352" s="33"/>
      <c r="B352" s="34"/>
      <c r="C352" s="34"/>
      <c r="D352" s="34"/>
      <c r="E352" s="34"/>
      <c r="F352" s="34"/>
    </row>
    <row r="353" spans="1:6" ht="15" customHeight="1">
      <c r="A353" s="33"/>
      <c r="B353" s="34"/>
      <c r="C353" s="34"/>
      <c r="D353" s="34"/>
      <c r="E353" s="34"/>
      <c r="F353" s="34"/>
    </row>
    <row r="354" spans="1:6" ht="15" customHeight="1">
      <c r="A354" s="33"/>
      <c r="B354" s="34"/>
      <c r="C354" s="34"/>
      <c r="D354" s="34"/>
      <c r="E354" s="34"/>
      <c r="F354" s="34"/>
    </row>
    <row r="355" spans="1:6" ht="15" customHeight="1">
      <c r="A355" s="33"/>
      <c r="B355" s="34"/>
      <c r="C355" s="34"/>
      <c r="D355" s="34"/>
      <c r="E355" s="34"/>
      <c r="F355" s="34"/>
    </row>
    <row r="356" spans="1:6" ht="15" customHeight="1">
      <c r="A356" s="33"/>
      <c r="B356" s="34"/>
      <c r="C356" s="34"/>
      <c r="D356" s="34"/>
      <c r="E356" s="34"/>
      <c r="F356" s="34"/>
    </row>
    <row r="357" spans="1:6" ht="15" customHeight="1">
      <c r="A357" s="33"/>
      <c r="B357" s="34"/>
      <c r="C357" s="34"/>
      <c r="D357" s="34"/>
      <c r="E357" s="34"/>
      <c r="F357" s="34"/>
    </row>
    <row r="358" spans="1:6" ht="15" customHeight="1">
      <c r="A358" s="33"/>
      <c r="B358" s="34"/>
      <c r="C358" s="34"/>
      <c r="D358" s="34"/>
      <c r="E358" s="34"/>
      <c r="F358" s="34"/>
    </row>
    <row r="359" spans="1:6" ht="15" customHeight="1">
      <c r="A359" s="33"/>
      <c r="B359" s="34"/>
      <c r="C359" s="34"/>
      <c r="D359" s="34"/>
      <c r="E359" s="34"/>
      <c r="F359" s="34"/>
    </row>
    <row r="360" spans="1:6" ht="15" customHeight="1">
      <c r="A360" s="33"/>
      <c r="B360" s="34"/>
      <c r="C360" s="34"/>
      <c r="D360" s="34"/>
      <c r="E360" s="34"/>
      <c r="F360" s="34"/>
    </row>
    <row r="361" spans="1:6" ht="15" customHeight="1">
      <c r="A361" s="33"/>
      <c r="B361" s="34"/>
      <c r="C361" s="34"/>
      <c r="D361" s="34"/>
      <c r="E361" s="34"/>
      <c r="F361" s="34"/>
    </row>
    <row r="362" spans="1:6" ht="15" customHeight="1">
      <c r="A362" s="33"/>
      <c r="B362" s="34"/>
      <c r="C362" s="34"/>
      <c r="D362" s="34"/>
      <c r="E362" s="34"/>
      <c r="F362" s="34"/>
    </row>
    <row r="363" spans="1:6" ht="15" customHeight="1">
      <c r="A363" s="33"/>
      <c r="B363" s="34"/>
      <c r="C363" s="34"/>
      <c r="D363" s="34"/>
      <c r="E363" s="34"/>
      <c r="F363" s="34"/>
    </row>
    <row r="364" spans="1:6" ht="15" customHeight="1">
      <c r="A364" s="33"/>
      <c r="B364" s="34"/>
      <c r="C364" s="34"/>
      <c r="D364" s="34"/>
      <c r="E364" s="34"/>
      <c r="F364" s="34"/>
    </row>
    <row r="365" spans="1:6" ht="15" customHeight="1">
      <c r="A365" s="33"/>
      <c r="B365" s="34"/>
      <c r="C365" s="34"/>
      <c r="D365" s="34"/>
      <c r="E365" s="34"/>
      <c r="F365" s="34"/>
    </row>
    <row r="366" spans="1:6" ht="15" customHeight="1">
      <c r="A366" s="33"/>
      <c r="B366" s="34"/>
      <c r="C366" s="34"/>
      <c r="D366" s="34"/>
      <c r="E366" s="34"/>
      <c r="F366" s="34"/>
    </row>
    <row r="367" spans="1:6" ht="15" customHeight="1">
      <c r="A367" s="33"/>
      <c r="B367" s="34"/>
      <c r="C367" s="34"/>
      <c r="D367" s="34"/>
      <c r="E367" s="34"/>
      <c r="F367" s="34"/>
    </row>
    <row r="368" spans="1:6" ht="15" customHeight="1">
      <c r="A368" s="33"/>
      <c r="B368" s="34"/>
      <c r="C368" s="34"/>
      <c r="D368" s="34"/>
      <c r="E368" s="34"/>
      <c r="F368" s="34"/>
    </row>
    <row r="369" spans="1:6" ht="15" customHeight="1">
      <c r="A369" s="33"/>
      <c r="B369" s="34"/>
      <c r="C369" s="34"/>
      <c r="D369" s="34"/>
      <c r="E369" s="34"/>
      <c r="F369" s="34"/>
    </row>
    <row r="370" spans="1:6" ht="15" customHeight="1">
      <c r="A370" s="33"/>
      <c r="B370" s="34"/>
      <c r="C370" s="34"/>
      <c r="D370" s="34"/>
      <c r="E370" s="34"/>
      <c r="F370" s="34"/>
    </row>
    <row r="371" spans="1:6" ht="15" customHeight="1">
      <c r="A371" s="33"/>
      <c r="B371" s="34"/>
      <c r="C371" s="34"/>
      <c r="D371" s="34"/>
      <c r="E371" s="34"/>
      <c r="F371" s="34"/>
    </row>
    <row r="372" spans="1:6" ht="15" customHeight="1">
      <c r="A372" s="33"/>
      <c r="B372" s="34"/>
      <c r="C372" s="34"/>
      <c r="D372" s="34"/>
      <c r="E372" s="34"/>
      <c r="F372" s="34"/>
    </row>
    <row r="373" spans="1:6" ht="15" customHeight="1">
      <c r="A373" s="33"/>
      <c r="B373" s="34"/>
      <c r="C373" s="34"/>
      <c r="D373" s="34"/>
      <c r="E373" s="34"/>
      <c r="F373" s="34"/>
    </row>
    <row r="374" spans="1:6" ht="15" customHeight="1">
      <c r="A374" s="33"/>
      <c r="B374" s="34"/>
      <c r="C374" s="34"/>
      <c r="D374" s="34"/>
      <c r="E374" s="34"/>
      <c r="F374" s="34"/>
    </row>
    <row r="375" spans="1:6" ht="15" customHeight="1">
      <c r="A375" s="33"/>
      <c r="B375" s="34"/>
      <c r="C375" s="34"/>
      <c r="D375" s="34"/>
      <c r="E375" s="34"/>
      <c r="F375" s="34"/>
    </row>
    <row r="376" spans="1:6" ht="15" customHeight="1">
      <c r="A376" s="33"/>
      <c r="B376" s="34"/>
      <c r="C376" s="34"/>
      <c r="D376" s="34"/>
      <c r="E376" s="34"/>
      <c r="F376" s="34"/>
    </row>
    <row r="377" spans="1:6" ht="15" customHeight="1">
      <c r="A377" s="33"/>
      <c r="B377" s="34"/>
      <c r="C377" s="34"/>
      <c r="D377" s="34"/>
      <c r="E377" s="34"/>
      <c r="F377" s="34"/>
    </row>
    <row r="378" spans="1:6" ht="15" customHeight="1">
      <c r="A378" s="33"/>
      <c r="B378" s="34"/>
      <c r="C378" s="34"/>
      <c r="D378" s="34"/>
      <c r="E378" s="34"/>
      <c r="F378" s="34"/>
    </row>
    <row r="379" spans="1:6" ht="15" customHeight="1">
      <c r="A379" s="33"/>
      <c r="B379" s="34"/>
      <c r="C379" s="34"/>
      <c r="D379" s="34"/>
      <c r="E379" s="34"/>
      <c r="F379" s="34"/>
    </row>
    <row r="380" spans="1:6" ht="15" customHeight="1">
      <c r="A380" s="33"/>
      <c r="B380" s="34"/>
      <c r="C380" s="34"/>
      <c r="D380" s="34"/>
      <c r="E380" s="34"/>
      <c r="F380" s="34"/>
    </row>
    <row r="381" spans="1:6" ht="15" customHeight="1">
      <c r="A381" s="33"/>
      <c r="B381" s="34"/>
      <c r="C381" s="34"/>
      <c r="D381" s="34"/>
      <c r="E381" s="34"/>
      <c r="F381" s="34"/>
    </row>
    <row r="382" spans="1:6" ht="15" customHeight="1">
      <c r="A382" s="33"/>
      <c r="B382" s="34"/>
      <c r="C382" s="34"/>
      <c r="D382" s="34"/>
      <c r="E382" s="34"/>
      <c r="F382" s="34"/>
    </row>
    <row r="383" spans="1:6" ht="15" customHeight="1">
      <c r="A383" s="33"/>
      <c r="B383" s="34"/>
      <c r="C383" s="34"/>
      <c r="D383" s="34"/>
      <c r="E383" s="34"/>
      <c r="F383" s="34"/>
    </row>
    <row r="384" spans="1:6" ht="15" customHeight="1">
      <c r="A384" s="33"/>
      <c r="B384" s="34"/>
      <c r="C384" s="34"/>
      <c r="D384" s="34"/>
      <c r="E384" s="34"/>
      <c r="F384" s="34"/>
    </row>
    <row r="385" spans="1:6" ht="15" customHeight="1">
      <c r="A385" s="33"/>
      <c r="B385" s="34"/>
      <c r="C385" s="34"/>
      <c r="D385" s="34"/>
      <c r="E385" s="34"/>
      <c r="F385" s="34"/>
    </row>
    <row r="386" spans="1:6" ht="15" customHeight="1">
      <c r="A386" s="33"/>
      <c r="B386" s="34"/>
      <c r="C386" s="34"/>
      <c r="D386" s="34"/>
      <c r="E386" s="34"/>
      <c r="F386" s="34"/>
    </row>
    <row r="387" spans="1:6" ht="15" customHeight="1">
      <c r="A387" s="33"/>
      <c r="B387" s="34"/>
      <c r="C387" s="34"/>
      <c r="D387" s="34"/>
      <c r="E387" s="34"/>
      <c r="F387" s="34"/>
    </row>
    <row r="388" spans="1:6" ht="15" customHeight="1">
      <c r="A388" s="33"/>
      <c r="B388" s="34"/>
      <c r="C388" s="34"/>
      <c r="D388" s="34"/>
      <c r="E388" s="34"/>
      <c r="F388" s="34"/>
    </row>
    <row r="389" spans="1:6" ht="15" customHeight="1">
      <c r="A389" s="33"/>
      <c r="B389" s="34"/>
      <c r="C389" s="34"/>
      <c r="D389" s="34"/>
      <c r="E389" s="34"/>
      <c r="F389" s="34"/>
    </row>
    <row r="390" spans="1:6" ht="15" customHeight="1">
      <c r="A390" s="33"/>
      <c r="B390" s="34"/>
      <c r="C390" s="34"/>
      <c r="D390" s="34"/>
      <c r="E390" s="34"/>
      <c r="F390" s="34"/>
    </row>
    <row r="391" spans="1:6" ht="15" customHeight="1">
      <c r="A391" s="33"/>
      <c r="B391" s="34"/>
      <c r="C391" s="34"/>
      <c r="D391" s="34"/>
      <c r="E391" s="34"/>
      <c r="F391" s="34"/>
    </row>
    <row r="392" spans="1:6" ht="15" customHeight="1">
      <c r="A392" s="33"/>
      <c r="B392" s="34"/>
      <c r="C392" s="34"/>
      <c r="D392" s="34"/>
      <c r="E392" s="34"/>
      <c r="F392" s="34"/>
    </row>
    <row r="393" spans="1:6" ht="15" customHeight="1">
      <c r="A393" s="33"/>
      <c r="B393" s="34"/>
      <c r="C393" s="34"/>
      <c r="D393" s="34"/>
      <c r="E393" s="34"/>
      <c r="F393" s="34"/>
    </row>
    <row r="394" spans="1:6" ht="15" customHeight="1">
      <c r="A394" s="33"/>
      <c r="B394" s="34"/>
      <c r="C394" s="34"/>
      <c r="D394" s="34"/>
      <c r="E394" s="34"/>
      <c r="F394" s="34"/>
    </row>
    <row r="395" spans="1:6" ht="15" customHeight="1">
      <c r="A395" s="33"/>
      <c r="B395" s="34"/>
      <c r="C395" s="34"/>
      <c r="D395" s="34"/>
      <c r="E395" s="34"/>
      <c r="F395" s="34"/>
    </row>
    <row r="396" spans="1:6" ht="15" customHeight="1">
      <c r="A396" s="33"/>
      <c r="B396" s="34"/>
      <c r="C396" s="34"/>
      <c r="D396" s="34"/>
      <c r="E396" s="34"/>
      <c r="F396" s="34"/>
    </row>
    <row r="397" spans="1:6" ht="15" customHeight="1">
      <c r="A397" s="33"/>
      <c r="B397" s="34"/>
      <c r="C397" s="34"/>
      <c r="D397" s="34"/>
      <c r="E397" s="34"/>
      <c r="F397" s="34"/>
    </row>
    <row r="398" spans="1:6" ht="15" customHeight="1">
      <c r="A398" s="33"/>
      <c r="B398" s="34"/>
      <c r="C398" s="34"/>
      <c r="D398" s="34"/>
      <c r="E398" s="34"/>
      <c r="F398" s="34"/>
    </row>
    <row r="399" spans="1:6" ht="15" customHeight="1">
      <c r="A399" s="33"/>
      <c r="B399" s="34"/>
      <c r="C399" s="34"/>
      <c r="D399" s="34"/>
      <c r="E399" s="34"/>
      <c r="F399" s="34"/>
    </row>
    <row r="400" spans="1:6" ht="15" customHeight="1">
      <c r="A400" s="33"/>
      <c r="B400" s="34"/>
      <c r="C400" s="34"/>
      <c r="D400" s="34"/>
      <c r="E400" s="34"/>
      <c r="F400" s="34"/>
    </row>
    <row r="401" spans="1:6" ht="15" customHeight="1">
      <c r="A401" s="33"/>
      <c r="B401" s="34"/>
      <c r="C401" s="34"/>
      <c r="D401" s="34"/>
      <c r="E401" s="34"/>
      <c r="F401" s="34"/>
    </row>
    <row r="402" spans="1:6" ht="15" customHeight="1">
      <c r="A402" s="33"/>
      <c r="B402" s="34"/>
      <c r="C402" s="34"/>
      <c r="D402" s="34"/>
      <c r="E402" s="34"/>
      <c r="F402" s="34"/>
    </row>
    <row r="403" spans="1:6" ht="15" customHeight="1">
      <c r="A403" s="33"/>
      <c r="B403" s="34"/>
      <c r="C403" s="34"/>
      <c r="D403" s="34"/>
      <c r="E403" s="34"/>
      <c r="F403" s="34"/>
    </row>
    <row r="404" spans="1:6" ht="15" customHeight="1">
      <c r="A404" s="33"/>
      <c r="B404" s="34"/>
      <c r="C404" s="34"/>
      <c r="D404" s="34"/>
      <c r="E404" s="34"/>
      <c r="F404" s="34"/>
    </row>
    <row r="405" spans="1:6" ht="15" customHeight="1">
      <c r="A405" s="33"/>
      <c r="B405" s="34"/>
      <c r="C405" s="34"/>
      <c r="D405" s="34"/>
      <c r="E405" s="34"/>
      <c r="F405" s="34"/>
    </row>
    <row r="406" spans="1:6" ht="15" customHeight="1">
      <c r="A406" s="33"/>
      <c r="B406" s="34"/>
      <c r="C406" s="34"/>
      <c r="D406" s="34"/>
      <c r="E406" s="34"/>
      <c r="F406" s="34"/>
    </row>
    <row r="407" spans="1:6" ht="15" customHeight="1">
      <c r="A407" s="33"/>
      <c r="B407" s="34"/>
      <c r="C407" s="34"/>
      <c r="D407" s="34"/>
      <c r="E407" s="34"/>
      <c r="F407" s="34"/>
    </row>
    <row r="408" spans="1:6" ht="15" customHeight="1">
      <c r="A408" s="33"/>
      <c r="B408" s="34"/>
      <c r="C408" s="34"/>
      <c r="D408" s="34"/>
      <c r="E408" s="34"/>
      <c r="F408" s="34"/>
    </row>
    <row r="409" spans="1:6" ht="15" customHeight="1">
      <c r="A409" s="33"/>
      <c r="B409" s="34"/>
      <c r="C409" s="34"/>
      <c r="D409" s="34"/>
      <c r="E409" s="34"/>
      <c r="F409" s="34"/>
    </row>
    <row r="410" spans="1:6" ht="15" customHeight="1">
      <c r="A410" s="33"/>
      <c r="B410" s="34"/>
      <c r="C410" s="34"/>
      <c r="D410" s="34"/>
      <c r="E410" s="34"/>
      <c r="F410" s="34"/>
    </row>
    <row r="411" spans="1:6" ht="15" customHeight="1">
      <c r="A411" s="33"/>
      <c r="B411" s="34"/>
      <c r="C411" s="34"/>
      <c r="D411" s="34"/>
      <c r="E411" s="34"/>
      <c r="F411" s="34"/>
    </row>
    <row r="412" spans="1:6" ht="15" customHeight="1">
      <c r="A412" s="33"/>
      <c r="B412" s="34"/>
      <c r="C412" s="34"/>
      <c r="D412" s="34"/>
      <c r="E412" s="34"/>
      <c r="F412" s="34"/>
    </row>
    <row r="413" spans="1:6" ht="15" customHeight="1">
      <c r="A413" s="33"/>
      <c r="B413" s="34"/>
      <c r="C413" s="34"/>
      <c r="D413" s="34"/>
      <c r="E413" s="34"/>
      <c r="F413" s="34"/>
    </row>
    <row r="414" spans="1:6" ht="15" customHeight="1">
      <c r="A414" s="33"/>
      <c r="B414" s="34"/>
      <c r="C414" s="34"/>
      <c r="D414" s="34"/>
      <c r="E414" s="34"/>
      <c r="F414" s="34"/>
    </row>
    <row r="415" spans="1:6" ht="15" customHeight="1">
      <c r="A415" s="33"/>
      <c r="B415" s="34"/>
      <c r="C415" s="34"/>
      <c r="D415" s="34"/>
      <c r="E415" s="34"/>
      <c r="F415" s="34"/>
    </row>
    <row r="416" spans="1:6" ht="15" customHeight="1">
      <c r="A416" s="33"/>
      <c r="B416" s="34"/>
      <c r="C416" s="34"/>
      <c r="D416" s="34"/>
      <c r="E416" s="34"/>
      <c r="F416" s="34"/>
    </row>
    <row r="417" spans="1:6" ht="15" customHeight="1">
      <c r="A417" s="33"/>
      <c r="B417" s="34"/>
      <c r="C417" s="34"/>
      <c r="D417" s="34"/>
      <c r="E417" s="34"/>
      <c r="F417" s="34"/>
    </row>
    <row r="418" spans="1:6" ht="15" customHeight="1">
      <c r="A418" s="33"/>
      <c r="B418" s="34"/>
      <c r="C418" s="34"/>
      <c r="D418" s="34"/>
      <c r="E418" s="34"/>
      <c r="F418" s="34"/>
    </row>
    <row r="419" spans="1:6" ht="15" customHeight="1">
      <c r="A419" s="33"/>
      <c r="B419" s="34"/>
      <c r="C419" s="34"/>
      <c r="D419" s="34"/>
      <c r="E419" s="34"/>
      <c r="F419" s="34"/>
    </row>
    <row r="420" spans="1:6" ht="15" customHeight="1">
      <c r="A420" s="33"/>
      <c r="B420" s="34"/>
      <c r="C420" s="34"/>
      <c r="D420" s="34"/>
      <c r="E420" s="34"/>
      <c r="F420" s="34"/>
    </row>
    <row r="421" spans="1:6" ht="15" customHeight="1">
      <c r="A421" s="33"/>
      <c r="B421" s="34"/>
      <c r="C421" s="34"/>
      <c r="D421" s="34"/>
      <c r="E421" s="34"/>
      <c r="F421" s="34"/>
    </row>
    <row r="422" spans="1:6" ht="15" customHeight="1">
      <c r="A422" s="33"/>
      <c r="B422" s="34"/>
      <c r="C422" s="34"/>
      <c r="D422" s="34"/>
      <c r="E422" s="34"/>
      <c r="F422" s="34"/>
    </row>
    <row r="423" spans="1:6" ht="15" customHeight="1">
      <c r="A423" s="33"/>
      <c r="B423" s="34"/>
      <c r="C423" s="34"/>
      <c r="D423" s="34"/>
      <c r="E423" s="34"/>
      <c r="F423" s="34"/>
    </row>
    <row r="424" spans="1:6" ht="15" customHeight="1">
      <c r="A424" s="33"/>
      <c r="B424" s="34"/>
      <c r="C424" s="34"/>
      <c r="D424" s="34"/>
      <c r="E424" s="34"/>
      <c r="F424" s="34"/>
    </row>
    <row r="425" spans="1:6" ht="15" customHeight="1">
      <c r="A425" s="33"/>
      <c r="B425" s="34"/>
      <c r="C425" s="34"/>
      <c r="D425" s="34"/>
      <c r="E425" s="34"/>
      <c r="F425" s="34"/>
    </row>
    <row r="426" spans="1:6" ht="15" customHeight="1">
      <c r="A426" s="33"/>
      <c r="B426" s="34"/>
      <c r="C426" s="34"/>
      <c r="D426" s="34"/>
      <c r="E426" s="34"/>
      <c r="F426" s="34"/>
    </row>
    <row r="427" spans="1:6" ht="15" customHeight="1">
      <c r="A427" s="33"/>
      <c r="B427" s="34"/>
      <c r="C427" s="34"/>
      <c r="D427" s="34"/>
      <c r="E427" s="34"/>
      <c r="F427" s="34"/>
    </row>
    <row r="428" spans="1:6" ht="15" customHeight="1">
      <c r="A428" s="33"/>
      <c r="B428" s="34"/>
      <c r="C428" s="34"/>
      <c r="D428" s="34"/>
      <c r="E428" s="34"/>
      <c r="F428" s="34"/>
    </row>
    <row r="429" spans="1:6" ht="15" customHeight="1">
      <c r="A429" s="33"/>
      <c r="B429" s="34"/>
      <c r="C429" s="34"/>
      <c r="D429" s="34"/>
      <c r="E429" s="34"/>
      <c r="F429" s="34"/>
    </row>
    <row r="430" spans="1:6" ht="15" customHeight="1">
      <c r="A430" s="33"/>
      <c r="B430" s="34"/>
      <c r="C430" s="34"/>
      <c r="D430" s="34"/>
      <c r="E430" s="34"/>
      <c r="F430" s="34"/>
    </row>
    <row r="431" spans="1:6" ht="15" customHeight="1">
      <c r="A431" s="33"/>
      <c r="B431" s="34"/>
      <c r="C431" s="34"/>
      <c r="D431" s="34"/>
      <c r="E431" s="34"/>
      <c r="F431" s="34"/>
    </row>
    <row r="432" spans="1:6" ht="15" customHeight="1">
      <c r="A432" s="33"/>
      <c r="B432" s="34"/>
      <c r="C432" s="34"/>
      <c r="D432" s="34"/>
      <c r="E432" s="34"/>
      <c r="F432" s="34"/>
    </row>
    <row r="433" spans="1:6" ht="15" customHeight="1">
      <c r="A433" s="33"/>
      <c r="B433" s="34"/>
      <c r="C433" s="34"/>
      <c r="D433" s="34"/>
      <c r="E433" s="34"/>
      <c r="F433" s="34"/>
    </row>
    <row r="434" spans="1:6" ht="15" customHeight="1">
      <c r="A434" s="33"/>
      <c r="B434" s="34"/>
      <c r="C434" s="34"/>
      <c r="D434" s="34"/>
      <c r="E434" s="34"/>
      <c r="F434" s="34"/>
    </row>
    <row r="435" spans="1:6" ht="15" customHeight="1">
      <c r="A435" s="33"/>
      <c r="B435" s="34"/>
      <c r="C435" s="34"/>
      <c r="D435" s="34"/>
      <c r="E435" s="34"/>
      <c r="F435" s="34"/>
    </row>
    <row r="436" spans="1:6" ht="15" customHeight="1">
      <c r="A436" s="33"/>
      <c r="B436" s="34"/>
      <c r="C436" s="34"/>
      <c r="D436" s="34"/>
      <c r="E436" s="34"/>
      <c r="F436" s="34"/>
    </row>
    <row r="437" spans="1:6" ht="15" customHeight="1">
      <c r="A437" s="33"/>
      <c r="B437" s="34"/>
      <c r="C437" s="34"/>
      <c r="D437" s="34"/>
      <c r="E437" s="34"/>
      <c r="F437" s="34"/>
    </row>
    <row r="438" spans="1:6" ht="15" customHeight="1">
      <c r="A438" s="33"/>
      <c r="B438" s="34"/>
      <c r="C438" s="34"/>
      <c r="D438" s="34"/>
      <c r="E438" s="34"/>
      <c r="F438" s="34"/>
    </row>
    <row r="439" spans="1:6" ht="15" customHeight="1">
      <c r="A439" s="33"/>
      <c r="B439" s="34"/>
      <c r="C439" s="34"/>
      <c r="D439" s="34"/>
      <c r="E439" s="34"/>
      <c r="F439" s="34"/>
    </row>
    <row r="440" spans="1:6" ht="15" customHeight="1">
      <c r="A440" s="33"/>
      <c r="B440" s="34"/>
      <c r="C440" s="34"/>
      <c r="D440" s="34"/>
      <c r="E440" s="34"/>
      <c r="F440" s="34"/>
    </row>
    <row r="441" spans="1:6" ht="15" customHeight="1">
      <c r="A441" s="33"/>
      <c r="B441" s="34"/>
      <c r="C441" s="34"/>
      <c r="D441" s="34"/>
      <c r="E441" s="34"/>
      <c r="F441" s="34"/>
    </row>
    <row r="442" spans="1:6" ht="15" customHeight="1">
      <c r="A442" s="33"/>
      <c r="B442" s="34"/>
      <c r="C442" s="34"/>
      <c r="D442" s="34"/>
      <c r="E442" s="34"/>
      <c r="F442" s="34"/>
    </row>
    <row r="443" spans="1:6" ht="15" customHeight="1">
      <c r="A443" s="33"/>
      <c r="B443" s="34"/>
      <c r="C443" s="34"/>
      <c r="D443" s="34"/>
      <c r="E443" s="34"/>
      <c r="F443" s="34"/>
    </row>
    <row r="444" spans="1:6" ht="15" customHeight="1">
      <c r="A444" s="33"/>
      <c r="B444" s="34"/>
      <c r="C444" s="34"/>
      <c r="D444" s="34"/>
      <c r="E444" s="34"/>
      <c r="F444" s="34"/>
    </row>
    <row r="445" spans="1:6" ht="15" customHeight="1">
      <c r="A445" s="33"/>
      <c r="B445" s="34"/>
      <c r="C445" s="34"/>
      <c r="D445" s="34"/>
      <c r="E445" s="34"/>
      <c r="F445" s="34"/>
    </row>
    <row r="446" spans="1:6" ht="15" customHeight="1">
      <c r="A446" s="33"/>
      <c r="B446" s="34"/>
      <c r="C446" s="34"/>
      <c r="D446" s="34"/>
      <c r="E446" s="34"/>
      <c r="F446" s="34"/>
    </row>
    <row r="447" spans="1:6" ht="15" customHeight="1">
      <c r="A447" s="33"/>
      <c r="B447" s="34"/>
      <c r="C447" s="34"/>
      <c r="D447" s="34"/>
      <c r="E447" s="34"/>
      <c r="F447" s="34"/>
    </row>
    <row r="448" spans="1:6" ht="15" customHeight="1">
      <c r="A448" s="33"/>
      <c r="B448" s="34"/>
      <c r="C448" s="34"/>
      <c r="D448" s="34"/>
      <c r="E448" s="34"/>
      <c r="F448" s="34"/>
    </row>
    <row r="449" spans="1:6" ht="15" customHeight="1">
      <c r="A449" s="33"/>
      <c r="B449" s="34"/>
      <c r="C449" s="34"/>
      <c r="D449" s="34"/>
      <c r="E449" s="34"/>
      <c r="F449" s="34"/>
    </row>
    <row r="450" spans="1:6" ht="15" customHeight="1">
      <c r="A450" s="33"/>
      <c r="B450" s="34"/>
      <c r="C450" s="34"/>
      <c r="D450" s="34"/>
      <c r="E450" s="34"/>
      <c r="F450" s="34"/>
    </row>
    <row r="451" spans="1:6" ht="15" customHeight="1">
      <c r="A451" s="33"/>
      <c r="B451" s="34"/>
      <c r="C451" s="34"/>
      <c r="D451" s="34"/>
      <c r="E451" s="34"/>
      <c r="F451" s="34"/>
    </row>
    <row r="452" spans="1:6" ht="15" customHeight="1">
      <c r="A452" s="33"/>
      <c r="B452" s="34"/>
      <c r="C452" s="34"/>
      <c r="D452" s="34"/>
      <c r="E452" s="34"/>
      <c r="F452" s="34"/>
    </row>
    <row r="453" spans="1:6" ht="15" customHeight="1">
      <c r="A453" s="33"/>
      <c r="B453" s="34"/>
      <c r="C453" s="34"/>
      <c r="D453" s="34"/>
      <c r="E453" s="34"/>
      <c r="F453" s="34"/>
    </row>
    <row r="454" spans="1:6" ht="15" customHeight="1">
      <c r="A454" s="33"/>
      <c r="B454" s="34"/>
      <c r="C454" s="34"/>
      <c r="D454" s="34"/>
      <c r="E454" s="34"/>
      <c r="F454" s="34"/>
    </row>
    <row r="455" spans="1:6" ht="15" customHeight="1">
      <c r="A455" s="33"/>
      <c r="B455" s="34"/>
      <c r="C455" s="34"/>
      <c r="D455" s="34"/>
      <c r="E455" s="34"/>
      <c r="F455" s="34"/>
    </row>
    <row r="456" spans="1:6" ht="15" customHeight="1">
      <c r="A456" s="33"/>
      <c r="B456" s="34"/>
      <c r="C456" s="34"/>
      <c r="D456" s="34"/>
      <c r="E456" s="34"/>
      <c r="F456" s="34"/>
    </row>
    <row r="457" spans="1:6" ht="15" customHeight="1">
      <c r="A457" s="33"/>
      <c r="B457" s="34"/>
      <c r="C457" s="34"/>
      <c r="D457" s="34"/>
      <c r="E457" s="34"/>
      <c r="F457" s="34"/>
    </row>
    <row r="458" spans="1:6" ht="15" customHeight="1">
      <c r="A458" s="33"/>
      <c r="B458" s="34"/>
      <c r="C458" s="34"/>
      <c r="D458" s="34"/>
      <c r="E458" s="34"/>
      <c r="F458" s="34"/>
    </row>
    <row r="459" spans="1:6" ht="15" customHeight="1">
      <c r="A459" s="33"/>
      <c r="B459" s="34"/>
      <c r="C459" s="34"/>
      <c r="D459" s="34"/>
      <c r="E459" s="34"/>
      <c r="F459" s="34"/>
    </row>
    <row r="460" spans="1:6" ht="15" customHeight="1">
      <c r="A460" s="33"/>
      <c r="B460" s="34"/>
      <c r="C460" s="34"/>
      <c r="D460" s="34"/>
      <c r="E460" s="34"/>
      <c r="F460" s="34"/>
    </row>
    <row r="461" spans="1:6" ht="15" customHeight="1">
      <c r="A461" s="33"/>
      <c r="B461" s="34"/>
      <c r="C461" s="34"/>
      <c r="D461" s="34"/>
      <c r="E461" s="34"/>
      <c r="F461" s="34"/>
    </row>
    <row r="462" spans="1:6" ht="15" customHeight="1">
      <c r="A462" s="33"/>
      <c r="B462" s="34"/>
      <c r="C462" s="34"/>
      <c r="D462" s="34"/>
      <c r="E462" s="34"/>
      <c r="F462" s="34"/>
    </row>
    <row r="463" spans="1:6" ht="15" customHeight="1">
      <c r="A463" s="33"/>
      <c r="B463" s="34"/>
      <c r="C463" s="34"/>
      <c r="D463" s="34"/>
      <c r="E463" s="34"/>
      <c r="F463" s="34"/>
    </row>
    <row r="464" spans="1:6" ht="15" customHeight="1">
      <c r="A464" s="33"/>
      <c r="B464" s="34"/>
      <c r="C464" s="34"/>
      <c r="D464" s="34"/>
      <c r="E464" s="34"/>
      <c r="F464" s="34"/>
    </row>
    <row r="465" spans="1:6" ht="15" customHeight="1">
      <c r="A465" s="33"/>
      <c r="B465" s="34"/>
      <c r="C465" s="34"/>
      <c r="D465" s="34"/>
      <c r="E465" s="34"/>
      <c r="F465" s="34"/>
    </row>
    <row r="466" spans="1:6" ht="15" customHeight="1">
      <c r="A466" s="33"/>
      <c r="B466" s="34"/>
      <c r="C466" s="34"/>
      <c r="D466" s="34"/>
      <c r="E466" s="34"/>
      <c r="F466" s="34"/>
    </row>
    <row r="467" spans="1:6" ht="15" customHeight="1">
      <c r="A467" s="33"/>
      <c r="B467" s="34"/>
      <c r="C467" s="34"/>
      <c r="D467" s="34"/>
      <c r="E467" s="34"/>
      <c r="F467" s="34"/>
    </row>
    <row r="468" spans="1:6" ht="15" customHeight="1">
      <c r="A468" s="33"/>
      <c r="B468" s="34"/>
      <c r="C468" s="34"/>
      <c r="D468" s="34"/>
      <c r="E468" s="34"/>
      <c r="F468" s="34"/>
    </row>
    <row r="469" spans="1:6" ht="15" customHeight="1">
      <c r="A469" s="33"/>
      <c r="B469" s="34"/>
      <c r="C469" s="34"/>
      <c r="D469" s="34"/>
      <c r="E469" s="34"/>
      <c r="F469" s="34"/>
    </row>
    <row r="470" spans="1:6" ht="15" customHeight="1">
      <c r="A470" s="33"/>
      <c r="B470" s="34"/>
      <c r="C470" s="34"/>
      <c r="D470" s="34"/>
      <c r="E470" s="34"/>
      <c r="F470" s="34"/>
    </row>
    <row r="471" spans="1:6" ht="15" customHeight="1">
      <c r="A471" s="33"/>
      <c r="B471" s="34"/>
      <c r="C471" s="34"/>
      <c r="D471" s="34"/>
      <c r="E471" s="34"/>
      <c r="F471" s="34"/>
    </row>
    <row r="472" spans="1:6" ht="15" customHeight="1">
      <c r="A472" s="33"/>
      <c r="B472" s="34"/>
      <c r="C472" s="34"/>
      <c r="D472" s="34"/>
      <c r="E472" s="34"/>
      <c r="F472" s="34"/>
    </row>
    <row r="473" spans="1:6" ht="15" customHeight="1">
      <c r="A473" s="33"/>
      <c r="B473" s="34"/>
      <c r="C473" s="34"/>
      <c r="D473" s="34"/>
      <c r="E473" s="34"/>
      <c r="F473" s="34"/>
    </row>
    <row r="474" spans="1:6" ht="15" customHeight="1">
      <c r="A474" s="33"/>
      <c r="B474" s="34"/>
      <c r="C474" s="34"/>
      <c r="D474" s="34"/>
      <c r="E474" s="34"/>
      <c r="F474" s="34"/>
    </row>
    <row r="475" spans="1:6" ht="15" customHeight="1">
      <c r="A475" s="33"/>
      <c r="B475" s="34"/>
      <c r="C475" s="34"/>
      <c r="D475" s="34"/>
      <c r="E475" s="34"/>
      <c r="F475" s="34"/>
    </row>
    <row r="476" spans="1:6" ht="15" customHeight="1">
      <c r="A476" s="33"/>
      <c r="B476" s="34"/>
      <c r="C476" s="34"/>
      <c r="D476" s="34"/>
      <c r="E476" s="34"/>
      <c r="F476" s="34"/>
    </row>
    <row r="477" spans="1:6" ht="15" customHeight="1">
      <c r="A477" s="33"/>
      <c r="B477" s="34"/>
      <c r="C477" s="34"/>
      <c r="D477" s="34"/>
      <c r="E477" s="34"/>
      <c r="F477" s="34"/>
    </row>
    <row r="478" spans="1:6" ht="15" customHeight="1">
      <c r="A478" s="33"/>
      <c r="B478" s="34"/>
      <c r="C478" s="34"/>
      <c r="D478" s="34"/>
      <c r="E478" s="34"/>
      <c r="F478" s="34"/>
    </row>
    <row r="479" spans="1:6" ht="15" customHeight="1">
      <c r="A479" s="33"/>
      <c r="B479" s="34"/>
      <c r="C479" s="34"/>
      <c r="D479" s="34"/>
      <c r="E479" s="34"/>
      <c r="F479" s="34"/>
    </row>
    <row r="480" spans="1:6" ht="15" customHeight="1">
      <c r="A480" s="33"/>
      <c r="B480" s="34"/>
      <c r="C480" s="34"/>
      <c r="D480" s="34"/>
      <c r="E480" s="34"/>
      <c r="F480" s="34"/>
    </row>
    <row r="481" spans="1:6" ht="15" customHeight="1">
      <c r="A481" s="33"/>
      <c r="B481" s="34"/>
      <c r="C481" s="34"/>
      <c r="D481" s="34"/>
      <c r="E481" s="34"/>
      <c r="F481" s="34"/>
    </row>
    <row r="482" spans="1:6" ht="15" customHeight="1">
      <c r="A482" s="33"/>
      <c r="B482" s="34"/>
      <c r="C482" s="34"/>
      <c r="D482" s="34"/>
      <c r="E482" s="34"/>
      <c r="F482" s="34"/>
    </row>
    <row r="483" spans="1:6" ht="15" customHeight="1">
      <c r="A483" s="33"/>
      <c r="B483" s="34"/>
      <c r="C483" s="34"/>
      <c r="D483" s="34"/>
      <c r="E483" s="34"/>
      <c r="F483" s="34"/>
    </row>
    <row r="484" spans="1:6" ht="15" customHeight="1">
      <c r="A484" s="33"/>
      <c r="B484" s="34"/>
      <c r="C484" s="34"/>
      <c r="D484" s="34"/>
      <c r="E484" s="34"/>
      <c r="F484" s="34"/>
    </row>
    <row r="485" spans="1:6" ht="15" customHeight="1">
      <c r="A485" s="33"/>
      <c r="B485" s="34"/>
      <c r="C485" s="34"/>
      <c r="D485" s="34"/>
      <c r="E485" s="34"/>
      <c r="F485" s="34"/>
    </row>
    <row r="486" spans="1:6" ht="15" customHeight="1">
      <c r="A486" s="33"/>
      <c r="B486" s="34"/>
      <c r="C486" s="34"/>
      <c r="D486" s="34"/>
      <c r="E486" s="34"/>
      <c r="F486" s="34"/>
    </row>
    <row r="487" spans="1:6" ht="15" customHeight="1">
      <c r="A487" s="33"/>
      <c r="B487" s="34"/>
      <c r="C487" s="34"/>
      <c r="D487" s="34"/>
      <c r="E487" s="34"/>
      <c r="F487" s="34"/>
    </row>
    <row r="488" spans="1:6" ht="15" customHeight="1">
      <c r="A488" s="33"/>
      <c r="B488" s="34"/>
      <c r="C488" s="34"/>
      <c r="D488" s="34"/>
      <c r="E488" s="34"/>
      <c r="F488" s="34"/>
    </row>
    <row r="489" spans="1:6" ht="15" customHeight="1">
      <c r="A489" s="33"/>
      <c r="B489" s="34"/>
      <c r="C489" s="34"/>
      <c r="D489" s="34"/>
      <c r="E489" s="34"/>
      <c r="F489" s="34"/>
    </row>
    <row r="490" spans="1:6" ht="15" customHeight="1">
      <c r="A490" s="33"/>
      <c r="B490" s="34"/>
      <c r="C490" s="34"/>
      <c r="D490" s="34"/>
      <c r="E490" s="34"/>
      <c r="F490" s="34"/>
    </row>
    <row r="491" spans="1:6" ht="15" customHeight="1">
      <c r="A491" s="33"/>
      <c r="B491" s="34"/>
      <c r="C491" s="34"/>
      <c r="D491" s="34"/>
      <c r="E491" s="34"/>
      <c r="F491" s="34"/>
    </row>
    <row r="492" spans="1:6" ht="15" customHeight="1">
      <c r="A492" s="33"/>
      <c r="B492" s="34"/>
      <c r="C492" s="34"/>
      <c r="D492" s="34"/>
      <c r="E492" s="34"/>
      <c r="F492" s="34"/>
    </row>
    <row r="493" spans="1:6" ht="15" customHeight="1">
      <c r="A493" s="33"/>
      <c r="B493" s="34"/>
      <c r="C493" s="34"/>
      <c r="D493" s="34"/>
      <c r="E493" s="34"/>
      <c r="F493" s="34"/>
    </row>
    <row r="494" spans="1:6" ht="15" customHeight="1">
      <c r="A494" s="33"/>
      <c r="B494" s="34"/>
      <c r="C494" s="34"/>
      <c r="D494" s="34"/>
      <c r="E494" s="34"/>
      <c r="F494" s="34"/>
    </row>
    <row r="495" spans="1:6" ht="15" customHeight="1">
      <c r="A495" s="33"/>
      <c r="B495" s="34"/>
      <c r="C495" s="34"/>
      <c r="D495" s="34"/>
      <c r="E495" s="34"/>
      <c r="F495" s="34"/>
    </row>
    <row r="496" spans="1:6" ht="15" customHeight="1">
      <c r="A496" s="33"/>
      <c r="B496" s="34"/>
      <c r="C496" s="34"/>
      <c r="D496" s="34"/>
      <c r="E496" s="34"/>
      <c r="F496" s="34"/>
    </row>
    <row r="497" spans="1:6" ht="15" customHeight="1">
      <c r="A497" s="33"/>
      <c r="B497" s="34"/>
      <c r="C497" s="34"/>
      <c r="D497" s="34"/>
      <c r="E497" s="34"/>
      <c r="F497" s="34"/>
    </row>
    <row r="498" spans="1:6" ht="15" customHeight="1">
      <c r="A498" s="33"/>
      <c r="B498" s="34"/>
      <c r="C498" s="34"/>
      <c r="D498" s="34"/>
      <c r="E498" s="34"/>
      <c r="F498" s="34"/>
    </row>
    <row r="499" spans="1:6" ht="15" customHeight="1">
      <c r="A499" s="33"/>
      <c r="B499" s="34"/>
      <c r="C499" s="34"/>
      <c r="D499" s="34"/>
      <c r="E499" s="34"/>
      <c r="F499" s="34"/>
    </row>
    <row r="500" spans="1:6" ht="15" customHeight="1">
      <c r="A500" s="33"/>
      <c r="B500" s="34"/>
      <c r="C500" s="34"/>
      <c r="D500" s="34"/>
      <c r="E500" s="34"/>
      <c r="F500" s="34"/>
    </row>
    <row r="501" spans="1:6" ht="15" customHeight="1">
      <c r="A501" s="33"/>
      <c r="B501" s="34"/>
      <c r="C501" s="34"/>
      <c r="D501" s="34"/>
      <c r="E501" s="34"/>
      <c r="F501" s="34"/>
    </row>
    <row r="502" spans="1:6" ht="15" customHeight="1">
      <c r="A502" s="33"/>
      <c r="B502" s="34"/>
      <c r="C502" s="34"/>
      <c r="D502" s="34"/>
      <c r="E502" s="34"/>
      <c r="F502" s="34"/>
    </row>
    <row r="503" spans="1:6" ht="15" customHeight="1">
      <c r="A503" s="33"/>
      <c r="B503" s="34"/>
      <c r="C503" s="34"/>
      <c r="D503" s="34"/>
      <c r="E503" s="34"/>
      <c r="F503" s="34"/>
    </row>
    <row r="504" spans="1:6" ht="15" customHeight="1">
      <c r="A504" s="33"/>
      <c r="B504" s="34"/>
      <c r="C504" s="34"/>
      <c r="D504" s="34"/>
      <c r="E504" s="34"/>
      <c r="F504" s="34"/>
    </row>
    <row r="505" spans="1:6" ht="15" customHeight="1">
      <c r="A505" s="33"/>
      <c r="B505" s="34"/>
      <c r="C505" s="34"/>
      <c r="D505" s="34"/>
      <c r="E505" s="34"/>
      <c r="F505" s="34"/>
    </row>
    <row r="506" spans="1:6" ht="15" customHeight="1">
      <c r="A506" s="33"/>
      <c r="B506" s="34"/>
      <c r="C506" s="34"/>
      <c r="D506" s="34"/>
      <c r="E506" s="34"/>
      <c r="F506" s="34"/>
    </row>
    <row r="507" spans="1:6" ht="15" customHeight="1">
      <c r="A507" s="33"/>
      <c r="B507" s="34"/>
      <c r="C507" s="34"/>
      <c r="D507" s="34"/>
      <c r="E507" s="34"/>
      <c r="F507" s="34"/>
    </row>
    <row r="508" spans="1:6" ht="15" customHeight="1">
      <c r="A508" s="33"/>
      <c r="B508" s="34"/>
      <c r="C508" s="34"/>
      <c r="D508" s="34"/>
      <c r="E508" s="34"/>
      <c r="F508" s="34"/>
    </row>
    <row r="509" spans="1:6" ht="15" customHeight="1">
      <c r="A509" s="33"/>
      <c r="B509" s="34"/>
      <c r="C509" s="34"/>
      <c r="D509" s="34"/>
      <c r="E509" s="34"/>
      <c r="F509" s="34"/>
    </row>
    <row r="510" spans="1:6" ht="15" customHeight="1">
      <c r="A510" s="33"/>
      <c r="B510" s="34"/>
      <c r="C510" s="34"/>
      <c r="D510" s="34"/>
      <c r="E510" s="34"/>
      <c r="F510" s="34"/>
    </row>
    <row r="511" spans="1:6" ht="15" customHeight="1">
      <c r="A511" s="33"/>
      <c r="B511" s="34"/>
      <c r="C511" s="34"/>
      <c r="D511" s="34"/>
      <c r="E511" s="34"/>
      <c r="F511" s="34"/>
    </row>
    <row r="512" spans="1:6" ht="15" customHeight="1">
      <c r="A512" s="33"/>
      <c r="B512" s="34"/>
      <c r="C512" s="34"/>
      <c r="D512" s="34"/>
      <c r="E512" s="34"/>
      <c r="F512" s="34"/>
    </row>
    <row r="513" spans="1:6" ht="15" customHeight="1">
      <c r="A513" s="33"/>
      <c r="B513" s="34"/>
      <c r="C513" s="34"/>
      <c r="D513" s="34"/>
      <c r="E513" s="34"/>
      <c r="F513" s="34"/>
    </row>
    <row r="514" spans="1:6" ht="15" customHeight="1">
      <c r="A514" s="33"/>
      <c r="B514" s="34"/>
      <c r="C514" s="34"/>
      <c r="D514" s="34"/>
      <c r="E514" s="34"/>
      <c r="F514" s="34"/>
    </row>
    <row r="515" spans="1:6" ht="15" customHeight="1">
      <c r="A515" s="33"/>
      <c r="B515" s="34"/>
      <c r="C515" s="34"/>
      <c r="D515" s="34"/>
      <c r="E515" s="34"/>
      <c r="F515" s="34"/>
    </row>
    <row r="516" spans="1:6" ht="15" customHeight="1">
      <c r="A516" s="33"/>
      <c r="B516" s="34"/>
      <c r="C516" s="34"/>
      <c r="D516" s="34"/>
      <c r="E516" s="34"/>
      <c r="F516" s="34"/>
    </row>
    <row r="517" spans="1:6" ht="15" customHeight="1">
      <c r="A517" s="33"/>
      <c r="B517" s="34"/>
      <c r="C517" s="34"/>
      <c r="D517" s="34"/>
      <c r="E517" s="34"/>
      <c r="F517" s="34"/>
    </row>
    <row r="518" spans="1:6" ht="15" customHeight="1">
      <c r="A518" s="33"/>
      <c r="B518" s="34"/>
      <c r="C518" s="34"/>
      <c r="D518" s="34"/>
      <c r="E518" s="34"/>
      <c r="F518" s="34"/>
    </row>
    <row r="519" spans="1:6" ht="15" customHeight="1">
      <c r="A519" s="33"/>
      <c r="B519" s="34"/>
      <c r="C519" s="34"/>
      <c r="D519" s="34"/>
      <c r="E519" s="34"/>
      <c r="F519" s="34"/>
    </row>
    <row r="520" spans="1:6" ht="15" customHeight="1">
      <c r="A520" s="33"/>
      <c r="B520" s="34"/>
      <c r="C520" s="34"/>
      <c r="D520" s="34"/>
      <c r="E520" s="34"/>
      <c r="F520" s="34"/>
    </row>
    <row r="521" spans="1:6" ht="15" customHeight="1">
      <c r="A521" s="33"/>
      <c r="B521" s="34"/>
      <c r="C521" s="34"/>
      <c r="D521" s="34"/>
      <c r="E521" s="34"/>
      <c r="F521" s="34"/>
    </row>
    <row r="522" spans="1:6" ht="15" customHeight="1">
      <c r="A522" s="33"/>
      <c r="B522" s="34"/>
      <c r="C522" s="34"/>
      <c r="D522" s="34"/>
      <c r="E522" s="34"/>
      <c r="F522" s="34"/>
    </row>
    <row r="523" spans="1:6" ht="15" customHeight="1">
      <c r="A523" s="33"/>
      <c r="B523" s="34"/>
      <c r="C523" s="34"/>
      <c r="D523" s="34"/>
      <c r="E523" s="34"/>
      <c r="F523" s="34"/>
    </row>
    <row r="524" spans="1:6" ht="15" customHeight="1">
      <c r="A524" s="33"/>
      <c r="B524" s="34"/>
      <c r="C524" s="34"/>
      <c r="D524" s="34"/>
      <c r="E524" s="34"/>
      <c r="F524" s="34"/>
    </row>
    <row r="525" spans="1:6" ht="15" customHeight="1">
      <c r="A525" s="33"/>
      <c r="B525" s="34"/>
      <c r="C525" s="34"/>
      <c r="D525" s="34"/>
      <c r="E525" s="34"/>
      <c r="F525" s="34"/>
    </row>
    <row r="526" spans="1:6" ht="15" customHeight="1">
      <c r="A526" s="33"/>
      <c r="B526" s="34"/>
      <c r="C526" s="34"/>
      <c r="D526" s="34"/>
      <c r="E526" s="34"/>
      <c r="F526" s="34"/>
    </row>
    <row r="527" spans="1:6" ht="15" customHeight="1">
      <c r="A527" s="33"/>
      <c r="B527" s="34"/>
      <c r="C527" s="34"/>
      <c r="D527" s="34"/>
      <c r="E527" s="34"/>
      <c r="F527" s="34"/>
    </row>
    <row r="528" spans="1:6" ht="15" customHeight="1">
      <c r="A528" s="33"/>
      <c r="B528" s="34"/>
      <c r="C528" s="34"/>
      <c r="D528" s="34"/>
      <c r="E528" s="34"/>
      <c r="F528" s="34"/>
    </row>
    <row r="529" spans="1:6" ht="15" customHeight="1">
      <c r="A529" s="33"/>
      <c r="B529" s="34"/>
      <c r="C529" s="34"/>
      <c r="D529" s="34"/>
      <c r="E529" s="34"/>
      <c r="F529" s="34"/>
    </row>
    <row r="530" spans="1:6" ht="15" customHeight="1">
      <c r="A530" s="33"/>
      <c r="B530" s="34"/>
      <c r="C530" s="34"/>
      <c r="D530" s="34"/>
      <c r="E530" s="34"/>
      <c r="F530" s="34"/>
    </row>
    <row r="531" spans="1:6" ht="15" customHeight="1">
      <c r="A531" s="33"/>
      <c r="B531" s="34"/>
      <c r="C531" s="34"/>
      <c r="D531" s="34"/>
      <c r="E531" s="34"/>
      <c r="F531" s="34"/>
    </row>
    <row r="532" spans="1:6" ht="15" customHeight="1">
      <c r="A532" s="33"/>
      <c r="B532" s="34"/>
      <c r="C532" s="34"/>
      <c r="D532" s="34"/>
      <c r="E532" s="34"/>
      <c r="F532" s="34"/>
    </row>
    <row r="533" spans="1:6" ht="15" customHeight="1">
      <c r="A533" s="33"/>
      <c r="B533" s="34"/>
      <c r="C533" s="34"/>
      <c r="D533" s="34"/>
      <c r="E533" s="34"/>
      <c r="F533" s="34"/>
    </row>
    <row r="534" spans="1:6" ht="15" customHeight="1">
      <c r="A534" s="33"/>
      <c r="B534" s="34"/>
      <c r="C534" s="34"/>
      <c r="D534" s="34"/>
      <c r="E534" s="34"/>
      <c r="F534" s="34"/>
    </row>
    <row r="535" spans="1:6" ht="15" customHeight="1">
      <c r="A535" s="33"/>
      <c r="B535" s="34"/>
      <c r="C535" s="34"/>
      <c r="D535" s="34"/>
      <c r="E535" s="34"/>
      <c r="F535" s="34"/>
    </row>
    <row r="536" spans="1:6" ht="15" customHeight="1">
      <c r="A536" s="33"/>
      <c r="B536" s="34"/>
      <c r="C536" s="34"/>
      <c r="D536" s="34"/>
      <c r="E536" s="34"/>
      <c r="F536" s="34"/>
    </row>
    <row r="537" spans="1:6" ht="15" customHeight="1">
      <c r="A537" s="33"/>
      <c r="B537" s="34"/>
      <c r="C537" s="34"/>
      <c r="D537" s="34"/>
      <c r="E537" s="34"/>
      <c r="F537" s="34"/>
    </row>
    <row r="538" spans="1:6" ht="15" customHeight="1">
      <c r="A538" s="33"/>
      <c r="B538" s="34"/>
      <c r="C538" s="34"/>
      <c r="D538" s="34"/>
      <c r="E538" s="34"/>
      <c r="F538" s="34"/>
    </row>
    <row r="539" spans="1:6" ht="15" customHeight="1">
      <c r="A539" s="33"/>
      <c r="B539" s="34"/>
      <c r="C539" s="34"/>
      <c r="D539" s="34"/>
      <c r="E539" s="34"/>
      <c r="F539" s="34"/>
    </row>
    <row r="540" spans="1:6" ht="15" customHeight="1">
      <c r="A540" s="33"/>
      <c r="B540" s="34"/>
      <c r="C540" s="34"/>
      <c r="D540" s="34"/>
      <c r="E540" s="34"/>
      <c r="F540" s="34"/>
    </row>
    <row r="541" spans="1:6" ht="15" customHeight="1">
      <c r="A541" s="33"/>
      <c r="B541" s="34"/>
      <c r="C541" s="34"/>
      <c r="D541" s="34"/>
      <c r="E541" s="34"/>
      <c r="F541" s="34"/>
    </row>
    <row r="542" spans="1:6" ht="15" customHeight="1">
      <c r="A542" s="33"/>
      <c r="B542" s="34"/>
      <c r="C542" s="34"/>
      <c r="D542" s="34"/>
      <c r="E542" s="34"/>
      <c r="F542" s="34"/>
    </row>
    <row r="543" spans="1:6" ht="15" customHeight="1">
      <c r="A543" s="33"/>
      <c r="B543" s="34"/>
      <c r="C543" s="34"/>
      <c r="D543" s="34"/>
      <c r="E543" s="34"/>
      <c r="F543" s="34"/>
    </row>
    <row r="544" spans="1:6" ht="15" customHeight="1">
      <c r="A544" s="33"/>
      <c r="B544" s="34"/>
      <c r="C544" s="34"/>
      <c r="D544" s="34"/>
      <c r="E544" s="34"/>
      <c r="F544" s="34"/>
    </row>
    <row r="545" spans="1:6" ht="15" customHeight="1">
      <c r="A545" s="33"/>
      <c r="B545" s="34"/>
      <c r="C545" s="34"/>
      <c r="D545" s="34"/>
      <c r="E545" s="34"/>
      <c r="F545" s="34"/>
    </row>
    <row r="546" spans="1:6" ht="15" customHeight="1">
      <c r="A546" s="33"/>
      <c r="B546" s="34"/>
      <c r="C546" s="34"/>
      <c r="D546" s="34"/>
      <c r="E546" s="34"/>
      <c r="F546" s="34"/>
    </row>
    <row r="547" spans="1:6" ht="15" customHeight="1">
      <c r="A547" s="33"/>
      <c r="B547" s="34"/>
      <c r="C547" s="34"/>
      <c r="D547" s="34"/>
      <c r="E547" s="34"/>
      <c r="F547" s="34"/>
    </row>
    <row r="548" spans="1:6" ht="15" customHeight="1">
      <c r="A548" s="33"/>
      <c r="B548" s="34"/>
      <c r="C548" s="34"/>
      <c r="D548" s="34"/>
      <c r="E548" s="34"/>
      <c r="F548" s="34"/>
    </row>
    <row r="549" spans="1:6" ht="15" customHeight="1">
      <c r="A549" s="33"/>
      <c r="B549" s="34"/>
      <c r="C549" s="34"/>
      <c r="D549" s="34"/>
      <c r="E549" s="34"/>
      <c r="F549" s="34"/>
    </row>
    <row r="550" spans="1:6" ht="15" customHeight="1">
      <c r="A550" s="33"/>
      <c r="B550" s="34"/>
      <c r="C550" s="34"/>
      <c r="D550" s="34"/>
      <c r="E550" s="34"/>
      <c r="F550" s="34"/>
    </row>
    <row r="551" spans="1:6" ht="15" customHeight="1">
      <c r="A551" s="33"/>
      <c r="B551" s="34"/>
      <c r="C551" s="34"/>
      <c r="D551" s="34"/>
      <c r="E551" s="34"/>
      <c r="F551" s="34"/>
    </row>
    <row r="552" spans="1:6" ht="15" customHeight="1">
      <c r="A552" s="33"/>
      <c r="B552" s="34"/>
      <c r="C552" s="34"/>
      <c r="D552" s="34"/>
      <c r="E552" s="34"/>
      <c r="F552" s="34"/>
    </row>
    <row r="553" spans="1:6" ht="15" customHeight="1">
      <c r="A553" s="33"/>
      <c r="B553" s="34"/>
      <c r="C553" s="34"/>
      <c r="D553" s="34"/>
      <c r="E553" s="34"/>
      <c r="F553" s="34"/>
    </row>
    <row r="554" spans="1:6" ht="15" customHeight="1">
      <c r="A554" s="33"/>
      <c r="B554" s="34"/>
      <c r="C554" s="34"/>
      <c r="D554" s="34"/>
      <c r="E554" s="34"/>
      <c r="F554" s="34"/>
    </row>
    <row r="555" spans="1:6" ht="15" customHeight="1">
      <c r="A555" s="33"/>
      <c r="B555" s="34"/>
      <c r="C555" s="34"/>
      <c r="D555" s="34"/>
      <c r="E555" s="34"/>
      <c r="F555" s="34"/>
    </row>
    <row r="556" spans="1:6" ht="15" customHeight="1">
      <c r="A556" s="33"/>
      <c r="B556" s="34"/>
      <c r="C556" s="34"/>
      <c r="D556" s="34"/>
      <c r="E556" s="34"/>
      <c r="F556" s="34"/>
    </row>
    <row r="557" spans="1:6" ht="15" customHeight="1">
      <c r="A557" s="33"/>
      <c r="B557" s="34"/>
      <c r="C557" s="34"/>
      <c r="D557" s="34"/>
      <c r="E557" s="34"/>
      <c r="F557" s="34"/>
    </row>
    <row r="558" spans="1:6" ht="15" customHeight="1">
      <c r="A558" s="33"/>
      <c r="B558" s="34"/>
      <c r="C558" s="34"/>
      <c r="D558" s="34"/>
      <c r="E558" s="34"/>
      <c r="F558" s="34"/>
    </row>
    <row r="559" spans="1:6" ht="15" customHeight="1">
      <c r="A559" s="33"/>
      <c r="B559" s="34"/>
      <c r="C559" s="34"/>
      <c r="D559" s="34"/>
      <c r="E559" s="34"/>
      <c r="F559" s="34"/>
    </row>
    <row r="560" spans="1:6" ht="15" customHeight="1">
      <c r="A560" s="33"/>
      <c r="B560" s="34"/>
      <c r="C560" s="34"/>
      <c r="D560" s="34"/>
      <c r="E560" s="34"/>
      <c r="F560" s="34"/>
    </row>
    <row r="561" spans="1:6" ht="15" customHeight="1">
      <c r="A561" s="33"/>
      <c r="B561" s="34"/>
      <c r="C561" s="34"/>
      <c r="D561" s="34"/>
      <c r="E561" s="34"/>
      <c r="F561" s="34"/>
    </row>
    <row r="562" spans="1:6" ht="15" customHeight="1">
      <c r="A562" s="33"/>
      <c r="B562" s="34"/>
      <c r="C562" s="34"/>
      <c r="D562" s="34"/>
      <c r="E562" s="34"/>
      <c r="F562" s="34"/>
    </row>
    <row r="563" spans="1:6" ht="15" customHeight="1">
      <c r="A563" s="33"/>
      <c r="B563" s="34"/>
      <c r="C563" s="34"/>
      <c r="D563" s="34"/>
      <c r="E563" s="34"/>
      <c r="F563" s="34"/>
    </row>
    <row r="564" spans="1:6" ht="15" customHeight="1">
      <c r="A564" s="33"/>
      <c r="B564" s="34"/>
      <c r="C564" s="34"/>
      <c r="D564" s="34"/>
      <c r="E564" s="34"/>
      <c r="F564" s="34"/>
    </row>
    <row r="565" spans="1:6" ht="15" customHeight="1">
      <c r="A565" s="33"/>
      <c r="B565" s="34"/>
      <c r="C565" s="34"/>
      <c r="D565" s="34"/>
      <c r="E565" s="34"/>
      <c r="F565" s="34"/>
    </row>
    <row r="566" spans="1:6" ht="15" customHeight="1">
      <c r="A566" s="33"/>
      <c r="B566" s="34"/>
      <c r="C566" s="34"/>
      <c r="D566" s="34"/>
      <c r="E566" s="34"/>
      <c r="F566" s="34"/>
    </row>
    <row r="567" spans="1:6" ht="15" customHeight="1">
      <c r="A567" s="33"/>
      <c r="B567" s="34"/>
      <c r="C567" s="34"/>
      <c r="D567" s="34"/>
      <c r="E567" s="34"/>
      <c r="F567" s="34"/>
    </row>
    <row r="568" spans="1:6" ht="15" customHeight="1">
      <c r="A568" s="33"/>
      <c r="B568" s="34"/>
      <c r="C568" s="34"/>
      <c r="D568" s="34"/>
      <c r="E568" s="34"/>
      <c r="F568" s="34"/>
    </row>
    <row r="569" spans="1:6" ht="15" customHeight="1">
      <c r="A569" s="33"/>
      <c r="B569" s="34"/>
      <c r="C569" s="34"/>
      <c r="D569" s="34"/>
      <c r="E569" s="34"/>
      <c r="F569" s="34"/>
    </row>
    <row r="570" spans="1:6" ht="15" customHeight="1">
      <c r="A570" s="33"/>
      <c r="B570" s="34"/>
      <c r="C570" s="34"/>
      <c r="D570" s="34"/>
      <c r="E570" s="34"/>
      <c r="F570" s="34"/>
    </row>
    <row r="571" spans="1:6" ht="15" customHeight="1">
      <c r="A571" s="33"/>
      <c r="B571" s="34"/>
      <c r="C571" s="34"/>
      <c r="D571" s="34"/>
      <c r="E571" s="34"/>
      <c r="F571" s="34"/>
    </row>
    <row r="572" spans="1:6" ht="15" customHeight="1">
      <c r="A572" s="33"/>
      <c r="B572" s="34"/>
      <c r="C572" s="34"/>
      <c r="D572" s="34"/>
      <c r="E572" s="34"/>
      <c r="F572" s="34"/>
    </row>
    <row r="573" spans="1:6" ht="15" customHeight="1">
      <c r="A573" s="33"/>
      <c r="B573" s="34"/>
      <c r="C573" s="34"/>
      <c r="D573" s="34"/>
      <c r="E573" s="34"/>
      <c r="F573" s="34"/>
    </row>
    <row r="574" spans="1:6" ht="15" customHeight="1">
      <c r="A574" s="33"/>
      <c r="B574" s="34"/>
      <c r="C574" s="34"/>
      <c r="D574" s="34"/>
      <c r="E574" s="34"/>
      <c r="F574" s="34"/>
    </row>
    <row r="575" spans="1:6" ht="15" customHeight="1">
      <c r="A575" s="33"/>
      <c r="B575" s="34"/>
      <c r="C575" s="34"/>
      <c r="D575" s="34"/>
      <c r="E575" s="34"/>
      <c r="F575" s="34"/>
    </row>
    <row r="576" spans="1:6" ht="15" customHeight="1">
      <c r="A576" s="33"/>
      <c r="B576" s="34"/>
      <c r="C576" s="34"/>
      <c r="D576" s="34"/>
      <c r="E576" s="34"/>
      <c r="F576" s="34"/>
    </row>
    <row r="577" spans="1:6" ht="15" customHeight="1">
      <c r="A577" s="33"/>
      <c r="B577" s="34"/>
      <c r="C577" s="34"/>
      <c r="D577" s="34"/>
      <c r="E577" s="34"/>
      <c r="F577" s="34"/>
    </row>
    <row r="578" spans="1:6" ht="15" customHeight="1">
      <c r="A578" s="33"/>
      <c r="B578" s="34"/>
      <c r="C578" s="34"/>
      <c r="D578" s="34"/>
      <c r="E578" s="34"/>
      <c r="F578" s="34"/>
    </row>
    <row r="579" spans="1:6" ht="15" customHeight="1">
      <c r="A579" s="33"/>
      <c r="B579" s="34"/>
      <c r="C579" s="34"/>
      <c r="D579" s="34"/>
      <c r="E579" s="34"/>
      <c r="F579" s="34"/>
    </row>
    <row r="580" spans="1:6" ht="15" customHeight="1">
      <c r="A580" s="33"/>
      <c r="B580" s="34"/>
      <c r="C580" s="34"/>
      <c r="D580" s="34"/>
      <c r="E580" s="34"/>
      <c r="F580" s="34"/>
    </row>
    <row r="581" spans="1:6" ht="15" customHeight="1">
      <c r="A581" s="33"/>
      <c r="B581" s="34"/>
      <c r="C581" s="34"/>
      <c r="D581" s="34"/>
      <c r="E581" s="34"/>
      <c r="F581" s="34"/>
    </row>
    <row r="582" spans="1:6" ht="15" customHeight="1">
      <c r="A582" s="33"/>
      <c r="B582" s="34"/>
      <c r="C582" s="34"/>
      <c r="D582" s="34"/>
      <c r="E582" s="34"/>
      <c r="F582" s="34"/>
    </row>
    <row r="583" spans="1:6" ht="15" customHeight="1">
      <c r="A583" s="33"/>
      <c r="B583" s="34"/>
      <c r="C583" s="34"/>
      <c r="D583" s="34"/>
      <c r="E583" s="34"/>
      <c r="F583" s="34"/>
    </row>
    <row r="584" spans="1:6" ht="15" customHeight="1">
      <c r="A584" s="33"/>
      <c r="B584" s="34"/>
      <c r="C584" s="34"/>
      <c r="D584" s="34"/>
      <c r="E584" s="34"/>
      <c r="F584" s="34"/>
    </row>
    <row r="585" spans="1:6" ht="15" customHeight="1">
      <c r="A585" s="33"/>
      <c r="B585" s="34"/>
      <c r="C585" s="34"/>
      <c r="D585" s="34"/>
      <c r="E585" s="34"/>
      <c r="F585" s="34"/>
    </row>
    <row r="586" spans="1:6" ht="15" customHeight="1">
      <c r="A586" s="33"/>
      <c r="B586" s="34"/>
      <c r="C586" s="34"/>
      <c r="D586" s="34"/>
      <c r="E586" s="34"/>
      <c r="F586" s="34"/>
    </row>
    <row r="587" spans="1:6" ht="15" customHeight="1">
      <c r="A587" s="33"/>
      <c r="B587" s="34"/>
      <c r="C587" s="34"/>
      <c r="D587" s="34"/>
      <c r="E587" s="34"/>
      <c r="F587" s="34"/>
    </row>
    <row r="588" spans="1:6" ht="15" customHeight="1">
      <c r="A588" s="33"/>
      <c r="B588" s="34"/>
      <c r="C588" s="34"/>
      <c r="D588" s="34"/>
      <c r="E588" s="34"/>
      <c r="F588" s="34"/>
    </row>
    <row r="589" spans="1:6" ht="15" customHeight="1">
      <c r="A589" s="33"/>
      <c r="B589" s="34"/>
      <c r="C589" s="34"/>
      <c r="D589" s="34"/>
      <c r="E589" s="34"/>
      <c r="F589" s="34"/>
    </row>
    <row r="590" spans="1:6" ht="15" customHeight="1">
      <c r="A590" s="33"/>
      <c r="B590" s="34"/>
      <c r="C590" s="34"/>
      <c r="D590" s="34"/>
      <c r="E590" s="34"/>
      <c r="F590" s="34"/>
    </row>
    <row r="591" spans="1:6" ht="15" customHeight="1">
      <c r="A591" s="33"/>
      <c r="B591" s="34"/>
      <c r="C591" s="34"/>
      <c r="D591" s="34"/>
      <c r="E591" s="34"/>
      <c r="F591" s="34"/>
    </row>
    <row r="592" spans="1:6" ht="15" customHeight="1">
      <c r="A592" s="33"/>
      <c r="B592" s="34"/>
      <c r="C592" s="34"/>
      <c r="D592" s="34"/>
      <c r="E592" s="34"/>
      <c r="F592" s="34"/>
    </row>
    <row r="593" spans="1:6" ht="15" customHeight="1">
      <c r="A593" s="33"/>
      <c r="B593" s="34"/>
      <c r="C593" s="34"/>
      <c r="D593" s="34"/>
      <c r="E593" s="34"/>
      <c r="F593" s="34"/>
    </row>
    <row r="594" spans="1:6" ht="15" customHeight="1">
      <c r="A594" s="33"/>
      <c r="B594" s="34"/>
      <c r="C594" s="34"/>
      <c r="D594" s="34"/>
      <c r="E594" s="34"/>
      <c r="F594" s="34"/>
    </row>
    <row r="595" spans="1:6" ht="15" customHeight="1">
      <c r="A595" s="33"/>
      <c r="B595" s="34"/>
      <c r="C595" s="34"/>
      <c r="D595" s="34"/>
      <c r="E595" s="34"/>
      <c r="F595" s="34"/>
    </row>
    <row r="596" spans="1:6" ht="15" customHeight="1">
      <c r="A596" s="33"/>
      <c r="B596" s="34"/>
      <c r="C596" s="34"/>
      <c r="D596" s="34"/>
      <c r="E596" s="34"/>
      <c r="F596" s="34"/>
    </row>
    <row r="597" spans="1:6" ht="15" customHeight="1">
      <c r="A597" s="33"/>
      <c r="B597" s="34"/>
      <c r="C597" s="34"/>
      <c r="D597" s="34"/>
      <c r="E597" s="34"/>
      <c r="F597" s="34"/>
    </row>
    <row r="598" spans="1:6" ht="15" customHeight="1">
      <c r="A598" s="33"/>
      <c r="B598" s="34"/>
      <c r="C598" s="34"/>
      <c r="D598" s="34"/>
      <c r="E598" s="34"/>
      <c r="F598" s="34"/>
    </row>
    <row r="599" spans="1:6" ht="15" customHeight="1">
      <c r="A599" s="33"/>
      <c r="B599" s="34"/>
      <c r="C599" s="34"/>
      <c r="D599" s="34"/>
      <c r="E599" s="34"/>
      <c r="F599" s="34"/>
    </row>
    <row r="600" spans="1:6" ht="15" customHeight="1">
      <c r="A600" s="33"/>
      <c r="B600" s="34"/>
      <c r="C600" s="34"/>
      <c r="D600" s="34"/>
      <c r="E600" s="34"/>
      <c r="F600" s="34"/>
    </row>
    <row r="601" spans="1:6" ht="15" customHeight="1">
      <c r="A601" s="33"/>
      <c r="B601" s="34"/>
      <c r="C601" s="34"/>
      <c r="D601" s="34"/>
      <c r="E601" s="34"/>
      <c r="F601" s="34"/>
    </row>
    <row r="602" spans="1:6" ht="15" customHeight="1">
      <c r="A602" s="33"/>
      <c r="B602" s="34"/>
      <c r="C602" s="34"/>
      <c r="D602" s="34"/>
      <c r="E602" s="34"/>
      <c r="F602" s="34"/>
    </row>
    <row r="603" spans="1:6" ht="15" customHeight="1">
      <c r="A603" s="33"/>
      <c r="B603" s="34"/>
      <c r="C603" s="34"/>
      <c r="D603" s="34"/>
      <c r="E603" s="34"/>
      <c r="F603" s="34"/>
    </row>
    <row r="604" spans="1:6" ht="15" customHeight="1">
      <c r="A604" s="33"/>
      <c r="B604" s="34"/>
      <c r="C604" s="34"/>
      <c r="D604" s="34"/>
      <c r="E604" s="34"/>
      <c r="F604" s="34"/>
    </row>
    <row r="605" spans="1:6" ht="15" customHeight="1">
      <c r="A605" s="33"/>
      <c r="B605" s="34"/>
      <c r="C605" s="34"/>
      <c r="D605" s="34"/>
      <c r="E605" s="34"/>
      <c r="F605" s="34"/>
    </row>
    <row r="606" spans="1:6" ht="15" customHeight="1">
      <c r="A606" s="33"/>
      <c r="B606" s="34"/>
      <c r="C606" s="34"/>
      <c r="D606" s="34"/>
      <c r="E606" s="34"/>
      <c r="F606" s="34"/>
    </row>
    <row r="607" spans="1:6" ht="15" customHeight="1">
      <c r="A607" s="33"/>
      <c r="B607" s="34"/>
      <c r="C607" s="34"/>
      <c r="D607" s="34"/>
      <c r="E607" s="34"/>
      <c r="F607" s="34"/>
    </row>
    <row r="608" spans="1:6" ht="15" customHeight="1">
      <c r="A608" s="33"/>
      <c r="B608" s="34"/>
      <c r="C608" s="34"/>
      <c r="D608" s="34"/>
      <c r="E608" s="34"/>
      <c r="F608" s="34"/>
    </row>
    <row r="609" spans="1:6" ht="15" customHeight="1">
      <c r="A609" s="33"/>
      <c r="B609" s="34"/>
      <c r="C609" s="34"/>
      <c r="D609" s="34"/>
      <c r="E609" s="34"/>
      <c r="F609" s="34"/>
    </row>
    <row r="610" spans="1:6" ht="15" customHeight="1">
      <c r="A610" s="33"/>
      <c r="B610" s="34"/>
      <c r="C610" s="34"/>
      <c r="D610" s="34"/>
      <c r="E610" s="34"/>
      <c r="F610" s="34"/>
    </row>
    <row r="611" spans="1:6" ht="15" customHeight="1">
      <c r="A611" s="33"/>
      <c r="B611" s="34"/>
      <c r="C611" s="34"/>
      <c r="D611" s="34"/>
      <c r="E611" s="34"/>
      <c r="F611" s="34"/>
    </row>
    <row r="612" spans="1:6" ht="15" customHeight="1">
      <c r="A612" s="33"/>
      <c r="B612" s="34"/>
      <c r="C612" s="34"/>
      <c r="D612" s="34"/>
      <c r="E612" s="34"/>
      <c r="F612" s="34"/>
    </row>
    <row r="613" spans="1:6" ht="15" customHeight="1">
      <c r="A613" s="33"/>
      <c r="B613" s="34"/>
      <c r="C613" s="34"/>
      <c r="D613" s="34"/>
      <c r="E613" s="34"/>
      <c r="F613" s="34"/>
    </row>
    <row r="614" spans="1:6" ht="15" customHeight="1">
      <c r="A614" s="33"/>
      <c r="B614" s="34"/>
      <c r="C614" s="34"/>
      <c r="D614" s="34"/>
      <c r="E614" s="34"/>
      <c r="F614" s="34"/>
    </row>
    <row r="615" spans="1:6" ht="15" customHeight="1">
      <c r="A615" s="33"/>
      <c r="B615" s="34"/>
      <c r="C615" s="34"/>
      <c r="D615" s="34"/>
      <c r="E615" s="34"/>
      <c r="F615" s="34"/>
    </row>
    <row r="616" spans="1:6" ht="15" customHeight="1">
      <c r="A616" s="33"/>
      <c r="B616" s="34"/>
      <c r="C616" s="34"/>
      <c r="D616" s="34"/>
      <c r="E616" s="34"/>
      <c r="F616" s="34"/>
    </row>
    <row r="617" spans="1:6" ht="15" customHeight="1">
      <c r="A617" s="33"/>
      <c r="B617" s="34"/>
      <c r="C617" s="34"/>
      <c r="D617" s="34"/>
      <c r="E617" s="34"/>
      <c r="F617" s="34"/>
    </row>
    <row r="618" spans="1:6" ht="15" customHeight="1">
      <c r="A618" s="33"/>
      <c r="B618" s="34"/>
      <c r="C618" s="34"/>
      <c r="D618" s="34"/>
      <c r="E618" s="34"/>
      <c r="F618" s="34"/>
    </row>
    <row r="619" spans="1:6" ht="15" customHeight="1">
      <c r="A619" s="33"/>
      <c r="B619" s="34"/>
      <c r="C619" s="34"/>
      <c r="D619" s="34"/>
      <c r="E619" s="34"/>
      <c r="F619" s="34"/>
    </row>
    <row r="620" spans="1:6" ht="15" customHeight="1">
      <c r="A620" s="33"/>
      <c r="B620" s="34"/>
      <c r="C620" s="34"/>
      <c r="D620" s="34"/>
      <c r="E620" s="34"/>
      <c r="F620" s="34"/>
    </row>
    <row r="621" spans="1:6" ht="15" customHeight="1">
      <c r="A621" s="33"/>
      <c r="B621" s="34"/>
      <c r="C621" s="34"/>
      <c r="D621" s="34"/>
      <c r="E621" s="34"/>
      <c r="F621" s="34"/>
    </row>
    <row r="622" spans="1:6" ht="15" customHeight="1">
      <c r="A622" s="33"/>
      <c r="B622" s="34"/>
      <c r="C622" s="34"/>
      <c r="D622" s="34"/>
      <c r="E622" s="34"/>
      <c r="F622" s="34"/>
    </row>
    <row r="623" spans="1:6" ht="15" customHeight="1">
      <c r="A623" s="33"/>
      <c r="B623" s="34"/>
      <c r="C623" s="34"/>
      <c r="D623" s="34"/>
      <c r="E623" s="34"/>
      <c r="F623" s="34"/>
    </row>
    <row r="624" spans="1:6" ht="15" customHeight="1">
      <c r="A624" s="33"/>
      <c r="B624" s="34"/>
      <c r="C624" s="34"/>
      <c r="D624" s="34"/>
      <c r="E624" s="34"/>
      <c r="F624" s="34"/>
    </row>
    <row r="625" spans="1:6" ht="15" customHeight="1">
      <c r="A625" s="33"/>
      <c r="B625" s="34"/>
      <c r="C625" s="34"/>
      <c r="D625" s="34"/>
      <c r="E625" s="34"/>
      <c r="F625" s="34"/>
    </row>
    <row r="626" spans="1:6" ht="15" customHeight="1">
      <c r="A626" s="33"/>
      <c r="B626" s="34"/>
      <c r="C626" s="34"/>
      <c r="D626" s="34"/>
      <c r="E626" s="34"/>
      <c r="F626" s="34"/>
    </row>
    <row r="627" spans="1:6" ht="15" customHeight="1">
      <c r="A627" s="33"/>
      <c r="B627" s="34"/>
      <c r="C627" s="34"/>
      <c r="D627" s="34"/>
      <c r="E627" s="34"/>
      <c r="F627" s="34"/>
    </row>
    <row r="628" spans="1:6" ht="15" customHeight="1">
      <c r="A628" s="33"/>
      <c r="B628" s="34"/>
      <c r="C628" s="34"/>
      <c r="D628" s="34"/>
      <c r="E628" s="34"/>
      <c r="F628" s="34"/>
    </row>
    <row r="629" spans="1:6" ht="15" customHeight="1">
      <c r="A629" s="33"/>
      <c r="B629" s="34"/>
      <c r="C629" s="34"/>
      <c r="D629" s="34"/>
      <c r="E629" s="34"/>
      <c r="F629" s="34"/>
    </row>
    <row r="630" spans="1:6" ht="15" customHeight="1">
      <c r="A630" s="33"/>
      <c r="B630" s="34"/>
      <c r="C630" s="34"/>
      <c r="D630" s="34"/>
      <c r="E630" s="34"/>
      <c r="F630" s="34"/>
    </row>
    <row r="631" spans="1:6" ht="15" customHeight="1">
      <c r="A631" s="33"/>
      <c r="B631" s="34"/>
      <c r="C631" s="34"/>
      <c r="D631" s="34"/>
      <c r="E631" s="34"/>
      <c r="F631" s="34"/>
    </row>
    <row r="632" spans="1:6" ht="15" customHeight="1">
      <c r="A632" s="33"/>
      <c r="B632" s="34"/>
      <c r="C632" s="34"/>
      <c r="D632" s="34"/>
      <c r="E632" s="34"/>
      <c r="F632" s="34"/>
    </row>
    <row r="633" spans="1:6" ht="15" customHeight="1">
      <c r="A633" s="33"/>
      <c r="B633" s="34"/>
      <c r="C633" s="34"/>
      <c r="D633" s="34"/>
      <c r="E633" s="34"/>
      <c r="F633" s="34"/>
    </row>
    <row r="634" spans="1:6" ht="15" customHeight="1">
      <c r="A634" s="33"/>
      <c r="B634" s="34"/>
      <c r="C634" s="34"/>
      <c r="D634" s="34"/>
      <c r="E634" s="34"/>
      <c r="F634" s="34"/>
    </row>
    <row r="635" spans="1:6" ht="15" customHeight="1">
      <c r="A635" s="33"/>
      <c r="B635" s="34"/>
      <c r="C635" s="34"/>
      <c r="D635" s="34"/>
      <c r="E635" s="34"/>
      <c r="F635" s="34"/>
    </row>
    <row r="636" spans="1:6" ht="15" customHeight="1">
      <c r="A636" s="33"/>
      <c r="B636" s="34"/>
      <c r="C636" s="34"/>
      <c r="D636" s="34"/>
      <c r="E636" s="34"/>
      <c r="F636" s="34"/>
    </row>
    <row r="637" spans="1:6" ht="15" customHeight="1">
      <c r="A637" s="33"/>
      <c r="B637" s="34"/>
      <c r="C637" s="34"/>
      <c r="D637" s="34"/>
      <c r="E637" s="34"/>
      <c r="F637" s="34"/>
    </row>
    <row r="638" spans="1:6" ht="15" customHeight="1">
      <c r="A638" s="33"/>
      <c r="B638" s="34"/>
      <c r="C638" s="34"/>
      <c r="D638" s="34"/>
      <c r="E638" s="34"/>
      <c r="F638" s="34"/>
    </row>
    <row r="639" spans="1:6" ht="15" customHeight="1">
      <c r="A639" s="33"/>
      <c r="B639" s="34"/>
      <c r="C639" s="34"/>
      <c r="D639" s="34"/>
      <c r="E639" s="34"/>
      <c r="F639" s="34"/>
    </row>
    <row r="640" spans="1:6" ht="15" customHeight="1">
      <c r="A640" s="33"/>
      <c r="B640" s="34"/>
      <c r="C640" s="34"/>
      <c r="D640" s="34"/>
      <c r="E640" s="34"/>
      <c r="F640" s="34"/>
    </row>
    <row r="641" spans="1:6" ht="15" customHeight="1">
      <c r="A641" s="33"/>
      <c r="B641" s="34"/>
      <c r="C641" s="34"/>
      <c r="D641" s="34"/>
      <c r="E641" s="34"/>
      <c r="F641" s="34"/>
    </row>
    <row r="642" spans="1:6" ht="15" customHeight="1">
      <c r="A642" s="33"/>
      <c r="B642" s="34"/>
      <c r="C642" s="34"/>
      <c r="D642" s="34"/>
      <c r="E642" s="34"/>
      <c r="F642" s="34"/>
    </row>
    <row r="643" spans="1:6" ht="15" customHeight="1">
      <c r="A643" s="33"/>
      <c r="B643" s="34"/>
      <c r="C643" s="34"/>
      <c r="D643" s="34"/>
      <c r="E643" s="34"/>
      <c r="F643" s="34"/>
    </row>
    <row r="644" spans="1:6" ht="15" customHeight="1">
      <c r="A644" s="33"/>
      <c r="B644" s="34"/>
      <c r="C644" s="34"/>
      <c r="D644" s="34"/>
      <c r="E644" s="34"/>
      <c r="F644" s="34"/>
    </row>
    <row r="645" spans="1:6" ht="15" customHeight="1">
      <c r="A645" s="33"/>
      <c r="B645" s="34"/>
      <c r="C645" s="34"/>
      <c r="D645" s="34"/>
      <c r="E645" s="34"/>
      <c r="F645" s="34"/>
    </row>
    <row r="646" spans="1:6" ht="15" customHeight="1">
      <c r="A646" s="33"/>
      <c r="B646" s="34"/>
      <c r="C646" s="34"/>
      <c r="D646" s="34"/>
      <c r="E646" s="34"/>
      <c r="F646" s="34"/>
    </row>
    <row r="647" spans="1:6" ht="15" customHeight="1">
      <c r="A647" s="33"/>
      <c r="B647" s="34"/>
      <c r="C647" s="34"/>
      <c r="D647" s="34"/>
      <c r="E647" s="34"/>
      <c r="F647" s="34"/>
    </row>
    <row r="648" spans="1:6" ht="15" customHeight="1">
      <c r="A648" s="33"/>
      <c r="B648" s="34"/>
      <c r="C648" s="34"/>
      <c r="D648" s="34"/>
      <c r="E648" s="34"/>
      <c r="F648" s="34"/>
    </row>
    <row r="649" spans="1:6" ht="15" customHeight="1">
      <c r="A649" s="33"/>
      <c r="B649" s="34"/>
      <c r="C649" s="34"/>
      <c r="D649" s="34"/>
      <c r="E649" s="34"/>
      <c r="F649" s="34"/>
    </row>
    <row r="650" spans="1:6" ht="15" customHeight="1">
      <c r="A650" s="33"/>
      <c r="B650" s="34"/>
      <c r="C650" s="34"/>
      <c r="D650" s="34"/>
      <c r="E650" s="34"/>
      <c r="F650" s="34"/>
    </row>
    <row r="651" spans="1:6" ht="15" customHeight="1">
      <c r="A651" s="33"/>
      <c r="B651" s="34"/>
      <c r="C651" s="34"/>
      <c r="D651" s="34"/>
      <c r="E651" s="34"/>
      <c r="F651" s="34"/>
    </row>
    <row r="652" spans="1:6" ht="15" customHeight="1">
      <c r="A652" s="33"/>
      <c r="B652" s="34"/>
      <c r="C652" s="34"/>
      <c r="D652" s="34"/>
      <c r="E652" s="34"/>
      <c r="F652" s="34"/>
    </row>
    <row r="653" spans="1:6" ht="15" customHeight="1">
      <c r="A653" s="33"/>
      <c r="B653" s="34"/>
      <c r="C653" s="34"/>
      <c r="D653" s="34"/>
      <c r="E653" s="34"/>
      <c r="F653" s="34"/>
    </row>
    <row r="654" spans="1:6" ht="15" customHeight="1">
      <c r="A654" s="33"/>
      <c r="B654" s="34"/>
      <c r="C654" s="34"/>
      <c r="D654" s="34"/>
      <c r="E654" s="34"/>
      <c r="F654" s="34"/>
    </row>
    <row r="655" spans="1:6" ht="15" customHeight="1">
      <c r="B655" s="34"/>
      <c r="C655" s="34"/>
      <c r="D655" s="34"/>
      <c r="E655" s="34"/>
      <c r="F655" s="34"/>
    </row>
    <row r="656" spans="1:6" ht="15" customHeight="1">
      <c r="B656" s="34"/>
      <c r="C656" s="34"/>
      <c r="D656" s="34"/>
      <c r="E656" s="34"/>
      <c r="F656" s="34"/>
    </row>
    <row r="657" spans="2:6" ht="15" customHeight="1">
      <c r="B657" s="34"/>
      <c r="C657" s="34"/>
      <c r="D657" s="34"/>
      <c r="E657" s="34"/>
      <c r="F657" s="34"/>
    </row>
    <row r="658" spans="2:6" ht="15" customHeight="1">
      <c r="B658" s="34"/>
      <c r="C658" s="34"/>
      <c r="D658" s="34"/>
      <c r="E658" s="34"/>
      <c r="F658" s="34"/>
    </row>
    <row r="659" spans="2:6" ht="15" customHeight="1">
      <c r="B659" s="34"/>
      <c r="C659" s="34"/>
      <c r="D659" s="34"/>
      <c r="E659" s="34"/>
      <c r="F659" s="34"/>
    </row>
    <row r="660" spans="2:6" ht="15" customHeight="1">
      <c r="B660" s="34"/>
      <c r="C660" s="34"/>
      <c r="D660" s="34"/>
      <c r="E660" s="34"/>
      <c r="F660" s="34"/>
    </row>
    <row r="661" spans="2:6" ht="15" customHeight="1">
      <c r="B661" s="34"/>
      <c r="C661" s="34"/>
      <c r="D661" s="34"/>
      <c r="E661" s="34"/>
      <c r="F661" s="34"/>
    </row>
    <row r="662" spans="2:6" ht="15" customHeight="1">
      <c r="B662" s="34"/>
      <c r="C662" s="34"/>
      <c r="D662" s="34"/>
      <c r="E662" s="34"/>
      <c r="F662" s="34"/>
    </row>
    <row r="663" spans="2:6" ht="15" customHeight="1">
      <c r="B663" s="34"/>
      <c r="C663" s="34"/>
      <c r="D663" s="34"/>
      <c r="E663" s="34"/>
      <c r="F663" s="34"/>
    </row>
    <row r="664" spans="2:6" ht="15" customHeight="1">
      <c r="B664" s="34"/>
      <c r="C664" s="34"/>
      <c r="D664" s="34"/>
      <c r="E664" s="34"/>
      <c r="F664" s="34"/>
    </row>
    <row r="665" spans="2:6" ht="15" customHeight="1">
      <c r="B665" s="34"/>
      <c r="C665" s="34"/>
      <c r="D665" s="34"/>
      <c r="E665" s="34"/>
      <c r="F665" s="34"/>
    </row>
    <row r="666" spans="2:6" ht="15" customHeight="1">
      <c r="B666" s="34"/>
      <c r="C666" s="34"/>
      <c r="D666" s="34"/>
      <c r="E666" s="34"/>
      <c r="F666" s="34"/>
    </row>
    <row r="667" spans="2:6" ht="15" customHeight="1">
      <c r="B667" s="34"/>
      <c r="C667" s="34"/>
      <c r="D667" s="34"/>
      <c r="E667" s="34"/>
      <c r="F667" s="34"/>
    </row>
    <row r="668" spans="2:6" ht="15" customHeight="1">
      <c r="B668" s="34"/>
      <c r="C668" s="34"/>
      <c r="D668" s="34"/>
      <c r="E668" s="34"/>
      <c r="F668" s="34"/>
    </row>
    <row r="669" spans="2:6" ht="15" customHeight="1">
      <c r="B669" s="34"/>
      <c r="C669" s="34"/>
      <c r="D669" s="34"/>
      <c r="E669" s="34"/>
      <c r="F669" s="34"/>
    </row>
    <row r="670" spans="2:6" ht="15" customHeight="1">
      <c r="B670" s="34"/>
      <c r="C670" s="34"/>
      <c r="D670" s="34"/>
      <c r="E670" s="34"/>
      <c r="F670" s="34"/>
    </row>
    <row r="671" spans="2:6" ht="15" customHeight="1">
      <c r="B671" s="34"/>
      <c r="C671" s="34"/>
      <c r="D671" s="34"/>
      <c r="E671" s="34"/>
      <c r="F671" s="34"/>
    </row>
    <row r="672" spans="2:6" ht="15" customHeight="1">
      <c r="B672" s="34"/>
      <c r="C672" s="34"/>
      <c r="D672" s="34"/>
      <c r="E672" s="34"/>
      <c r="F672" s="34"/>
    </row>
    <row r="673" spans="2:6" ht="15" customHeight="1">
      <c r="B673" s="34"/>
      <c r="C673" s="34"/>
      <c r="D673" s="34"/>
      <c r="E673" s="34"/>
      <c r="F673" s="34"/>
    </row>
    <row r="674" spans="2:6" ht="15" customHeight="1">
      <c r="B674" s="34"/>
      <c r="C674" s="34"/>
      <c r="D674" s="34"/>
      <c r="E674" s="34"/>
      <c r="F674" s="34"/>
    </row>
    <row r="675" spans="2:6" ht="15" customHeight="1">
      <c r="B675" s="34"/>
      <c r="C675" s="34"/>
      <c r="D675" s="34"/>
      <c r="E675" s="34"/>
      <c r="F675" s="34"/>
    </row>
    <row r="676" spans="2:6" ht="15" customHeight="1">
      <c r="B676" s="34"/>
      <c r="C676" s="34"/>
      <c r="D676" s="34"/>
      <c r="E676" s="34"/>
      <c r="F676" s="34"/>
    </row>
    <row r="677" spans="2:6" ht="15" customHeight="1">
      <c r="B677" s="34"/>
      <c r="C677" s="34"/>
      <c r="D677" s="34"/>
      <c r="E677" s="34"/>
      <c r="F677" s="34"/>
    </row>
    <row r="678" spans="2:6" ht="15" customHeight="1">
      <c r="B678" s="34"/>
      <c r="C678" s="34"/>
      <c r="D678" s="34"/>
      <c r="E678" s="34"/>
      <c r="F678" s="34"/>
    </row>
    <row r="679" spans="2:6" ht="15" customHeight="1">
      <c r="B679" s="34"/>
      <c r="C679" s="34"/>
      <c r="D679" s="34"/>
      <c r="E679" s="34"/>
      <c r="F679" s="34"/>
    </row>
    <row r="680" spans="2:6" ht="15" customHeight="1">
      <c r="B680" s="34"/>
      <c r="C680" s="34"/>
      <c r="D680" s="34"/>
      <c r="E680" s="34"/>
      <c r="F680" s="34"/>
    </row>
    <row r="681" spans="2:6" ht="15" customHeight="1">
      <c r="B681" s="34"/>
      <c r="C681" s="34"/>
      <c r="D681" s="34"/>
      <c r="E681" s="34"/>
      <c r="F681" s="34"/>
    </row>
    <row r="682" spans="2:6" ht="15" customHeight="1">
      <c r="B682" s="34"/>
      <c r="C682" s="34"/>
      <c r="D682" s="34"/>
      <c r="E682" s="34"/>
      <c r="F682" s="34"/>
    </row>
    <row r="683" spans="2:6" ht="15" customHeight="1">
      <c r="B683" s="34"/>
      <c r="C683" s="34"/>
      <c r="D683" s="34"/>
      <c r="E683" s="34"/>
      <c r="F683" s="34"/>
    </row>
    <row r="684" spans="2:6" ht="15" customHeight="1">
      <c r="B684" s="34"/>
      <c r="C684" s="34"/>
      <c r="D684" s="34"/>
      <c r="E684" s="34"/>
      <c r="F684" s="34"/>
    </row>
    <row r="685" spans="2:6" ht="15" customHeight="1">
      <c r="B685" s="34"/>
      <c r="C685" s="34"/>
      <c r="D685" s="34"/>
      <c r="E685" s="34"/>
      <c r="F685" s="34"/>
    </row>
    <row r="686" spans="2:6" ht="15" customHeight="1">
      <c r="B686" s="34"/>
      <c r="C686" s="34"/>
      <c r="D686" s="34"/>
      <c r="E686" s="34"/>
      <c r="F686" s="34"/>
    </row>
    <row r="687" spans="2:6" ht="15" customHeight="1">
      <c r="B687" s="34"/>
      <c r="C687" s="34"/>
      <c r="D687" s="34"/>
      <c r="E687" s="34"/>
      <c r="F687" s="34"/>
    </row>
    <row r="688" spans="2:6" ht="15" customHeight="1">
      <c r="B688" s="34"/>
      <c r="C688" s="34"/>
      <c r="D688" s="34"/>
      <c r="E688" s="34"/>
      <c r="F688" s="34"/>
    </row>
    <row r="689" spans="2:6" ht="15" customHeight="1">
      <c r="B689" s="34"/>
      <c r="C689" s="34"/>
      <c r="D689" s="34"/>
      <c r="E689" s="34"/>
      <c r="F689" s="34"/>
    </row>
    <row r="690" spans="2:6" ht="15" customHeight="1">
      <c r="B690" s="34"/>
      <c r="C690" s="34"/>
      <c r="D690" s="34"/>
      <c r="E690" s="34"/>
      <c r="F690" s="34"/>
    </row>
    <row r="691" spans="2:6" ht="15" customHeight="1">
      <c r="B691" s="34"/>
      <c r="C691" s="34"/>
      <c r="D691" s="34"/>
      <c r="E691" s="34"/>
      <c r="F691" s="34"/>
    </row>
    <row r="692" spans="2:6" ht="15" customHeight="1">
      <c r="B692" s="34"/>
      <c r="C692" s="34"/>
      <c r="D692" s="34"/>
      <c r="E692" s="34"/>
      <c r="F692" s="34"/>
    </row>
    <row r="693" spans="2:6" ht="15" customHeight="1">
      <c r="B693" s="34"/>
      <c r="C693" s="34"/>
      <c r="D693" s="34"/>
      <c r="E693" s="34"/>
      <c r="F693" s="34"/>
    </row>
    <row r="694" spans="2:6" ht="15" customHeight="1">
      <c r="B694" s="34"/>
      <c r="C694" s="34"/>
      <c r="D694" s="34"/>
      <c r="E694" s="34"/>
      <c r="F694" s="34"/>
    </row>
    <row r="695" spans="2:6" ht="15" customHeight="1">
      <c r="B695" s="34"/>
      <c r="C695" s="34"/>
      <c r="D695" s="34"/>
      <c r="E695" s="34"/>
      <c r="F695" s="34"/>
    </row>
    <row r="696" spans="2:6" ht="15" customHeight="1">
      <c r="B696" s="34"/>
      <c r="C696" s="34"/>
      <c r="D696" s="34"/>
      <c r="E696" s="34"/>
      <c r="F696" s="34"/>
    </row>
    <row r="697" spans="2:6" ht="15" customHeight="1">
      <c r="B697" s="34"/>
      <c r="C697" s="34"/>
      <c r="D697" s="34"/>
      <c r="E697" s="34"/>
      <c r="F697" s="34"/>
    </row>
    <row r="698" spans="2:6" ht="15" customHeight="1">
      <c r="B698" s="34"/>
      <c r="C698" s="34"/>
      <c r="D698" s="34"/>
      <c r="E698" s="34"/>
      <c r="F698" s="34"/>
    </row>
    <row r="699" spans="2:6" ht="15" customHeight="1">
      <c r="B699" s="34"/>
      <c r="C699" s="34"/>
      <c r="D699" s="34"/>
      <c r="E699" s="34"/>
      <c r="F699" s="34"/>
    </row>
    <row r="700" spans="2:6" ht="15" customHeight="1">
      <c r="B700" s="34"/>
      <c r="C700" s="34"/>
      <c r="D700" s="34"/>
      <c r="E700" s="34"/>
      <c r="F700" s="34"/>
    </row>
    <row r="701" spans="2:6" ht="15" customHeight="1">
      <c r="B701" s="34"/>
      <c r="C701" s="34"/>
      <c r="D701" s="34"/>
      <c r="E701" s="34"/>
      <c r="F701" s="34"/>
    </row>
    <row r="702" spans="2:6" ht="15" customHeight="1">
      <c r="B702" s="34"/>
      <c r="C702" s="34"/>
      <c r="D702" s="34"/>
      <c r="E702" s="34"/>
      <c r="F702" s="34"/>
    </row>
    <row r="703" spans="2:6" ht="15" customHeight="1">
      <c r="B703" s="34"/>
      <c r="C703" s="34"/>
      <c r="D703" s="34"/>
      <c r="E703" s="34"/>
      <c r="F703" s="34"/>
    </row>
    <row r="704" spans="2:6" ht="15" customHeight="1">
      <c r="B704" s="34"/>
      <c r="C704" s="34"/>
      <c r="D704" s="34"/>
      <c r="E704" s="34"/>
      <c r="F704" s="34"/>
    </row>
    <row r="705" spans="2:6" ht="15" customHeight="1">
      <c r="B705" s="34"/>
      <c r="C705" s="34"/>
      <c r="D705" s="34"/>
      <c r="E705" s="34"/>
      <c r="F705" s="34"/>
    </row>
    <row r="706" spans="2:6" ht="15" customHeight="1">
      <c r="B706" s="34"/>
      <c r="C706" s="34"/>
      <c r="D706" s="34"/>
      <c r="E706" s="34"/>
      <c r="F706" s="34"/>
    </row>
    <row r="707" spans="2:6" ht="15" customHeight="1">
      <c r="B707" s="34"/>
      <c r="C707" s="34"/>
      <c r="D707" s="34"/>
      <c r="E707" s="34"/>
      <c r="F707" s="34"/>
    </row>
    <row r="708" spans="2:6" ht="15" customHeight="1">
      <c r="B708" s="34"/>
      <c r="C708" s="34"/>
      <c r="D708" s="34"/>
      <c r="E708" s="34"/>
      <c r="F708" s="34"/>
    </row>
    <row r="709" spans="2:6" ht="15" customHeight="1">
      <c r="B709" s="34"/>
      <c r="C709" s="34"/>
      <c r="D709" s="34"/>
      <c r="E709" s="34"/>
      <c r="F709" s="34"/>
    </row>
    <row r="710" spans="2:6" ht="15" customHeight="1">
      <c r="B710" s="34"/>
      <c r="C710" s="34"/>
      <c r="D710" s="34"/>
      <c r="E710" s="34"/>
      <c r="F710" s="34"/>
    </row>
    <row r="711" spans="2:6" ht="15" customHeight="1">
      <c r="B711" s="34"/>
      <c r="C711" s="34"/>
      <c r="D711" s="34"/>
      <c r="E711" s="34"/>
      <c r="F711" s="34"/>
    </row>
    <row r="712" spans="2:6" ht="15" customHeight="1">
      <c r="B712" s="34"/>
      <c r="C712" s="34"/>
      <c r="D712" s="34"/>
      <c r="E712" s="34"/>
      <c r="F712" s="34"/>
    </row>
    <row r="713" spans="2:6" ht="15" customHeight="1">
      <c r="B713" s="34"/>
      <c r="C713" s="34"/>
      <c r="D713" s="34"/>
      <c r="E713" s="34"/>
      <c r="F713" s="34"/>
    </row>
    <row r="714" spans="2:6" ht="15" customHeight="1">
      <c r="B714" s="34"/>
      <c r="C714" s="34"/>
      <c r="D714" s="34"/>
      <c r="E714" s="34"/>
      <c r="F714" s="34"/>
    </row>
    <row r="715" spans="2:6" ht="15" customHeight="1">
      <c r="B715" s="34"/>
      <c r="C715" s="34"/>
      <c r="D715" s="34"/>
      <c r="E715" s="34"/>
      <c r="F715" s="34"/>
    </row>
    <row r="716" spans="2:6" ht="15" customHeight="1">
      <c r="B716" s="34"/>
      <c r="C716" s="34"/>
      <c r="D716" s="34"/>
      <c r="E716" s="34"/>
      <c r="F716" s="34"/>
    </row>
    <row r="717" spans="2:6" ht="15" customHeight="1">
      <c r="B717" s="34"/>
      <c r="C717" s="34"/>
      <c r="D717" s="34"/>
      <c r="E717" s="34"/>
      <c r="F717" s="34"/>
    </row>
    <row r="718" spans="2:6" ht="15" customHeight="1">
      <c r="B718" s="34"/>
      <c r="C718" s="34"/>
      <c r="D718" s="34"/>
      <c r="E718" s="34"/>
      <c r="F718" s="34"/>
    </row>
    <row r="719" spans="2:6" ht="15" customHeight="1">
      <c r="B719" s="34"/>
      <c r="C719" s="34"/>
      <c r="D719" s="34"/>
      <c r="E719" s="34"/>
      <c r="F719" s="34"/>
    </row>
    <row r="720" spans="2:6" ht="15" customHeight="1">
      <c r="B720" s="34"/>
      <c r="C720" s="34"/>
      <c r="D720" s="34"/>
      <c r="E720" s="34"/>
      <c r="F720" s="34"/>
    </row>
    <row r="721" spans="2:6" ht="15" customHeight="1">
      <c r="B721" s="34"/>
      <c r="C721" s="34"/>
      <c r="D721" s="34"/>
      <c r="E721" s="34"/>
      <c r="F721" s="34"/>
    </row>
    <row r="722" spans="2:6" ht="15" customHeight="1">
      <c r="B722" s="34"/>
      <c r="C722" s="34"/>
      <c r="D722" s="34"/>
      <c r="E722" s="34"/>
      <c r="F722" s="34"/>
    </row>
    <row r="723" spans="2:6" ht="15" customHeight="1">
      <c r="B723" s="34"/>
      <c r="C723" s="34"/>
      <c r="D723" s="34"/>
      <c r="E723" s="34"/>
      <c r="F723" s="34"/>
    </row>
    <row r="724" spans="2:6" ht="15" customHeight="1">
      <c r="B724" s="34"/>
      <c r="C724" s="34"/>
      <c r="D724" s="34"/>
      <c r="E724" s="34"/>
      <c r="F724" s="34"/>
    </row>
    <row r="725" spans="2:6" ht="15" customHeight="1">
      <c r="B725" s="34"/>
      <c r="C725" s="34"/>
      <c r="D725" s="34"/>
      <c r="E725" s="34"/>
      <c r="F725" s="34"/>
    </row>
    <row r="726" spans="2:6" ht="15" customHeight="1">
      <c r="B726" s="34"/>
      <c r="C726" s="34"/>
      <c r="D726" s="34"/>
      <c r="E726" s="34"/>
      <c r="F726" s="34"/>
    </row>
    <row r="727" spans="2:6" ht="15" customHeight="1">
      <c r="B727" s="34"/>
      <c r="C727" s="34"/>
      <c r="D727" s="34"/>
      <c r="E727" s="34"/>
      <c r="F727" s="34"/>
    </row>
    <row r="728" spans="2:6" ht="15" customHeight="1">
      <c r="B728" s="34"/>
      <c r="C728" s="34"/>
      <c r="D728" s="34"/>
      <c r="E728" s="34"/>
      <c r="F728" s="34"/>
    </row>
    <row r="729" spans="2:6" ht="15" customHeight="1">
      <c r="B729" s="34"/>
      <c r="C729" s="34"/>
      <c r="D729" s="34"/>
      <c r="E729" s="34"/>
      <c r="F729" s="34"/>
    </row>
    <row r="730" spans="2:6" ht="15" customHeight="1">
      <c r="B730" s="34"/>
      <c r="C730" s="34"/>
      <c r="D730" s="34"/>
      <c r="E730" s="34"/>
      <c r="F730" s="34"/>
    </row>
    <row r="731" spans="2:6" ht="15" customHeight="1">
      <c r="B731" s="34"/>
      <c r="C731" s="34"/>
      <c r="D731" s="34"/>
      <c r="E731" s="34"/>
      <c r="F731" s="34"/>
    </row>
    <row r="732" spans="2:6" ht="15" customHeight="1">
      <c r="B732" s="34"/>
      <c r="C732" s="34"/>
      <c r="D732" s="34"/>
      <c r="E732" s="34"/>
      <c r="F732" s="34"/>
    </row>
    <row r="733" spans="2:6" ht="15" customHeight="1">
      <c r="B733" s="34"/>
      <c r="C733" s="34"/>
      <c r="D733" s="34"/>
      <c r="E733" s="34"/>
      <c r="F733" s="34"/>
    </row>
    <row r="734" spans="2:6" ht="15" customHeight="1">
      <c r="B734" s="34"/>
      <c r="C734" s="34"/>
      <c r="D734" s="34"/>
      <c r="E734" s="34"/>
      <c r="F734" s="34"/>
    </row>
    <row r="735" spans="2:6" ht="15" customHeight="1">
      <c r="B735" s="34"/>
      <c r="C735" s="34"/>
      <c r="D735" s="34"/>
      <c r="E735" s="34"/>
      <c r="F735" s="34"/>
    </row>
    <row r="736" spans="2:6" ht="15" customHeight="1">
      <c r="B736" s="34"/>
      <c r="C736" s="34"/>
      <c r="D736" s="34"/>
      <c r="E736" s="34"/>
      <c r="F736" s="34"/>
    </row>
    <row r="737" spans="2:6" ht="15" customHeight="1">
      <c r="B737" s="34"/>
      <c r="C737" s="34"/>
      <c r="D737" s="34"/>
      <c r="E737" s="34"/>
      <c r="F737" s="34"/>
    </row>
    <row r="738" spans="2:6" ht="15" customHeight="1">
      <c r="B738" s="34"/>
      <c r="C738" s="34"/>
      <c r="D738" s="34"/>
      <c r="E738" s="34"/>
      <c r="F738" s="34"/>
    </row>
    <row r="739" spans="2:6" ht="15" customHeight="1">
      <c r="B739" s="34"/>
      <c r="C739" s="34"/>
      <c r="D739" s="34"/>
      <c r="E739" s="34"/>
      <c r="F739" s="34"/>
    </row>
    <row r="740" spans="2:6" ht="15" customHeight="1">
      <c r="B740" s="34"/>
      <c r="C740" s="34"/>
      <c r="D740" s="34"/>
      <c r="E740" s="34"/>
      <c r="F740" s="34"/>
    </row>
    <row r="741" spans="2:6" ht="15" customHeight="1">
      <c r="B741" s="34"/>
      <c r="C741" s="34"/>
      <c r="D741" s="34"/>
      <c r="E741" s="34"/>
      <c r="F741" s="34"/>
    </row>
    <row r="742" spans="2:6" ht="15" customHeight="1">
      <c r="B742" s="34"/>
      <c r="C742" s="34"/>
      <c r="D742" s="34"/>
      <c r="E742" s="34"/>
      <c r="F742" s="34"/>
    </row>
    <row r="743" spans="2:6" ht="15" customHeight="1">
      <c r="B743" s="34"/>
      <c r="C743" s="34"/>
      <c r="D743" s="34"/>
      <c r="E743" s="34"/>
      <c r="F743" s="34"/>
    </row>
    <row r="744" spans="2:6" ht="15" customHeight="1">
      <c r="B744" s="34"/>
      <c r="C744" s="34"/>
      <c r="D744" s="34"/>
      <c r="E744" s="34"/>
      <c r="F744" s="34"/>
    </row>
    <row r="745" spans="2:6" ht="15" customHeight="1">
      <c r="B745" s="34"/>
      <c r="C745" s="34"/>
      <c r="D745" s="34"/>
      <c r="E745" s="34"/>
      <c r="F745" s="34"/>
    </row>
    <row r="746" spans="2:6" ht="15" customHeight="1">
      <c r="B746" s="34"/>
      <c r="C746" s="34"/>
      <c r="D746" s="34"/>
      <c r="E746" s="34"/>
      <c r="F746" s="34"/>
    </row>
    <row r="747" spans="2:6" ht="15" customHeight="1">
      <c r="B747" s="34"/>
      <c r="C747" s="34"/>
      <c r="D747" s="34"/>
      <c r="E747" s="34"/>
      <c r="F747" s="34"/>
    </row>
    <row r="748" spans="2:6" ht="15" customHeight="1">
      <c r="B748" s="34"/>
      <c r="C748" s="34"/>
      <c r="D748" s="34"/>
      <c r="E748" s="34"/>
      <c r="F748" s="34"/>
    </row>
    <row r="749" spans="2:6" ht="15" customHeight="1">
      <c r="B749" s="34"/>
      <c r="C749" s="34"/>
      <c r="D749" s="34"/>
      <c r="E749" s="34"/>
      <c r="F749" s="34"/>
    </row>
    <row r="750" spans="2:6" ht="15" customHeight="1">
      <c r="B750" s="34"/>
      <c r="C750" s="34"/>
      <c r="D750" s="34"/>
      <c r="E750" s="34"/>
      <c r="F750" s="34"/>
    </row>
    <row r="751" spans="2:6" ht="15" customHeight="1">
      <c r="B751" s="34"/>
      <c r="C751" s="34"/>
      <c r="D751" s="34"/>
      <c r="E751" s="34"/>
      <c r="F751" s="34"/>
    </row>
    <row r="752" spans="2:6" ht="15" customHeight="1">
      <c r="B752" s="34"/>
      <c r="C752" s="34"/>
      <c r="D752" s="34"/>
      <c r="E752" s="34"/>
      <c r="F752" s="34"/>
    </row>
    <row r="753" spans="2:6" ht="15" customHeight="1">
      <c r="B753" s="34"/>
      <c r="C753" s="34"/>
      <c r="D753" s="34"/>
      <c r="E753" s="34"/>
      <c r="F753" s="34"/>
    </row>
    <row r="754" spans="2:6" ht="15" customHeight="1">
      <c r="B754" s="34"/>
      <c r="C754" s="34"/>
      <c r="D754" s="34"/>
      <c r="E754" s="34"/>
      <c r="F754" s="34"/>
    </row>
    <row r="755" spans="2:6" ht="15" customHeight="1">
      <c r="B755" s="34"/>
      <c r="C755" s="34"/>
      <c r="D755" s="34"/>
      <c r="E755" s="34"/>
      <c r="F755" s="34"/>
    </row>
    <row r="756" spans="2:6" ht="15" customHeight="1">
      <c r="B756" s="34"/>
      <c r="C756" s="34"/>
      <c r="D756" s="34"/>
      <c r="E756" s="34"/>
      <c r="F756" s="34"/>
    </row>
    <row r="757" spans="2:6" ht="15" customHeight="1">
      <c r="B757" s="34"/>
      <c r="C757" s="34"/>
      <c r="D757" s="34"/>
      <c r="E757" s="34"/>
      <c r="F757" s="34"/>
    </row>
    <row r="758" spans="2:6" ht="15" customHeight="1">
      <c r="B758" s="34"/>
      <c r="C758" s="34"/>
      <c r="D758" s="34"/>
      <c r="E758" s="34"/>
      <c r="F758" s="34"/>
    </row>
    <row r="759" spans="2:6" ht="15" customHeight="1">
      <c r="B759" s="34"/>
      <c r="C759" s="34"/>
      <c r="D759" s="34"/>
      <c r="E759" s="34"/>
      <c r="F759" s="34"/>
    </row>
    <row r="760" spans="2:6" ht="15" customHeight="1">
      <c r="B760" s="34"/>
      <c r="C760" s="34"/>
      <c r="D760" s="34"/>
      <c r="E760" s="34"/>
      <c r="F760" s="34"/>
    </row>
    <row r="761" spans="2:6" ht="15" customHeight="1">
      <c r="B761" s="34"/>
      <c r="C761" s="34"/>
      <c r="D761" s="34"/>
      <c r="E761" s="34"/>
      <c r="F761" s="34"/>
    </row>
    <row r="762" spans="2:6" ht="15" customHeight="1">
      <c r="B762" s="34"/>
      <c r="C762" s="34"/>
      <c r="D762" s="34"/>
      <c r="E762" s="34"/>
      <c r="F762" s="34"/>
    </row>
    <row r="763" spans="2:6" ht="15" customHeight="1">
      <c r="B763" s="34"/>
      <c r="C763" s="34"/>
      <c r="D763" s="34"/>
      <c r="E763" s="34"/>
      <c r="F763" s="34"/>
    </row>
    <row r="764" spans="2:6" ht="15" customHeight="1">
      <c r="B764" s="34"/>
      <c r="C764" s="34"/>
      <c r="D764" s="34"/>
      <c r="E764" s="34"/>
      <c r="F764" s="34"/>
    </row>
    <row r="765" spans="2:6" ht="15" customHeight="1">
      <c r="B765" s="34"/>
      <c r="C765" s="34"/>
      <c r="D765" s="34"/>
      <c r="E765" s="34"/>
      <c r="F765" s="34"/>
    </row>
    <row r="766" spans="2:6" ht="15" customHeight="1">
      <c r="B766" s="34"/>
      <c r="C766" s="34"/>
      <c r="D766" s="34"/>
      <c r="E766" s="34"/>
      <c r="F766" s="34"/>
    </row>
    <row r="767" spans="2:6" ht="15" customHeight="1">
      <c r="B767" s="34"/>
      <c r="C767" s="34"/>
      <c r="D767" s="34"/>
      <c r="E767" s="34"/>
      <c r="F767" s="34"/>
    </row>
    <row r="768" spans="2:6" ht="15" customHeight="1">
      <c r="B768" s="34"/>
      <c r="C768" s="34"/>
      <c r="D768" s="34"/>
      <c r="E768" s="34"/>
      <c r="F768" s="34"/>
    </row>
    <row r="769" spans="2:6" ht="15" customHeight="1">
      <c r="B769" s="34"/>
      <c r="C769" s="34"/>
      <c r="D769" s="34"/>
      <c r="E769" s="34"/>
      <c r="F769" s="34"/>
    </row>
    <row r="770" spans="2:6" ht="15" customHeight="1">
      <c r="B770" s="34"/>
      <c r="C770" s="34"/>
      <c r="D770" s="34"/>
      <c r="E770" s="34"/>
      <c r="F770" s="34"/>
    </row>
    <row r="771" spans="2:6" ht="15" customHeight="1">
      <c r="B771" s="34"/>
      <c r="C771" s="34"/>
      <c r="D771" s="34"/>
      <c r="E771" s="34"/>
      <c r="F771" s="34"/>
    </row>
    <row r="772" spans="2:6" ht="15" customHeight="1">
      <c r="B772" s="34"/>
      <c r="C772" s="34"/>
      <c r="D772" s="34"/>
      <c r="E772" s="34"/>
      <c r="F772" s="34"/>
    </row>
    <row r="773" spans="2:6" ht="15" customHeight="1">
      <c r="B773" s="34"/>
      <c r="C773" s="34"/>
      <c r="D773" s="34"/>
      <c r="E773" s="34"/>
      <c r="F773" s="34"/>
    </row>
    <row r="774" spans="2:6" ht="15" customHeight="1">
      <c r="B774" s="34"/>
      <c r="C774" s="34"/>
      <c r="D774" s="34"/>
      <c r="E774" s="34"/>
      <c r="F774" s="34"/>
    </row>
    <row r="775" spans="2:6" ht="15" customHeight="1">
      <c r="B775" s="34"/>
      <c r="C775" s="34"/>
      <c r="D775" s="34"/>
      <c r="E775" s="34"/>
      <c r="F775" s="34"/>
    </row>
    <row r="776" spans="2:6" ht="15" customHeight="1">
      <c r="B776" s="34"/>
      <c r="C776" s="34"/>
      <c r="D776" s="34"/>
      <c r="E776" s="34"/>
      <c r="F776" s="34"/>
    </row>
    <row r="777" spans="2:6" ht="15" customHeight="1">
      <c r="B777" s="34"/>
      <c r="C777" s="34"/>
      <c r="D777" s="34"/>
      <c r="E777" s="34"/>
      <c r="F777" s="34"/>
    </row>
    <row r="778" spans="2:6" ht="15" customHeight="1">
      <c r="B778" s="34"/>
      <c r="C778" s="34"/>
      <c r="D778" s="34"/>
      <c r="E778" s="34"/>
      <c r="F778" s="34"/>
    </row>
    <row r="779" spans="2:6" ht="15" customHeight="1">
      <c r="B779" s="34"/>
      <c r="C779" s="34"/>
      <c r="D779" s="34"/>
      <c r="E779" s="34"/>
      <c r="F779" s="34"/>
    </row>
    <row r="780" spans="2:6" ht="15" customHeight="1">
      <c r="B780" s="34"/>
      <c r="C780" s="34"/>
      <c r="D780" s="34"/>
      <c r="E780" s="34"/>
      <c r="F780" s="34"/>
    </row>
    <row r="781" spans="2:6" ht="15" customHeight="1">
      <c r="B781" s="34"/>
      <c r="C781" s="34"/>
      <c r="D781" s="34"/>
      <c r="E781" s="34"/>
      <c r="F781" s="34"/>
    </row>
    <row r="782" spans="2:6" ht="15" customHeight="1">
      <c r="B782" s="34"/>
      <c r="C782" s="34"/>
      <c r="D782" s="34"/>
      <c r="E782" s="34"/>
      <c r="F782" s="34"/>
    </row>
    <row r="783" spans="2:6" ht="15" customHeight="1">
      <c r="B783" s="34"/>
      <c r="C783" s="34"/>
      <c r="D783" s="34"/>
      <c r="E783" s="34"/>
      <c r="F783" s="34"/>
    </row>
    <row r="784" spans="2:6" ht="15" customHeight="1">
      <c r="B784" s="34"/>
      <c r="C784" s="34"/>
      <c r="D784" s="34"/>
      <c r="E784" s="34"/>
      <c r="F784" s="34"/>
    </row>
    <row r="785" spans="2:6" ht="15" customHeight="1">
      <c r="B785" s="34"/>
      <c r="C785" s="34"/>
      <c r="D785" s="34"/>
      <c r="E785" s="34"/>
      <c r="F785" s="34"/>
    </row>
    <row r="786" spans="2:6" ht="15" customHeight="1">
      <c r="B786" s="34"/>
      <c r="C786" s="34"/>
      <c r="D786" s="34"/>
      <c r="E786" s="34"/>
      <c r="F786" s="34"/>
    </row>
    <row r="787" spans="2:6" ht="15" customHeight="1">
      <c r="B787" s="34"/>
      <c r="C787" s="34"/>
      <c r="D787" s="34"/>
      <c r="E787" s="34"/>
      <c r="F787" s="34"/>
    </row>
    <row r="788" spans="2:6" ht="15" customHeight="1">
      <c r="B788" s="34"/>
      <c r="C788" s="34"/>
      <c r="D788" s="34"/>
      <c r="E788" s="34"/>
      <c r="F788" s="34"/>
    </row>
    <row r="789" spans="2:6" ht="15" customHeight="1">
      <c r="B789" s="34"/>
      <c r="C789" s="34"/>
      <c r="D789" s="34"/>
      <c r="E789" s="34"/>
      <c r="F789" s="34"/>
    </row>
    <row r="790" spans="2:6" ht="15" customHeight="1">
      <c r="B790" s="34"/>
      <c r="C790" s="34"/>
      <c r="D790" s="34"/>
      <c r="E790" s="34"/>
      <c r="F790" s="34"/>
    </row>
    <row r="791" spans="2:6" ht="15" customHeight="1">
      <c r="B791" s="34"/>
      <c r="C791" s="34"/>
      <c r="D791" s="34"/>
      <c r="E791" s="34"/>
      <c r="F791" s="34"/>
    </row>
    <row r="792" spans="2:6" ht="15" customHeight="1">
      <c r="B792" s="34"/>
      <c r="C792" s="34"/>
      <c r="D792" s="34"/>
      <c r="E792" s="34"/>
      <c r="F792" s="34"/>
    </row>
    <row r="793" spans="2:6" ht="15" customHeight="1">
      <c r="B793" s="34"/>
      <c r="C793" s="34"/>
      <c r="D793" s="34"/>
      <c r="E793" s="34"/>
      <c r="F793" s="34"/>
    </row>
    <row r="794" spans="2:6" ht="15" customHeight="1">
      <c r="B794" s="34"/>
      <c r="C794" s="34"/>
      <c r="D794" s="34"/>
      <c r="E794" s="34"/>
      <c r="F794" s="34"/>
    </row>
    <row r="795" spans="2:6" ht="15" customHeight="1">
      <c r="B795" s="34"/>
      <c r="C795" s="34"/>
      <c r="D795" s="34"/>
      <c r="E795" s="34"/>
      <c r="F795" s="34"/>
    </row>
    <row r="796" spans="2:6" ht="15" customHeight="1">
      <c r="B796" s="34"/>
      <c r="C796" s="34"/>
      <c r="D796" s="34"/>
      <c r="E796" s="34"/>
      <c r="F796" s="34"/>
    </row>
    <row r="797" spans="2:6" ht="15" customHeight="1">
      <c r="B797" s="34"/>
      <c r="C797" s="34"/>
      <c r="D797" s="34"/>
      <c r="E797" s="34"/>
      <c r="F797" s="34"/>
    </row>
    <row r="798" spans="2:6" ht="15" customHeight="1">
      <c r="B798" s="34"/>
      <c r="C798" s="34"/>
      <c r="D798" s="34"/>
      <c r="E798" s="34"/>
      <c r="F798" s="34"/>
    </row>
    <row r="799" spans="2:6" ht="15" customHeight="1">
      <c r="B799" s="34"/>
      <c r="C799" s="34"/>
      <c r="D799" s="34"/>
      <c r="E799" s="34"/>
      <c r="F799" s="34"/>
    </row>
    <row r="800" spans="2:6" ht="15" customHeight="1">
      <c r="B800" s="34"/>
      <c r="C800" s="34"/>
      <c r="D800" s="34"/>
      <c r="E800" s="34"/>
      <c r="F800" s="34"/>
    </row>
    <row r="801" spans="2:6" ht="15" customHeight="1">
      <c r="B801" s="34"/>
      <c r="C801" s="34"/>
      <c r="D801" s="34"/>
      <c r="E801" s="34"/>
      <c r="F801" s="34"/>
    </row>
    <row r="802" spans="2:6" ht="15" customHeight="1">
      <c r="B802" s="34"/>
      <c r="C802" s="34"/>
      <c r="D802" s="34"/>
      <c r="E802" s="34"/>
      <c r="F802" s="34"/>
    </row>
    <row r="803" spans="2:6" ht="15" customHeight="1">
      <c r="B803" s="34"/>
      <c r="C803" s="34"/>
      <c r="D803" s="34"/>
      <c r="E803" s="34"/>
      <c r="F803" s="34"/>
    </row>
    <row r="804" spans="2:6" ht="15" customHeight="1">
      <c r="B804" s="34"/>
      <c r="C804" s="34"/>
      <c r="D804" s="34"/>
      <c r="E804" s="34"/>
      <c r="F804" s="34"/>
    </row>
    <row r="805" spans="2:6" ht="15" customHeight="1">
      <c r="B805" s="34"/>
      <c r="C805" s="34"/>
      <c r="D805" s="34"/>
      <c r="E805" s="34"/>
      <c r="F805" s="34"/>
    </row>
    <row r="806" spans="2:6" ht="15" customHeight="1">
      <c r="B806" s="34"/>
      <c r="C806" s="34"/>
      <c r="D806" s="34"/>
      <c r="E806" s="34"/>
      <c r="F806" s="34"/>
    </row>
    <row r="807" spans="2:6" ht="15" customHeight="1">
      <c r="B807" s="34"/>
      <c r="C807" s="34"/>
      <c r="D807" s="34"/>
      <c r="E807" s="34"/>
      <c r="F807" s="34"/>
    </row>
    <row r="808" spans="2:6" ht="15" customHeight="1">
      <c r="B808" s="34"/>
      <c r="C808" s="34"/>
      <c r="D808" s="34"/>
      <c r="E808" s="34"/>
      <c r="F808" s="34"/>
    </row>
    <row r="809" spans="2:6" ht="15" customHeight="1">
      <c r="B809" s="34"/>
      <c r="C809" s="34"/>
      <c r="D809" s="34"/>
      <c r="E809" s="34"/>
      <c r="F809" s="34"/>
    </row>
    <row r="810" spans="2:6" ht="15" customHeight="1">
      <c r="B810" s="34"/>
      <c r="C810" s="34"/>
      <c r="D810" s="34"/>
      <c r="E810" s="34"/>
      <c r="F810" s="34"/>
    </row>
    <row r="811" spans="2:6" ht="15" customHeight="1">
      <c r="B811" s="34"/>
      <c r="C811" s="34"/>
      <c r="D811" s="34"/>
      <c r="E811" s="34"/>
      <c r="F811" s="34"/>
    </row>
    <row r="812" spans="2:6" ht="15" customHeight="1">
      <c r="B812" s="34"/>
      <c r="C812" s="34"/>
      <c r="D812" s="34"/>
      <c r="E812" s="34"/>
      <c r="F812" s="34"/>
    </row>
    <row r="813" spans="2:6" ht="15" customHeight="1">
      <c r="B813" s="34"/>
      <c r="C813" s="34"/>
      <c r="D813" s="34"/>
      <c r="E813" s="34"/>
      <c r="F813" s="34"/>
    </row>
    <row r="814" spans="2:6" ht="15" customHeight="1">
      <c r="B814" s="34"/>
      <c r="C814" s="34"/>
      <c r="D814" s="34"/>
      <c r="E814" s="34"/>
      <c r="F814" s="34"/>
    </row>
    <row r="815" spans="2:6" ht="15" customHeight="1">
      <c r="B815" s="34"/>
      <c r="C815" s="34"/>
      <c r="D815" s="34"/>
      <c r="E815" s="34"/>
      <c r="F815" s="34"/>
    </row>
    <row r="816" spans="2:6" ht="15" customHeight="1">
      <c r="B816" s="34"/>
      <c r="C816" s="34"/>
      <c r="D816" s="34"/>
      <c r="E816" s="34"/>
      <c r="F816" s="34"/>
    </row>
    <row r="817" spans="2:6" ht="15" customHeight="1">
      <c r="B817" s="34"/>
      <c r="C817" s="34"/>
      <c r="D817" s="34"/>
      <c r="E817" s="34"/>
      <c r="F817" s="34"/>
    </row>
    <row r="818" spans="2:6" ht="15" customHeight="1">
      <c r="B818" s="34"/>
      <c r="C818" s="34"/>
      <c r="D818" s="34"/>
      <c r="E818" s="34"/>
      <c r="F818" s="34"/>
    </row>
    <row r="819" spans="2:6" ht="15" customHeight="1">
      <c r="B819" s="34"/>
      <c r="C819" s="34"/>
      <c r="D819" s="34"/>
      <c r="E819" s="34"/>
      <c r="F819" s="34"/>
    </row>
    <row r="820" spans="2:6" ht="15" customHeight="1">
      <c r="B820" s="34"/>
      <c r="C820" s="34"/>
      <c r="D820" s="34"/>
      <c r="E820" s="34"/>
      <c r="F820" s="34"/>
    </row>
    <row r="821" spans="2:6" ht="15" customHeight="1">
      <c r="B821" s="34"/>
      <c r="C821" s="34"/>
      <c r="D821" s="34"/>
      <c r="E821" s="34"/>
      <c r="F821" s="34"/>
    </row>
    <row r="822" spans="2:6" ht="15" customHeight="1">
      <c r="B822" s="34"/>
      <c r="C822" s="34"/>
      <c r="D822" s="34"/>
      <c r="E822" s="34"/>
      <c r="F822" s="34"/>
    </row>
    <row r="823" spans="2:6" ht="15" customHeight="1">
      <c r="B823" s="34"/>
      <c r="C823" s="34"/>
      <c r="D823" s="34"/>
      <c r="E823" s="34"/>
      <c r="F823" s="34"/>
    </row>
    <row r="824" spans="2:6" ht="15" customHeight="1">
      <c r="B824" s="34"/>
      <c r="C824" s="34"/>
      <c r="D824" s="34"/>
      <c r="E824" s="34"/>
      <c r="F824" s="34"/>
    </row>
    <row r="825" spans="2:6" ht="15" customHeight="1">
      <c r="B825" s="34"/>
      <c r="C825" s="34"/>
      <c r="D825" s="34"/>
      <c r="E825" s="34"/>
      <c r="F825" s="34"/>
    </row>
    <row r="826" spans="2:6" ht="15" customHeight="1">
      <c r="B826" s="34"/>
      <c r="C826" s="34"/>
      <c r="D826" s="34"/>
      <c r="E826" s="34"/>
      <c r="F826" s="34"/>
    </row>
    <row r="827" spans="2:6" ht="15" customHeight="1">
      <c r="B827" s="34"/>
      <c r="C827" s="34"/>
      <c r="D827" s="34"/>
      <c r="E827" s="34"/>
      <c r="F827" s="34"/>
    </row>
    <row r="828" spans="2:6" ht="15" customHeight="1">
      <c r="B828" s="34"/>
      <c r="C828" s="34"/>
      <c r="D828" s="34"/>
      <c r="E828" s="34"/>
      <c r="F828" s="34"/>
    </row>
    <row r="829" spans="2:6" ht="15" customHeight="1">
      <c r="B829" s="34"/>
      <c r="C829" s="34"/>
      <c r="D829" s="34"/>
      <c r="E829" s="34"/>
      <c r="F829" s="34"/>
    </row>
    <row r="830" spans="2:6" ht="15" customHeight="1">
      <c r="B830" s="34"/>
      <c r="C830" s="34"/>
      <c r="D830" s="34"/>
      <c r="E830" s="34"/>
      <c r="F830" s="34"/>
    </row>
    <row r="831" spans="2:6" ht="15" customHeight="1">
      <c r="B831" s="34"/>
      <c r="C831" s="34"/>
      <c r="D831" s="34"/>
      <c r="E831" s="34"/>
      <c r="F831" s="34"/>
    </row>
    <row r="832" spans="2:6" ht="15" customHeight="1">
      <c r="B832" s="34"/>
      <c r="C832" s="34"/>
      <c r="D832" s="34"/>
      <c r="E832" s="34"/>
      <c r="F832" s="34"/>
    </row>
    <row r="833" spans="2:6" ht="15" customHeight="1">
      <c r="B833" s="34"/>
      <c r="C833" s="34"/>
      <c r="D833" s="34"/>
      <c r="E833" s="34"/>
      <c r="F833" s="34"/>
    </row>
    <row r="834" spans="2:6" ht="15" customHeight="1">
      <c r="B834" s="34"/>
      <c r="C834" s="34"/>
      <c r="D834" s="34"/>
      <c r="E834" s="34"/>
      <c r="F834" s="34"/>
    </row>
    <row r="835" spans="2:6" ht="15" customHeight="1">
      <c r="B835" s="34"/>
      <c r="C835" s="34"/>
      <c r="D835" s="34"/>
      <c r="E835" s="34"/>
      <c r="F835" s="34"/>
    </row>
    <row r="836" spans="2:6" ht="15" customHeight="1">
      <c r="B836" s="34"/>
      <c r="C836" s="34"/>
      <c r="D836" s="34"/>
      <c r="E836" s="34"/>
      <c r="F836" s="34"/>
    </row>
    <row r="837" spans="2:6" ht="15" customHeight="1">
      <c r="B837" s="34"/>
      <c r="C837" s="34"/>
      <c r="D837" s="34"/>
      <c r="E837" s="34"/>
      <c r="F837" s="34"/>
    </row>
    <row r="838" spans="2:6" ht="15" customHeight="1">
      <c r="B838" s="34"/>
      <c r="C838" s="34"/>
      <c r="D838" s="34"/>
      <c r="E838" s="34"/>
      <c r="F838" s="34"/>
    </row>
    <row r="839" spans="2:6" ht="15" customHeight="1">
      <c r="B839" s="34"/>
      <c r="C839" s="34"/>
      <c r="D839" s="34"/>
      <c r="E839" s="34"/>
      <c r="F839" s="34"/>
    </row>
    <row r="840" spans="2:6" ht="15" customHeight="1">
      <c r="B840" s="34"/>
      <c r="C840" s="34"/>
      <c r="D840" s="34"/>
      <c r="E840" s="34"/>
      <c r="F840" s="34"/>
    </row>
    <row r="841" spans="2:6" ht="15" customHeight="1">
      <c r="B841" s="34"/>
      <c r="C841" s="34"/>
      <c r="D841" s="34"/>
      <c r="E841" s="34"/>
      <c r="F841" s="34"/>
    </row>
    <row r="842" spans="2:6" ht="15" customHeight="1">
      <c r="B842" s="34"/>
      <c r="C842" s="34"/>
      <c r="D842" s="34"/>
      <c r="E842" s="34"/>
      <c r="F842" s="34"/>
    </row>
    <row r="843" spans="2:6" ht="15" customHeight="1">
      <c r="B843" s="34"/>
      <c r="C843" s="34"/>
      <c r="D843" s="34"/>
      <c r="E843" s="34"/>
      <c r="F843" s="34"/>
    </row>
    <row r="844" spans="2:6" ht="15" customHeight="1">
      <c r="B844" s="34"/>
      <c r="C844" s="34"/>
      <c r="D844" s="34"/>
      <c r="E844" s="34"/>
      <c r="F844" s="34"/>
    </row>
    <row r="845" spans="2:6" ht="15" customHeight="1">
      <c r="B845" s="34"/>
      <c r="C845" s="34"/>
      <c r="D845" s="34"/>
      <c r="E845" s="34"/>
      <c r="F845" s="34"/>
    </row>
    <row r="846" spans="2:6" ht="15" customHeight="1">
      <c r="B846" s="34"/>
      <c r="C846" s="34"/>
      <c r="D846" s="34"/>
      <c r="E846" s="34"/>
      <c r="F846" s="34"/>
    </row>
    <row r="847" spans="2:6" ht="15" customHeight="1">
      <c r="B847" s="34"/>
      <c r="C847" s="34"/>
      <c r="D847" s="34"/>
      <c r="E847" s="34"/>
      <c r="F847" s="34"/>
    </row>
    <row r="848" spans="2:6" ht="15" customHeight="1">
      <c r="B848" s="34"/>
      <c r="C848" s="34"/>
      <c r="D848" s="34"/>
      <c r="E848" s="34"/>
      <c r="F848" s="34"/>
    </row>
    <row r="849" spans="2:6" ht="15" customHeight="1">
      <c r="B849" s="34"/>
      <c r="C849" s="34"/>
      <c r="D849" s="34"/>
      <c r="E849" s="34"/>
      <c r="F849" s="34"/>
    </row>
    <row r="850" spans="2:6" ht="15" customHeight="1">
      <c r="B850" s="34"/>
      <c r="C850" s="34"/>
      <c r="D850" s="34"/>
      <c r="E850" s="34"/>
      <c r="F850" s="34"/>
    </row>
    <row r="851" spans="2:6" ht="15" customHeight="1">
      <c r="B851" s="34"/>
      <c r="C851" s="34"/>
      <c r="D851" s="34"/>
      <c r="E851" s="34"/>
      <c r="F851" s="34"/>
    </row>
    <row r="852" spans="2:6" ht="15" customHeight="1">
      <c r="B852" s="34"/>
      <c r="C852" s="34"/>
      <c r="D852" s="34"/>
      <c r="E852" s="34"/>
      <c r="F852" s="34"/>
    </row>
    <row r="853" spans="2:6" ht="15" customHeight="1">
      <c r="B853" s="34"/>
      <c r="C853" s="34"/>
      <c r="D853" s="34"/>
      <c r="E853" s="34"/>
      <c r="F853" s="34"/>
    </row>
    <row r="854" spans="2:6" ht="15" customHeight="1">
      <c r="B854" s="34"/>
      <c r="C854" s="34"/>
      <c r="D854" s="34"/>
      <c r="E854" s="34"/>
      <c r="F854" s="34"/>
    </row>
    <row r="855" spans="2:6" ht="15" customHeight="1">
      <c r="B855" s="34"/>
      <c r="C855" s="34"/>
      <c r="D855" s="34"/>
      <c r="E855" s="34"/>
      <c r="F855" s="34"/>
    </row>
    <row r="856" spans="2:6" ht="15" customHeight="1">
      <c r="B856" s="34"/>
      <c r="C856" s="34"/>
      <c r="D856" s="34"/>
      <c r="E856" s="34"/>
      <c r="F856" s="34"/>
    </row>
    <row r="857" spans="2:6" ht="15" customHeight="1">
      <c r="B857" s="34"/>
      <c r="C857" s="34"/>
      <c r="D857" s="34"/>
      <c r="E857" s="34"/>
      <c r="F857" s="34"/>
    </row>
    <row r="858" spans="2:6" ht="15" customHeight="1">
      <c r="B858" s="34"/>
      <c r="C858" s="34"/>
      <c r="D858" s="34"/>
      <c r="E858" s="34"/>
      <c r="F858" s="34"/>
    </row>
    <row r="859" spans="2:6" ht="15" customHeight="1">
      <c r="B859" s="34"/>
      <c r="C859" s="34"/>
      <c r="D859" s="34"/>
      <c r="E859" s="34"/>
      <c r="F859" s="34"/>
    </row>
    <row r="860" spans="2:6" ht="15" customHeight="1">
      <c r="B860" s="34"/>
      <c r="C860" s="34"/>
      <c r="D860" s="34"/>
      <c r="E860" s="34"/>
      <c r="F860" s="34"/>
    </row>
    <row r="861" spans="2:6" ht="15" customHeight="1">
      <c r="B861" s="34"/>
      <c r="C861" s="34"/>
      <c r="D861" s="34"/>
      <c r="E861" s="34"/>
      <c r="F861" s="34"/>
    </row>
    <row r="862" spans="2:6" ht="15" customHeight="1">
      <c r="B862" s="34"/>
      <c r="C862" s="34"/>
      <c r="D862" s="34"/>
      <c r="E862" s="34"/>
      <c r="F862" s="34"/>
    </row>
    <row r="863" spans="2:6" ht="15" customHeight="1">
      <c r="B863" s="34"/>
      <c r="C863" s="34"/>
      <c r="D863" s="34"/>
      <c r="E863" s="34"/>
      <c r="F863" s="34"/>
    </row>
    <row r="864" spans="2:6" ht="15" customHeight="1">
      <c r="B864" s="34"/>
      <c r="C864" s="34"/>
      <c r="D864" s="34"/>
      <c r="E864" s="34"/>
      <c r="F864" s="34"/>
    </row>
    <row r="865" spans="2:6" ht="15" customHeight="1">
      <c r="B865" s="34"/>
      <c r="C865" s="34"/>
      <c r="D865" s="34"/>
      <c r="E865" s="34"/>
      <c r="F865" s="34"/>
    </row>
    <row r="866" spans="2:6" ht="15" customHeight="1">
      <c r="B866" s="34"/>
      <c r="C866" s="34"/>
      <c r="D866" s="34"/>
      <c r="E866" s="34"/>
      <c r="F866" s="34"/>
    </row>
    <row r="867" spans="2:6" ht="15" customHeight="1">
      <c r="B867" s="34"/>
      <c r="C867" s="34"/>
      <c r="D867" s="34"/>
      <c r="E867" s="34"/>
      <c r="F867" s="34"/>
    </row>
    <row r="868" spans="2:6" ht="15" customHeight="1">
      <c r="B868" s="34"/>
      <c r="C868" s="34"/>
      <c r="D868" s="34"/>
      <c r="E868" s="34"/>
      <c r="F868" s="34"/>
    </row>
    <row r="869" spans="2:6" ht="15" customHeight="1">
      <c r="B869" s="34"/>
      <c r="C869" s="34"/>
      <c r="D869" s="34"/>
      <c r="E869" s="34"/>
      <c r="F869" s="34"/>
    </row>
    <row r="870" spans="2:6" ht="15" customHeight="1">
      <c r="B870" s="34"/>
      <c r="C870" s="34"/>
      <c r="D870" s="34"/>
      <c r="E870" s="34"/>
      <c r="F870" s="34"/>
    </row>
    <row r="871" spans="2:6" ht="15" customHeight="1">
      <c r="B871" s="34"/>
      <c r="C871" s="34"/>
      <c r="D871" s="34"/>
      <c r="E871" s="34"/>
      <c r="F871" s="34"/>
    </row>
    <row r="872" spans="2:6" ht="15" customHeight="1">
      <c r="B872" s="34"/>
      <c r="C872" s="34"/>
      <c r="D872" s="34"/>
      <c r="E872" s="34"/>
      <c r="F872" s="34"/>
    </row>
    <row r="873" spans="2:6" ht="15" customHeight="1">
      <c r="B873" s="34"/>
      <c r="C873" s="34"/>
      <c r="D873" s="34"/>
      <c r="E873" s="34"/>
      <c r="F873" s="34"/>
    </row>
    <row r="874" spans="2:6" ht="15" customHeight="1">
      <c r="B874" s="34"/>
      <c r="C874" s="34"/>
      <c r="D874" s="34"/>
      <c r="E874" s="34"/>
      <c r="F874" s="34"/>
    </row>
    <row r="875" spans="2:6" ht="15" customHeight="1">
      <c r="B875" s="34"/>
      <c r="C875" s="34"/>
      <c r="D875" s="34"/>
      <c r="E875" s="34"/>
      <c r="F875" s="34"/>
    </row>
    <row r="876" spans="2:6" ht="15" customHeight="1">
      <c r="B876" s="34"/>
      <c r="C876" s="34"/>
      <c r="D876" s="34"/>
      <c r="E876" s="34"/>
      <c r="F876" s="34"/>
    </row>
    <row r="877" spans="2:6" ht="15" customHeight="1">
      <c r="B877" s="34"/>
      <c r="C877" s="34"/>
      <c r="D877" s="34"/>
      <c r="E877" s="34"/>
      <c r="F877" s="34"/>
    </row>
    <row r="878" spans="2:6" ht="15" customHeight="1">
      <c r="B878" s="34"/>
      <c r="C878" s="34"/>
      <c r="D878" s="34"/>
      <c r="E878" s="34"/>
      <c r="F878" s="34"/>
    </row>
    <row r="879" spans="2:6" ht="15" customHeight="1">
      <c r="B879" s="34"/>
      <c r="C879" s="34"/>
      <c r="D879" s="34"/>
      <c r="E879" s="34"/>
      <c r="F879" s="34"/>
    </row>
    <row r="880" spans="2:6" ht="15" customHeight="1">
      <c r="B880" s="34"/>
      <c r="C880" s="34"/>
      <c r="D880" s="34"/>
      <c r="E880" s="34"/>
      <c r="F880" s="34"/>
    </row>
    <row r="881" spans="2:6" ht="15" customHeight="1">
      <c r="B881" s="34"/>
      <c r="C881" s="34"/>
      <c r="D881" s="34"/>
      <c r="E881" s="34"/>
      <c r="F881" s="34"/>
    </row>
    <row r="882" spans="2:6" ht="15" customHeight="1">
      <c r="B882" s="34"/>
      <c r="C882" s="34"/>
      <c r="D882" s="34"/>
      <c r="E882" s="34"/>
      <c r="F882" s="34"/>
    </row>
    <row r="883" spans="2:6" ht="15" customHeight="1">
      <c r="B883" s="34"/>
      <c r="C883" s="34"/>
      <c r="D883" s="34"/>
      <c r="E883" s="34"/>
      <c r="F883" s="34"/>
    </row>
    <row r="884" spans="2:6" ht="15" customHeight="1">
      <c r="B884" s="34"/>
      <c r="C884" s="34"/>
      <c r="D884" s="34"/>
      <c r="E884" s="34"/>
      <c r="F884" s="34"/>
    </row>
    <row r="885" spans="2:6" ht="15" customHeight="1">
      <c r="B885" s="34"/>
      <c r="C885" s="34"/>
      <c r="D885" s="34"/>
      <c r="E885" s="34"/>
      <c r="F885" s="34"/>
    </row>
    <row r="886" spans="2:6" ht="15" customHeight="1">
      <c r="B886" s="34"/>
      <c r="C886" s="34"/>
      <c r="D886" s="34"/>
      <c r="E886" s="34"/>
      <c r="F886" s="34"/>
    </row>
    <row r="887" spans="2:6" ht="15" customHeight="1">
      <c r="B887" s="34"/>
      <c r="C887" s="34"/>
      <c r="D887" s="34"/>
      <c r="E887" s="34"/>
      <c r="F887" s="34"/>
    </row>
    <row r="888" spans="2:6" ht="15" customHeight="1">
      <c r="B888" s="34"/>
      <c r="C888" s="34"/>
      <c r="D888" s="34"/>
      <c r="E888" s="34"/>
      <c r="F888" s="34"/>
    </row>
    <row r="889" spans="2:6" ht="15" customHeight="1">
      <c r="B889" s="34"/>
      <c r="C889" s="34"/>
      <c r="D889" s="34"/>
      <c r="E889" s="34"/>
      <c r="F889" s="34"/>
    </row>
    <row r="890" spans="2:6" ht="15" customHeight="1">
      <c r="B890" s="34"/>
      <c r="C890" s="34"/>
      <c r="D890" s="34"/>
      <c r="E890" s="34"/>
      <c r="F890" s="34"/>
    </row>
    <row r="891" spans="2:6" ht="15" customHeight="1">
      <c r="B891" s="34"/>
      <c r="C891" s="34"/>
      <c r="D891" s="34"/>
      <c r="E891" s="34"/>
      <c r="F891" s="34"/>
    </row>
    <row r="892" spans="2:6" ht="15" customHeight="1">
      <c r="B892" s="34"/>
      <c r="C892" s="34"/>
      <c r="D892" s="34"/>
      <c r="E892" s="34"/>
      <c r="F892" s="34"/>
    </row>
    <row r="893" spans="2:6" ht="15" customHeight="1">
      <c r="B893" s="34"/>
      <c r="C893" s="34"/>
      <c r="D893" s="34"/>
      <c r="E893" s="34"/>
      <c r="F893" s="34"/>
    </row>
    <row r="894" spans="2:6" ht="15" customHeight="1">
      <c r="B894" s="34"/>
      <c r="C894" s="34"/>
      <c r="D894" s="34"/>
      <c r="E894" s="34"/>
      <c r="F894" s="34"/>
    </row>
    <row r="895" spans="2:6" ht="15" customHeight="1">
      <c r="B895" s="34"/>
      <c r="C895" s="34"/>
      <c r="D895" s="34"/>
      <c r="E895" s="34"/>
      <c r="F895" s="34"/>
    </row>
    <row r="896" spans="2:6" ht="15" customHeight="1">
      <c r="B896" s="34"/>
      <c r="C896" s="34"/>
      <c r="D896" s="34"/>
      <c r="E896" s="34"/>
      <c r="F896" s="34"/>
    </row>
    <row r="897" spans="2:6" ht="15" customHeight="1">
      <c r="B897" s="34"/>
      <c r="C897" s="34"/>
      <c r="D897" s="34"/>
      <c r="E897" s="34"/>
      <c r="F897" s="34"/>
    </row>
    <row r="898" spans="2:6" ht="15" customHeight="1">
      <c r="B898" s="34"/>
      <c r="C898" s="34"/>
      <c r="D898" s="34"/>
      <c r="E898" s="34"/>
      <c r="F898" s="34"/>
    </row>
    <row r="899" spans="2:6" ht="15" customHeight="1">
      <c r="B899" s="34"/>
      <c r="C899" s="34"/>
      <c r="D899" s="34"/>
      <c r="E899" s="34"/>
      <c r="F899" s="34"/>
    </row>
    <row r="900" spans="2:6" ht="15" customHeight="1">
      <c r="B900" s="34"/>
      <c r="C900" s="34"/>
      <c r="D900" s="34"/>
      <c r="E900" s="34"/>
      <c r="F900" s="34"/>
    </row>
    <row r="901" spans="2:6" ht="15" customHeight="1">
      <c r="B901" s="34"/>
      <c r="C901" s="34"/>
      <c r="D901" s="34"/>
      <c r="E901" s="34"/>
      <c r="F901" s="34"/>
    </row>
    <row r="902" spans="2:6" ht="15" customHeight="1">
      <c r="B902" s="34"/>
      <c r="C902" s="34"/>
      <c r="D902" s="34"/>
      <c r="E902" s="34"/>
      <c r="F902" s="34"/>
    </row>
    <row r="903" spans="2:6" ht="15" customHeight="1">
      <c r="B903" s="34"/>
      <c r="C903" s="34"/>
      <c r="D903" s="34"/>
      <c r="E903" s="34"/>
      <c r="F903" s="34"/>
    </row>
    <row r="904" spans="2:6" ht="15" customHeight="1">
      <c r="B904" s="34"/>
      <c r="C904" s="34"/>
      <c r="D904" s="34"/>
      <c r="E904" s="34"/>
      <c r="F904" s="34"/>
    </row>
    <row r="905" spans="2:6" ht="15" customHeight="1">
      <c r="B905" s="34"/>
      <c r="C905" s="34"/>
      <c r="D905" s="34"/>
      <c r="E905" s="34"/>
      <c r="F905" s="34"/>
    </row>
    <row r="906" spans="2:6" ht="15" customHeight="1">
      <c r="B906" s="34"/>
      <c r="C906" s="34"/>
      <c r="D906" s="34"/>
      <c r="E906" s="34"/>
      <c r="F906" s="34"/>
    </row>
    <row r="907" spans="2:6" ht="15" customHeight="1">
      <c r="B907" s="34"/>
      <c r="C907" s="34"/>
      <c r="D907" s="34"/>
      <c r="E907" s="34"/>
      <c r="F907" s="34"/>
    </row>
    <row r="908" spans="2:6" ht="15" customHeight="1">
      <c r="B908" s="34"/>
      <c r="C908" s="34"/>
      <c r="D908" s="34"/>
      <c r="E908" s="34"/>
      <c r="F908" s="34"/>
    </row>
    <row r="909" spans="2:6" ht="15" customHeight="1">
      <c r="B909" s="34"/>
      <c r="C909" s="34"/>
      <c r="D909" s="34"/>
      <c r="E909" s="34"/>
      <c r="F909" s="34"/>
    </row>
    <row r="910" spans="2:6" ht="15" customHeight="1">
      <c r="B910" s="34"/>
      <c r="C910" s="34"/>
      <c r="D910" s="34"/>
      <c r="E910" s="34"/>
      <c r="F910" s="34"/>
    </row>
    <row r="911" spans="2:6" ht="15" customHeight="1">
      <c r="B911" s="34"/>
      <c r="C911" s="34"/>
      <c r="D911" s="34"/>
      <c r="E911" s="34"/>
      <c r="F911" s="34"/>
    </row>
    <row r="912" spans="2:6" ht="15" customHeight="1">
      <c r="B912" s="34"/>
      <c r="C912" s="34"/>
      <c r="D912" s="34"/>
      <c r="E912" s="34"/>
      <c r="F912" s="34"/>
    </row>
    <row r="913" spans="2:6" ht="15" customHeight="1">
      <c r="B913" s="34"/>
      <c r="C913" s="34"/>
      <c r="D913" s="34"/>
      <c r="E913" s="34"/>
      <c r="F913" s="34"/>
    </row>
    <row r="914" spans="2:6" ht="15" customHeight="1">
      <c r="B914" s="34"/>
      <c r="C914" s="34"/>
      <c r="D914" s="34"/>
      <c r="E914" s="34"/>
      <c r="F914" s="34"/>
    </row>
    <row r="915" spans="2:6" ht="15" customHeight="1">
      <c r="B915" s="34"/>
      <c r="C915" s="34"/>
      <c r="D915" s="34"/>
      <c r="E915" s="34"/>
      <c r="F915" s="34"/>
    </row>
    <row r="916" spans="2:6" ht="15" customHeight="1">
      <c r="B916" s="34"/>
      <c r="C916" s="34"/>
      <c r="D916" s="34"/>
      <c r="E916" s="34"/>
      <c r="F916" s="34"/>
    </row>
    <row r="917" spans="2:6" ht="15" customHeight="1">
      <c r="B917" s="34"/>
      <c r="C917" s="34"/>
      <c r="D917" s="34"/>
      <c r="E917" s="34"/>
      <c r="F917" s="34"/>
    </row>
    <row r="918" spans="2:6" ht="15" customHeight="1">
      <c r="B918" s="34"/>
      <c r="C918" s="34"/>
      <c r="D918" s="34"/>
      <c r="E918" s="34"/>
      <c r="F918" s="34"/>
    </row>
    <row r="919" spans="2:6" ht="15" customHeight="1">
      <c r="B919" s="34"/>
      <c r="C919" s="34"/>
      <c r="D919" s="34"/>
      <c r="E919" s="34"/>
      <c r="F919" s="34"/>
    </row>
    <row r="920" spans="2:6" ht="15" customHeight="1">
      <c r="B920" s="34"/>
      <c r="C920" s="34"/>
      <c r="D920" s="34"/>
      <c r="E920" s="34"/>
      <c r="F920" s="34"/>
    </row>
    <row r="921" spans="2:6" ht="15" customHeight="1">
      <c r="B921" s="34"/>
      <c r="C921" s="34"/>
      <c r="D921" s="34"/>
      <c r="E921" s="34"/>
      <c r="F921" s="34"/>
    </row>
    <row r="922" spans="2:6" ht="15" customHeight="1">
      <c r="B922" s="34"/>
      <c r="C922" s="34"/>
      <c r="D922" s="34"/>
      <c r="E922" s="34"/>
      <c r="F922" s="34"/>
    </row>
    <row r="923" spans="2:6" ht="15" customHeight="1">
      <c r="B923" s="34"/>
      <c r="C923" s="34"/>
      <c r="D923" s="34"/>
      <c r="E923" s="34"/>
      <c r="F923" s="34"/>
    </row>
    <row r="924" spans="2:6" ht="15" customHeight="1">
      <c r="B924" s="34"/>
      <c r="C924" s="34"/>
      <c r="D924" s="34"/>
      <c r="E924" s="34"/>
      <c r="F924" s="34"/>
    </row>
    <row r="925" spans="2:6" ht="15" customHeight="1">
      <c r="B925" s="34"/>
      <c r="C925" s="34"/>
      <c r="D925" s="34"/>
      <c r="E925" s="34"/>
      <c r="F925" s="34"/>
    </row>
    <row r="926" spans="2:6" ht="15" customHeight="1">
      <c r="B926" s="34"/>
      <c r="C926" s="34"/>
      <c r="D926" s="34"/>
      <c r="E926" s="34"/>
      <c r="F926" s="34"/>
    </row>
    <row r="927" spans="2:6" ht="15" customHeight="1">
      <c r="B927" s="34"/>
      <c r="C927" s="34"/>
      <c r="D927" s="34"/>
      <c r="E927" s="34"/>
      <c r="F927" s="34"/>
    </row>
    <row r="928" spans="2:6" ht="15" customHeight="1">
      <c r="B928" s="34"/>
      <c r="C928" s="34"/>
      <c r="D928" s="34"/>
      <c r="E928" s="34"/>
      <c r="F928" s="34"/>
    </row>
    <row r="929" spans="2:6" ht="15" customHeight="1">
      <c r="B929" s="34"/>
      <c r="C929" s="34"/>
      <c r="D929" s="34"/>
      <c r="E929" s="34"/>
      <c r="F929" s="34"/>
    </row>
    <row r="930" spans="2:6" ht="15" customHeight="1">
      <c r="B930" s="34"/>
      <c r="C930" s="34"/>
      <c r="D930" s="34"/>
      <c r="E930" s="34"/>
      <c r="F930" s="34"/>
    </row>
    <row r="931" spans="2:6" ht="15" customHeight="1">
      <c r="B931" s="34"/>
      <c r="C931" s="34"/>
      <c r="D931" s="34"/>
      <c r="E931" s="34"/>
      <c r="F931" s="34"/>
    </row>
    <row r="932" spans="2:6" ht="15" customHeight="1">
      <c r="B932" s="34"/>
      <c r="C932" s="34"/>
      <c r="D932" s="34"/>
      <c r="E932" s="34"/>
      <c r="F932" s="34"/>
    </row>
    <row r="933" spans="2:6" ht="15" customHeight="1">
      <c r="B933" s="34"/>
      <c r="C933" s="34"/>
      <c r="D933" s="34"/>
      <c r="E933" s="34"/>
      <c r="F933" s="34"/>
    </row>
    <row r="934" spans="2:6" ht="15" customHeight="1">
      <c r="B934" s="34"/>
      <c r="C934" s="34"/>
      <c r="D934" s="34"/>
      <c r="E934" s="34"/>
      <c r="F934" s="34"/>
    </row>
    <row r="935" spans="2:6" ht="15" customHeight="1">
      <c r="B935" s="34"/>
      <c r="C935" s="34"/>
      <c r="D935" s="34"/>
      <c r="E935" s="34"/>
      <c r="F935" s="34"/>
    </row>
    <row r="936" spans="2:6" ht="15" customHeight="1">
      <c r="B936" s="34"/>
      <c r="C936" s="34"/>
      <c r="D936" s="34"/>
      <c r="E936" s="34"/>
      <c r="F936" s="34"/>
    </row>
    <row r="937" spans="2:6" ht="15" customHeight="1">
      <c r="B937" s="34"/>
      <c r="C937" s="34"/>
      <c r="D937" s="34"/>
      <c r="E937" s="34"/>
      <c r="F937" s="34"/>
    </row>
    <row r="938" spans="2:6" ht="15" customHeight="1">
      <c r="B938" s="34"/>
      <c r="C938" s="34"/>
      <c r="D938" s="34"/>
      <c r="E938" s="34"/>
      <c r="F938" s="34"/>
    </row>
    <row r="939" spans="2:6" ht="15" customHeight="1">
      <c r="B939" s="34"/>
      <c r="C939" s="34"/>
      <c r="D939" s="34"/>
      <c r="E939" s="34"/>
      <c r="F939" s="34"/>
    </row>
    <row r="940" spans="2:6" ht="15" customHeight="1">
      <c r="B940" s="34"/>
      <c r="C940" s="34"/>
      <c r="D940" s="34"/>
      <c r="E940" s="34"/>
      <c r="F940" s="34"/>
    </row>
    <row r="941" spans="2:6" ht="15" customHeight="1">
      <c r="B941" s="34"/>
      <c r="C941" s="34"/>
      <c r="D941" s="34"/>
      <c r="E941" s="34"/>
      <c r="F941" s="34"/>
    </row>
    <row r="942" spans="2:6" ht="15" customHeight="1">
      <c r="B942" s="34"/>
      <c r="C942" s="34"/>
      <c r="D942" s="34"/>
      <c r="E942" s="34"/>
      <c r="F942" s="34"/>
    </row>
    <row r="943" spans="2:6" ht="15" customHeight="1">
      <c r="B943" s="34"/>
      <c r="C943" s="34"/>
      <c r="D943" s="34"/>
      <c r="E943" s="34"/>
      <c r="F943" s="34"/>
    </row>
    <row r="944" spans="2:6" ht="15" customHeight="1">
      <c r="B944" s="34"/>
      <c r="C944" s="34"/>
      <c r="D944" s="34"/>
      <c r="E944" s="34"/>
      <c r="F944" s="34"/>
    </row>
    <row r="945" spans="2:6" ht="15" customHeight="1">
      <c r="B945" s="34"/>
      <c r="C945" s="34"/>
      <c r="D945" s="34"/>
      <c r="E945" s="34"/>
      <c r="F945" s="34"/>
    </row>
    <row r="946" spans="2:6" ht="15" customHeight="1">
      <c r="B946" s="34"/>
      <c r="C946" s="34"/>
      <c r="D946" s="34"/>
      <c r="E946" s="34"/>
      <c r="F946" s="34"/>
    </row>
    <row r="947" spans="2:6" ht="15" customHeight="1">
      <c r="B947" s="34"/>
      <c r="C947" s="34"/>
      <c r="D947" s="34"/>
      <c r="E947" s="34"/>
      <c r="F947" s="34"/>
    </row>
    <row r="948" spans="2:6" ht="15" customHeight="1">
      <c r="B948" s="34"/>
      <c r="C948" s="34"/>
      <c r="D948" s="34"/>
      <c r="E948" s="34"/>
      <c r="F948" s="34"/>
    </row>
    <row r="949" spans="2:6" ht="15" customHeight="1">
      <c r="B949" s="34"/>
      <c r="C949" s="34"/>
      <c r="D949" s="34"/>
      <c r="E949" s="34"/>
      <c r="F949" s="34"/>
    </row>
    <row r="950" spans="2:6" ht="15" customHeight="1">
      <c r="B950" s="34"/>
      <c r="C950" s="34"/>
      <c r="D950" s="34"/>
      <c r="E950" s="34"/>
      <c r="F950" s="34"/>
    </row>
    <row r="951" spans="2:6" ht="15" customHeight="1">
      <c r="B951" s="34"/>
      <c r="C951" s="34"/>
      <c r="D951" s="34"/>
      <c r="E951" s="34"/>
      <c r="F951" s="34"/>
    </row>
    <row r="952" spans="2:6" ht="15" customHeight="1">
      <c r="B952" s="34"/>
      <c r="C952" s="34"/>
      <c r="D952" s="34"/>
      <c r="E952" s="34"/>
      <c r="F952" s="34"/>
    </row>
    <row r="953" spans="2:6" ht="15" customHeight="1">
      <c r="B953" s="34"/>
      <c r="C953" s="34"/>
      <c r="D953" s="34"/>
      <c r="E953" s="34"/>
      <c r="F953" s="34"/>
    </row>
    <row r="954" spans="2:6" ht="15" customHeight="1">
      <c r="B954" s="34"/>
      <c r="C954" s="34"/>
      <c r="D954" s="34"/>
      <c r="E954" s="34"/>
      <c r="F954" s="34"/>
    </row>
    <row r="955" spans="2:6" ht="15" customHeight="1">
      <c r="B955" s="34"/>
      <c r="C955" s="34"/>
      <c r="D955" s="34"/>
      <c r="E955" s="34"/>
      <c r="F955" s="34"/>
    </row>
    <row r="956" spans="2:6" ht="15" customHeight="1">
      <c r="B956" s="34"/>
      <c r="C956" s="34"/>
      <c r="D956" s="34"/>
      <c r="E956" s="34"/>
      <c r="F956" s="34"/>
    </row>
    <row r="957" spans="2:6" ht="15" customHeight="1">
      <c r="B957" s="34"/>
      <c r="C957" s="34"/>
      <c r="D957" s="34"/>
      <c r="E957" s="34"/>
      <c r="F957" s="34"/>
    </row>
    <row r="958" spans="2:6" ht="15" customHeight="1">
      <c r="B958" s="34"/>
      <c r="C958" s="34"/>
      <c r="D958" s="34"/>
      <c r="E958" s="34"/>
      <c r="F958" s="34"/>
    </row>
    <row r="959" spans="2:6" ht="15" customHeight="1">
      <c r="B959" s="34"/>
      <c r="C959" s="34"/>
      <c r="D959" s="34"/>
      <c r="E959" s="34"/>
      <c r="F959" s="34"/>
    </row>
    <row r="960" spans="2:6" ht="15" customHeight="1">
      <c r="B960" s="34"/>
      <c r="C960" s="34"/>
      <c r="D960" s="34"/>
      <c r="E960" s="34"/>
      <c r="F960" s="34"/>
    </row>
    <row r="961" spans="2:6" ht="15" customHeight="1">
      <c r="B961" s="34"/>
      <c r="C961" s="34"/>
      <c r="D961" s="34"/>
      <c r="E961" s="34"/>
      <c r="F961" s="34"/>
    </row>
    <row r="962" spans="2:6" ht="15" customHeight="1">
      <c r="B962" s="34"/>
      <c r="C962" s="34"/>
      <c r="D962" s="34"/>
      <c r="E962" s="34"/>
      <c r="F962" s="34"/>
    </row>
    <row r="963" spans="2:6" ht="15" customHeight="1">
      <c r="B963" s="34"/>
      <c r="C963" s="34"/>
      <c r="D963" s="34"/>
      <c r="E963" s="34"/>
      <c r="F963" s="34"/>
    </row>
    <row r="964" spans="2:6" ht="15" customHeight="1">
      <c r="B964" s="34"/>
      <c r="C964" s="34"/>
      <c r="D964" s="34"/>
      <c r="E964" s="34"/>
      <c r="F964" s="34"/>
    </row>
    <row r="965" spans="2:6" ht="15" customHeight="1">
      <c r="B965" s="34"/>
      <c r="C965" s="34"/>
      <c r="D965" s="34"/>
      <c r="E965" s="34"/>
      <c r="F965" s="34"/>
    </row>
    <row r="966" spans="2:6" ht="15" customHeight="1">
      <c r="B966" s="34"/>
      <c r="C966" s="34"/>
      <c r="D966" s="34"/>
      <c r="E966" s="34"/>
      <c r="F966" s="34"/>
    </row>
    <row r="967" spans="2:6" ht="15" customHeight="1">
      <c r="B967" s="34"/>
      <c r="C967" s="34"/>
      <c r="D967" s="34"/>
      <c r="E967" s="34"/>
      <c r="F967" s="34"/>
    </row>
    <row r="968" spans="2:6" ht="15" customHeight="1">
      <c r="B968" s="34"/>
      <c r="C968" s="34"/>
      <c r="D968" s="34"/>
      <c r="E968" s="34"/>
      <c r="F968" s="34"/>
    </row>
    <row r="969" spans="2:6" ht="15" customHeight="1">
      <c r="B969" s="34"/>
      <c r="C969" s="34"/>
      <c r="D969" s="34"/>
      <c r="E969" s="34"/>
      <c r="F969" s="34"/>
    </row>
    <row r="970" spans="2:6" ht="15" customHeight="1">
      <c r="B970" s="34"/>
      <c r="C970" s="34"/>
      <c r="D970" s="34"/>
      <c r="E970" s="34"/>
      <c r="F970" s="34"/>
    </row>
    <row r="971" spans="2:6" ht="15" customHeight="1">
      <c r="B971" s="34"/>
      <c r="C971" s="34"/>
      <c r="D971" s="34"/>
      <c r="E971" s="34"/>
      <c r="F971" s="34"/>
    </row>
    <row r="972" spans="2:6" ht="15" customHeight="1">
      <c r="B972" s="34"/>
      <c r="C972" s="34"/>
      <c r="D972" s="34"/>
      <c r="E972" s="34"/>
      <c r="F972" s="34"/>
    </row>
    <row r="973" spans="2:6" ht="15" customHeight="1">
      <c r="B973" s="34"/>
      <c r="C973" s="34"/>
      <c r="D973" s="34"/>
      <c r="E973" s="34"/>
      <c r="F973" s="34"/>
    </row>
    <row r="974" spans="2:6" ht="15" customHeight="1">
      <c r="B974" s="34"/>
      <c r="C974" s="34"/>
      <c r="D974" s="34"/>
      <c r="E974" s="34"/>
      <c r="F974" s="34"/>
    </row>
    <row r="975" spans="2:6" ht="15" customHeight="1">
      <c r="B975" s="34"/>
      <c r="C975" s="34"/>
      <c r="D975" s="34"/>
      <c r="E975" s="34"/>
      <c r="F975" s="34"/>
    </row>
    <row r="976" spans="2:6" ht="15" customHeight="1">
      <c r="B976" s="34"/>
      <c r="C976" s="34"/>
      <c r="D976" s="34"/>
      <c r="E976" s="34"/>
      <c r="F976" s="34"/>
    </row>
    <row r="977" spans="2:6" ht="15" customHeight="1">
      <c r="B977" s="34"/>
      <c r="C977" s="34"/>
      <c r="D977" s="34"/>
      <c r="E977" s="34"/>
      <c r="F977" s="34"/>
    </row>
    <row r="978" spans="2:6" ht="15" customHeight="1">
      <c r="B978" s="34"/>
      <c r="C978" s="34"/>
      <c r="D978" s="34"/>
      <c r="E978" s="34"/>
      <c r="F978" s="34"/>
    </row>
    <row r="979" spans="2:6" ht="15" customHeight="1">
      <c r="B979" s="34"/>
      <c r="C979" s="34"/>
      <c r="D979" s="34"/>
      <c r="E979" s="34"/>
      <c r="F979" s="34"/>
    </row>
    <row r="980" spans="2:6" ht="15" customHeight="1">
      <c r="B980" s="34"/>
      <c r="C980" s="34"/>
      <c r="D980" s="34"/>
      <c r="E980" s="34"/>
      <c r="F980" s="34"/>
    </row>
    <row r="981" spans="2:6" ht="15" customHeight="1">
      <c r="B981" s="34"/>
      <c r="C981" s="34"/>
      <c r="D981" s="34"/>
      <c r="E981" s="34"/>
      <c r="F981" s="34"/>
    </row>
    <row r="982" spans="2:6" ht="15" customHeight="1">
      <c r="B982" s="34"/>
      <c r="C982" s="34"/>
      <c r="D982" s="34"/>
      <c r="E982" s="34"/>
      <c r="F982" s="34"/>
    </row>
    <row r="983" spans="2:6" ht="15" customHeight="1">
      <c r="B983" s="34"/>
      <c r="C983" s="34"/>
      <c r="D983" s="34"/>
      <c r="E983" s="34"/>
      <c r="F983" s="34"/>
    </row>
    <row r="984" spans="2:6" ht="15" customHeight="1">
      <c r="B984" s="34"/>
      <c r="C984" s="34"/>
      <c r="D984" s="34"/>
      <c r="E984" s="34"/>
      <c r="F984" s="34"/>
    </row>
    <row r="985" spans="2:6" ht="15" customHeight="1">
      <c r="B985" s="34"/>
      <c r="C985" s="34"/>
      <c r="D985" s="34"/>
      <c r="E985" s="34"/>
      <c r="F985" s="34"/>
    </row>
    <row r="986" spans="2:6" ht="15" customHeight="1">
      <c r="B986" s="34"/>
      <c r="C986" s="34"/>
      <c r="D986" s="34"/>
      <c r="E986" s="34"/>
      <c r="F986" s="34"/>
    </row>
    <row r="987" spans="2:6" ht="15" customHeight="1">
      <c r="B987" s="34"/>
      <c r="C987" s="34"/>
      <c r="D987" s="34"/>
      <c r="E987" s="34"/>
      <c r="F987" s="34"/>
    </row>
    <row r="988" spans="2:6" ht="15" customHeight="1">
      <c r="B988" s="34"/>
      <c r="C988" s="34"/>
      <c r="D988" s="34"/>
      <c r="E988" s="34"/>
      <c r="F988" s="34"/>
    </row>
    <row r="989" spans="2:6" ht="15" customHeight="1">
      <c r="B989" s="34"/>
      <c r="C989" s="34"/>
      <c r="D989" s="34"/>
      <c r="E989" s="34"/>
      <c r="F989" s="34"/>
    </row>
    <row r="990" spans="2:6" ht="15" customHeight="1">
      <c r="B990" s="34"/>
      <c r="C990" s="34"/>
      <c r="D990" s="34"/>
      <c r="E990" s="34"/>
      <c r="F990" s="34"/>
    </row>
    <row r="991" spans="2:6" ht="15" customHeight="1">
      <c r="B991" s="34"/>
      <c r="C991" s="34"/>
      <c r="D991" s="34"/>
      <c r="E991" s="34"/>
      <c r="F991" s="34"/>
    </row>
    <row r="992" spans="2:6" ht="15" customHeight="1">
      <c r="B992" s="34"/>
      <c r="C992" s="34"/>
      <c r="D992" s="34"/>
      <c r="E992" s="34"/>
      <c r="F992" s="34"/>
    </row>
    <row r="993" spans="2:6" ht="15" customHeight="1">
      <c r="B993" s="34"/>
      <c r="C993" s="34"/>
      <c r="D993" s="34"/>
      <c r="E993" s="34"/>
      <c r="F993" s="34"/>
    </row>
    <row r="994" spans="2:6" ht="15" customHeight="1">
      <c r="B994" s="34"/>
      <c r="C994" s="34"/>
      <c r="D994" s="34"/>
      <c r="E994" s="34"/>
      <c r="F994" s="34"/>
    </row>
    <row r="995" spans="2:6" ht="15" customHeight="1">
      <c r="B995" s="34"/>
      <c r="C995" s="34"/>
      <c r="D995" s="34"/>
      <c r="E995" s="34"/>
      <c r="F995" s="34"/>
    </row>
    <row r="996" spans="2:6" ht="15" customHeight="1">
      <c r="B996" s="34"/>
      <c r="C996" s="34"/>
      <c r="D996" s="34"/>
      <c r="E996" s="34"/>
      <c r="F996" s="34"/>
    </row>
    <row r="997" spans="2:6" ht="15" customHeight="1">
      <c r="B997" s="34"/>
      <c r="C997" s="34"/>
      <c r="D997" s="34"/>
      <c r="E997" s="34"/>
      <c r="F997" s="34"/>
    </row>
    <row r="998" spans="2:6" ht="15" customHeight="1">
      <c r="B998" s="34"/>
      <c r="C998" s="34"/>
      <c r="D998" s="34"/>
      <c r="E998" s="34"/>
      <c r="F998" s="34"/>
    </row>
    <row r="999" spans="2:6" ht="15" customHeight="1">
      <c r="B999" s="34"/>
      <c r="C999" s="34"/>
      <c r="D999" s="34"/>
      <c r="E999" s="34"/>
      <c r="F999" s="34"/>
    </row>
    <row r="1000" spans="2:6" ht="15" customHeight="1">
      <c r="B1000" s="34"/>
      <c r="C1000" s="34"/>
      <c r="D1000" s="34"/>
      <c r="E1000" s="34"/>
      <c r="F1000" s="34"/>
    </row>
    <row r="1001" spans="2:6" ht="15" customHeight="1">
      <c r="B1001" s="34"/>
      <c r="C1001" s="34"/>
      <c r="D1001" s="34"/>
      <c r="E1001" s="34"/>
      <c r="F1001" s="34"/>
    </row>
    <row r="1002" spans="2:6" ht="15" customHeight="1">
      <c r="B1002" s="34"/>
      <c r="C1002" s="34"/>
      <c r="D1002" s="34"/>
      <c r="E1002" s="34"/>
      <c r="F1002" s="34"/>
    </row>
    <row r="1003" spans="2:6" ht="15" customHeight="1">
      <c r="B1003" s="34"/>
      <c r="C1003" s="34"/>
      <c r="D1003" s="34"/>
      <c r="E1003" s="34"/>
      <c r="F1003" s="34"/>
    </row>
    <row r="1004" spans="2:6" ht="15" customHeight="1">
      <c r="B1004" s="34"/>
      <c r="C1004" s="34"/>
      <c r="D1004" s="34"/>
      <c r="E1004" s="34"/>
      <c r="F1004" s="34"/>
    </row>
    <row r="1005" spans="2:6" ht="15" customHeight="1">
      <c r="B1005" s="34"/>
      <c r="C1005" s="34"/>
      <c r="D1005" s="34"/>
      <c r="E1005" s="34"/>
      <c r="F1005" s="34"/>
    </row>
    <row r="1006" spans="2:6" ht="15" customHeight="1">
      <c r="B1006" s="34"/>
      <c r="C1006" s="34"/>
      <c r="D1006" s="34"/>
      <c r="E1006" s="34"/>
      <c r="F1006" s="34"/>
    </row>
    <row r="1007" spans="2:6" ht="15" customHeight="1">
      <c r="B1007" s="34"/>
      <c r="C1007" s="34"/>
      <c r="D1007" s="34"/>
      <c r="E1007" s="34"/>
      <c r="F1007" s="34"/>
    </row>
    <row r="1008" spans="2:6" ht="15" customHeight="1">
      <c r="B1008" s="34"/>
      <c r="C1008" s="34"/>
      <c r="D1008" s="34"/>
      <c r="E1008" s="34"/>
      <c r="F1008" s="34"/>
    </row>
    <row r="1009" spans="2:6" ht="15" customHeight="1">
      <c r="B1009" s="34"/>
      <c r="C1009" s="34"/>
      <c r="D1009" s="34"/>
      <c r="E1009" s="34"/>
      <c r="F1009" s="34"/>
    </row>
    <row r="1010" spans="2:6" ht="15" customHeight="1">
      <c r="B1010" s="34"/>
      <c r="C1010" s="34"/>
      <c r="D1010" s="34"/>
      <c r="E1010" s="34"/>
      <c r="F1010" s="34"/>
    </row>
    <row r="1011" spans="2:6" ht="15" customHeight="1">
      <c r="B1011" s="34"/>
      <c r="C1011" s="34"/>
      <c r="D1011" s="34"/>
      <c r="E1011" s="34"/>
      <c r="F1011" s="34"/>
    </row>
    <row r="1012" spans="2:6" ht="15" customHeight="1">
      <c r="B1012" s="34"/>
      <c r="C1012" s="34"/>
      <c r="D1012" s="34"/>
      <c r="E1012" s="34"/>
      <c r="F1012" s="34"/>
    </row>
    <row r="1013" spans="2:6" ht="15" customHeight="1">
      <c r="B1013" s="34"/>
      <c r="C1013" s="34"/>
      <c r="D1013" s="34"/>
      <c r="E1013" s="34"/>
      <c r="F1013" s="34"/>
    </row>
    <row r="1014" spans="2:6" ht="15" customHeight="1">
      <c r="B1014" s="34"/>
      <c r="C1014" s="34"/>
      <c r="D1014" s="34"/>
      <c r="E1014" s="34"/>
      <c r="F1014" s="34"/>
    </row>
    <row r="1015" spans="2:6" ht="15" customHeight="1">
      <c r="B1015" s="34"/>
      <c r="C1015" s="34"/>
      <c r="D1015" s="34"/>
      <c r="E1015" s="34"/>
      <c r="F1015" s="34"/>
    </row>
    <row r="1016" spans="2:6" ht="15" customHeight="1">
      <c r="B1016" s="34"/>
      <c r="C1016" s="34"/>
      <c r="D1016" s="34"/>
      <c r="E1016" s="34"/>
      <c r="F1016" s="34"/>
    </row>
    <row r="1017" spans="2:6" ht="15" customHeight="1">
      <c r="B1017" s="34"/>
      <c r="C1017" s="34"/>
      <c r="D1017" s="34"/>
      <c r="E1017" s="34"/>
      <c r="F1017" s="34"/>
    </row>
    <row r="1018" spans="2:6" ht="15" customHeight="1">
      <c r="B1018" s="34"/>
      <c r="C1018" s="34"/>
      <c r="D1018" s="34"/>
      <c r="E1018" s="34"/>
      <c r="F1018" s="34"/>
    </row>
    <row r="1019" spans="2:6" ht="15" customHeight="1">
      <c r="B1019" s="34"/>
      <c r="C1019" s="34"/>
      <c r="D1019" s="34"/>
      <c r="E1019" s="34"/>
      <c r="F1019" s="34"/>
    </row>
    <row r="1020" spans="2:6" ht="15" customHeight="1">
      <c r="B1020" s="34"/>
      <c r="C1020" s="34"/>
      <c r="D1020" s="34"/>
      <c r="E1020" s="34"/>
      <c r="F1020" s="34"/>
    </row>
    <row r="1021" spans="2:6" ht="15" customHeight="1">
      <c r="B1021" s="34"/>
      <c r="C1021" s="34"/>
      <c r="D1021" s="34"/>
      <c r="E1021" s="34"/>
      <c r="F1021" s="34"/>
    </row>
    <row r="1022" spans="2:6" ht="15" customHeight="1">
      <c r="B1022" s="34"/>
      <c r="C1022" s="34"/>
      <c r="D1022" s="34"/>
      <c r="E1022" s="34"/>
      <c r="F1022" s="34"/>
    </row>
    <row r="1023" spans="2:6" ht="15" customHeight="1">
      <c r="B1023" s="34"/>
      <c r="C1023" s="34"/>
      <c r="D1023" s="34"/>
      <c r="E1023" s="34"/>
      <c r="F1023" s="34"/>
    </row>
    <row r="1024" spans="2:6" ht="15" customHeight="1">
      <c r="B1024" s="34"/>
      <c r="C1024" s="34"/>
      <c r="D1024" s="34"/>
      <c r="E1024" s="34"/>
      <c r="F1024" s="34"/>
    </row>
    <row r="1025" spans="2:6" ht="15" customHeight="1">
      <c r="B1025" s="34"/>
      <c r="C1025" s="34"/>
      <c r="D1025" s="34"/>
      <c r="E1025" s="34"/>
      <c r="F1025" s="34"/>
    </row>
    <row r="1026" spans="2:6" ht="15" customHeight="1">
      <c r="B1026" s="34"/>
      <c r="C1026" s="34"/>
      <c r="D1026" s="34"/>
      <c r="E1026" s="34"/>
      <c r="F1026" s="34"/>
    </row>
    <row r="1027" spans="2:6" ht="15" customHeight="1">
      <c r="B1027" s="34"/>
      <c r="C1027" s="34"/>
      <c r="D1027" s="34"/>
      <c r="E1027" s="34"/>
      <c r="F1027" s="34"/>
    </row>
    <row r="1028" spans="2:6" ht="15" customHeight="1">
      <c r="B1028" s="34"/>
      <c r="C1028" s="34"/>
      <c r="D1028" s="34"/>
      <c r="E1028" s="34"/>
      <c r="F1028" s="34"/>
    </row>
    <row r="1029" spans="2:6" ht="15" customHeight="1">
      <c r="B1029" s="34"/>
      <c r="C1029" s="34"/>
      <c r="D1029" s="34"/>
      <c r="E1029" s="34"/>
      <c r="F1029" s="34"/>
    </row>
    <row r="1030" spans="2:6" ht="15" customHeight="1">
      <c r="B1030" s="34"/>
      <c r="C1030" s="34"/>
      <c r="D1030" s="34"/>
      <c r="E1030" s="34"/>
      <c r="F1030" s="34"/>
    </row>
    <row r="1031" spans="2:6" ht="15" customHeight="1">
      <c r="B1031" s="34"/>
      <c r="C1031" s="34"/>
      <c r="D1031" s="34"/>
      <c r="E1031" s="34"/>
      <c r="F1031" s="34"/>
    </row>
    <row r="1032" spans="2:6" ht="15" customHeight="1">
      <c r="B1032" s="34"/>
      <c r="C1032" s="34"/>
      <c r="D1032" s="34"/>
      <c r="E1032" s="34"/>
      <c r="F1032" s="34"/>
    </row>
    <row r="1033" spans="2:6" ht="15" customHeight="1">
      <c r="B1033" s="34"/>
      <c r="C1033" s="34"/>
      <c r="D1033" s="34"/>
      <c r="E1033" s="34"/>
      <c r="F1033" s="34"/>
    </row>
    <row r="1034" spans="2:6" ht="15" customHeight="1">
      <c r="B1034" s="34"/>
      <c r="C1034" s="34"/>
      <c r="D1034" s="34"/>
      <c r="E1034" s="34"/>
      <c r="F1034" s="34"/>
    </row>
    <row r="1035" spans="2:6" ht="15" customHeight="1">
      <c r="B1035" s="34"/>
      <c r="C1035" s="34"/>
      <c r="D1035" s="34"/>
      <c r="E1035" s="34"/>
      <c r="F1035" s="34"/>
    </row>
    <row r="1036" spans="2:6" ht="15" customHeight="1">
      <c r="B1036" s="34"/>
      <c r="C1036" s="34"/>
      <c r="D1036" s="34"/>
      <c r="E1036" s="34"/>
      <c r="F1036" s="34"/>
    </row>
    <row r="1037" spans="2:6" ht="15" customHeight="1">
      <c r="B1037" s="34"/>
      <c r="C1037" s="34"/>
      <c r="D1037" s="34"/>
      <c r="E1037" s="34"/>
      <c r="F1037" s="34"/>
    </row>
    <row r="1038" spans="2:6" ht="15" customHeight="1">
      <c r="B1038" s="34"/>
      <c r="C1038" s="34"/>
      <c r="D1038" s="34"/>
      <c r="E1038" s="34"/>
      <c r="F1038" s="34"/>
    </row>
    <row r="1039" spans="2:6" ht="15" customHeight="1">
      <c r="B1039" s="34"/>
      <c r="C1039" s="34"/>
      <c r="D1039" s="34"/>
      <c r="E1039" s="34"/>
      <c r="F1039" s="34"/>
    </row>
    <row r="1040" spans="2:6" ht="15" customHeight="1">
      <c r="B1040" s="34"/>
      <c r="C1040" s="34"/>
      <c r="D1040" s="34"/>
      <c r="E1040" s="34"/>
      <c r="F1040" s="34"/>
    </row>
    <row r="1041" spans="2:6" ht="15" customHeight="1">
      <c r="B1041" s="34"/>
      <c r="C1041" s="34"/>
      <c r="D1041" s="34"/>
      <c r="E1041" s="34"/>
      <c r="F1041" s="34"/>
    </row>
    <row r="1042" spans="2:6" ht="15" customHeight="1">
      <c r="B1042" s="34"/>
      <c r="C1042" s="34"/>
      <c r="D1042" s="34"/>
      <c r="E1042" s="34"/>
      <c r="F1042" s="34"/>
    </row>
    <row r="1043" spans="2:6" ht="15" customHeight="1">
      <c r="B1043" s="34"/>
      <c r="C1043" s="34"/>
      <c r="D1043" s="34"/>
      <c r="E1043" s="34"/>
      <c r="F1043" s="34"/>
    </row>
    <row r="1044" spans="2:6" ht="15" customHeight="1">
      <c r="B1044" s="34"/>
      <c r="C1044" s="34"/>
      <c r="D1044" s="34"/>
      <c r="E1044" s="34"/>
      <c r="F1044" s="34"/>
    </row>
    <row r="1045" spans="2:6" ht="15" customHeight="1">
      <c r="B1045" s="34"/>
      <c r="C1045" s="34"/>
      <c r="D1045" s="34"/>
      <c r="E1045" s="34"/>
      <c r="F1045" s="34"/>
    </row>
    <row r="1046" spans="2:6" ht="15" customHeight="1">
      <c r="B1046" s="34"/>
      <c r="C1046" s="34"/>
      <c r="D1046" s="34"/>
      <c r="E1046" s="34"/>
      <c r="F1046" s="34"/>
    </row>
    <row r="1047" spans="2:6" ht="15" customHeight="1">
      <c r="B1047" s="34"/>
      <c r="C1047" s="34"/>
      <c r="D1047" s="34"/>
      <c r="E1047" s="34"/>
      <c r="F1047" s="34"/>
    </row>
    <row r="1048" spans="2:6" ht="15" customHeight="1">
      <c r="B1048" s="34"/>
      <c r="C1048" s="34"/>
      <c r="D1048" s="34"/>
      <c r="E1048" s="34"/>
      <c r="F1048" s="34"/>
    </row>
    <row r="1049" spans="2:6" ht="15" customHeight="1">
      <c r="B1049" s="34"/>
      <c r="C1049" s="34"/>
      <c r="D1049" s="34"/>
      <c r="E1049" s="34"/>
      <c r="F1049" s="34"/>
    </row>
    <row r="1050" spans="2:6" ht="15" customHeight="1">
      <c r="B1050" s="34"/>
      <c r="C1050" s="34"/>
      <c r="D1050" s="34"/>
      <c r="E1050" s="34"/>
      <c r="F1050" s="34"/>
    </row>
    <row r="1051" spans="2:6" ht="15" customHeight="1">
      <c r="B1051" s="34"/>
      <c r="C1051" s="34"/>
      <c r="D1051" s="34"/>
      <c r="E1051" s="34"/>
      <c r="F1051" s="34"/>
    </row>
    <row r="1052" spans="2:6" ht="15" customHeight="1">
      <c r="B1052" s="34"/>
      <c r="C1052" s="34"/>
      <c r="D1052" s="34"/>
      <c r="E1052" s="34"/>
      <c r="F1052" s="34"/>
    </row>
    <row r="1053" spans="2:6" ht="15" customHeight="1">
      <c r="B1053" s="34"/>
      <c r="C1053" s="34"/>
      <c r="D1053" s="34"/>
      <c r="E1053" s="34"/>
      <c r="F1053" s="34"/>
    </row>
    <row r="1054" spans="2:6" ht="15" customHeight="1">
      <c r="B1054" s="34"/>
      <c r="C1054" s="34"/>
      <c r="D1054" s="34"/>
      <c r="E1054" s="34"/>
      <c r="F1054" s="34"/>
    </row>
    <row r="1055" spans="2:6" ht="15" customHeight="1">
      <c r="B1055" s="34"/>
      <c r="C1055" s="34"/>
      <c r="D1055" s="34"/>
      <c r="E1055" s="34"/>
      <c r="F1055" s="34"/>
    </row>
    <row r="1056" spans="2:6" ht="15" customHeight="1">
      <c r="B1056" s="34"/>
      <c r="C1056" s="34"/>
      <c r="D1056" s="34"/>
      <c r="E1056" s="34"/>
      <c r="F1056" s="34"/>
    </row>
    <row r="1057" spans="2:6" ht="15" customHeight="1">
      <c r="B1057" s="34"/>
      <c r="C1057" s="34"/>
      <c r="D1057" s="34"/>
      <c r="E1057" s="34"/>
      <c r="F1057" s="34"/>
    </row>
    <row r="1058" spans="2:6" ht="15" customHeight="1">
      <c r="B1058" s="34"/>
      <c r="C1058" s="34"/>
      <c r="D1058" s="34"/>
      <c r="E1058" s="34"/>
      <c r="F1058" s="34"/>
    </row>
    <row r="1059" spans="2:6" ht="15" customHeight="1">
      <c r="B1059" s="34"/>
      <c r="C1059" s="34"/>
      <c r="D1059" s="34"/>
      <c r="E1059" s="34"/>
      <c r="F1059" s="34"/>
    </row>
    <row r="1060" spans="2:6" ht="15" customHeight="1">
      <c r="B1060" s="34"/>
      <c r="C1060" s="34"/>
      <c r="D1060" s="34"/>
      <c r="E1060" s="34"/>
      <c r="F1060" s="34"/>
    </row>
    <row r="1061" spans="2:6" ht="15" customHeight="1">
      <c r="B1061" s="34"/>
      <c r="C1061" s="34"/>
      <c r="D1061" s="34"/>
      <c r="E1061" s="34"/>
      <c r="F1061" s="34"/>
    </row>
    <row r="1062" spans="2:6" ht="15" customHeight="1">
      <c r="B1062" s="34"/>
      <c r="C1062" s="34"/>
      <c r="D1062" s="34"/>
      <c r="E1062" s="34"/>
      <c r="F1062" s="34"/>
    </row>
    <row r="1063" spans="2:6" ht="15" customHeight="1">
      <c r="B1063" s="34"/>
      <c r="C1063" s="34"/>
      <c r="D1063" s="34"/>
      <c r="E1063" s="34"/>
      <c r="F1063" s="34"/>
    </row>
    <row r="1064" spans="2:6" ht="15" customHeight="1">
      <c r="B1064" s="34"/>
      <c r="C1064" s="34"/>
      <c r="D1064" s="34"/>
      <c r="E1064" s="34"/>
      <c r="F1064" s="34"/>
    </row>
    <row r="1065" spans="2:6" ht="15" customHeight="1">
      <c r="B1065" s="34"/>
      <c r="C1065" s="34"/>
      <c r="D1065" s="34"/>
      <c r="E1065" s="34"/>
      <c r="F1065" s="34"/>
    </row>
    <row r="1066" spans="2:6" ht="15" customHeight="1">
      <c r="B1066" s="34"/>
      <c r="C1066" s="34"/>
      <c r="D1066" s="34"/>
      <c r="E1066" s="34"/>
      <c r="F1066" s="34"/>
    </row>
    <row r="1067" spans="2:6" ht="15" customHeight="1">
      <c r="B1067" s="34"/>
      <c r="C1067" s="34"/>
      <c r="D1067" s="34"/>
      <c r="E1067" s="34"/>
      <c r="F1067" s="34"/>
    </row>
    <row r="1068" spans="2:6" ht="15" customHeight="1">
      <c r="B1068" s="34"/>
      <c r="C1068" s="34"/>
      <c r="D1068" s="34"/>
      <c r="E1068" s="34"/>
      <c r="F1068" s="34"/>
    </row>
    <row r="1069" spans="2:6" ht="15" customHeight="1">
      <c r="B1069" s="34"/>
      <c r="C1069" s="34"/>
      <c r="D1069" s="34"/>
      <c r="E1069" s="34"/>
      <c r="F1069" s="34"/>
    </row>
    <row r="1070" spans="2:6" ht="15" customHeight="1">
      <c r="B1070" s="34"/>
      <c r="C1070" s="34"/>
      <c r="D1070" s="34"/>
      <c r="E1070" s="34"/>
      <c r="F1070" s="34"/>
    </row>
    <row r="1071" spans="2:6" ht="15" customHeight="1">
      <c r="B1071" s="34"/>
      <c r="C1071" s="34"/>
      <c r="D1071" s="34"/>
      <c r="E1071" s="34"/>
      <c r="F1071" s="34"/>
    </row>
    <row r="1072" spans="2:6" ht="15" customHeight="1">
      <c r="B1072" s="34"/>
      <c r="C1072" s="34"/>
      <c r="D1072" s="34"/>
      <c r="E1072" s="34"/>
      <c r="F1072" s="34"/>
    </row>
    <row r="1073" spans="2:6" ht="15" customHeight="1">
      <c r="B1073" s="34"/>
      <c r="C1073" s="34"/>
      <c r="D1073" s="34"/>
      <c r="E1073" s="34"/>
      <c r="F1073" s="34"/>
    </row>
    <row r="1074" spans="2:6" ht="15" customHeight="1">
      <c r="B1074" s="34"/>
      <c r="C1074" s="34"/>
      <c r="D1074" s="34"/>
      <c r="E1074" s="34"/>
      <c r="F1074" s="34"/>
    </row>
    <row r="1075" spans="2:6" ht="15" customHeight="1">
      <c r="B1075" s="34"/>
      <c r="C1075" s="34"/>
      <c r="D1075" s="34"/>
      <c r="E1075" s="34"/>
      <c r="F1075" s="34"/>
    </row>
    <row r="1076" spans="2:6" ht="15" customHeight="1">
      <c r="B1076" s="34"/>
      <c r="C1076" s="34"/>
      <c r="D1076" s="34"/>
      <c r="E1076" s="34"/>
      <c r="F1076" s="34"/>
    </row>
    <row r="1077" spans="2:6" ht="15" customHeight="1">
      <c r="B1077" s="34"/>
      <c r="C1077" s="34"/>
      <c r="D1077" s="34"/>
      <c r="E1077" s="34"/>
      <c r="F1077" s="34"/>
    </row>
    <row r="1078" spans="2:6" ht="15" customHeight="1">
      <c r="B1078" s="34"/>
      <c r="C1078" s="34"/>
      <c r="D1078" s="34"/>
      <c r="E1078" s="34"/>
      <c r="F1078" s="34"/>
    </row>
    <row r="1079" spans="2:6" ht="15" customHeight="1">
      <c r="B1079" s="34"/>
      <c r="C1079" s="34"/>
      <c r="D1079" s="34"/>
      <c r="E1079" s="34"/>
      <c r="F1079" s="34"/>
    </row>
    <row r="1080" spans="2:6" ht="15" customHeight="1">
      <c r="B1080" s="34"/>
      <c r="C1080" s="34"/>
      <c r="D1080" s="34"/>
      <c r="E1080" s="34"/>
      <c r="F1080" s="34"/>
    </row>
    <row r="1081" spans="2:6" ht="15" customHeight="1">
      <c r="B1081" s="34"/>
      <c r="C1081" s="34"/>
      <c r="D1081" s="34"/>
      <c r="E1081" s="34"/>
      <c r="F1081" s="34"/>
    </row>
    <row r="1082" spans="2:6" ht="15" customHeight="1">
      <c r="B1082" s="34"/>
      <c r="C1082" s="34"/>
      <c r="D1082" s="34"/>
      <c r="E1082" s="34"/>
      <c r="F1082" s="34"/>
    </row>
    <row r="1083" spans="2:6" ht="15" customHeight="1">
      <c r="B1083" s="34"/>
      <c r="C1083" s="34"/>
      <c r="D1083" s="34"/>
      <c r="E1083" s="34"/>
      <c r="F1083" s="34"/>
    </row>
    <row r="1084" spans="2:6" ht="15" customHeight="1">
      <c r="B1084" s="34"/>
      <c r="C1084" s="34"/>
      <c r="D1084" s="34"/>
      <c r="E1084" s="34"/>
      <c r="F1084" s="34"/>
    </row>
    <row r="1085" spans="2:6" ht="15" customHeight="1">
      <c r="B1085" s="34"/>
      <c r="C1085" s="34"/>
      <c r="D1085" s="34"/>
      <c r="E1085" s="34"/>
      <c r="F1085" s="34"/>
    </row>
    <row r="1086" spans="2:6" ht="15" customHeight="1">
      <c r="B1086" s="34"/>
      <c r="C1086" s="34"/>
      <c r="D1086" s="34"/>
      <c r="E1086" s="34"/>
      <c r="F1086" s="34"/>
    </row>
    <row r="1087" spans="2:6" ht="15" customHeight="1">
      <c r="B1087" s="34"/>
      <c r="C1087" s="34"/>
      <c r="D1087" s="34"/>
      <c r="E1087" s="34"/>
      <c r="F1087" s="34"/>
    </row>
    <row r="1088" spans="2:6" ht="15" customHeight="1">
      <c r="B1088" s="34"/>
      <c r="C1088" s="34"/>
      <c r="D1088" s="34"/>
      <c r="E1088" s="34"/>
      <c r="F1088" s="34"/>
    </row>
    <row r="1089" spans="2:6" ht="15" customHeight="1">
      <c r="B1089" s="34"/>
      <c r="C1089" s="34"/>
      <c r="D1089" s="34"/>
      <c r="E1089" s="34"/>
      <c r="F1089" s="34"/>
    </row>
    <row r="1090" spans="2:6" ht="15" customHeight="1">
      <c r="B1090" s="34"/>
      <c r="C1090" s="34"/>
      <c r="D1090" s="34"/>
      <c r="E1090" s="34"/>
      <c r="F1090" s="34"/>
    </row>
    <row r="1091" spans="2:6" ht="15" customHeight="1">
      <c r="B1091" s="34"/>
      <c r="C1091" s="34"/>
      <c r="D1091" s="34"/>
      <c r="E1091" s="34"/>
      <c r="F1091" s="34"/>
    </row>
    <row r="1092" spans="2:6" ht="15" customHeight="1">
      <c r="B1092" s="34"/>
      <c r="C1092" s="34"/>
      <c r="D1092" s="34"/>
      <c r="E1092" s="34"/>
      <c r="F1092" s="34"/>
    </row>
    <row r="1093" spans="2:6" ht="15" customHeight="1">
      <c r="B1093" s="34"/>
      <c r="C1093" s="34"/>
      <c r="D1093" s="34"/>
      <c r="E1093" s="34"/>
      <c r="F1093" s="34"/>
    </row>
    <row r="1094" spans="2:6" ht="15" customHeight="1">
      <c r="B1094" s="34"/>
      <c r="C1094" s="34"/>
      <c r="D1094" s="34"/>
      <c r="E1094" s="34"/>
      <c r="F1094" s="34"/>
    </row>
    <row r="1095" spans="2:6" ht="15" customHeight="1">
      <c r="B1095" s="34"/>
      <c r="C1095" s="34"/>
      <c r="D1095" s="34"/>
      <c r="E1095" s="34"/>
      <c r="F1095" s="34"/>
    </row>
    <row r="1096" spans="2:6" ht="15" customHeight="1">
      <c r="B1096" s="34"/>
      <c r="C1096" s="34"/>
      <c r="D1096" s="34"/>
      <c r="E1096" s="34"/>
      <c r="F1096" s="34"/>
    </row>
    <row r="1097" spans="2:6" ht="15" customHeight="1">
      <c r="B1097" s="34"/>
      <c r="C1097" s="34"/>
      <c r="D1097" s="34"/>
      <c r="E1097" s="34"/>
      <c r="F1097" s="34"/>
    </row>
    <row r="1098" spans="2:6" ht="15" customHeight="1">
      <c r="B1098" s="34"/>
      <c r="C1098" s="34"/>
      <c r="D1098" s="34"/>
      <c r="E1098" s="34"/>
      <c r="F1098" s="34"/>
    </row>
    <row r="1099" spans="2:6" ht="15" customHeight="1">
      <c r="B1099" s="34"/>
      <c r="C1099" s="34"/>
      <c r="D1099" s="34"/>
      <c r="E1099" s="34"/>
      <c r="F1099" s="34"/>
    </row>
    <row r="1100" spans="2:6" ht="15" customHeight="1">
      <c r="B1100" s="34"/>
      <c r="C1100" s="34"/>
      <c r="D1100" s="34"/>
      <c r="E1100" s="34"/>
      <c r="F1100" s="34"/>
    </row>
    <row r="1101" spans="2:6" ht="15" customHeight="1">
      <c r="B1101" s="34"/>
      <c r="C1101" s="34"/>
      <c r="D1101" s="34"/>
      <c r="E1101" s="34"/>
      <c r="F1101" s="34"/>
    </row>
    <row r="1102" spans="2:6" ht="15" customHeight="1">
      <c r="B1102" s="34"/>
      <c r="C1102" s="34"/>
      <c r="D1102" s="34"/>
      <c r="E1102" s="34"/>
      <c r="F1102" s="34"/>
    </row>
    <row r="1103" spans="2:6" ht="15" customHeight="1">
      <c r="B1103" s="34"/>
      <c r="C1103" s="34"/>
      <c r="D1103" s="34"/>
      <c r="E1103" s="34"/>
      <c r="F1103" s="34"/>
    </row>
    <row r="1104" spans="2:6" ht="15" customHeight="1">
      <c r="B1104" s="34"/>
      <c r="C1104" s="34"/>
      <c r="D1104" s="34"/>
      <c r="E1104" s="34"/>
      <c r="F1104" s="34"/>
    </row>
    <row r="1105" spans="2:6" ht="15" customHeight="1">
      <c r="B1105" s="34"/>
      <c r="C1105" s="34"/>
      <c r="D1105" s="34"/>
      <c r="E1105" s="34"/>
      <c r="F1105" s="34"/>
    </row>
    <row r="1106" spans="2:6" ht="15" customHeight="1">
      <c r="B1106" s="34"/>
      <c r="C1106" s="34"/>
      <c r="D1106" s="34"/>
      <c r="E1106" s="34"/>
      <c r="F1106" s="34"/>
    </row>
    <row r="1107" spans="2:6" ht="15" customHeight="1">
      <c r="B1107" s="34"/>
      <c r="C1107" s="34"/>
      <c r="D1107" s="34"/>
      <c r="E1107" s="34"/>
      <c r="F1107" s="34"/>
    </row>
    <row r="1108" spans="2:6" ht="15" customHeight="1">
      <c r="B1108" s="34"/>
      <c r="C1108" s="34"/>
      <c r="D1108" s="34"/>
      <c r="E1108" s="34"/>
      <c r="F1108" s="34"/>
    </row>
    <row r="1109" spans="2:6" ht="15" customHeight="1">
      <c r="B1109" s="34"/>
      <c r="C1109" s="34"/>
      <c r="D1109" s="34"/>
      <c r="E1109" s="34"/>
      <c r="F1109" s="34"/>
    </row>
    <row r="1110" spans="2:6" ht="15" customHeight="1">
      <c r="B1110" s="34"/>
      <c r="C1110" s="34"/>
      <c r="D1110" s="34"/>
      <c r="E1110" s="34"/>
      <c r="F1110" s="34"/>
    </row>
    <row r="1111" spans="2:6" ht="15" customHeight="1">
      <c r="B1111" s="34"/>
      <c r="C1111" s="34"/>
      <c r="D1111" s="34"/>
      <c r="E1111" s="34"/>
      <c r="F1111" s="34"/>
    </row>
    <row r="1112" spans="2:6" ht="15" customHeight="1">
      <c r="B1112" s="34"/>
      <c r="C1112" s="34"/>
      <c r="D1112" s="34"/>
      <c r="E1112" s="34"/>
      <c r="F1112" s="34"/>
    </row>
    <row r="1113" spans="2:6" ht="15" customHeight="1">
      <c r="B1113" s="34"/>
      <c r="C1113" s="34"/>
      <c r="D1113" s="34"/>
      <c r="E1113" s="34"/>
      <c r="F1113" s="34"/>
    </row>
    <row r="1114" spans="2:6" ht="15" customHeight="1">
      <c r="B1114" s="34"/>
      <c r="C1114" s="34"/>
      <c r="D1114" s="34"/>
      <c r="E1114" s="34"/>
      <c r="F1114" s="34"/>
    </row>
    <row r="1115" spans="2:6" ht="15" customHeight="1">
      <c r="B1115" s="34"/>
      <c r="C1115" s="34"/>
      <c r="D1115" s="34"/>
      <c r="E1115" s="34"/>
      <c r="F1115" s="34"/>
    </row>
    <row r="1116" spans="2:6" ht="15" customHeight="1">
      <c r="B1116" s="34"/>
      <c r="C1116" s="34"/>
      <c r="D1116" s="34"/>
      <c r="E1116" s="34"/>
      <c r="F1116" s="34"/>
    </row>
    <row r="1117" spans="2:6" ht="15" customHeight="1">
      <c r="B1117" s="34"/>
      <c r="C1117" s="34"/>
      <c r="D1117" s="34"/>
      <c r="E1117" s="34"/>
      <c r="F1117" s="34"/>
    </row>
    <row r="1118" spans="2:6" ht="15" customHeight="1">
      <c r="B1118" s="34"/>
      <c r="C1118" s="34"/>
      <c r="D1118" s="34"/>
      <c r="E1118" s="34"/>
      <c r="F1118" s="34"/>
    </row>
    <row r="1119" spans="2:6" ht="15" customHeight="1">
      <c r="B1119" s="34"/>
      <c r="C1119" s="34"/>
      <c r="D1119" s="34"/>
      <c r="E1119" s="34"/>
      <c r="F1119" s="34"/>
    </row>
    <row r="1120" spans="2:6" ht="15" customHeight="1">
      <c r="B1120" s="34"/>
      <c r="C1120" s="34"/>
      <c r="D1120" s="34"/>
      <c r="E1120" s="34"/>
      <c r="F1120" s="34"/>
    </row>
    <row r="1121" spans="2:6" ht="15" customHeight="1">
      <c r="B1121" s="34"/>
      <c r="C1121" s="34"/>
      <c r="D1121" s="34"/>
      <c r="E1121" s="34"/>
      <c r="F1121" s="34"/>
    </row>
    <row r="1122" spans="2:6" ht="15" customHeight="1">
      <c r="B1122" s="34"/>
      <c r="C1122" s="34"/>
      <c r="D1122" s="34"/>
      <c r="E1122" s="34"/>
      <c r="F1122" s="34"/>
    </row>
    <row r="1123" spans="2:6" ht="15" customHeight="1">
      <c r="B1123" s="34"/>
      <c r="C1123" s="34"/>
      <c r="D1123" s="34"/>
      <c r="E1123" s="34"/>
      <c r="F1123" s="34"/>
    </row>
    <row r="1124" spans="2:6" ht="15" customHeight="1">
      <c r="B1124" s="34"/>
      <c r="C1124" s="34"/>
      <c r="D1124" s="34"/>
      <c r="E1124" s="34"/>
      <c r="F1124" s="34"/>
    </row>
    <row r="1125" spans="2:6" ht="15" customHeight="1">
      <c r="B1125" s="34"/>
      <c r="C1125" s="34"/>
      <c r="D1125" s="34"/>
      <c r="E1125" s="34"/>
      <c r="F1125" s="34"/>
    </row>
    <row r="1126" spans="2:6" ht="15" customHeight="1">
      <c r="B1126" s="34"/>
      <c r="C1126" s="34"/>
      <c r="D1126" s="34"/>
      <c r="E1126" s="34"/>
      <c r="F1126" s="34"/>
    </row>
    <row r="1127" spans="2:6" ht="15" customHeight="1">
      <c r="B1127" s="34"/>
      <c r="C1127" s="34"/>
      <c r="D1127" s="34"/>
      <c r="E1127" s="34"/>
      <c r="F1127" s="34"/>
    </row>
    <row r="1128" spans="2:6" ht="15" customHeight="1">
      <c r="B1128" s="34"/>
      <c r="C1128" s="34"/>
      <c r="D1128" s="34"/>
      <c r="E1128" s="34"/>
      <c r="F1128" s="34"/>
    </row>
    <row r="1129" spans="2:6" ht="15" customHeight="1">
      <c r="B1129" s="34"/>
      <c r="C1129" s="34"/>
      <c r="D1129" s="34"/>
      <c r="E1129" s="34"/>
      <c r="F1129" s="34"/>
    </row>
    <row r="1130" spans="2:6" ht="15" customHeight="1">
      <c r="B1130" s="34"/>
      <c r="C1130" s="34"/>
      <c r="D1130" s="34"/>
      <c r="E1130" s="34"/>
      <c r="F1130" s="34"/>
    </row>
    <row r="1131" spans="2:6" ht="15" customHeight="1">
      <c r="B1131" s="34"/>
      <c r="C1131" s="34"/>
      <c r="D1131" s="34"/>
      <c r="E1131" s="34"/>
      <c r="F1131" s="34"/>
    </row>
    <row r="1132" spans="2:6" ht="15" customHeight="1">
      <c r="B1132" s="34"/>
      <c r="C1132" s="34"/>
      <c r="D1132" s="34"/>
      <c r="E1132" s="34"/>
      <c r="F1132" s="34"/>
    </row>
    <row r="1133" spans="2:6" ht="15" customHeight="1">
      <c r="B1133" s="34"/>
      <c r="C1133" s="34"/>
      <c r="D1133" s="34"/>
      <c r="E1133" s="34"/>
      <c r="F1133" s="34"/>
    </row>
    <row r="1134" spans="2:6" ht="15" customHeight="1">
      <c r="B1134" s="34"/>
      <c r="C1134" s="34"/>
      <c r="D1134" s="34"/>
      <c r="E1134" s="34"/>
      <c r="F1134" s="34"/>
    </row>
    <row r="1135" spans="2:6" ht="15" customHeight="1">
      <c r="B1135" s="34"/>
      <c r="C1135" s="34"/>
      <c r="D1135" s="34"/>
      <c r="E1135" s="34"/>
      <c r="F1135" s="34"/>
    </row>
    <row r="1136" spans="2:6" ht="15" customHeight="1">
      <c r="B1136" s="34"/>
      <c r="C1136" s="34"/>
      <c r="D1136" s="34"/>
      <c r="E1136" s="34"/>
      <c r="F1136" s="34"/>
    </row>
    <row r="1137" spans="2:6" ht="15" customHeight="1">
      <c r="B1137" s="34"/>
      <c r="C1137" s="34"/>
      <c r="D1137" s="34"/>
      <c r="E1137" s="34"/>
      <c r="F1137" s="34"/>
    </row>
    <row r="1138" spans="2:6" ht="15" customHeight="1">
      <c r="B1138" s="34"/>
      <c r="C1138" s="34"/>
      <c r="D1138" s="34"/>
      <c r="E1138" s="34"/>
      <c r="F1138" s="34"/>
    </row>
    <row r="1139" spans="2:6" ht="15" customHeight="1">
      <c r="B1139" s="34"/>
      <c r="C1139" s="34"/>
      <c r="D1139" s="34"/>
      <c r="E1139" s="34"/>
      <c r="F1139" s="34"/>
    </row>
    <row r="1140" spans="2:6" ht="15" customHeight="1">
      <c r="B1140" s="34"/>
      <c r="C1140" s="34"/>
      <c r="D1140" s="34"/>
      <c r="E1140" s="34"/>
      <c r="F1140" s="34"/>
    </row>
    <row r="1141" spans="2:6" ht="15" customHeight="1">
      <c r="B1141" s="34"/>
      <c r="C1141" s="34"/>
      <c r="D1141" s="34"/>
      <c r="E1141" s="34"/>
      <c r="F1141" s="34"/>
    </row>
    <row r="1142" spans="2:6" ht="15" customHeight="1">
      <c r="B1142" s="34"/>
      <c r="C1142" s="34"/>
      <c r="D1142" s="34"/>
      <c r="E1142" s="34"/>
      <c r="F1142" s="34"/>
    </row>
    <row r="1143" spans="2:6" ht="15" customHeight="1">
      <c r="B1143" s="34"/>
      <c r="C1143" s="34"/>
      <c r="D1143" s="34"/>
      <c r="E1143" s="34"/>
      <c r="F1143" s="34"/>
    </row>
    <row r="1144" spans="2:6" ht="15" customHeight="1">
      <c r="B1144" s="34"/>
      <c r="C1144" s="34"/>
      <c r="D1144" s="34"/>
      <c r="E1144" s="34"/>
      <c r="F1144" s="34"/>
    </row>
    <row r="1145" spans="2:6" ht="15" customHeight="1">
      <c r="B1145" s="34"/>
      <c r="C1145" s="34"/>
      <c r="D1145" s="34"/>
      <c r="E1145" s="34"/>
      <c r="F1145" s="34"/>
    </row>
    <row r="1146" spans="2:6" ht="15" customHeight="1">
      <c r="B1146" s="34"/>
      <c r="C1146" s="34"/>
      <c r="D1146" s="34"/>
      <c r="E1146" s="34"/>
      <c r="F1146" s="34"/>
    </row>
    <row r="1147" spans="2:6" ht="15" customHeight="1">
      <c r="B1147" s="34"/>
      <c r="C1147" s="34"/>
      <c r="D1147" s="34"/>
      <c r="E1147" s="34"/>
      <c r="F1147" s="34"/>
    </row>
    <row r="1148" spans="2:6" ht="15" customHeight="1">
      <c r="B1148" s="34"/>
      <c r="C1148" s="34"/>
      <c r="D1148" s="34"/>
      <c r="E1148" s="34"/>
      <c r="F1148" s="34"/>
    </row>
    <row r="1149" spans="2:6" ht="15" customHeight="1">
      <c r="B1149" s="34"/>
      <c r="C1149" s="34"/>
      <c r="D1149" s="34"/>
      <c r="E1149" s="34"/>
      <c r="F1149" s="34"/>
    </row>
    <row r="1150" spans="2:6" ht="15" customHeight="1">
      <c r="B1150" s="34"/>
      <c r="C1150" s="34"/>
      <c r="D1150" s="34"/>
      <c r="E1150" s="34"/>
      <c r="F1150" s="34"/>
    </row>
    <row r="1151" spans="2:6" ht="15" customHeight="1">
      <c r="B1151" s="34"/>
      <c r="C1151" s="34"/>
      <c r="D1151" s="34"/>
      <c r="E1151" s="34"/>
      <c r="F1151" s="34"/>
    </row>
    <row r="1152" spans="2:6" ht="15" customHeight="1">
      <c r="B1152" s="34"/>
      <c r="C1152" s="34"/>
      <c r="D1152" s="34"/>
      <c r="E1152" s="34"/>
      <c r="F1152" s="34"/>
    </row>
    <row r="1153" spans="2:6" ht="15" customHeight="1">
      <c r="B1153" s="34"/>
      <c r="C1153" s="34"/>
      <c r="D1153" s="34"/>
      <c r="E1153" s="34"/>
      <c r="F1153" s="34"/>
    </row>
    <row r="1154" spans="2:6" ht="15" customHeight="1">
      <c r="B1154" s="34"/>
      <c r="C1154" s="34"/>
      <c r="D1154" s="34"/>
      <c r="E1154" s="34"/>
      <c r="F1154" s="34"/>
    </row>
    <row r="1155" spans="2:6" ht="15" customHeight="1">
      <c r="B1155" s="34"/>
      <c r="C1155" s="34"/>
      <c r="D1155" s="34"/>
      <c r="E1155" s="34"/>
      <c r="F1155" s="34"/>
    </row>
    <row r="1156" spans="2:6" ht="15" customHeight="1">
      <c r="B1156" s="34"/>
      <c r="C1156" s="34"/>
      <c r="D1156" s="34"/>
      <c r="E1156" s="34"/>
      <c r="F1156" s="34"/>
    </row>
    <row r="1157" spans="2:6" ht="15" customHeight="1">
      <c r="B1157" s="34"/>
      <c r="C1157" s="34"/>
      <c r="D1157" s="34"/>
      <c r="E1157" s="34"/>
      <c r="F1157" s="34"/>
    </row>
    <row r="1158" spans="2:6" ht="15" customHeight="1">
      <c r="B1158" s="34"/>
      <c r="C1158" s="34"/>
      <c r="D1158" s="34"/>
      <c r="E1158" s="34"/>
      <c r="F1158" s="34"/>
    </row>
    <row r="1159" spans="2:6" ht="15" customHeight="1">
      <c r="B1159" s="34"/>
      <c r="C1159" s="34"/>
      <c r="D1159" s="34"/>
      <c r="E1159" s="34"/>
      <c r="F1159" s="34"/>
    </row>
    <row r="1160" spans="2:6" ht="15" customHeight="1">
      <c r="B1160" s="34"/>
      <c r="C1160" s="34"/>
      <c r="D1160" s="34"/>
      <c r="E1160" s="34"/>
      <c r="F1160" s="34"/>
    </row>
    <row r="1161" spans="2:6" ht="15" customHeight="1">
      <c r="B1161" s="34"/>
      <c r="C1161" s="34"/>
      <c r="D1161" s="34"/>
      <c r="E1161" s="34"/>
      <c r="F1161" s="34"/>
    </row>
    <row r="1162" spans="2:6" ht="15" customHeight="1">
      <c r="B1162" s="34"/>
      <c r="C1162" s="34"/>
      <c r="D1162" s="34"/>
      <c r="E1162" s="34"/>
      <c r="F1162" s="34"/>
    </row>
    <row r="1163" spans="2:6" ht="15" customHeight="1">
      <c r="B1163" s="34"/>
      <c r="C1163" s="34"/>
      <c r="D1163" s="34"/>
      <c r="E1163" s="34"/>
      <c r="F1163" s="34"/>
    </row>
    <row r="1164" spans="2:6" ht="15" customHeight="1">
      <c r="B1164" s="34"/>
      <c r="C1164" s="34"/>
      <c r="D1164" s="34"/>
      <c r="E1164" s="34"/>
      <c r="F1164" s="34"/>
    </row>
    <row r="1165" spans="2:6" ht="15" customHeight="1">
      <c r="B1165" s="34"/>
      <c r="C1165" s="34"/>
      <c r="D1165" s="34"/>
      <c r="E1165" s="34"/>
      <c r="F1165" s="34"/>
    </row>
    <row r="1166" spans="2:6" ht="15" customHeight="1">
      <c r="B1166" s="34"/>
      <c r="C1166" s="34"/>
      <c r="D1166" s="34"/>
      <c r="E1166" s="34"/>
      <c r="F1166" s="34"/>
    </row>
    <row r="1167" spans="2:6" ht="15" customHeight="1">
      <c r="B1167" s="34"/>
      <c r="C1167" s="34"/>
      <c r="D1167" s="34"/>
      <c r="E1167" s="34"/>
      <c r="F1167" s="34"/>
    </row>
    <row r="1168" spans="2:6" ht="15" customHeight="1">
      <c r="B1168" s="34"/>
      <c r="C1168" s="34"/>
      <c r="D1168" s="34"/>
      <c r="E1168" s="34"/>
      <c r="F1168" s="34"/>
    </row>
    <row r="1169" spans="2:6" ht="15" customHeight="1">
      <c r="B1169" s="34"/>
      <c r="C1169" s="34"/>
      <c r="D1169" s="34"/>
      <c r="E1169" s="34"/>
      <c r="F1169" s="34"/>
    </row>
    <row r="1170" spans="2:6" ht="15" customHeight="1">
      <c r="B1170" s="34"/>
      <c r="C1170" s="34"/>
      <c r="D1170" s="34"/>
      <c r="E1170" s="34"/>
      <c r="F1170" s="34"/>
    </row>
    <row r="1171" spans="2:6" ht="15" customHeight="1">
      <c r="B1171" s="34"/>
      <c r="C1171" s="34"/>
      <c r="D1171" s="34"/>
      <c r="E1171" s="34"/>
      <c r="F1171" s="34"/>
    </row>
    <row r="1172" spans="2:6" ht="15" customHeight="1">
      <c r="B1172" s="34"/>
      <c r="C1172" s="34"/>
      <c r="D1172" s="34"/>
      <c r="E1172" s="34"/>
      <c r="F1172" s="34"/>
    </row>
    <row r="1173" spans="2:6" ht="15" customHeight="1">
      <c r="B1173" s="34"/>
      <c r="C1173" s="34"/>
      <c r="D1173" s="34"/>
      <c r="E1173" s="34"/>
      <c r="F1173" s="34"/>
    </row>
    <row r="1174" spans="2:6" ht="15" customHeight="1">
      <c r="B1174" s="34"/>
      <c r="C1174" s="34"/>
      <c r="D1174" s="34"/>
      <c r="E1174" s="34"/>
      <c r="F1174" s="34"/>
    </row>
    <row r="1175" spans="2:6" ht="15" customHeight="1">
      <c r="B1175" s="34"/>
      <c r="C1175" s="34"/>
      <c r="D1175" s="34"/>
      <c r="E1175" s="34"/>
      <c r="F1175" s="34"/>
    </row>
    <row r="1176" spans="2:6" ht="15" customHeight="1">
      <c r="B1176" s="34"/>
      <c r="C1176" s="34"/>
      <c r="D1176" s="34"/>
      <c r="E1176" s="34"/>
      <c r="F1176" s="34"/>
    </row>
    <row r="1177" spans="2:6" ht="15" customHeight="1">
      <c r="B1177" s="34"/>
      <c r="C1177" s="34"/>
      <c r="D1177" s="34"/>
      <c r="E1177" s="34"/>
      <c r="F1177" s="34"/>
    </row>
    <row r="1178" spans="2:6" ht="15" customHeight="1">
      <c r="B1178" s="34"/>
      <c r="C1178" s="34"/>
      <c r="D1178" s="34"/>
      <c r="E1178" s="34"/>
      <c r="F1178" s="34"/>
    </row>
    <row r="1179" spans="2:6" ht="15" customHeight="1">
      <c r="B1179" s="34"/>
      <c r="C1179" s="34"/>
      <c r="D1179" s="34"/>
      <c r="E1179" s="34"/>
      <c r="F1179" s="34"/>
    </row>
    <row r="1180" spans="2:6" ht="15" customHeight="1">
      <c r="B1180" s="34"/>
      <c r="C1180" s="34"/>
      <c r="D1180" s="34"/>
      <c r="E1180" s="34"/>
      <c r="F1180" s="34"/>
    </row>
    <row r="1181" spans="2:6" ht="15" customHeight="1">
      <c r="B1181" s="34"/>
      <c r="C1181" s="34"/>
      <c r="D1181" s="34"/>
      <c r="E1181" s="34"/>
      <c r="F1181" s="34"/>
    </row>
    <row r="1182" spans="2:6" ht="15" customHeight="1">
      <c r="B1182" s="34"/>
      <c r="C1182" s="34"/>
      <c r="D1182" s="34"/>
      <c r="E1182" s="34"/>
      <c r="F1182" s="34"/>
    </row>
    <row r="1183" spans="2:6" ht="15" customHeight="1">
      <c r="B1183" s="34"/>
      <c r="C1183" s="34"/>
      <c r="D1183" s="34"/>
      <c r="E1183" s="34"/>
      <c r="F1183" s="34"/>
    </row>
    <row r="1184" spans="2:6" ht="15" customHeight="1">
      <c r="B1184" s="34"/>
      <c r="C1184" s="34"/>
      <c r="D1184" s="34"/>
      <c r="E1184" s="34"/>
      <c r="F1184" s="34"/>
    </row>
    <row r="1185" spans="2:6" ht="15" customHeight="1">
      <c r="B1185" s="34"/>
      <c r="C1185" s="34"/>
      <c r="D1185" s="34"/>
      <c r="E1185" s="34"/>
      <c r="F1185" s="34"/>
    </row>
    <row r="1186" spans="2:6" ht="15" customHeight="1">
      <c r="B1186" s="34"/>
      <c r="C1186" s="34"/>
      <c r="D1186" s="34"/>
      <c r="E1186" s="34"/>
      <c r="F1186" s="34"/>
    </row>
    <row r="1187" spans="2:6" ht="15" customHeight="1">
      <c r="B1187" s="34"/>
      <c r="C1187" s="34"/>
      <c r="D1187" s="34"/>
      <c r="E1187" s="34"/>
      <c r="F1187" s="34"/>
    </row>
    <row r="1188" spans="2:6" ht="15" customHeight="1">
      <c r="B1188" s="34"/>
      <c r="C1188" s="34"/>
      <c r="D1188" s="34"/>
      <c r="E1188" s="34"/>
      <c r="F1188" s="34"/>
    </row>
    <row r="1189" spans="2:6" ht="15" customHeight="1">
      <c r="B1189" s="34"/>
      <c r="C1189" s="34"/>
      <c r="D1189" s="34"/>
      <c r="E1189" s="34"/>
      <c r="F1189" s="34"/>
    </row>
    <row r="1190" spans="2:6" ht="15" customHeight="1">
      <c r="B1190" s="34"/>
      <c r="C1190" s="34"/>
      <c r="D1190" s="34"/>
      <c r="E1190" s="34"/>
      <c r="F1190" s="34"/>
    </row>
    <row r="1191" spans="2:6" ht="15" customHeight="1">
      <c r="B1191" s="34"/>
      <c r="C1191" s="34"/>
      <c r="D1191" s="34"/>
      <c r="E1191" s="34"/>
      <c r="F1191" s="34"/>
    </row>
    <row r="1192" spans="2:6" ht="15" customHeight="1">
      <c r="B1192" s="34"/>
      <c r="C1192" s="34"/>
      <c r="D1192" s="34"/>
      <c r="E1192" s="34"/>
      <c r="F1192" s="34"/>
    </row>
    <row r="1193" spans="2:6" ht="15" customHeight="1">
      <c r="B1193" s="34"/>
      <c r="C1193" s="34"/>
      <c r="D1193" s="34"/>
      <c r="E1193" s="34"/>
      <c r="F1193" s="34"/>
    </row>
    <row r="1194" spans="2:6" ht="15" customHeight="1">
      <c r="B1194" s="34"/>
      <c r="C1194" s="34"/>
      <c r="D1194" s="34"/>
      <c r="E1194" s="34"/>
      <c r="F1194" s="34"/>
    </row>
    <row r="1195" spans="2:6" ht="15" customHeight="1">
      <c r="B1195" s="34"/>
      <c r="C1195" s="34"/>
      <c r="D1195" s="34"/>
      <c r="E1195" s="34"/>
      <c r="F1195" s="34"/>
    </row>
    <row r="1196" spans="2:6" ht="15" customHeight="1">
      <c r="B1196" s="34"/>
      <c r="C1196" s="34"/>
      <c r="D1196" s="34"/>
      <c r="E1196" s="34"/>
      <c r="F1196" s="34"/>
    </row>
    <row r="1197" spans="2:6" ht="15" customHeight="1">
      <c r="B1197" s="34"/>
      <c r="C1197" s="34"/>
      <c r="D1197" s="34"/>
      <c r="E1197" s="34"/>
      <c r="F1197" s="34"/>
    </row>
    <row r="1198" spans="2:6" ht="15" customHeight="1">
      <c r="B1198" s="34"/>
      <c r="C1198" s="34"/>
      <c r="D1198" s="34"/>
      <c r="E1198" s="34"/>
      <c r="F1198" s="34"/>
    </row>
    <row r="1199" spans="2:6" ht="15" customHeight="1">
      <c r="B1199" s="34"/>
      <c r="C1199" s="34"/>
      <c r="D1199" s="34"/>
      <c r="E1199" s="34"/>
      <c r="F1199" s="34"/>
    </row>
    <row r="1200" spans="2:6" ht="15" customHeight="1">
      <c r="B1200" s="34"/>
      <c r="C1200" s="34"/>
      <c r="D1200" s="34"/>
      <c r="E1200" s="34"/>
      <c r="F1200" s="34"/>
    </row>
    <row r="1201" spans="2:6" ht="15" customHeight="1">
      <c r="B1201" s="34"/>
      <c r="C1201" s="34"/>
      <c r="D1201" s="34"/>
      <c r="E1201" s="34"/>
      <c r="F1201" s="34"/>
    </row>
    <row r="1202" spans="2:6" ht="15" customHeight="1">
      <c r="B1202" s="34"/>
      <c r="C1202" s="34"/>
      <c r="D1202" s="34"/>
      <c r="E1202" s="34"/>
      <c r="F1202" s="34"/>
    </row>
    <row r="1203" spans="2:6" ht="15" customHeight="1">
      <c r="B1203" s="34"/>
      <c r="C1203" s="34"/>
      <c r="D1203" s="34"/>
      <c r="E1203" s="34"/>
      <c r="F1203" s="34"/>
    </row>
    <row r="1204" spans="2:6" ht="15" customHeight="1">
      <c r="B1204" s="34"/>
      <c r="C1204" s="34"/>
      <c r="D1204" s="34"/>
      <c r="E1204" s="34"/>
      <c r="F1204" s="34"/>
    </row>
    <row r="1205" spans="2:6" ht="15" customHeight="1">
      <c r="B1205" s="34"/>
      <c r="C1205" s="34"/>
      <c r="D1205" s="34"/>
      <c r="E1205" s="34"/>
      <c r="F1205" s="34"/>
    </row>
    <row r="1206" spans="2:6" ht="15" customHeight="1">
      <c r="B1206" s="34"/>
      <c r="C1206" s="34"/>
      <c r="D1206" s="34"/>
      <c r="E1206" s="34"/>
      <c r="F1206" s="34"/>
    </row>
    <row r="1207" spans="2:6" ht="15" customHeight="1">
      <c r="B1207" s="34"/>
      <c r="C1207" s="34"/>
      <c r="D1207" s="34"/>
      <c r="E1207" s="34"/>
      <c r="F1207" s="34"/>
    </row>
    <row r="1208" spans="2:6" ht="15" customHeight="1">
      <c r="B1208" s="34"/>
      <c r="C1208" s="34"/>
      <c r="D1208" s="34"/>
      <c r="E1208" s="34"/>
      <c r="F1208" s="34"/>
    </row>
    <row r="1209" spans="2:6" ht="15" customHeight="1">
      <c r="B1209" s="34"/>
      <c r="C1209" s="34"/>
      <c r="D1209" s="34"/>
      <c r="E1209" s="34"/>
      <c r="F1209" s="34"/>
    </row>
    <row r="1210" spans="2:6" ht="15" customHeight="1">
      <c r="B1210" s="34"/>
      <c r="C1210" s="34"/>
      <c r="D1210" s="34"/>
      <c r="E1210" s="34"/>
      <c r="F1210" s="34"/>
    </row>
    <row r="1211" spans="2:6" ht="15" customHeight="1">
      <c r="B1211" s="34"/>
      <c r="C1211" s="34"/>
      <c r="D1211" s="34"/>
      <c r="E1211" s="34"/>
      <c r="F1211" s="34"/>
    </row>
    <row r="1212" spans="2:6" ht="15" customHeight="1">
      <c r="B1212" s="34"/>
      <c r="C1212" s="34"/>
      <c r="D1212" s="34"/>
      <c r="E1212" s="34"/>
      <c r="F1212" s="34"/>
    </row>
    <row r="1213" spans="2:6" ht="15" customHeight="1">
      <c r="B1213" s="34"/>
      <c r="C1213" s="34"/>
      <c r="D1213" s="34"/>
      <c r="E1213" s="34"/>
      <c r="F1213" s="34"/>
    </row>
    <row r="1214" spans="2:6" ht="15" customHeight="1">
      <c r="B1214" s="34"/>
      <c r="C1214" s="34"/>
      <c r="D1214" s="34"/>
      <c r="E1214" s="34"/>
      <c r="F1214" s="34"/>
    </row>
    <row r="1215" spans="2:6" ht="15" customHeight="1">
      <c r="B1215" s="34"/>
      <c r="C1215" s="34"/>
      <c r="D1215" s="34"/>
      <c r="E1215" s="34"/>
      <c r="F1215" s="34"/>
    </row>
    <row r="1216" spans="2:6" ht="15" customHeight="1">
      <c r="B1216" s="34"/>
      <c r="C1216" s="34"/>
      <c r="D1216" s="34"/>
      <c r="E1216" s="34"/>
      <c r="F1216" s="34"/>
    </row>
    <row r="1217" spans="2:6" ht="15" customHeight="1">
      <c r="B1217" s="34"/>
      <c r="C1217" s="34"/>
      <c r="D1217" s="34"/>
      <c r="E1217" s="34"/>
      <c r="F1217" s="34"/>
    </row>
    <row r="1218" spans="2:6" ht="15" customHeight="1">
      <c r="B1218" s="34"/>
      <c r="C1218" s="34"/>
      <c r="D1218" s="34"/>
      <c r="E1218" s="34"/>
      <c r="F1218" s="34"/>
    </row>
    <row r="1219" spans="2:6" ht="15" customHeight="1">
      <c r="B1219" s="34"/>
      <c r="C1219" s="34"/>
      <c r="D1219" s="34"/>
      <c r="E1219" s="34"/>
      <c r="F1219" s="34"/>
    </row>
    <row r="1220" spans="2:6" ht="15" customHeight="1">
      <c r="B1220" s="34"/>
      <c r="C1220" s="34"/>
      <c r="D1220" s="34"/>
      <c r="E1220" s="34"/>
      <c r="F1220" s="34"/>
    </row>
    <row r="1221" spans="2:6" ht="15" customHeight="1">
      <c r="B1221" s="34"/>
      <c r="C1221" s="34"/>
      <c r="D1221" s="34"/>
      <c r="E1221" s="34"/>
      <c r="F1221" s="34"/>
    </row>
    <row r="1222" spans="2:6" ht="15" customHeight="1">
      <c r="B1222" s="34"/>
      <c r="C1222" s="34"/>
      <c r="D1222" s="34"/>
      <c r="E1222" s="34"/>
      <c r="F1222" s="34"/>
    </row>
    <row r="1223" spans="2:6" ht="15" customHeight="1">
      <c r="B1223" s="34"/>
      <c r="C1223" s="34"/>
      <c r="D1223" s="34"/>
      <c r="E1223" s="34"/>
      <c r="F1223" s="34"/>
    </row>
    <row r="1224" spans="2:6" ht="15" customHeight="1">
      <c r="B1224" s="34"/>
      <c r="C1224" s="34"/>
      <c r="D1224" s="34"/>
      <c r="E1224" s="34"/>
      <c r="F1224" s="34"/>
    </row>
    <row r="1225" spans="2:6" ht="15" customHeight="1">
      <c r="B1225" s="34"/>
      <c r="C1225" s="34"/>
      <c r="D1225" s="34"/>
      <c r="E1225" s="34"/>
      <c r="F1225" s="34"/>
    </row>
    <row r="1226" spans="2:6" ht="15" customHeight="1">
      <c r="B1226" s="34"/>
      <c r="C1226" s="34"/>
      <c r="D1226" s="34"/>
      <c r="E1226" s="34"/>
      <c r="F1226" s="34"/>
    </row>
    <row r="1227" spans="2:6" ht="15" customHeight="1">
      <c r="B1227" s="34"/>
      <c r="C1227" s="34"/>
      <c r="D1227" s="34"/>
      <c r="E1227" s="34"/>
      <c r="F1227" s="34"/>
    </row>
    <row r="1228" spans="2:6" ht="15" customHeight="1">
      <c r="B1228" s="34"/>
      <c r="C1228" s="34"/>
      <c r="D1228" s="34"/>
      <c r="E1228" s="34"/>
      <c r="F1228" s="34"/>
    </row>
    <row r="1229" spans="2:6" ht="15" customHeight="1">
      <c r="B1229" s="34"/>
      <c r="C1229" s="34"/>
      <c r="D1229" s="34"/>
      <c r="E1229" s="34"/>
      <c r="F1229" s="34"/>
    </row>
    <row r="1230" spans="2:6" ht="15" customHeight="1">
      <c r="B1230" s="34"/>
      <c r="C1230" s="34"/>
      <c r="D1230" s="34"/>
      <c r="E1230" s="34"/>
      <c r="F1230" s="34"/>
    </row>
    <row r="1231" spans="2:6" ht="15" customHeight="1">
      <c r="B1231" s="34"/>
      <c r="C1231" s="34"/>
      <c r="D1231" s="34"/>
      <c r="E1231" s="34"/>
      <c r="F1231" s="34"/>
    </row>
    <row r="1232" spans="2:6" ht="15" customHeight="1">
      <c r="B1232" s="34"/>
      <c r="C1232" s="34"/>
      <c r="D1232" s="34"/>
      <c r="E1232" s="34"/>
      <c r="F1232" s="34"/>
    </row>
    <row r="1233" spans="2:6" ht="15" customHeight="1">
      <c r="B1233" s="34"/>
      <c r="C1233" s="34"/>
      <c r="D1233" s="34"/>
      <c r="E1233" s="34"/>
      <c r="F1233" s="34"/>
    </row>
    <row r="1234" spans="2:6" ht="15" customHeight="1">
      <c r="B1234" s="34"/>
      <c r="C1234" s="34"/>
      <c r="D1234" s="34"/>
      <c r="E1234" s="34"/>
      <c r="F1234" s="34"/>
    </row>
    <row r="1235" spans="2:6" ht="15" customHeight="1">
      <c r="B1235" s="34"/>
      <c r="C1235" s="34"/>
      <c r="D1235" s="34"/>
      <c r="E1235" s="34"/>
      <c r="F1235" s="34"/>
    </row>
    <row r="1236" spans="2:6" ht="15" customHeight="1">
      <c r="B1236" s="34"/>
      <c r="C1236" s="34"/>
      <c r="D1236" s="34"/>
      <c r="E1236" s="34"/>
      <c r="F1236" s="34"/>
    </row>
    <row r="1237" spans="2:6" ht="15" customHeight="1">
      <c r="B1237" s="34"/>
      <c r="C1237" s="34"/>
      <c r="D1237" s="34"/>
      <c r="E1237" s="34"/>
      <c r="F1237" s="34"/>
    </row>
    <row r="1238" spans="2:6" ht="15" customHeight="1">
      <c r="B1238" s="34"/>
      <c r="C1238" s="34"/>
      <c r="D1238" s="34"/>
      <c r="E1238" s="34"/>
      <c r="F1238" s="34"/>
    </row>
    <row r="1239" spans="2:6" ht="15" customHeight="1">
      <c r="B1239" s="34"/>
      <c r="C1239" s="34"/>
      <c r="D1239" s="34"/>
      <c r="E1239" s="34"/>
      <c r="F1239" s="34"/>
    </row>
    <row r="1240" spans="2:6" ht="15" customHeight="1">
      <c r="B1240" s="34"/>
      <c r="C1240" s="34"/>
      <c r="D1240" s="34"/>
      <c r="E1240" s="34"/>
      <c r="F1240" s="34"/>
    </row>
    <row r="1241" spans="2:6" ht="15" customHeight="1">
      <c r="B1241" s="34"/>
      <c r="C1241" s="34"/>
      <c r="D1241" s="34"/>
      <c r="E1241" s="34"/>
      <c r="F1241" s="34"/>
    </row>
    <row r="1242" spans="2:6" ht="15" customHeight="1">
      <c r="B1242" s="34"/>
      <c r="C1242" s="34"/>
      <c r="D1242" s="34"/>
      <c r="E1242" s="34"/>
      <c r="F1242" s="34"/>
    </row>
    <row r="1243" spans="2:6" ht="15" customHeight="1">
      <c r="B1243" s="34"/>
      <c r="C1243" s="34"/>
      <c r="D1243" s="34"/>
      <c r="E1243" s="34"/>
      <c r="F1243" s="34"/>
    </row>
    <row r="1244" spans="2:6" ht="15" customHeight="1">
      <c r="B1244" s="34"/>
      <c r="C1244" s="34"/>
      <c r="D1244" s="34"/>
      <c r="E1244" s="34"/>
      <c r="F1244" s="34"/>
    </row>
    <row r="1245" spans="2:6" ht="15" customHeight="1">
      <c r="B1245" s="34"/>
      <c r="C1245" s="34"/>
      <c r="D1245" s="34"/>
      <c r="E1245" s="34"/>
      <c r="F1245" s="34"/>
    </row>
    <row r="1246" spans="2:6" ht="15" customHeight="1">
      <c r="B1246" s="34"/>
      <c r="C1246" s="34"/>
      <c r="D1246" s="34"/>
      <c r="E1246" s="34"/>
      <c r="F1246" s="34"/>
    </row>
    <row r="1247" spans="2:6" ht="15" customHeight="1">
      <c r="B1247" s="34"/>
      <c r="C1247" s="34"/>
      <c r="D1247" s="34"/>
      <c r="E1247" s="34"/>
      <c r="F1247" s="34"/>
    </row>
    <row r="1248" spans="2:6" ht="15" customHeight="1">
      <c r="B1248" s="34"/>
      <c r="C1248" s="34"/>
      <c r="D1248" s="34"/>
      <c r="E1248" s="34"/>
      <c r="F1248" s="34"/>
    </row>
    <row r="1249" spans="2:6" ht="15" customHeight="1">
      <c r="B1249" s="34"/>
      <c r="C1249" s="34"/>
      <c r="D1249" s="34"/>
      <c r="E1249" s="34"/>
      <c r="F1249" s="34"/>
    </row>
    <row r="1250" spans="2:6" ht="15" customHeight="1">
      <c r="B1250" s="34"/>
      <c r="C1250" s="34"/>
      <c r="D1250" s="34"/>
      <c r="E1250" s="34"/>
      <c r="F1250" s="34"/>
    </row>
    <row r="1251" spans="2:6" ht="15" customHeight="1">
      <c r="B1251" s="34"/>
      <c r="C1251" s="34"/>
      <c r="D1251" s="34"/>
      <c r="E1251" s="34"/>
      <c r="F1251" s="34"/>
    </row>
    <row r="1252" spans="2:6" ht="15" customHeight="1">
      <c r="B1252" s="34"/>
      <c r="C1252" s="34"/>
      <c r="D1252" s="34"/>
      <c r="E1252" s="34"/>
      <c r="F1252" s="34"/>
    </row>
    <row r="1253" spans="2:6" ht="15" customHeight="1">
      <c r="B1253" s="34"/>
      <c r="C1253" s="34"/>
      <c r="D1253" s="34"/>
      <c r="E1253" s="34"/>
      <c r="F1253" s="34"/>
    </row>
    <row r="1254" spans="2:6" ht="15" customHeight="1">
      <c r="B1254" s="34"/>
      <c r="C1254" s="34"/>
      <c r="D1254" s="34"/>
      <c r="E1254" s="34"/>
      <c r="F1254" s="34"/>
    </row>
    <row r="1255" spans="2:6" ht="15" customHeight="1">
      <c r="B1255" s="34"/>
      <c r="C1255" s="34"/>
      <c r="D1255" s="34"/>
      <c r="E1255" s="34"/>
      <c r="F1255" s="34"/>
    </row>
    <row r="1256" spans="2:6" ht="15" customHeight="1">
      <c r="B1256" s="34"/>
      <c r="C1256" s="34"/>
      <c r="D1256" s="34"/>
      <c r="E1256" s="34"/>
      <c r="F1256" s="34"/>
    </row>
    <row r="1257" spans="2:6" ht="15" customHeight="1">
      <c r="B1257" s="34"/>
      <c r="C1257" s="34"/>
      <c r="D1257" s="34"/>
      <c r="E1257" s="34"/>
      <c r="F1257" s="34"/>
    </row>
    <row r="1258" spans="2:6" ht="15" customHeight="1">
      <c r="B1258" s="34"/>
      <c r="C1258" s="34"/>
      <c r="D1258" s="34"/>
      <c r="E1258" s="34"/>
      <c r="F1258" s="34"/>
    </row>
    <row r="1259" spans="2:6" ht="15" customHeight="1">
      <c r="B1259" s="34"/>
      <c r="C1259" s="34"/>
      <c r="D1259" s="34"/>
      <c r="E1259" s="34"/>
      <c r="F1259" s="34"/>
    </row>
    <row r="1260" spans="2:6" ht="15" customHeight="1">
      <c r="B1260" s="34"/>
      <c r="C1260" s="34"/>
      <c r="D1260" s="34"/>
      <c r="E1260" s="34"/>
      <c r="F1260" s="34"/>
    </row>
    <row r="1261" spans="2:6" ht="15" customHeight="1">
      <c r="B1261" s="34"/>
      <c r="C1261" s="34"/>
      <c r="D1261" s="34"/>
      <c r="E1261" s="34"/>
      <c r="F1261" s="34"/>
    </row>
    <row r="1262" spans="2:6" ht="15" customHeight="1">
      <c r="B1262" s="34"/>
      <c r="C1262" s="34"/>
      <c r="D1262" s="34"/>
      <c r="E1262" s="34"/>
      <c r="F1262" s="34"/>
    </row>
    <row r="1263" spans="2:6" ht="15" customHeight="1">
      <c r="B1263" s="34"/>
      <c r="C1263" s="34"/>
      <c r="D1263" s="34"/>
      <c r="E1263" s="34"/>
      <c r="F1263" s="34"/>
    </row>
    <row r="1264" spans="2:6" ht="15" customHeight="1">
      <c r="B1264" s="34"/>
      <c r="C1264" s="34"/>
      <c r="D1264" s="34"/>
      <c r="E1264" s="34"/>
      <c r="F1264" s="34"/>
    </row>
    <row r="1265" spans="2:6" ht="15" customHeight="1">
      <c r="B1265" s="34"/>
      <c r="C1265" s="34"/>
      <c r="D1265" s="34"/>
      <c r="E1265" s="34"/>
      <c r="F1265" s="34"/>
    </row>
    <row r="1266" spans="2:6" ht="15" customHeight="1">
      <c r="B1266" s="34"/>
      <c r="C1266" s="34"/>
      <c r="D1266" s="34"/>
      <c r="E1266" s="34"/>
      <c r="F1266" s="34"/>
    </row>
    <row r="1267" spans="2:6" ht="15" customHeight="1">
      <c r="B1267" s="34"/>
      <c r="C1267" s="34"/>
      <c r="D1267" s="34"/>
      <c r="E1267" s="34"/>
      <c r="F1267" s="34"/>
    </row>
    <row r="1268" spans="2:6" ht="15" customHeight="1">
      <c r="B1268" s="34"/>
      <c r="C1268" s="34"/>
      <c r="D1268" s="34"/>
      <c r="E1268" s="34"/>
      <c r="F1268" s="34"/>
    </row>
    <row r="1269" spans="2:6" ht="15" customHeight="1">
      <c r="B1269" s="34"/>
      <c r="C1269" s="34"/>
      <c r="D1269" s="34"/>
      <c r="E1269" s="34"/>
      <c r="F1269" s="34"/>
    </row>
    <row r="1270" spans="2:6" ht="15" customHeight="1">
      <c r="B1270" s="34"/>
      <c r="C1270" s="34"/>
      <c r="D1270" s="34"/>
      <c r="E1270" s="34"/>
      <c r="F1270" s="34"/>
    </row>
    <row r="1271" spans="2:6" ht="15" customHeight="1">
      <c r="B1271" s="34"/>
      <c r="C1271" s="34"/>
      <c r="D1271" s="34"/>
      <c r="E1271" s="34"/>
      <c r="F1271" s="34"/>
    </row>
    <row r="1272" spans="2:6" ht="15" customHeight="1">
      <c r="B1272" s="34"/>
      <c r="C1272" s="34"/>
      <c r="D1272" s="34"/>
      <c r="E1272" s="34"/>
      <c r="F1272" s="34"/>
    </row>
    <row r="1273" spans="2:6" ht="15" customHeight="1">
      <c r="B1273" s="34"/>
      <c r="C1273" s="34"/>
      <c r="D1273" s="34"/>
      <c r="E1273" s="34"/>
      <c r="F1273" s="34"/>
    </row>
    <row r="1274" spans="2:6" ht="15" customHeight="1">
      <c r="B1274" s="34"/>
      <c r="C1274" s="34"/>
      <c r="D1274" s="34"/>
      <c r="E1274" s="34"/>
      <c r="F1274" s="34"/>
    </row>
    <row r="1275" spans="2:6" ht="15" customHeight="1">
      <c r="B1275" s="34"/>
      <c r="C1275" s="34"/>
      <c r="D1275" s="34"/>
      <c r="E1275" s="34"/>
      <c r="F1275" s="34"/>
    </row>
    <row r="1276" spans="2:6" ht="15" customHeight="1">
      <c r="B1276" s="34"/>
      <c r="C1276" s="34"/>
      <c r="D1276" s="34"/>
      <c r="E1276" s="34"/>
      <c r="F1276" s="34"/>
    </row>
    <row r="1277" spans="2:6" ht="15" customHeight="1">
      <c r="B1277" s="34"/>
      <c r="C1277" s="34"/>
      <c r="D1277" s="34"/>
      <c r="E1277" s="34"/>
      <c r="F1277" s="34"/>
    </row>
    <row r="1278" spans="2:6" ht="15" customHeight="1">
      <c r="B1278" s="34"/>
      <c r="C1278" s="34"/>
      <c r="D1278" s="34"/>
      <c r="E1278" s="34"/>
      <c r="F1278" s="34"/>
    </row>
    <row r="1279" spans="2:6" ht="15" customHeight="1">
      <c r="B1279" s="34"/>
      <c r="C1279" s="34"/>
      <c r="D1279" s="34"/>
      <c r="E1279" s="34"/>
      <c r="F1279" s="34"/>
    </row>
    <row r="1280" spans="2:6" ht="15" customHeight="1">
      <c r="B1280" s="34"/>
      <c r="C1280" s="34"/>
      <c r="D1280" s="34"/>
      <c r="E1280" s="34"/>
      <c r="F1280" s="34"/>
    </row>
    <row r="1281" spans="2:6" ht="15" customHeight="1">
      <c r="B1281" s="34"/>
      <c r="C1281" s="34"/>
      <c r="D1281" s="34"/>
      <c r="E1281" s="34"/>
      <c r="F1281" s="34"/>
    </row>
    <row r="1282" spans="2:6" ht="15" customHeight="1">
      <c r="B1282" s="34"/>
      <c r="C1282" s="34"/>
      <c r="D1282" s="34"/>
      <c r="E1282" s="34"/>
      <c r="F1282" s="34"/>
    </row>
    <row r="1283" spans="2:6" ht="15" customHeight="1">
      <c r="B1283" s="34"/>
      <c r="C1283" s="34"/>
      <c r="D1283" s="34"/>
      <c r="E1283" s="34"/>
      <c r="F1283" s="34"/>
    </row>
    <row r="1284" spans="2:6" ht="15" customHeight="1">
      <c r="B1284" s="34"/>
      <c r="C1284" s="34"/>
      <c r="D1284" s="34"/>
      <c r="E1284" s="34"/>
      <c r="F1284" s="34"/>
    </row>
    <row r="1285" spans="2:6" ht="15" customHeight="1">
      <c r="B1285" s="34"/>
      <c r="C1285" s="34"/>
      <c r="D1285" s="34"/>
      <c r="E1285" s="34"/>
      <c r="F1285" s="34"/>
    </row>
    <row r="1286" spans="2:6" ht="15" customHeight="1">
      <c r="B1286" s="34"/>
      <c r="C1286" s="34"/>
      <c r="D1286" s="34"/>
      <c r="E1286" s="34"/>
      <c r="F1286" s="34"/>
    </row>
    <row r="1287" spans="2:6" ht="15" customHeight="1">
      <c r="B1287" s="34"/>
      <c r="C1287" s="34"/>
      <c r="D1287" s="34"/>
      <c r="E1287" s="34"/>
      <c r="F1287" s="34"/>
    </row>
    <row r="1288" spans="2:6" ht="15" customHeight="1">
      <c r="B1288" s="34"/>
      <c r="C1288" s="34"/>
      <c r="D1288" s="34"/>
      <c r="E1288" s="34"/>
      <c r="F1288" s="34"/>
    </row>
    <row r="1289" spans="2:6" ht="15" customHeight="1">
      <c r="B1289" s="34"/>
      <c r="C1289" s="34"/>
      <c r="D1289" s="34"/>
      <c r="E1289" s="34"/>
      <c r="F1289" s="34"/>
    </row>
    <row r="1290" spans="2:6" ht="15" customHeight="1">
      <c r="B1290" s="34"/>
      <c r="C1290" s="34"/>
      <c r="D1290" s="34"/>
      <c r="E1290" s="34"/>
      <c r="F1290" s="34"/>
    </row>
    <row r="1291" spans="2:6" ht="15" customHeight="1">
      <c r="B1291" s="34"/>
      <c r="C1291" s="34"/>
      <c r="D1291" s="34"/>
      <c r="E1291" s="34"/>
      <c r="F1291" s="34"/>
    </row>
    <row r="1292" spans="2:6" ht="15" customHeight="1">
      <c r="B1292" s="34"/>
      <c r="C1292" s="34"/>
      <c r="D1292" s="34"/>
      <c r="E1292" s="34"/>
      <c r="F1292" s="34"/>
    </row>
    <row r="1293" spans="2:6" ht="15" customHeight="1">
      <c r="B1293" s="34"/>
      <c r="C1293" s="34"/>
      <c r="D1293" s="34"/>
      <c r="E1293" s="34"/>
      <c r="F1293" s="34"/>
    </row>
    <row r="1294" spans="2:6" ht="15" customHeight="1">
      <c r="B1294" s="34"/>
      <c r="C1294" s="34"/>
      <c r="D1294" s="34"/>
      <c r="E1294" s="34"/>
      <c r="F1294" s="34"/>
    </row>
    <row r="1295" spans="2:6" ht="15" customHeight="1">
      <c r="B1295" s="34"/>
      <c r="C1295" s="34"/>
      <c r="D1295" s="34"/>
      <c r="E1295" s="34"/>
      <c r="F1295" s="34"/>
    </row>
    <row r="1296" spans="2:6" ht="15" customHeight="1">
      <c r="B1296" s="34"/>
      <c r="C1296" s="34"/>
      <c r="D1296" s="34"/>
      <c r="E1296" s="34"/>
      <c r="F1296" s="34"/>
    </row>
    <row r="1297" spans="2:6" ht="15" customHeight="1">
      <c r="B1297" s="34"/>
      <c r="C1297" s="34"/>
      <c r="D1297" s="34"/>
      <c r="E1297" s="34"/>
      <c r="F1297" s="34"/>
    </row>
    <row r="1298" spans="2:6" ht="15" customHeight="1">
      <c r="B1298" s="34"/>
      <c r="C1298" s="34"/>
      <c r="D1298" s="34"/>
      <c r="E1298" s="34"/>
      <c r="F1298" s="34"/>
    </row>
    <row r="1299" spans="2:6" ht="15" customHeight="1">
      <c r="B1299" s="34"/>
      <c r="C1299" s="34"/>
      <c r="D1299" s="34"/>
      <c r="E1299" s="34"/>
      <c r="F1299" s="34"/>
    </row>
    <row r="1300" spans="2:6" ht="15" customHeight="1">
      <c r="B1300" s="34"/>
      <c r="C1300" s="34"/>
      <c r="D1300" s="34"/>
      <c r="E1300" s="34"/>
      <c r="F1300" s="34"/>
    </row>
    <row r="1301" spans="2:6" ht="15" customHeight="1">
      <c r="B1301" s="34"/>
      <c r="C1301" s="34"/>
      <c r="D1301" s="34"/>
      <c r="E1301" s="34"/>
      <c r="F1301" s="34"/>
    </row>
    <row r="1302" spans="2:6" ht="15" customHeight="1">
      <c r="B1302" s="34"/>
      <c r="C1302" s="34"/>
      <c r="D1302" s="34"/>
      <c r="E1302" s="34"/>
      <c r="F1302" s="34"/>
    </row>
    <row r="1303" spans="2:6" ht="15" customHeight="1">
      <c r="B1303" s="34"/>
      <c r="C1303" s="34"/>
      <c r="D1303" s="34"/>
      <c r="E1303" s="34"/>
      <c r="F1303" s="34"/>
    </row>
    <row r="1304" spans="2:6" ht="15" customHeight="1">
      <c r="B1304" s="34"/>
      <c r="C1304" s="34"/>
      <c r="D1304" s="34"/>
      <c r="E1304" s="34"/>
      <c r="F1304" s="34"/>
    </row>
    <row r="1305" spans="2:6" ht="15" customHeight="1">
      <c r="B1305" s="34"/>
      <c r="C1305" s="34"/>
      <c r="D1305" s="34"/>
      <c r="E1305" s="34"/>
      <c r="F1305" s="34"/>
    </row>
    <row r="1306" spans="2:6" ht="15" customHeight="1">
      <c r="B1306" s="34"/>
      <c r="C1306" s="34"/>
      <c r="D1306" s="34"/>
      <c r="E1306" s="34"/>
      <c r="F1306" s="34"/>
    </row>
    <row r="1307" spans="2:6" ht="15" customHeight="1">
      <c r="B1307" s="34"/>
      <c r="C1307" s="34"/>
      <c r="D1307" s="34"/>
      <c r="E1307" s="34"/>
      <c r="F1307" s="34"/>
    </row>
    <row r="1308" spans="2:6" ht="15" customHeight="1">
      <c r="B1308" s="34"/>
      <c r="C1308" s="34"/>
      <c r="D1308" s="34"/>
      <c r="E1308" s="34"/>
      <c r="F1308" s="34"/>
    </row>
    <row r="1309" spans="2:6" ht="15" customHeight="1">
      <c r="B1309" s="34"/>
      <c r="C1309" s="34"/>
      <c r="D1309" s="34"/>
      <c r="E1309" s="34"/>
      <c r="F1309" s="34"/>
    </row>
    <row r="1310" spans="2:6" ht="15" customHeight="1">
      <c r="B1310" s="34"/>
      <c r="C1310" s="34"/>
      <c r="D1310" s="34"/>
      <c r="E1310" s="34"/>
      <c r="F1310" s="34"/>
    </row>
    <row r="1311" spans="2:6" ht="15" customHeight="1">
      <c r="B1311" s="34"/>
      <c r="C1311" s="34"/>
      <c r="D1311" s="34"/>
      <c r="E1311" s="34"/>
      <c r="F1311" s="34"/>
    </row>
    <row r="1312" spans="2:6" ht="15" customHeight="1">
      <c r="B1312" s="34"/>
      <c r="C1312" s="34"/>
      <c r="D1312" s="34"/>
      <c r="E1312" s="34"/>
      <c r="F1312" s="34"/>
    </row>
    <row r="1313" spans="2:6" ht="15" customHeight="1">
      <c r="B1313" s="34"/>
      <c r="C1313" s="34"/>
      <c r="D1313" s="34"/>
      <c r="E1313" s="34"/>
      <c r="F1313" s="34"/>
    </row>
    <row r="1314" spans="2:6" ht="15" customHeight="1">
      <c r="B1314" s="34"/>
      <c r="C1314" s="34"/>
      <c r="D1314" s="34"/>
      <c r="E1314" s="34"/>
      <c r="F1314" s="34"/>
    </row>
    <row r="1315" spans="2:6" ht="15" customHeight="1">
      <c r="B1315" s="34"/>
      <c r="C1315" s="34"/>
      <c r="D1315" s="34"/>
      <c r="E1315" s="34"/>
      <c r="F1315" s="34"/>
    </row>
    <row r="1316" spans="2:6" ht="15" customHeight="1">
      <c r="B1316" s="34"/>
      <c r="C1316" s="34"/>
      <c r="D1316" s="34"/>
      <c r="E1316" s="34"/>
      <c r="F1316" s="34"/>
    </row>
    <row r="1317" spans="2:6" ht="15" customHeight="1">
      <c r="B1317" s="34"/>
      <c r="C1317" s="34"/>
      <c r="D1317" s="34"/>
      <c r="E1317" s="34"/>
      <c r="F1317" s="34"/>
    </row>
    <row r="1318" spans="2:6" ht="15" customHeight="1">
      <c r="B1318" s="34"/>
      <c r="C1318" s="34"/>
      <c r="D1318" s="34"/>
      <c r="E1318" s="34"/>
      <c r="F1318" s="34"/>
    </row>
    <row r="1319" spans="2:6" ht="15" customHeight="1">
      <c r="B1319" s="34"/>
      <c r="C1319" s="34"/>
      <c r="D1319" s="34"/>
      <c r="E1319" s="34"/>
      <c r="F1319" s="34"/>
    </row>
    <row r="1320" spans="2:6" ht="15" customHeight="1">
      <c r="B1320" s="34"/>
      <c r="C1320" s="34"/>
      <c r="D1320" s="34"/>
      <c r="E1320" s="34"/>
      <c r="F1320" s="34"/>
    </row>
    <row r="1321" spans="2:6" ht="15" customHeight="1">
      <c r="B1321" s="34"/>
      <c r="C1321" s="34"/>
      <c r="D1321" s="34"/>
      <c r="E1321" s="34"/>
      <c r="F1321" s="34"/>
    </row>
    <row r="1322" spans="2:6" ht="15" customHeight="1">
      <c r="B1322" s="34"/>
      <c r="C1322" s="34"/>
      <c r="D1322" s="34"/>
      <c r="E1322" s="34"/>
      <c r="F1322" s="34"/>
    </row>
    <row r="1323" spans="2:6" ht="15" customHeight="1">
      <c r="B1323" s="34"/>
      <c r="C1323" s="34"/>
      <c r="D1323" s="34"/>
      <c r="E1323" s="34"/>
      <c r="F1323" s="34"/>
    </row>
    <row r="1324" spans="2:6" ht="15" customHeight="1">
      <c r="B1324" s="34"/>
      <c r="C1324" s="34"/>
      <c r="D1324" s="34"/>
      <c r="E1324" s="34"/>
      <c r="F1324" s="34"/>
    </row>
    <row r="1325" spans="2:6" ht="15" customHeight="1">
      <c r="B1325" s="34"/>
      <c r="C1325" s="34"/>
      <c r="D1325" s="34"/>
      <c r="E1325" s="34"/>
      <c r="F1325" s="34"/>
    </row>
    <row r="1326" spans="2:6" ht="15" customHeight="1">
      <c r="B1326" s="34"/>
      <c r="C1326" s="34"/>
      <c r="D1326" s="34"/>
      <c r="E1326" s="34"/>
      <c r="F1326" s="34"/>
    </row>
    <row r="1327" spans="2:6" ht="15" customHeight="1">
      <c r="B1327" s="34"/>
      <c r="C1327" s="34"/>
      <c r="D1327" s="34"/>
      <c r="E1327" s="34"/>
      <c r="F1327" s="34"/>
    </row>
    <row r="1328" spans="2:6" ht="15" customHeight="1">
      <c r="B1328" s="34"/>
      <c r="C1328" s="34"/>
      <c r="D1328" s="34"/>
      <c r="E1328" s="34"/>
      <c r="F1328" s="34"/>
    </row>
    <row r="1329" spans="2:6" ht="15" customHeight="1">
      <c r="B1329" s="34"/>
      <c r="C1329" s="34"/>
      <c r="D1329" s="34"/>
      <c r="E1329" s="34"/>
      <c r="F1329" s="34"/>
    </row>
    <row r="1330" spans="2:6" ht="15" customHeight="1">
      <c r="B1330" s="34"/>
      <c r="C1330" s="34"/>
      <c r="D1330" s="34"/>
      <c r="E1330" s="34"/>
      <c r="F1330" s="34"/>
    </row>
    <row r="1331" spans="2:6" ht="15" customHeight="1">
      <c r="B1331" s="34"/>
      <c r="C1331" s="34"/>
      <c r="D1331" s="34"/>
      <c r="E1331" s="34"/>
      <c r="F1331" s="34"/>
    </row>
    <row r="1332" spans="2:6" ht="15" customHeight="1">
      <c r="B1332" s="34"/>
      <c r="C1332" s="34"/>
      <c r="D1332" s="34"/>
      <c r="E1332" s="34"/>
      <c r="F1332" s="34"/>
    </row>
    <row r="1333" spans="2:6" ht="15" customHeight="1">
      <c r="B1333" s="34"/>
      <c r="C1333" s="34"/>
      <c r="D1333" s="34"/>
      <c r="E1333" s="34"/>
      <c r="F1333" s="34"/>
    </row>
    <row r="1334" spans="2:6" ht="15" customHeight="1">
      <c r="B1334" s="34"/>
      <c r="C1334" s="34"/>
      <c r="D1334" s="34"/>
      <c r="E1334" s="34"/>
      <c r="F1334" s="34"/>
    </row>
    <row r="1335" spans="2:6" ht="15" customHeight="1">
      <c r="B1335" s="34"/>
      <c r="C1335" s="34"/>
      <c r="D1335" s="34"/>
      <c r="E1335" s="34"/>
      <c r="F1335" s="34"/>
    </row>
    <row r="1336" spans="2:6" ht="15" customHeight="1">
      <c r="B1336" s="34"/>
      <c r="C1336" s="34"/>
      <c r="D1336" s="34"/>
      <c r="E1336" s="34"/>
      <c r="F1336" s="34"/>
    </row>
    <row r="1337" spans="2:6" ht="15" customHeight="1">
      <c r="B1337" s="34"/>
      <c r="C1337" s="34"/>
      <c r="D1337" s="34"/>
      <c r="E1337" s="34"/>
      <c r="F1337" s="34"/>
    </row>
    <row r="1338" spans="2:6" ht="15" customHeight="1">
      <c r="B1338" s="34"/>
      <c r="C1338" s="34"/>
      <c r="D1338" s="34"/>
      <c r="E1338" s="34"/>
      <c r="F1338" s="34"/>
    </row>
    <row r="1339" spans="2:6" ht="15" customHeight="1">
      <c r="B1339" s="34"/>
      <c r="C1339" s="34"/>
      <c r="D1339" s="34"/>
      <c r="E1339" s="34"/>
      <c r="F1339" s="34"/>
    </row>
    <row r="1340" spans="2:6" ht="15" customHeight="1">
      <c r="B1340" s="34"/>
      <c r="C1340" s="34"/>
      <c r="D1340" s="34"/>
      <c r="E1340" s="34"/>
      <c r="F1340" s="34"/>
    </row>
    <row r="1341" spans="2:6" ht="15" customHeight="1">
      <c r="B1341" s="34"/>
      <c r="C1341" s="34"/>
      <c r="D1341" s="34"/>
      <c r="E1341" s="34"/>
      <c r="F1341" s="34"/>
    </row>
    <row r="1342" spans="2:6" ht="15" customHeight="1">
      <c r="B1342" s="34"/>
      <c r="C1342" s="34"/>
      <c r="D1342" s="34"/>
      <c r="E1342" s="34"/>
      <c r="F1342" s="34"/>
    </row>
    <row r="1343" spans="2:6" ht="15" customHeight="1">
      <c r="B1343" s="34"/>
      <c r="C1343" s="34"/>
      <c r="D1343" s="34"/>
      <c r="E1343" s="34"/>
      <c r="F1343" s="34"/>
    </row>
    <row r="1344" spans="2:6" ht="15" customHeight="1">
      <c r="B1344" s="34"/>
      <c r="C1344" s="34"/>
      <c r="D1344" s="34"/>
      <c r="E1344" s="34"/>
      <c r="F1344" s="34"/>
    </row>
    <row r="1345" spans="2:6" ht="15" customHeight="1">
      <c r="B1345" s="34"/>
      <c r="C1345" s="34"/>
      <c r="D1345" s="34"/>
      <c r="E1345" s="34"/>
      <c r="F1345" s="34"/>
    </row>
    <row r="1346" spans="2:6" ht="15" customHeight="1">
      <c r="B1346" s="34"/>
      <c r="C1346" s="34"/>
      <c r="D1346" s="34"/>
      <c r="E1346" s="34"/>
      <c r="F1346" s="34"/>
    </row>
    <row r="1347" spans="2:6" ht="15" customHeight="1">
      <c r="B1347" s="34"/>
      <c r="C1347" s="34"/>
      <c r="D1347" s="34"/>
      <c r="E1347" s="34"/>
      <c r="F1347" s="34"/>
    </row>
    <row r="1348" spans="2:6" ht="15" customHeight="1">
      <c r="B1348" s="34"/>
      <c r="C1348" s="34"/>
      <c r="D1348" s="34"/>
      <c r="E1348" s="34"/>
      <c r="F1348" s="34"/>
    </row>
    <row r="1349" spans="2:6" ht="15" customHeight="1">
      <c r="B1349" s="34"/>
      <c r="C1349" s="34"/>
      <c r="D1349" s="34"/>
      <c r="E1349" s="34"/>
      <c r="F1349" s="34"/>
    </row>
    <row r="1350" spans="2:6" ht="15" customHeight="1">
      <c r="B1350" s="34"/>
      <c r="C1350" s="34"/>
      <c r="D1350" s="34"/>
      <c r="E1350" s="34"/>
      <c r="F1350" s="34"/>
    </row>
    <row r="1351" spans="2:6" ht="15" customHeight="1">
      <c r="B1351" s="34"/>
      <c r="C1351" s="34"/>
      <c r="D1351" s="34"/>
      <c r="E1351" s="34"/>
      <c r="F1351" s="34"/>
    </row>
    <row r="1352" spans="2:6" ht="15" customHeight="1">
      <c r="B1352" s="34"/>
      <c r="C1352" s="34"/>
      <c r="D1352" s="34"/>
      <c r="E1352" s="34"/>
      <c r="F1352" s="34"/>
    </row>
    <row r="1353" spans="2:6" ht="15" customHeight="1">
      <c r="B1353" s="34"/>
      <c r="C1353" s="34"/>
      <c r="D1353" s="34"/>
      <c r="E1353" s="34"/>
      <c r="F1353" s="34"/>
    </row>
    <row r="1354" spans="2:6" ht="15" customHeight="1">
      <c r="B1354" s="34"/>
      <c r="C1354" s="34"/>
      <c r="D1354" s="34"/>
      <c r="E1354" s="34"/>
      <c r="F1354" s="34"/>
    </row>
    <row r="1355" spans="2:6" ht="15" customHeight="1">
      <c r="B1355" s="34"/>
      <c r="C1355" s="34"/>
      <c r="D1355" s="34"/>
      <c r="E1355" s="34"/>
      <c r="F1355" s="34"/>
    </row>
    <row r="1356" spans="2:6" ht="15" customHeight="1">
      <c r="B1356" s="34"/>
      <c r="C1356" s="34"/>
      <c r="D1356" s="34"/>
      <c r="E1356" s="34"/>
      <c r="F1356" s="34"/>
    </row>
    <row r="1357" spans="2:6" ht="15" customHeight="1">
      <c r="B1357" s="34"/>
      <c r="C1357" s="34"/>
      <c r="D1357" s="34"/>
      <c r="E1357" s="34"/>
      <c r="F1357" s="34"/>
    </row>
    <row r="1358" spans="2:6" ht="15" customHeight="1">
      <c r="B1358" s="34"/>
      <c r="C1358" s="34"/>
      <c r="D1358" s="34"/>
      <c r="E1358" s="34"/>
      <c r="F1358" s="34"/>
    </row>
    <row r="1359" spans="2:6" ht="15" customHeight="1">
      <c r="B1359" s="34"/>
      <c r="C1359" s="34"/>
      <c r="D1359" s="34"/>
      <c r="E1359" s="34"/>
      <c r="F1359" s="34"/>
    </row>
    <row r="1360" spans="2:6" ht="15" customHeight="1">
      <c r="B1360" s="34"/>
      <c r="C1360" s="34"/>
      <c r="D1360" s="34"/>
      <c r="E1360" s="34"/>
      <c r="F1360" s="34"/>
    </row>
    <row r="1361" spans="2:6" ht="15" customHeight="1">
      <c r="B1361" s="34"/>
      <c r="C1361" s="34"/>
      <c r="D1361" s="34"/>
      <c r="E1361" s="34"/>
      <c r="F1361" s="34"/>
    </row>
    <row r="1362" spans="2:6" ht="15" customHeight="1">
      <c r="B1362" s="34"/>
      <c r="C1362" s="34"/>
      <c r="D1362" s="34"/>
      <c r="E1362" s="34"/>
      <c r="F1362" s="34"/>
    </row>
    <row r="1363" spans="2:6" ht="15" customHeight="1">
      <c r="B1363" s="34"/>
      <c r="C1363" s="34"/>
      <c r="D1363" s="34"/>
      <c r="E1363" s="34"/>
      <c r="F1363" s="34"/>
    </row>
    <row r="1364" spans="2:6" ht="15" customHeight="1">
      <c r="B1364" s="34"/>
      <c r="C1364" s="34"/>
      <c r="D1364" s="34"/>
      <c r="E1364" s="34"/>
      <c r="F1364" s="34"/>
    </row>
    <row r="1365" spans="2:6" ht="15" customHeight="1">
      <c r="B1365" s="34"/>
      <c r="C1365" s="34"/>
      <c r="D1365" s="34"/>
      <c r="E1365" s="34"/>
      <c r="F1365" s="34"/>
    </row>
    <row r="1366" spans="2:6" ht="15" customHeight="1">
      <c r="B1366" s="34"/>
      <c r="C1366" s="34"/>
      <c r="D1366" s="34"/>
      <c r="E1366" s="34"/>
      <c r="F1366" s="34"/>
    </row>
    <row r="1367" spans="2:6" ht="15" customHeight="1">
      <c r="B1367" s="34"/>
      <c r="C1367" s="34"/>
      <c r="D1367" s="34"/>
      <c r="E1367" s="34"/>
      <c r="F1367" s="34"/>
    </row>
    <row r="1368" spans="2:6" ht="15" customHeight="1">
      <c r="B1368" s="34"/>
      <c r="C1368" s="34"/>
      <c r="D1368" s="34"/>
      <c r="E1368" s="34"/>
      <c r="F1368" s="34"/>
    </row>
    <row r="1369" spans="2:6" ht="15" customHeight="1">
      <c r="B1369" s="34"/>
      <c r="C1369" s="34"/>
      <c r="D1369" s="34"/>
      <c r="E1369" s="34"/>
      <c r="F1369" s="34"/>
    </row>
    <row r="1370" spans="2:6" ht="15" customHeight="1">
      <c r="B1370" s="34"/>
      <c r="C1370" s="34"/>
      <c r="D1370" s="34"/>
      <c r="E1370" s="34"/>
      <c r="F1370" s="34"/>
    </row>
    <row r="1371" spans="2:6" ht="15" customHeight="1">
      <c r="B1371" s="34"/>
      <c r="C1371" s="34"/>
      <c r="D1371" s="34"/>
      <c r="E1371" s="34"/>
      <c r="F1371" s="34"/>
    </row>
    <row r="1372" spans="2:6" ht="15" customHeight="1">
      <c r="B1372" s="34"/>
      <c r="C1372" s="34"/>
      <c r="D1372" s="34"/>
      <c r="E1372" s="34"/>
      <c r="F1372" s="34"/>
    </row>
    <row r="1373" spans="2:6" ht="15" customHeight="1">
      <c r="B1373" s="34"/>
      <c r="C1373" s="34"/>
      <c r="D1373" s="34"/>
      <c r="E1373" s="34"/>
      <c r="F1373" s="34"/>
    </row>
    <row r="1374" spans="2:6" ht="15" customHeight="1">
      <c r="B1374" s="34"/>
      <c r="C1374" s="34"/>
      <c r="D1374" s="34"/>
      <c r="E1374" s="34"/>
      <c r="F1374" s="34"/>
    </row>
    <row r="1375" spans="2:6" ht="15" customHeight="1">
      <c r="B1375" s="34"/>
      <c r="C1375" s="34"/>
      <c r="D1375" s="34"/>
      <c r="E1375" s="34"/>
      <c r="F1375" s="34"/>
    </row>
    <row r="1376" spans="2:6" ht="15" customHeight="1">
      <c r="B1376" s="34"/>
      <c r="C1376" s="34"/>
      <c r="D1376" s="34"/>
      <c r="E1376" s="34"/>
      <c r="F1376" s="34"/>
    </row>
    <row r="1377" spans="2:6" ht="15" customHeight="1">
      <c r="B1377" s="34"/>
      <c r="C1377" s="34"/>
      <c r="D1377" s="34"/>
      <c r="E1377" s="34"/>
      <c r="F1377" s="34"/>
    </row>
    <row r="1378" spans="2:6" ht="15" customHeight="1">
      <c r="B1378" s="34"/>
      <c r="C1378" s="34"/>
      <c r="D1378" s="34"/>
      <c r="E1378" s="34"/>
      <c r="F1378" s="34"/>
    </row>
    <row r="1379" spans="2:6" ht="15" customHeight="1">
      <c r="B1379" s="34"/>
      <c r="C1379" s="34"/>
      <c r="D1379" s="34"/>
      <c r="E1379" s="34"/>
      <c r="F1379" s="34"/>
    </row>
    <row r="1380" spans="2:6" ht="15" customHeight="1">
      <c r="B1380" s="34"/>
      <c r="C1380" s="34"/>
      <c r="D1380" s="34"/>
      <c r="E1380" s="34"/>
      <c r="F1380" s="34"/>
    </row>
    <row r="1381" spans="2:6" ht="15" customHeight="1">
      <c r="B1381" s="34"/>
      <c r="C1381" s="34"/>
      <c r="D1381" s="34"/>
      <c r="E1381" s="34"/>
      <c r="F1381" s="34"/>
    </row>
    <row r="1382" spans="2:6" ht="15" customHeight="1">
      <c r="B1382" s="34"/>
      <c r="C1382" s="34"/>
      <c r="D1382" s="34"/>
      <c r="E1382" s="34"/>
      <c r="F1382" s="34"/>
    </row>
    <row r="1383" spans="2:6" ht="15" customHeight="1">
      <c r="B1383" s="34"/>
      <c r="C1383" s="34"/>
      <c r="D1383" s="34"/>
      <c r="E1383" s="34"/>
      <c r="F1383" s="34"/>
    </row>
    <row r="1384" spans="2:6" ht="15" customHeight="1">
      <c r="B1384" s="34"/>
      <c r="C1384" s="34"/>
      <c r="D1384" s="34"/>
      <c r="E1384" s="34"/>
      <c r="F1384" s="34"/>
    </row>
    <row r="1385" spans="2:6" ht="15" customHeight="1">
      <c r="B1385" s="34"/>
      <c r="C1385" s="34"/>
      <c r="D1385" s="34"/>
      <c r="E1385" s="34"/>
      <c r="F1385" s="34"/>
    </row>
    <row r="1386" spans="2:6" ht="15" customHeight="1">
      <c r="B1386" s="34"/>
      <c r="C1386" s="34"/>
      <c r="D1386" s="34"/>
      <c r="E1386" s="34"/>
      <c r="F1386" s="34"/>
    </row>
    <row r="1387" spans="2:6" ht="15" customHeight="1">
      <c r="B1387" s="34"/>
      <c r="C1387" s="34"/>
      <c r="D1387" s="34"/>
      <c r="E1387" s="34"/>
      <c r="F1387" s="34"/>
    </row>
    <row r="1388" spans="2:6" ht="15" customHeight="1">
      <c r="B1388" s="34"/>
      <c r="C1388" s="34"/>
      <c r="D1388" s="34"/>
      <c r="E1388" s="34"/>
      <c r="F1388" s="34"/>
    </row>
    <row r="1389" spans="2:6" ht="15" customHeight="1">
      <c r="B1389" s="34"/>
      <c r="C1389" s="34"/>
      <c r="D1389" s="34"/>
      <c r="E1389" s="34"/>
      <c r="F1389" s="34"/>
    </row>
    <row r="1390" spans="2:6" ht="15" customHeight="1">
      <c r="B1390" s="34"/>
      <c r="C1390" s="34"/>
      <c r="D1390" s="34"/>
      <c r="E1390" s="34"/>
      <c r="F1390" s="34"/>
    </row>
    <row r="1391" spans="2:6" ht="15" customHeight="1">
      <c r="B1391" s="34"/>
      <c r="C1391" s="34"/>
      <c r="D1391" s="34"/>
      <c r="E1391" s="34"/>
      <c r="F1391" s="34"/>
    </row>
    <row r="1392" spans="2:6" ht="15" customHeight="1">
      <c r="B1392" s="34"/>
      <c r="C1392" s="34"/>
      <c r="D1392" s="34"/>
      <c r="E1392" s="34"/>
      <c r="F1392" s="34"/>
    </row>
    <row r="1393" spans="2:6" ht="15" customHeight="1">
      <c r="B1393" s="34"/>
      <c r="C1393" s="34"/>
      <c r="D1393" s="34"/>
      <c r="E1393" s="34"/>
      <c r="F1393" s="34"/>
    </row>
    <row r="1394" spans="2:6" ht="15" customHeight="1">
      <c r="B1394" s="34"/>
      <c r="C1394" s="34"/>
      <c r="D1394" s="34"/>
      <c r="E1394" s="34"/>
      <c r="F1394" s="34"/>
    </row>
    <row r="1395" spans="2:6" ht="15" customHeight="1">
      <c r="B1395" s="34"/>
      <c r="C1395" s="34"/>
      <c r="D1395" s="34"/>
      <c r="E1395" s="34"/>
      <c r="F1395" s="34"/>
    </row>
    <row r="1396" spans="2:6" ht="15" customHeight="1">
      <c r="B1396" s="34"/>
      <c r="C1396" s="34"/>
      <c r="D1396" s="34"/>
      <c r="E1396" s="34"/>
      <c r="F1396" s="34"/>
    </row>
    <row r="1397" spans="2:6" ht="15" customHeight="1">
      <c r="B1397" s="34"/>
      <c r="C1397" s="34"/>
      <c r="D1397" s="34"/>
      <c r="E1397" s="34"/>
      <c r="F1397" s="34"/>
    </row>
    <row r="1398" spans="2:6" ht="15" customHeight="1">
      <c r="B1398" s="34"/>
      <c r="C1398" s="34"/>
      <c r="D1398" s="34"/>
      <c r="E1398" s="34"/>
      <c r="F1398" s="34"/>
    </row>
    <row r="1399" spans="2:6" ht="15" customHeight="1">
      <c r="B1399" s="34"/>
      <c r="C1399" s="34"/>
      <c r="D1399" s="34"/>
      <c r="E1399" s="34"/>
      <c r="F1399" s="34"/>
    </row>
    <row r="1400" spans="2:6" ht="15" customHeight="1">
      <c r="B1400" s="34"/>
      <c r="C1400" s="34"/>
      <c r="D1400" s="34"/>
      <c r="E1400" s="34"/>
      <c r="F1400" s="34"/>
    </row>
    <row r="1401" spans="2:6" ht="15" customHeight="1">
      <c r="B1401" s="34"/>
      <c r="C1401" s="34"/>
      <c r="D1401" s="34"/>
      <c r="E1401" s="34"/>
      <c r="F1401" s="34"/>
    </row>
    <row r="1402" spans="2:6" ht="15" customHeight="1">
      <c r="B1402" s="34"/>
      <c r="C1402" s="34"/>
      <c r="D1402" s="34"/>
      <c r="E1402" s="34"/>
      <c r="F1402" s="34"/>
    </row>
    <row r="1403" spans="2:6" ht="15" customHeight="1">
      <c r="B1403" s="34"/>
      <c r="C1403" s="34"/>
      <c r="D1403" s="34"/>
      <c r="E1403" s="34"/>
      <c r="F1403" s="34"/>
    </row>
    <row r="1404" spans="2:6" ht="15" customHeight="1">
      <c r="B1404" s="34"/>
      <c r="C1404" s="34"/>
      <c r="D1404" s="34"/>
      <c r="E1404" s="34"/>
      <c r="F1404" s="34"/>
    </row>
    <row r="1405" spans="2:6" ht="15" customHeight="1">
      <c r="B1405" s="34"/>
      <c r="C1405" s="34"/>
      <c r="D1405" s="34"/>
      <c r="E1405" s="34"/>
      <c r="F1405" s="34"/>
    </row>
    <row r="1406" spans="2:6" ht="15" customHeight="1">
      <c r="B1406" s="34"/>
      <c r="C1406" s="34"/>
      <c r="D1406" s="34"/>
      <c r="E1406" s="34"/>
      <c r="F1406" s="34"/>
    </row>
    <row r="1407" spans="2:6" ht="15" customHeight="1">
      <c r="B1407" s="34"/>
      <c r="C1407" s="34"/>
      <c r="D1407" s="34"/>
      <c r="E1407" s="34"/>
      <c r="F1407" s="34"/>
    </row>
    <row r="1408" spans="2:6" ht="15" customHeight="1">
      <c r="B1408" s="34"/>
      <c r="C1408" s="34"/>
      <c r="D1408" s="34"/>
      <c r="E1408" s="34"/>
      <c r="F1408" s="34"/>
    </row>
    <row r="1409" spans="2:6" ht="15" customHeight="1">
      <c r="B1409" s="34"/>
      <c r="C1409" s="34"/>
      <c r="D1409" s="34"/>
      <c r="E1409" s="34"/>
      <c r="F1409" s="34"/>
    </row>
    <row r="1410" spans="2:6" ht="15" customHeight="1">
      <c r="B1410" s="34"/>
      <c r="C1410" s="34"/>
      <c r="D1410" s="34"/>
      <c r="E1410" s="34"/>
      <c r="F1410" s="34"/>
    </row>
    <row r="1411" spans="2:6" ht="15" customHeight="1">
      <c r="B1411" s="34"/>
      <c r="C1411" s="34"/>
      <c r="D1411" s="34"/>
      <c r="E1411" s="34"/>
      <c r="F1411" s="34"/>
    </row>
    <row r="1412" spans="2:6" ht="15" customHeight="1">
      <c r="B1412" s="34"/>
      <c r="C1412" s="34"/>
      <c r="D1412" s="34"/>
      <c r="E1412" s="34"/>
      <c r="F1412" s="34"/>
    </row>
    <row r="1413" spans="2:6" ht="15" customHeight="1">
      <c r="B1413" s="34"/>
      <c r="C1413" s="34"/>
      <c r="D1413" s="34"/>
      <c r="E1413" s="34"/>
      <c r="F1413" s="34"/>
    </row>
    <row r="1414" spans="2:6" ht="15" customHeight="1">
      <c r="B1414" s="34"/>
      <c r="C1414" s="34"/>
      <c r="D1414" s="34"/>
      <c r="E1414" s="34"/>
      <c r="F1414" s="34"/>
    </row>
    <row r="1415" spans="2:6" ht="15" customHeight="1">
      <c r="B1415" s="34"/>
      <c r="C1415" s="34"/>
      <c r="D1415" s="34"/>
      <c r="E1415" s="34"/>
      <c r="F1415" s="34"/>
    </row>
    <row r="1416" spans="2:6" ht="15" customHeight="1">
      <c r="B1416" s="34"/>
      <c r="C1416" s="34"/>
      <c r="D1416" s="34"/>
      <c r="E1416" s="34"/>
      <c r="F1416" s="34"/>
    </row>
    <row r="1417" spans="2:6" ht="15" customHeight="1">
      <c r="B1417" s="34"/>
      <c r="C1417" s="34"/>
      <c r="D1417" s="34"/>
      <c r="E1417" s="34"/>
      <c r="F1417" s="34"/>
    </row>
    <row r="1418" spans="2:6" ht="15" customHeight="1">
      <c r="B1418" s="34"/>
      <c r="C1418" s="34"/>
      <c r="D1418" s="34"/>
      <c r="E1418" s="34"/>
      <c r="F1418" s="34"/>
    </row>
    <row r="1419" spans="2:6" ht="15" customHeight="1">
      <c r="B1419" s="34"/>
      <c r="C1419" s="34"/>
      <c r="D1419" s="34"/>
      <c r="E1419" s="34"/>
      <c r="F1419" s="34"/>
    </row>
    <row r="1420" spans="2:6" ht="15" customHeight="1">
      <c r="B1420" s="34"/>
      <c r="C1420" s="34"/>
      <c r="D1420" s="34"/>
      <c r="E1420" s="34"/>
      <c r="F1420" s="34"/>
    </row>
    <row r="1421" spans="2:6" ht="15" customHeight="1">
      <c r="B1421" s="34"/>
      <c r="C1421" s="34"/>
      <c r="D1421" s="34"/>
      <c r="E1421" s="34"/>
      <c r="F1421" s="34"/>
    </row>
    <row r="1422" spans="2:6" ht="15" customHeight="1">
      <c r="B1422" s="34"/>
      <c r="C1422" s="34"/>
      <c r="D1422" s="34"/>
      <c r="E1422" s="34"/>
      <c r="F1422" s="34"/>
    </row>
    <row r="1423" spans="2:6" ht="15" customHeight="1">
      <c r="B1423" s="34"/>
      <c r="C1423" s="34"/>
      <c r="D1423" s="34"/>
      <c r="E1423" s="34"/>
      <c r="F1423" s="34"/>
    </row>
    <row r="1424" spans="2:6" ht="15" customHeight="1">
      <c r="B1424" s="34"/>
      <c r="C1424" s="34"/>
      <c r="D1424" s="34"/>
      <c r="E1424" s="34"/>
      <c r="F1424" s="34"/>
    </row>
    <row r="1425" spans="2:6" ht="15" customHeight="1">
      <c r="B1425" s="34"/>
      <c r="C1425" s="34"/>
      <c r="D1425" s="34"/>
      <c r="E1425" s="34"/>
      <c r="F1425" s="34"/>
    </row>
    <row r="1426" spans="2:6" ht="15" customHeight="1">
      <c r="B1426" s="34"/>
      <c r="C1426" s="34"/>
      <c r="D1426" s="34"/>
      <c r="E1426" s="34"/>
      <c r="F1426" s="34"/>
    </row>
    <row r="1427" spans="2:6" ht="15" customHeight="1">
      <c r="B1427" s="34"/>
      <c r="C1427" s="34"/>
      <c r="D1427" s="34"/>
      <c r="E1427" s="34"/>
      <c r="F1427" s="34"/>
    </row>
    <row r="1428" spans="2:6" ht="15" customHeight="1">
      <c r="B1428" s="34"/>
      <c r="C1428" s="34"/>
      <c r="D1428" s="34"/>
      <c r="E1428" s="34"/>
      <c r="F1428" s="34"/>
    </row>
    <row r="1429" spans="2:6" ht="15" customHeight="1">
      <c r="B1429" s="34"/>
      <c r="C1429" s="34"/>
      <c r="D1429" s="34"/>
      <c r="E1429" s="34"/>
      <c r="F1429" s="34"/>
    </row>
    <row r="1430" spans="2:6" ht="15" customHeight="1">
      <c r="B1430" s="34"/>
      <c r="C1430" s="34"/>
      <c r="D1430" s="34"/>
      <c r="E1430" s="34"/>
      <c r="F1430" s="34"/>
    </row>
    <row r="1431" spans="2:6" ht="15" customHeight="1">
      <c r="B1431" s="34"/>
      <c r="C1431" s="34"/>
      <c r="D1431" s="34"/>
      <c r="E1431" s="34"/>
      <c r="F1431" s="34"/>
    </row>
    <row r="1432" spans="2:6" ht="15" customHeight="1">
      <c r="B1432" s="34"/>
      <c r="C1432" s="34"/>
      <c r="D1432" s="34"/>
      <c r="E1432" s="34"/>
      <c r="F1432" s="34"/>
    </row>
    <row r="1433" spans="2:6" ht="15" customHeight="1">
      <c r="B1433" s="34"/>
      <c r="C1433" s="34"/>
      <c r="D1433" s="34"/>
      <c r="E1433" s="34"/>
      <c r="F1433" s="34"/>
    </row>
    <row r="1434" spans="2:6" ht="15" customHeight="1">
      <c r="B1434" s="34"/>
      <c r="C1434" s="34"/>
      <c r="D1434" s="34"/>
      <c r="E1434" s="34"/>
      <c r="F1434" s="34"/>
    </row>
    <row r="1435" spans="2:6" ht="15" customHeight="1">
      <c r="B1435" s="34"/>
      <c r="C1435" s="34"/>
      <c r="D1435" s="34"/>
      <c r="E1435" s="34"/>
      <c r="F1435" s="34"/>
    </row>
    <row r="1436" spans="2:6" ht="15" customHeight="1">
      <c r="B1436" s="34"/>
      <c r="C1436" s="34"/>
      <c r="D1436" s="34"/>
      <c r="E1436" s="34"/>
      <c r="F1436" s="34"/>
    </row>
    <row r="1437" spans="2:6" ht="15" customHeight="1">
      <c r="B1437" s="34"/>
      <c r="C1437" s="34"/>
      <c r="D1437" s="34"/>
      <c r="E1437" s="34"/>
      <c r="F1437" s="34"/>
    </row>
    <row r="1438" spans="2:6" ht="15" customHeight="1">
      <c r="B1438" s="34"/>
      <c r="C1438" s="34"/>
      <c r="D1438" s="34"/>
      <c r="E1438" s="34"/>
      <c r="F1438" s="34"/>
    </row>
    <row r="1439" spans="2:6" ht="15" customHeight="1">
      <c r="B1439" s="34"/>
      <c r="C1439" s="34"/>
      <c r="D1439" s="34"/>
      <c r="E1439" s="34"/>
      <c r="F1439" s="34"/>
    </row>
    <row r="1440" spans="2:6" ht="15" customHeight="1">
      <c r="B1440" s="34"/>
      <c r="C1440" s="34"/>
      <c r="D1440" s="34"/>
      <c r="E1440" s="34"/>
      <c r="F1440" s="34"/>
    </row>
    <row r="1441" spans="2:6" ht="15" customHeight="1">
      <c r="B1441" s="34"/>
      <c r="C1441" s="34"/>
      <c r="D1441" s="34"/>
      <c r="E1441" s="34"/>
      <c r="F1441" s="34"/>
    </row>
    <row r="1442" spans="2:6" ht="15" customHeight="1">
      <c r="B1442" s="34"/>
      <c r="C1442" s="34"/>
      <c r="D1442" s="34"/>
      <c r="E1442" s="34"/>
      <c r="F1442" s="34"/>
    </row>
    <row r="1443" spans="2:6" ht="15" customHeight="1">
      <c r="B1443" s="34"/>
      <c r="C1443" s="34"/>
      <c r="D1443" s="34"/>
      <c r="E1443" s="34"/>
      <c r="F1443" s="34"/>
    </row>
    <row r="1444" spans="2:6" ht="15" customHeight="1">
      <c r="B1444" s="34"/>
      <c r="C1444" s="34"/>
      <c r="D1444" s="34"/>
      <c r="E1444" s="34"/>
      <c r="F1444" s="34"/>
    </row>
    <row r="1445" spans="2:6" ht="15" customHeight="1">
      <c r="B1445" s="34"/>
      <c r="C1445" s="34"/>
      <c r="D1445" s="34"/>
      <c r="E1445" s="34"/>
      <c r="F1445" s="34"/>
    </row>
    <row r="1446" spans="2:6" ht="15" customHeight="1">
      <c r="B1446" s="34"/>
      <c r="C1446" s="34"/>
      <c r="D1446" s="34"/>
      <c r="E1446" s="34"/>
      <c r="F1446" s="34"/>
    </row>
    <row r="1447" spans="2:6" ht="15" customHeight="1">
      <c r="B1447" s="34"/>
      <c r="C1447" s="34"/>
      <c r="D1447" s="34"/>
      <c r="E1447" s="34"/>
      <c r="F1447" s="34"/>
    </row>
    <row r="1448" spans="2:6" ht="15" customHeight="1">
      <c r="B1448" s="34"/>
      <c r="C1448" s="34"/>
      <c r="D1448" s="34"/>
      <c r="E1448" s="34"/>
      <c r="F1448" s="34"/>
    </row>
    <row r="1449" spans="2:6" ht="15" customHeight="1">
      <c r="B1449" s="34"/>
      <c r="C1449" s="34"/>
      <c r="D1449" s="34"/>
      <c r="E1449" s="34"/>
      <c r="F1449" s="34"/>
    </row>
    <row r="1450" spans="2:6" ht="15" customHeight="1">
      <c r="B1450" s="34"/>
      <c r="C1450" s="34"/>
      <c r="D1450" s="34"/>
      <c r="E1450" s="34"/>
      <c r="F1450" s="34"/>
    </row>
    <row r="1451" spans="2:6" ht="15" customHeight="1">
      <c r="B1451" s="34"/>
      <c r="C1451" s="34"/>
      <c r="D1451" s="34"/>
      <c r="E1451" s="34"/>
      <c r="F1451" s="34"/>
    </row>
    <row r="1452" spans="2:6" ht="15" customHeight="1">
      <c r="B1452" s="34"/>
      <c r="C1452" s="34"/>
      <c r="D1452" s="34"/>
      <c r="E1452" s="34"/>
      <c r="F1452" s="34"/>
    </row>
    <row r="1453" spans="2:6" ht="15" customHeight="1">
      <c r="B1453" s="34"/>
      <c r="C1453" s="34"/>
      <c r="D1453" s="34"/>
      <c r="E1453" s="34"/>
      <c r="F1453" s="34"/>
    </row>
    <row r="1454" spans="2:6" ht="15" customHeight="1">
      <c r="B1454" s="34"/>
      <c r="C1454" s="34"/>
      <c r="D1454" s="34"/>
      <c r="E1454" s="34"/>
      <c r="F1454" s="34"/>
    </row>
    <row r="1455" spans="2:6" ht="15" customHeight="1">
      <c r="B1455" s="34"/>
      <c r="C1455" s="34"/>
      <c r="D1455" s="34"/>
      <c r="E1455" s="34"/>
      <c r="F1455" s="34"/>
    </row>
    <row r="1456" spans="2:6" ht="15" customHeight="1">
      <c r="B1456" s="34"/>
      <c r="C1456" s="34"/>
      <c r="D1456" s="34"/>
      <c r="E1456" s="34"/>
      <c r="F1456" s="34"/>
    </row>
    <row r="1457" spans="2:6" ht="15" customHeight="1">
      <c r="B1457" s="34"/>
      <c r="C1457" s="34"/>
      <c r="D1457" s="34"/>
      <c r="E1457" s="34"/>
      <c r="F1457" s="34"/>
    </row>
    <row r="1458" spans="2:6" ht="15" customHeight="1">
      <c r="B1458" s="34"/>
      <c r="C1458" s="34"/>
      <c r="D1458" s="34"/>
      <c r="E1458" s="34"/>
      <c r="F1458" s="34"/>
    </row>
    <row r="1459" spans="2:6" ht="15" customHeight="1">
      <c r="B1459" s="34"/>
      <c r="C1459" s="34"/>
      <c r="D1459" s="34"/>
      <c r="E1459" s="34"/>
      <c r="F1459" s="34"/>
    </row>
    <row r="1460" spans="2:6" ht="15" customHeight="1">
      <c r="B1460" s="34"/>
      <c r="C1460" s="34"/>
      <c r="D1460" s="34"/>
      <c r="E1460" s="34"/>
      <c r="F1460" s="34"/>
    </row>
    <row r="1461" spans="2:6" ht="15" customHeight="1">
      <c r="B1461" s="34"/>
      <c r="C1461" s="34"/>
      <c r="D1461" s="34"/>
      <c r="E1461" s="34"/>
      <c r="F1461" s="34"/>
    </row>
    <row r="1462" spans="2:6" ht="15" customHeight="1">
      <c r="B1462" s="34"/>
      <c r="C1462" s="34"/>
      <c r="D1462" s="34"/>
      <c r="E1462" s="34"/>
      <c r="F1462" s="34"/>
    </row>
    <row r="1463" spans="2:6" ht="15" customHeight="1">
      <c r="B1463" s="34"/>
      <c r="C1463" s="34"/>
      <c r="D1463" s="34"/>
      <c r="E1463" s="34"/>
      <c r="F1463" s="34"/>
    </row>
    <row r="1464" spans="2:6" ht="15" customHeight="1">
      <c r="B1464" s="34"/>
      <c r="C1464" s="34"/>
      <c r="D1464" s="34"/>
      <c r="E1464" s="34"/>
      <c r="F1464" s="34"/>
    </row>
    <row r="1465" spans="2:6" ht="15" customHeight="1">
      <c r="B1465" s="34"/>
      <c r="C1465" s="34"/>
      <c r="D1465" s="34"/>
      <c r="E1465" s="34"/>
      <c r="F1465" s="34"/>
    </row>
    <row r="1466" spans="2:6" ht="15" customHeight="1">
      <c r="B1466" s="34"/>
      <c r="C1466" s="34"/>
      <c r="D1466" s="34"/>
      <c r="E1466" s="34"/>
      <c r="F1466" s="34"/>
    </row>
    <row r="1467" spans="2:6" ht="15" customHeight="1">
      <c r="B1467" s="34"/>
      <c r="C1467" s="34"/>
      <c r="D1467" s="34"/>
      <c r="E1467" s="34"/>
      <c r="F1467" s="34"/>
    </row>
    <row r="1468" spans="2:6" ht="15" customHeight="1">
      <c r="B1468" s="34"/>
      <c r="C1468" s="34"/>
      <c r="D1468" s="34"/>
      <c r="E1468" s="34"/>
      <c r="F1468" s="34"/>
    </row>
    <row r="1469" spans="2:6" ht="15" customHeight="1">
      <c r="B1469" s="34"/>
      <c r="C1469" s="34"/>
      <c r="D1469" s="34"/>
      <c r="E1469" s="34"/>
      <c r="F1469" s="34"/>
    </row>
    <row r="1470" spans="2:6" ht="15" customHeight="1">
      <c r="B1470" s="34"/>
      <c r="C1470" s="34"/>
      <c r="D1470" s="34"/>
      <c r="E1470" s="34"/>
      <c r="F1470" s="34"/>
    </row>
    <row r="1471" spans="2:6" ht="15" customHeight="1">
      <c r="B1471" s="34"/>
      <c r="C1471" s="34"/>
      <c r="D1471" s="34"/>
      <c r="E1471" s="34"/>
      <c r="F1471" s="34"/>
    </row>
    <row r="1472" spans="2:6" ht="15" customHeight="1">
      <c r="B1472" s="34"/>
      <c r="C1472" s="34"/>
      <c r="D1472" s="34"/>
      <c r="E1472" s="34"/>
      <c r="F1472" s="34"/>
    </row>
    <row r="1473" spans="2:6" ht="15" customHeight="1">
      <c r="B1473" s="34"/>
      <c r="C1473" s="34"/>
      <c r="D1473" s="34"/>
      <c r="E1473" s="34"/>
      <c r="F1473" s="34"/>
    </row>
    <row r="1474" spans="2:6" ht="15" customHeight="1">
      <c r="B1474" s="34"/>
      <c r="C1474" s="34"/>
      <c r="D1474" s="34"/>
      <c r="E1474" s="34"/>
      <c r="F1474" s="34"/>
    </row>
    <row r="1475" spans="2:6" ht="15" customHeight="1">
      <c r="B1475" s="34"/>
      <c r="C1475" s="34"/>
      <c r="D1475" s="34"/>
      <c r="E1475" s="34"/>
      <c r="F1475" s="34"/>
    </row>
    <row r="1476" spans="2:6" ht="15" customHeight="1">
      <c r="B1476" s="34"/>
      <c r="C1476" s="34"/>
      <c r="D1476" s="34"/>
      <c r="E1476" s="34"/>
      <c r="F1476" s="34"/>
    </row>
    <row r="1477" spans="2:6" ht="15" customHeight="1">
      <c r="B1477" s="34"/>
      <c r="C1477" s="34"/>
      <c r="D1477" s="34"/>
      <c r="E1477" s="34"/>
      <c r="F1477" s="34"/>
    </row>
    <row r="1478" spans="2:6" ht="15" customHeight="1">
      <c r="B1478" s="34"/>
      <c r="C1478" s="34"/>
      <c r="D1478" s="34"/>
      <c r="E1478" s="34"/>
      <c r="F1478" s="34"/>
    </row>
    <row r="1479" spans="2:6" ht="15" customHeight="1">
      <c r="B1479" s="34"/>
      <c r="C1479" s="34"/>
      <c r="D1479" s="34"/>
      <c r="E1479" s="34"/>
      <c r="F1479" s="34"/>
    </row>
    <row r="1480" spans="2:6" ht="15" customHeight="1">
      <c r="B1480" s="34"/>
      <c r="C1480" s="34"/>
      <c r="D1480" s="34"/>
      <c r="E1480" s="34"/>
      <c r="F1480" s="34"/>
    </row>
    <row r="1481" spans="2:6" ht="15" customHeight="1">
      <c r="B1481" s="34"/>
      <c r="C1481" s="34"/>
      <c r="D1481" s="34"/>
      <c r="E1481" s="34"/>
      <c r="F1481" s="34"/>
    </row>
    <row r="1482" spans="2:6" ht="15" customHeight="1">
      <c r="B1482" s="34"/>
      <c r="C1482" s="34"/>
      <c r="D1482" s="34"/>
      <c r="E1482" s="34"/>
      <c r="F1482" s="34"/>
    </row>
    <row r="1483" spans="2:6" ht="15" customHeight="1">
      <c r="B1483" s="34"/>
      <c r="C1483" s="34"/>
      <c r="D1483" s="34"/>
      <c r="E1483" s="34"/>
      <c r="F1483" s="34"/>
    </row>
    <row r="1484" spans="2:6" ht="15" customHeight="1">
      <c r="B1484" s="34"/>
      <c r="C1484" s="34"/>
      <c r="D1484" s="34"/>
      <c r="E1484" s="34"/>
      <c r="F1484" s="34"/>
    </row>
    <row r="1485" spans="2:6" ht="15" customHeight="1">
      <c r="B1485" s="34"/>
      <c r="C1485" s="34"/>
      <c r="D1485" s="34"/>
      <c r="E1485" s="34"/>
      <c r="F1485" s="34"/>
    </row>
    <row r="1486" spans="2:6" ht="15" customHeight="1">
      <c r="B1486" s="34"/>
      <c r="C1486" s="34"/>
      <c r="D1486" s="34"/>
      <c r="E1486" s="34"/>
      <c r="F1486" s="34"/>
    </row>
    <row r="1487" spans="2:6" ht="15" customHeight="1">
      <c r="B1487" s="34"/>
      <c r="C1487" s="34"/>
      <c r="D1487" s="34"/>
      <c r="E1487" s="34"/>
      <c r="F1487" s="34"/>
    </row>
    <row r="1488" spans="2:6" ht="15" customHeight="1">
      <c r="B1488" s="34"/>
      <c r="C1488" s="34"/>
      <c r="D1488" s="34"/>
      <c r="E1488" s="34"/>
      <c r="F1488" s="34"/>
    </row>
    <row r="1489" spans="2:6" ht="15" customHeight="1">
      <c r="B1489" s="34"/>
      <c r="C1489" s="34"/>
      <c r="D1489" s="34"/>
      <c r="E1489" s="34"/>
      <c r="F1489" s="34"/>
    </row>
    <row r="1490" spans="2:6" ht="15" customHeight="1">
      <c r="B1490" s="34"/>
      <c r="C1490" s="34"/>
      <c r="D1490" s="34"/>
      <c r="E1490" s="34"/>
      <c r="F1490" s="34"/>
    </row>
    <row r="1491" spans="2:6" ht="15" customHeight="1">
      <c r="B1491" s="34"/>
      <c r="C1491" s="34"/>
      <c r="D1491" s="34"/>
      <c r="E1491" s="34"/>
      <c r="F1491" s="34"/>
    </row>
    <row r="1492" spans="2:6" ht="15" customHeight="1">
      <c r="B1492" s="34"/>
      <c r="C1492" s="34"/>
      <c r="D1492" s="34"/>
      <c r="E1492" s="34"/>
      <c r="F1492" s="34"/>
    </row>
    <row r="1493" spans="2:6" ht="15" customHeight="1">
      <c r="B1493" s="34"/>
      <c r="C1493" s="34"/>
      <c r="D1493" s="34"/>
      <c r="E1493" s="34"/>
      <c r="F1493" s="34"/>
    </row>
    <row r="1494" spans="2:6" ht="15" customHeight="1">
      <c r="B1494" s="34"/>
      <c r="C1494" s="34"/>
      <c r="D1494" s="34"/>
      <c r="E1494" s="34"/>
      <c r="F1494" s="34"/>
    </row>
    <row r="1495" spans="2:6" ht="15" customHeight="1">
      <c r="B1495" s="34"/>
      <c r="C1495" s="34"/>
      <c r="D1495" s="34"/>
      <c r="E1495" s="34"/>
      <c r="F1495" s="34"/>
    </row>
    <row r="1496" spans="2:6" ht="15" customHeight="1">
      <c r="B1496" s="34"/>
      <c r="C1496" s="34"/>
      <c r="D1496" s="34"/>
      <c r="E1496" s="34"/>
      <c r="F1496" s="34"/>
    </row>
    <row r="1497" spans="2:6" ht="15" customHeight="1">
      <c r="B1497" s="34"/>
      <c r="C1497" s="34"/>
      <c r="D1497" s="34"/>
      <c r="E1497" s="34"/>
      <c r="F1497" s="34"/>
    </row>
    <row r="1498" spans="2:6" ht="15" customHeight="1">
      <c r="B1498" s="34"/>
      <c r="C1498" s="34"/>
      <c r="D1498" s="34"/>
      <c r="E1498" s="34"/>
      <c r="F1498" s="34"/>
    </row>
    <row r="1499" spans="2:6" ht="15" customHeight="1">
      <c r="B1499" s="34"/>
      <c r="C1499" s="34"/>
      <c r="D1499" s="34"/>
      <c r="E1499" s="34"/>
      <c r="F1499" s="34"/>
    </row>
    <row r="1500" spans="2:6" ht="15" customHeight="1">
      <c r="B1500" s="34"/>
      <c r="C1500" s="34"/>
      <c r="D1500" s="34"/>
      <c r="E1500" s="34"/>
      <c r="F1500" s="34"/>
    </row>
    <row r="1501" spans="2:6" ht="15" customHeight="1">
      <c r="B1501" s="34"/>
      <c r="C1501" s="34"/>
      <c r="D1501" s="34"/>
      <c r="E1501" s="34"/>
      <c r="F1501" s="34"/>
    </row>
    <row r="1502" spans="2:6" ht="15" customHeight="1">
      <c r="B1502" s="34"/>
      <c r="C1502" s="34"/>
      <c r="D1502" s="34"/>
      <c r="E1502" s="34"/>
      <c r="F1502" s="34"/>
    </row>
    <row r="1503" spans="2:6" ht="15" customHeight="1">
      <c r="B1503" s="34"/>
      <c r="C1503" s="34"/>
      <c r="D1503" s="34"/>
      <c r="E1503" s="34"/>
      <c r="F1503" s="34"/>
    </row>
    <row r="1504" spans="2:6" ht="15" customHeight="1">
      <c r="B1504" s="34"/>
      <c r="C1504" s="34"/>
      <c r="D1504" s="34"/>
      <c r="E1504" s="34"/>
      <c r="F1504" s="34"/>
    </row>
    <row r="1505" spans="2:6" ht="15" customHeight="1">
      <c r="B1505" s="34"/>
      <c r="C1505" s="34"/>
      <c r="D1505" s="34"/>
      <c r="E1505" s="34"/>
      <c r="F1505" s="34"/>
    </row>
    <row r="1506" spans="2:6" ht="15" customHeight="1">
      <c r="B1506" s="34"/>
      <c r="C1506" s="34"/>
      <c r="D1506" s="34"/>
      <c r="E1506" s="34"/>
      <c r="F1506" s="34"/>
    </row>
    <row r="1507" spans="2:6" ht="15" customHeight="1">
      <c r="B1507" s="34"/>
      <c r="C1507" s="34"/>
      <c r="D1507" s="34"/>
      <c r="E1507" s="34"/>
      <c r="F1507" s="34"/>
    </row>
    <row r="1508" spans="2:6" ht="15" customHeight="1">
      <c r="B1508" s="34"/>
      <c r="C1508" s="34"/>
      <c r="D1508" s="34"/>
      <c r="E1508" s="34"/>
      <c r="F1508" s="34"/>
    </row>
    <row r="1509" spans="2:6" ht="15" customHeight="1">
      <c r="B1509" s="34"/>
      <c r="C1509" s="34"/>
      <c r="D1509" s="34"/>
      <c r="E1509" s="34"/>
      <c r="F1509" s="34"/>
    </row>
    <row r="1510" spans="2:6" ht="15" customHeight="1">
      <c r="B1510" s="34"/>
      <c r="C1510" s="34"/>
      <c r="D1510" s="34"/>
      <c r="E1510" s="34"/>
      <c r="F1510" s="34"/>
    </row>
    <row r="1511" spans="2:6" ht="15" customHeight="1">
      <c r="B1511" s="34"/>
      <c r="C1511" s="34"/>
      <c r="D1511" s="34"/>
      <c r="E1511" s="34"/>
      <c r="F1511" s="34"/>
    </row>
    <row r="1512" spans="2:6" ht="15" customHeight="1">
      <c r="B1512" s="34"/>
      <c r="C1512" s="34"/>
      <c r="D1512" s="34"/>
      <c r="E1512" s="34"/>
      <c r="F1512" s="34"/>
    </row>
    <row r="1513" spans="2:6" ht="15" customHeight="1">
      <c r="B1513" s="34"/>
      <c r="C1513" s="34"/>
      <c r="D1513" s="34"/>
      <c r="E1513" s="34"/>
      <c r="F1513" s="34"/>
    </row>
    <row r="1514" spans="2:6" ht="15" customHeight="1">
      <c r="B1514" s="34"/>
      <c r="C1514" s="34"/>
      <c r="D1514" s="34"/>
      <c r="E1514" s="34"/>
      <c r="F1514" s="34"/>
    </row>
    <row r="1515" spans="2:6" ht="15" customHeight="1">
      <c r="B1515" s="34"/>
      <c r="C1515" s="34"/>
      <c r="D1515" s="34"/>
      <c r="E1515" s="34"/>
      <c r="F1515" s="34"/>
    </row>
    <row r="1516" spans="2:6" ht="15" customHeight="1">
      <c r="B1516" s="34"/>
      <c r="C1516" s="34"/>
      <c r="D1516" s="34"/>
      <c r="E1516" s="34"/>
      <c r="F1516" s="34"/>
    </row>
    <row r="1517" spans="2:6" ht="15" customHeight="1">
      <c r="B1517" s="34"/>
      <c r="C1517" s="34"/>
      <c r="D1517" s="34"/>
      <c r="E1517" s="34"/>
      <c r="F1517" s="34"/>
    </row>
    <row r="1518" spans="2:6" ht="15" customHeight="1">
      <c r="B1518" s="34"/>
      <c r="C1518" s="34"/>
      <c r="D1518" s="34"/>
      <c r="E1518" s="34"/>
      <c r="F1518" s="34"/>
    </row>
    <row r="1519" spans="2:6" ht="15" customHeight="1">
      <c r="B1519" s="34"/>
      <c r="C1519" s="34"/>
      <c r="D1519" s="34"/>
      <c r="E1519" s="34"/>
      <c r="F1519" s="34"/>
    </row>
    <row r="1520" spans="2:6" ht="15" customHeight="1">
      <c r="B1520" s="34"/>
      <c r="C1520" s="34"/>
      <c r="D1520" s="34"/>
      <c r="E1520" s="34"/>
      <c r="F1520" s="34"/>
    </row>
    <row r="1521" spans="2:6" ht="15" customHeight="1">
      <c r="B1521" s="34"/>
      <c r="C1521" s="34"/>
      <c r="D1521" s="34"/>
      <c r="E1521" s="34"/>
      <c r="F1521" s="34"/>
    </row>
    <row r="1522" spans="2:6" ht="15" customHeight="1">
      <c r="B1522" s="34"/>
      <c r="C1522" s="34"/>
      <c r="D1522" s="34"/>
      <c r="E1522" s="34"/>
      <c r="F1522" s="34"/>
    </row>
    <row r="1523" spans="2:6" ht="15" customHeight="1">
      <c r="B1523" s="34"/>
      <c r="C1523" s="34"/>
      <c r="D1523" s="34"/>
      <c r="E1523" s="34"/>
      <c r="F1523" s="34"/>
    </row>
    <row r="1524" spans="2:6" ht="15" customHeight="1">
      <c r="B1524" s="34"/>
      <c r="C1524" s="34"/>
      <c r="D1524" s="34"/>
      <c r="E1524" s="34"/>
      <c r="F1524" s="34"/>
    </row>
    <row r="1525" spans="2:6" ht="15" customHeight="1">
      <c r="B1525" s="34"/>
      <c r="C1525" s="34"/>
      <c r="D1525" s="34"/>
      <c r="E1525" s="34"/>
      <c r="F1525" s="34"/>
    </row>
    <row r="1526" spans="2:6" ht="15" customHeight="1">
      <c r="B1526" s="34"/>
      <c r="C1526" s="34"/>
      <c r="D1526" s="34"/>
      <c r="E1526" s="34"/>
      <c r="F1526" s="34"/>
    </row>
    <row r="1527" spans="2:6" ht="15" customHeight="1">
      <c r="B1527" s="34"/>
      <c r="C1527" s="34"/>
      <c r="D1527" s="34"/>
      <c r="E1527" s="34"/>
      <c r="F1527" s="34"/>
    </row>
    <row r="1528" spans="2:6" ht="15" customHeight="1">
      <c r="B1528" s="34"/>
      <c r="C1528" s="34"/>
      <c r="D1528" s="34"/>
      <c r="E1528" s="34"/>
      <c r="F1528" s="34"/>
    </row>
    <row r="1529" spans="2:6" ht="15" customHeight="1">
      <c r="B1529" s="34"/>
      <c r="C1529" s="34"/>
      <c r="D1529" s="34"/>
      <c r="E1529" s="34"/>
      <c r="F1529" s="34"/>
    </row>
    <row r="1530" spans="2:6" ht="15" customHeight="1">
      <c r="B1530" s="34"/>
      <c r="C1530" s="34"/>
      <c r="D1530" s="34"/>
      <c r="E1530" s="34"/>
      <c r="F1530" s="34"/>
    </row>
    <row r="1531" spans="2:6" ht="15" customHeight="1">
      <c r="B1531" s="34"/>
      <c r="C1531" s="34"/>
      <c r="D1531" s="34"/>
      <c r="E1531" s="34"/>
      <c r="F1531" s="34"/>
    </row>
    <row r="1532" spans="2:6" ht="15" customHeight="1">
      <c r="B1532" s="34"/>
      <c r="C1532" s="34"/>
      <c r="D1532" s="34"/>
      <c r="E1532" s="34"/>
      <c r="F1532" s="34"/>
    </row>
    <row r="1533" spans="2:6" ht="15" customHeight="1">
      <c r="B1533" s="34"/>
      <c r="C1533" s="34"/>
      <c r="D1533" s="34"/>
      <c r="E1533" s="34"/>
      <c r="F1533" s="34"/>
    </row>
    <row r="1534" spans="2:6" ht="15" customHeight="1">
      <c r="B1534" s="34"/>
      <c r="C1534" s="34"/>
      <c r="D1534" s="34"/>
      <c r="E1534" s="34"/>
      <c r="F1534" s="34"/>
    </row>
    <row r="1535" spans="2:6" ht="15" customHeight="1">
      <c r="B1535" s="34"/>
      <c r="C1535" s="34"/>
      <c r="D1535" s="34"/>
      <c r="E1535" s="34"/>
      <c r="F1535" s="34"/>
    </row>
    <row r="1536" spans="2:6" ht="15" customHeight="1">
      <c r="B1536" s="34"/>
      <c r="C1536" s="34"/>
      <c r="D1536" s="34"/>
      <c r="E1536" s="34"/>
      <c r="F1536" s="34"/>
    </row>
    <row r="1537" spans="2:6" ht="15" customHeight="1">
      <c r="B1537" s="34"/>
      <c r="C1537" s="34"/>
      <c r="D1537" s="34"/>
      <c r="E1537" s="34"/>
      <c r="F1537" s="34"/>
    </row>
    <row r="1538" spans="2:6" ht="15" customHeight="1">
      <c r="B1538" s="34"/>
      <c r="C1538" s="34"/>
      <c r="D1538" s="34"/>
      <c r="E1538" s="34"/>
      <c r="F1538" s="34"/>
    </row>
    <row r="1539" spans="2:6" ht="15" customHeight="1">
      <c r="B1539" s="34"/>
      <c r="C1539" s="34"/>
      <c r="D1539" s="34"/>
      <c r="E1539" s="34"/>
      <c r="F1539" s="34"/>
    </row>
    <row r="1540" spans="2:6" ht="15" customHeight="1">
      <c r="B1540" s="34"/>
      <c r="C1540" s="34"/>
      <c r="D1540" s="34"/>
      <c r="E1540" s="34"/>
      <c r="F1540" s="34"/>
    </row>
    <row r="1541" spans="2:6" ht="15" customHeight="1">
      <c r="B1541" s="34"/>
      <c r="C1541" s="34"/>
      <c r="D1541" s="34"/>
      <c r="E1541" s="34"/>
      <c r="F1541" s="34"/>
    </row>
    <row r="1542" spans="2:6" ht="15" customHeight="1">
      <c r="B1542" s="34"/>
      <c r="C1542" s="34"/>
      <c r="D1542" s="34"/>
      <c r="E1542" s="34"/>
      <c r="F1542" s="34"/>
    </row>
    <row r="1543" spans="2:6" ht="15" customHeight="1">
      <c r="B1543" s="34"/>
      <c r="C1543" s="34"/>
      <c r="D1543" s="34"/>
      <c r="E1543" s="34"/>
      <c r="F1543" s="34"/>
    </row>
    <row r="1544" spans="2:6" ht="15" customHeight="1">
      <c r="B1544" s="34"/>
      <c r="C1544" s="34"/>
      <c r="D1544" s="34"/>
      <c r="E1544" s="34"/>
      <c r="F1544" s="34"/>
    </row>
    <row r="1545" spans="2:6" ht="15" customHeight="1">
      <c r="B1545" s="34"/>
      <c r="C1545" s="34"/>
      <c r="D1545" s="34"/>
      <c r="E1545" s="34"/>
      <c r="F1545" s="34"/>
    </row>
    <row r="1546" spans="2:6" ht="15" customHeight="1">
      <c r="B1546" s="34"/>
      <c r="C1546" s="34"/>
      <c r="D1546" s="34"/>
      <c r="E1546" s="34"/>
      <c r="F1546" s="34"/>
    </row>
    <row r="1547" spans="2:6" ht="15" customHeight="1">
      <c r="B1547" s="34"/>
      <c r="C1547" s="34"/>
      <c r="D1547" s="34"/>
      <c r="E1547" s="34"/>
      <c r="F1547" s="34"/>
    </row>
    <row r="1548" spans="2:6" ht="15" customHeight="1">
      <c r="B1548" s="34"/>
      <c r="C1548" s="34"/>
      <c r="D1548" s="34"/>
      <c r="E1548" s="34"/>
      <c r="F1548" s="34"/>
    </row>
    <row r="1549" spans="2:6" ht="15" customHeight="1">
      <c r="B1549" s="34"/>
      <c r="C1549" s="34"/>
      <c r="D1549" s="34"/>
      <c r="E1549" s="34"/>
      <c r="F1549" s="34"/>
    </row>
    <row r="1550" spans="2:6" ht="15" customHeight="1">
      <c r="B1550" s="34"/>
      <c r="C1550" s="34"/>
      <c r="D1550" s="34"/>
      <c r="E1550" s="34"/>
      <c r="F1550" s="34"/>
    </row>
    <row r="1551" spans="2:6" ht="15" customHeight="1">
      <c r="B1551" s="34"/>
      <c r="C1551" s="34"/>
      <c r="D1551" s="34"/>
      <c r="E1551" s="34"/>
      <c r="F1551" s="34"/>
    </row>
    <row r="1552" spans="2:6" ht="15" customHeight="1">
      <c r="B1552" s="34"/>
      <c r="C1552" s="34"/>
      <c r="D1552" s="34"/>
      <c r="E1552" s="34"/>
      <c r="F1552" s="34"/>
    </row>
    <row r="1553" spans="2:6" ht="15" customHeight="1">
      <c r="B1553" s="34"/>
      <c r="C1553" s="34"/>
      <c r="D1553" s="34"/>
      <c r="E1553" s="34"/>
      <c r="F1553" s="34"/>
    </row>
    <row r="1554" spans="2:6" ht="15" customHeight="1">
      <c r="B1554" s="34"/>
      <c r="C1554" s="34"/>
      <c r="D1554" s="34"/>
      <c r="E1554" s="34"/>
      <c r="F1554" s="34"/>
    </row>
    <row r="1555" spans="2:6" ht="15" customHeight="1">
      <c r="B1555" s="34"/>
      <c r="C1555" s="34"/>
      <c r="D1555" s="34"/>
      <c r="E1555" s="34"/>
      <c r="F1555" s="34"/>
    </row>
    <row r="1556" spans="2:6" ht="15" customHeight="1">
      <c r="B1556" s="34"/>
      <c r="C1556" s="34"/>
      <c r="D1556" s="34"/>
      <c r="E1556" s="34"/>
      <c r="F1556" s="34"/>
    </row>
    <row r="1557" spans="2:6" ht="15" customHeight="1">
      <c r="B1557" s="34"/>
      <c r="C1557" s="34"/>
      <c r="D1557" s="34"/>
      <c r="E1557" s="34"/>
      <c r="F1557" s="34"/>
    </row>
    <row r="1558" spans="2:6" ht="15" customHeight="1">
      <c r="B1558" s="34"/>
      <c r="C1558" s="34"/>
      <c r="D1558" s="34"/>
      <c r="E1558" s="34"/>
      <c r="F1558" s="34"/>
    </row>
    <row r="1559" spans="2:6" ht="15" customHeight="1">
      <c r="B1559" s="34"/>
      <c r="C1559" s="34"/>
      <c r="D1559" s="34"/>
      <c r="E1559" s="34"/>
      <c r="F1559" s="34"/>
    </row>
    <row r="1560" spans="2:6" ht="15" customHeight="1">
      <c r="B1560" s="34"/>
      <c r="C1560" s="34"/>
      <c r="D1560" s="34"/>
      <c r="E1560" s="34"/>
      <c r="F1560" s="34"/>
    </row>
    <row r="1561" spans="2:6" ht="15" customHeight="1">
      <c r="B1561" s="34"/>
      <c r="C1561" s="34"/>
      <c r="D1561" s="34"/>
      <c r="E1561" s="34"/>
      <c r="F1561" s="34"/>
    </row>
    <row r="1562" spans="2:6" ht="15" customHeight="1">
      <c r="B1562" s="34"/>
      <c r="C1562" s="34"/>
      <c r="D1562" s="34"/>
      <c r="E1562" s="34"/>
      <c r="F1562" s="34"/>
    </row>
    <row r="1563" spans="2:6" ht="15" customHeight="1">
      <c r="B1563" s="34"/>
      <c r="C1563" s="34"/>
      <c r="D1563" s="34"/>
      <c r="E1563" s="34"/>
      <c r="F1563" s="34"/>
    </row>
    <row r="1564" spans="2:6" ht="15" customHeight="1">
      <c r="B1564" s="34"/>
      <c r="C1564" s="34"/>
      <c r="D1564" s="34"/>
      <c r="E1564" s="34"/>
      <c r="F1564" s="34"/>
    </row>
    <row r="1565" spans="2:6" ht="15" customHeight="1">
      <c r="B1565" s="34"/>
      <c r="C1565" s="34"/>
      <c r="D1565" s="34"/>
      <c r="E1565" s="34"/>
      <c r="F1565" s="34"/>
    </row>
    <row r="1566" spans="2:6" ht="15" customHeight="1">
      <c r="B1566" s="34"/>
      <c r="C1566" s="34"/>
      <c r="D1566" s="34"/>
      <c r="E1566" s="34"/>
      <c r="F1566" s="34"/>
    </row>
    <row r="1567" spans="2:6" ht="15" customHeight="1">
      <c r="B1567" s="34"/>
      <c r="C1567" s="34"/>
      <c r="D1567" s="34"/>
      <c r="E1567" s="34"/>
      <c r="F1567" s="34"/>
    </row>
    <row r="1568" spans="2:6" ht="15" customHeight="1">
      <c r="B1568" s="34"/>
      <c r="C1568" s="34"/>
      <c r="D1568" s="34"/>
      <c r="E1568" s="34"/>
      <c r="F1568" s="34"/>
    </row>
    <row r="1569" spans="2:6" ht="15" customHeight="1">
      <c r="B1569" s="34"/>
      <c r="C1569" s="34"/>
      <c r="D1569" s="34"/>
      <c r="E1569" s="34"/>
      <c r="F1569" s="34"/>
    </row>
    <row r="1570" spans="2:6" ht="15" customHeight="1">
      <c r="B1570" s="34"/>
      <c r="C1570" s="34"/>
      <c r="D1570" s="34"/>
      <c r="E1570" s="34"/>
      <c r="F1570" s="34"/>
    </row>
    <row r="1571" spans="2:6" ht="15" customHeight="1">
      <c r="B1571" s="34"/>
      <c r="C1571" s="34"/>
      <c r="D1571" s="34"/>
      <c r="E1571" s="34"/>
      <c r="F1571" s="34"/>
    </row>
    <row r="1572" spans="2:6" ht="15" customHeight="1">
      <c r="B1572" s="34"/>
      <c r="C1572" s="34"/>
      <c r="D1572" s="34"/>
      <c r="E1572" s="34"/>
      <c r="F1572" s="34"/>
    </row>
    <row r="1573" spans="2:6" ht="15" customHeight="1">
      <c r="B1573" s="34"/>
      <c r="C1573" s="34"/>
      <c r="D1573" s="34"/>
      <c r="E1573" s="34"/>
      <c r="F1573" s="34"/>
    </row>
    <row r="1574" spans="2:6" ht="15" customHeight="1">
      <c r="B1574" s="34"/>
      <c r="C1574" s="34"/>
      <c r="D1574" s="34"/>
      <c r="E1574" s="34"/>
      <c r="F1574" s="34"/>
    </row>
    <row r="1575" spans="2:6" ht="15" customHeight="1">
      <c r="B1575" s="34"/>
      <c r="C1575" s="34"/>
      <c r="D1575" s="34"/>
      <c r="E1575" s="34"/>
      <c r="F1575" s="34"/>
    </row>
    <row r="1576" spans="2:6" ht="15" customHeight="1">
      <c r="B1576" s="34"/>
      <c r="C1576" s="34"/>
      <c r="D1576" s="34"/>
      <c r="E1576" s="34"/>
      <c r="F1576" s="34"/>
    </row>
    <row r="1577" spans="2:6" ht="15" customHeight="1">
      <c r="B1577" s="34"/>
      <c r="C1577" s="34"/>
      <c r="D1577" s="34"/>
      <c r="E1577" s="34"/>
      <c r="F1577" s="34"/>
    </row>
    <row r="1578" spans="2:6" ht="15" customHeight="1">
      <c r="B1578" s="34"/>
      <c r="C1578" s="34"/>
      <c r="D1578" s="34"/>
      <c r="E1578" s="34"/>
      <c r="F1578" s="34"/>
    </row>
    <row r="1579" spans="2:6" ht="15" customHeight="1">
      <c r="B1579" s="34"/>
      <c r="C1579" s="34"/>
      <c r="D1579" s="34"/>
      <c r="E1579" s="34"/>
      <c r="F1579" s="34"/>
    </row>
    <row r="1580" spans="2:6" ht="15" customHeight="1">
      <c r="B1580" s="34"/>
      <c r="C1580" s="34"/>
      <c r="D1580" s="34"/>
      <c r="E1580" s="34"/>
      <c r="F1580" s="34"/>
    </row>
    <row r="1581" spans="2:6" ht="15" customHeight="1">
      <c r="B1581" s="34"/>
      <c r="C1581" s="34"/>
      <c r="D1581" s="34"/>
      <c r="E1581" s="34"/>
      <c r="F1581" s="34"/>
    </row>
    <row r="1582" spans="2:6" ht="15" customHeight="1">
      <c r="B1582" s="34"/>
      <c r="C1582" s="34"/>
      <c r="D1582" s="34"/>
      <c r="E1582" s="34"/>
      <c r="F1582" s="34"/>
    </row>
    <row r="1583" spans="2:6" ht="15" customHeight="1">
      <c r="B1583" s="34"/>
      <c r="C1583" s="34"/>
      <c r="D1583" s="34"/>
      <c r="E1583" s="34"/>
      <c r="F1583" s="34"/>
    </row>
    <row r="1584" spans="2:6" ht="15" customHeight="1">
      <c r="B1584" s="34"/>
      <c r="C1584" s="34"/>
      <c r="D1584" s="34"/>
      <c r="E1584" s="34"/>
      <c r="F1584" s="34"/>
    </row>
    <row r="1585" spans="2:6" ht="15" customHeight="1">
      <c r="B1585" s="34"/>
      <c r="C1585" s="34"/>
      <c r="D1585" s="34"/>
      <c r="E1585" s="34"/>
      <c r="F1585" s="34"/>
    </row>
    <row r="1586" spans="2:6" ht="15" customHeight="1">
      <c r="B1586" s="34"/>
      <c r="C1586" s="34"/>
      <c r="D1586" s="34"/>
      <c r="E1586" s="34"/>
      <c r="F1586" s="34"/>
    </row>
    <row r="1587" spans="2:6" ht="15" customHeight="1">
      <c r="B1587" s="34"/>
      <c r="C1587" s="34"/>
      <c r="D1587" s="34"/>
      <c r="E1587" s="34"/>
      <c r="F1587" s="34"/>
    </row>
    <row r="1588" spans="2:6" ht="15" customHeight="1">
      <c r="B1588" s="34"/>
      <c r="C1588" s="34"/>
      <c r="D1588" s="34"/>
      <c r="E1588" s="34"/>
      <c r="F1588" s="34"/>
    </row>
    <row r="1589" spans="2:6" ht="15" customHeight="1">
      <c r="B1589" s="34"/>
      <c r="C1589" s="34"/>
      <c r="D1589" s="34"/>
      <c r="E1589" s="34"/>
      <c r="F1589" s="34"/>
    </row>
    <row r="1590" spans="2:6" ht="15" customHeight="1">
      <c r="B1590" s="34"/>
      <c r="C1590" s="34"/>
      <c r="D1590" s="34"/>
      <c r="E1590" s="34"/>
      <c r="F1590" s="34"/>
    </row>
    <row r="1591" spans="2:6" ht="15" customHeight="1">
      <c r="B1591" s="34"/>
      <c r="C1591" s="34"/>
      <c r="D1591" s="34"/>
      <c r="E1591" s="34"/>
      <c r="F1591" s="34"/>
    </row>
    <row r="1592" spans="2:6" ht="15" customHeight="1">
      <c r="B1592" s="34"/>
      <c r="C1592" s="34"/>
      <c r="D1592" s="34"/>
      <c r="E1592" s="34"/>
      <c r="F1592" s="34"/>
    </row>
    <row r="1593" spans="2:6" ht="15" customHeight="1">
      <c r="B1593" s="34"/>
      <c r="C1593" s="34"/>
      <c r="D1593" s="34"/>
      <c r="E1593" s="34"/>
      <c r="F1593" s="34"/>
    </row>
    <row r="1594" spans="2:6" ht="15" customHeight="1">
      <c r="B1594" s="34"/>
      <c r="C1594" s="34"/>
      <c r="D1594" s="34"/>
      <c r="E1594" s="34"/>
      <c r="F1594" s="34"/>
    </row>
    <row r="1595" spans="2:6" ht="15" customHeight="1">
      <c r="B1595" s="34"/>
      <c r="C1595" s="34"/>
      <c r="D1595" s="34"/>
      <c r="E1595" s="34"/>
      <c r="F1595" s="34"/>
    </row>
    <row r="1596" spans="2:6" ht="15" customHeight="1">
      <c r="B1596" s="34"/>
      <c r="C1596" s="34"/>
      <c r="D1596" s="34"/>
      <c r="E1596" s="34"/>
      <c r="F1596" s="34"/>
    </row>
    <row r="1597" spans="2:6" ht="15" customHeight="1">
      <c r="B1597" s="34"/>
      <c r="C1597" s="34"/>
      <c r="D1597" s="34"/>
      <c r="E1597" s="34"/>
      <c r="F1597" s="34"/>
    </row>
    <row r="1598" spans="2:6" ht="15" customHeight="1">
      <c r="B1598" s="34"/>
      <c r="C1598" s="34"/>
      <c r="D1598" s="34"/>
      <c r="E1598" s="34"/>
      <c r="F1598" s="34"/>
    </row>
    <row r="1599" spans="2:6" ht="15" customHeight="1">
      <c r="B1599" s="34"/>
      <c r="C1599" s="34"/>
      <c r="D1599" s="34"/>
      <c r="E1599" s="34"/>
      <c r="F1599" s="34"/>
    </row>
    <row r="1600" spans="2:6" ht="15" customHeight="1">
      <c r="B1600" s="34"/>
      <c r="C1600" s="34"/>
      <c r="D1600" s="34"/>
      <c r="E1600" s="34"/>
      <c r="F1600" s="34"/>
    </row>
    <row r="1601" spans="2:6" ht="15" customHeight="1">
      <c r="B1601" s="34"/>
      <c r="C1601" s="34"/>
      <c r="D1601" s="34"/>
      <c r="E1601" s="34"/>
      <c r="F1601" s="34"/>
    </row>
    <row r="1602" spans="2:6" ht="15" customHeight="1">
      <c r="B1602" s="34"/>
      <c r="C1602" s="34"/>
      <c r="D1602" s="34"/>
      <c r="E1602" s="34"/>
      <c r="F1602" s="34"/>
    </row>
    <row r="1603" spans="2:6" ht="15" customHeight="1">
      <c r="B1603" s="34"/>
      <c r="C1603" s="34"/>
      <c r="D1603" s="34"/>
      <c r="E1603" s="34"/>
      <c r="F1603" s="34"/>
    </row>
    <row r="1604" spans="2:6" ht="15" customHeight="1">
      <c r="B1604" s="34"/>
      <c r="C1604" s="34"/>
      <c r="D1604" s="34"/>
      <c r="E1604" s="34"/>
      <c r="F1604" s="34"/>
    </row>
    <row r="1605" spans="2:6" ht="15" customHeight="1">
      <c r="B1605" s="34"/>
      <c r="C1605" s="34"/>
      <c r="D1605" s="34"/>
      <c r="E1605" s="34"/>
      <c r="F1605" s="34"/>
    </row>
    <row r="1606" spans="2:6" ht="15" customHeight="1">
      <c r="B1606" s="34"/>
      <c r="C1606" s="34"/>
      <c r="D1606" s="34"/>
      <c r="E1606" s="34"/>
      <c r="F1606" s="34"/>
    </row>
    <row r="1607" spans="2:6" ht="15" customHeight="1">
      <c r="B1607" s="34"/>
      <c r="C1607" s="34"/>
      <c r="D1607" s="34"/>
      <c r="E1607" s="34"/>
      <c r="F1607" s="34"/>
    </row>
    <row r="1608" spans="2:6" ht="15" customHeight="1">
      <c r="B1608" s="34"/>
      <c r="C1608" s="34"/>
      <c r="D1608" s="34"/>
      <c r="E1608" s="34"/>
      <c r="F1608" s="34"/>
    </row>
    <row r="1609" spans="2:6" ht="15" customHeight="1">
      <c r="B1609" s="34"/>
      <c r="C1609" s="34"/>
      <c r="D1609" s="34"/>
      <c r="E1609" s="34"/>
      <c r="F1609" s="34"/>
    </row>
    <row r="1610" spans="2:6" ht="15" customHeight="1">
      <c r="B1610" s="34"/>
      <c r="C1610" s="34"/>
      <c r="D1610" s="34"/>
      <c r="E1610" s="34"/>
      <c r="F1610" s="34"/>
    </row>
    <row r="1611" spans="2:6" ht="15" customHeight="1">
      <c r="B1611" s="34"/>
      <c r="C1611" s="34"/>
      <c r="D1611" s="34"/>
      <c r="E1611" s="34"/>
      <c r="F1611" s="34"/>
    </row>
    <row r="1612" spans="2:6" ht="15" customHeight="1">
      <c r="B1612" s="34"/>
      <c r="C1612" s="34"/>
      <c r="D1612" s="34"/>
      <c r="E1612" s="34"/>
      <c r="F1612" s="34"/>
    </row>
    <row r="1613" spans="2:6" ht="15" customHeight="1">
      <c r="B1613" s="34"/>
      <c r="C1613" s="34"/>
      <c r="D1613" s="34"/>
      <c r="E1613" s="34"/>
      <c r="F1613" s="34"/>
    </row>
    <row r="1614" spans="2:6" ht="15" customHeight="1">
      <c r="B1614" s="34"/>
      <c r="C1614" s="34"/>
      <c r="D1614" s="34"/>
      <c r="E1614" s="34"/>
      <c r="F1614" s="34"/>
    </row>
    <row r="1615" spans="2:6" ht="15" customHeight="1">
      <c r="B1615" s="34"/>
      <c r="C1615" s="34"/>
      <c r="D1615" s="34"/>
      <c r="E1615" s="34"/>
      <c r="F1615" s="34"/>
    </row>
    <row r="1616" spans="2:6" ht="15" customHeight="1">
      <c r="B1616" s="34"/>
      <c r="C1616" s="34"/>
      <c r="D1616" s="34"/>
      <c r="E1616" s="34"/>
      <c r="F1616" s="34"/>
    </row>
    <row r="1617" spans="2:6" ht="15" customHeight="1">
      <c r="B1617" s="34"/>
      <c r="C1617" s="34"/>
      <c r="D1617" s="34"/>
      <c r="E1617" s="34"/>
      <c r="F1617" s="34"/>
    </row>
    <row r="1618" spans="2:6" ht="15" customHeight="1">
      <c r="B1618" s="34"/>
      <c r="C1618" s="34"/>
      <c r="D1618" s="34"/>
      <c r="E1618" s="34"/>
      <c r="F1618" s="34"/>
    </row>
    <row r="1619" spans="2:6" ht="15" customHeight="1">
      <c r="B1619" s="34"/>
      <c r="C1619" s="34"/>
      <c r="D1619" s="34"/>
      <c r="E1619" s="34"/>
      <c r="F1619" s="34"/>
    </row>
    <row r="1620" spans="2:6" ht="15" customHeight="1">
      <c r="B1620" s="34"/>
      <c r="C1620" s="34"/>
      <c r="D1620" s="34"/>
      <c r="E1620" s="34"/>
      <c r="F1620" s="34"/>
    </row>
    <row r="1621" spans="2:6" ht="15" customHeight="1">
      <c r="B1621" s="34"/>
      <c r="C1621" s="34"/>
      <c r="D1621" s="34"/>
      <c r="E1621" s="34"/>
      <c r="F1621" s="34"/>
    </row>
    <row r="1622" spans="2:6" ht="15" customHeight="1">
      <c r="B1622" s="34"/>
      <c r="C1622" s="34"/>
      <c r="D1622" s="34"/>
      <c r="E1622" s="34"/>
      <c r="F1622" s="34"/>
    </row>
    <row r="1623" spans="2:6" ht="15" customHeight="1">
      <c r="B1623" s="34"/>
      <c r="C1623" s="34"/>
      <c r="D1623" s="34"/>
      <c r="E1623" s="34"/>
      <c r="F1623" s="34"/>
    </row>
    <row r="1624" spans="2:6" ht="15" customHeight="1">
      <c r="B1624" s="34"/>
      <c r="C1624" s="34"/>
      <c r="D1624" s="34"/>
      <c r="E1624" s="34"/>
      <c r="F1624" s="34"/>
    </row>
    <row r="1625" spans="2:6" ht="15" customHeight="1">
      <c r="B1625" s="34"/>
      <c r="C1625" s="34"/>
      <c r="D1625" s="34"/>
      <c r="E1625" s="34"/>
      <c r="F1625" s="34"/>
    </row>
    <row r="1626" spans="2:6" ht="15" customHeight="1">
      <c r="B1626" s="34"/>
      <c r="C1626" s="34"/>
      <c r="D1626" s="34"/>
      <c r="E1626" s="34"/>
      <c r="F1626" s="34"/>
    </row>
    <row r="1627" spans="2:6" ht="15" customHeight="1">
      <c r="B1627" s="34"/>
      <c r="C1627" s="34"/>
      <c r="D1627" s="34"/>
      <c r="E1627" s="34"/>
      <c r="F1627" s="34"/>
    </row>
    <row r="1628" spans="2:6" ht="15" customHeight="1">
      <c r="B1628" s="34"/>
      <c r="C1628" s="34"/>
      <c r="D1628" s="34"/>
      <c r="E1628" s="34"/>
      <c r="F1628" s="34"/>
    </row>
    <row r="1629" spans="2:6" ht="15" customHeight="1">
      <c r="B1629" s="34"/>
      <c r="C1629" s="34"/>
      <c r="D1629" s="34"/>
      <c r="E1629" s="34"/>
      <c r="F1629" s="34"/>
    </row>
    <row r="1630" spans="2:6" ht="15" customHeight="1">
      <c r="B1630" s="34"/>
      <c r="C1630" s="34"/>
      <c r="D1630" s="34"/>
      <c r="E1630" s="34"/>
      <c r="F1630" s="34"/>
    </row>
    <row r="1631" spans="2:6" ht="15" customHeight="1">
      <c r="B1631" s="34"/>
      <c r="C1631" s="34"/>
      <c r="D1631" s="34"/>
      <c r="E1631" s="34"/>
      <c r="F1631" s="34"/>
    </row>
    <row r="1632" spans="2:6" ht="15" customHeight="1">
      <c r="B1632" s="34"/>
      <c r="C1632" s="34"/>
      <c r="D1632" s="34"/>
      <c r="E1632" s="34"/>
      <c r="F1632" s="34"/>
    </row>
    <row r="1633" spans="2:6" ht="15" customHeight="1">
      <c r="B1633" s="34"/>
      <c r="C1633" s="34"/>
      <c r="D1633" s="34"/>
      <c r="E1633" s="34"/>
      <c r="F1633" s="34"/>
    </row>
    <row r="1634" spans="2:6" ht="15" customHeight="1">
      <c r="B1634" s="34"/>
      <c r="C1634" s="34"/>
      <c r="D1634" s="34"/>
      <c r="E1634" s="34"/>
      <c r="F1634" s="34"/>
    </row>
    <row r="1635" spans="2:6" ht="15" customHeight="1">
      <c r="B1635" s="34"/>
      <c r="C1635" s="34"/>
      <c r="D1635" s="34"/>
      <c r="E1635" s="34"/>
      <c r="F1635" s="34"/>
    </row>
    <row r="1636" spans="2:6" ht="15" customHeight="1">
      <c r="B1636" s="34"/>
      <c r="C1636" s="34"/>
      <c r="D1636" s="34"/>
      <c r="E1636" s="34"/>
      <c r="F1636" s="34"/>
    </row>
    <row r="1637" spans="2:6" ht="15" customHeight="1">
      <c r="B1637" s="34"/>
      <c r="C1637" s="34"/>
      <c r="D1637" s="34"/>
      <c r="E1637" s="34"/>
      <c r="F1637" s="34"/>
    </row>
    <row r="1638" spans="2:6" ht="15" customHeight="1">
      <c r="B1638" s="34"/>
      <c r="C1638" s="34"/>
      <c r="D1638" s="34"/>
      <c r="E1638" s="34"/>
      <c r="F1638" s="34"/>
    </row>
    <row r="1639" spans="2:6" ht="15" customHeight="1">
      <c r="B1639" s="34"/>
      <c r="C1639" s="34"/>
      <c r="D1639" s="34"/>
      <c r="E1639" s="34"/>
      <c r="F1639" s="34"/>
    </row>
    <row r="1640" spans="2:6" ht="15" customHeight="1">
      <c r="B1640" s="34"/>
      <c r="C1640" s="34"/>
      <c r="D1640" s="34"/>
      <c r="E1640" s="34"/>
      <c r="F1640" s="34"/>
    </row>
    <row r="1641" spans="2:6" ht="15" customHeight="1">
      <c r="B1641" s="34"/>
      <c r="C1641" s="34"/>
      <c r="D1641" s="34"/>
      <c r="E1641" s="34"/>
      <c r="F1641" s="34"/>
    </row>
    <row r="1642" spans="2:6" ht="15" customHeight="1">
      <c r="B1642" s="34"/>
      <c r="C1642" s="34"/>
      <c r="D1642" s="34"/>
      <c r="E1642" s="34"/>
      <c r="F1642" s="34"/>
    </row>
    <row r="1643" spans="2:6" ht="15" customHeight="1">
      <c r="B1643" s="34"/>
      <c r="C1643" s="34"/>
      <c r="D1643" s="34"/>
      <c r="E1643" s="34"/>
      <c r="F1643" s="34"/>
    </row>
    <row r="1644" spans="2:6" ht="15" customHeight="1">
      <c r="B1644" s="34"/>
      <c r="C1644" s="34"/>
      <c r="D1644" s="34"/>
      <c r="E1644" s="34"/>
      <c r="F1644" s="34"/>
    </row>
    <row r="1645" spans="2:6" ht="15" customHeight="1">
      <c r="B1645" s="34"/>
      <c r="C1645" s="34"/>
      <c r="D1645" s="34"/>
      <c r="E1645" s="34"/>
      <c r="F1645" s="34"/>
    </row>
    <row r="1646" spans="2:6" ht="15" customHeight="1">
      <c r="B1646" s="34"/>
      <c r="C1646" s="34"/>
      <c r="D1646" s="34"/>
      <c r="E1646" s="34"/>
      <c r="F1646" s="34"/>
    </row>
    <row r="1647" spans="2:6" ht="15" customHeight="1">
      <c r="B1647" s="34"/>
      <c r="C1647" s="34"/>
      <c r="D1647" s="34"/>
      <c r="E1647" s="34"/>
      <c r="F1647" s="34"/>
    </row>
    <row r="1648" spans="2:6" ht="15" customHeight="1">
      <c r="B1648" s="34"/>
      <c r="C1648" s="34"/>
      <c r="D1648" s="34"/>
      <c r="E1648" s="34"/>
      <c r="F1648" s="34"/>
    </row>
    <row r="1649" spans="2:6" ht="15" customHeight="1">
      <c r="B1649" s="34"/>
      <c r="C1649" s="34"/>
      <c r="D1649" s="34"/>
      <c r="E1649" s="34"/>
      <c r="F1649" s="34"/>
    </row>
    <row r="1650" spans="2:6" ht="15" customHeight="1">
      <c r="B1650" s="34"/>
      <c r="C1650" s="34"/>
      <c r="D1650" s="34"/>
      <c r="E1650" s="34"/>
      <c r="F1650" s="34"/>
    </row>
    <row r="1651" spans="2:6" ht="15" customHeight="1">
      <c r="B1651" s="34"/>
      <c r="C1651" s="34"/>
      <c r="D1651" s="34"/>
      <c r="E1651" s="34"/>
      <c r="F1651" s="34"/>
    </row>
    <row r="1652" spans="2:6" ht="15" customHeight="1">
      <c r="B1652" s="34"/>
      <c r="C1652" s="34"/>
      <c r="D1652" s="34"/>
      <c r="E1652" s="34"/>
      <c r="F1652" s="34"/>
    </row>
    <row r="1653" spans="2:6" ht="15" customHeight="1">
      <c r="B1653" s="34"/>
      <c r="C1653" s="34"/>
      <c r="D1653" s="34"/>
      <c r="E1653" s="34"/>
      <c r="F1653" s="34"/>
    </row>
    <row r="1654" spans="2:6" ht="15" customHeight="1">
      <c r="B1654" s="34"/>
      <c r="C1654" s="34"/>
      <c r="D1654" s="34"/>
      <c r="E1654" s="34"/>
      <c r="F1654" s="34"/>
    </row>
    <row r="1655" spans="2:6" ht="15" customHeight="1">
      <c r="B1655" s="34"/>
      <c r="C1655" s="34"/>
      <c r="D1655" s="34"/>
      <c r="E1655" s="34"/>
      <c r="F1655" s="34"/>
    </row>
    <row r="1656" spans="2:6" ht="15" customHeight="1">
      <c r="B1656" s="34"/>
      <c r="C1656" s="34"/>
      <c r="D1656" s="34"/>
      <c r="E1656" s="34"/>
      <c r="F1656" s="34"/>
    </row>
    <row r="1657" spans="2:6" ht="15" customHeight="1">
      <c r="B1657" s="34"/>
      <c r="C1657" s="34"/>
      <c r="D1657" s="34"/>
      <c r="E1657" s="34"/>
      <c r="F1657" s="34"/>
    </row>
    <row r="1658" spans="2:6" ht="15" customHeight="1">
      <c r="B1658" s="34"/>
      <c r="C1658" s="34"/>
      <c r="D1658" s="34"/>
      <c r="E1658" s="34"/>
      <c r="F1658" s="34"/>
    </row>
    <row r="1659" spans="2:6" ht="15" customHeight="1">
      <c r="B1659" s="34"/>
      <c r="C1659" s="34"/>
      <c r="D1659" s="34"/>
      <c r="E1659" s="34"/>
      <c r="F1659" s="34"/>
    </row>
    <row r="1660" spans="2:6" ht="15" customHeight="1">
      <c r="B1660" s="34"/>
      <c r="C1660" s="34"/>
      <c r="D1660" s="34"/>
      <c r="E1660" s="34"/>
      <c r="F1660" s="34"/>
    </row>
    <row r="1661" spans="2:6" ht="15" customHeight="1">
      <c r="B1661" s="34"/>
      <c r="C1661" s="34"/>
      <c r="D1661" s="34"/>
      <c r="E1661" s="34"/>
      <c r="F1661" s="34"/>
    </row>
    <row r="1662" spans="2:6" ht="15" customHeight="1">
      <c r="B1662" s="34"/>
      <c r="C1662" s="34"/>
      <c r="D1662" s="34"/>
      <c r="E1662" s="34"/>
      <c r="F1662" s="34"/>
    </row>
    <row r="1663" spans="2:6" ht="15" customHeight="1">
      <c r="B1663" s="34"/>
      <c r="C1663" s="34"/>
      <c r="D1663" s="34"/>
      <c r="E1663" s="34"/>
      <c r="F1663" s="34"/>
    </row>
    <row r="1664" spans="2:6" ht="15" customHeight="1">
      <c r="B1664" s="34"/>
      <c r="C1664" s="34"/>
      <c r="D1664" s="34"/>
      <c r="E1664" s="34"/>
      <c r="F1664" s="34"/>
    </row>
    <row r="1665" spans="2:6" ht="15" customHeight="1">
      <c r="B1665" s="34"/>
      <c r="C1665" s="34"/>
      <c r="D1665" s="34"/>
      <c r="E1665" s="34"/>
      <c r="F1665" s="34"/>
    </row>
    <row r="1666" spans="2:6" ht="15" customHeight="1">
      <c r="B1666" s="34"/>
      <c r="C1666" s="34"/>
      <c r="D1666" s="34"/>
      <c r="E1666" s="34"/>
      <c r="F1666" s="34"/>
    </row>
    <row r="1667" spans="2:6" ht="15" customHeight="1">
      <c r="B1667" s="34"/>
      <c r="C1667" s="34"/>
      <c r="D1667" s="34"/>
      <c r="E1667" s="34"/>
      <c r="F1667" s="34"/>
    </row>
    <row r="1668" spans="2:6" ht="15" customHeight="1">
      <c r="B1668" s="34"/>
      <c r="C1668" s="34"/>
      <c r="D1668" s="34"/>
      <c r="E1668" s="34"/>
      <c r="F1668" s="34"/>
    </row>
    <row r="1669" spans="2:6" ht="15" customHeight="1">
      <c r="B1669" s="34"/>
      <c r="C1669" s="34"/>
      <c r="D1669" s="34"/>
      <c r="E1669" s="34"/>
      <c r="F1669" s="34"/>
    </row>
    <row r="1670" spans="2:6" ht="15" customHeight="1">
      <c r="B1670" s="34"/>
      <c r="C1670" s="34"/>
      <c r="D1670" s="34"/>
      <c r="E1670" s="34"/>
      <c r="F1670" s="34"/>
    </row>
    <row r="1671" spans="2:6" ht="15" customHeight="1">
      <c r="B1671" s="34"/>
      <c r="C1671" s="34"/>
      <c r="D1671" s="34"/>
      <c r="E1671" s="34"/>
      <c r="F1671" s="34"/>
    </row>
    <row r="1672" spans="2:6" ht="15" customHeight="1">
      <c r="B1672" s="34"/>
      <c r="C1672" s="34"/>
      <c r="D1672" s="34"/>
      <c r="E1672" s="34"/>
      <c r="F1672" s="34"/>
    </row>
    <row r="1673" spans="2:6" ht="15" customHeight="1">
      <c r="B1673" s="34"/>
      <c r="C1673" s="34"/>
      <c r="D1673" s="34"/>
      <c r="E1673" s="34"/>
      <c r="F1673" s="34"/>
    </row>
    <row r="1674" spans="2:6" ht="15" customHeight="1">
      <c r="B1674" s="34"/>
      <c r="C1674" s="34"/>
      <c r="D1674" s="34"/>
      <c r="E1674" s="34"/>
      <c r="F1674" s="34"/>
    </row>
    <row r="1675" spans="2:6" ht="15" customHeight="1">
      <c r="B1675" s="34"/>
      <c r="C1675" s="34"/>
      <c r="D1675" s="34"/>
      <c r="E1675" s="34"/>
      <c r="F1675" s="34"/>
    </row>
    <row r="1676" spans="2:6" ht="15" customHeight="1">
      <c r="B1676" s="34"/>
      <c r="C1676" s="34"/>
      <c r="D1676" s="34"/>
      <c r="E1676" s="34"/>
      <c r="F1676" s="34"/>
    </row>
    <row r="1677" spans="2:6" ht="15" customHeight="1">
      <c r="B1677" s="34"/>
      <c r="C1677" s="34"/>
      <c r="D1677" s="34"/>
      <c r="E1677" s="34"/>
      <c r="F1677" s="34"/>
    </row>
    <row r="1678" spans="2:6" ht="15" customHeight="1">
      <c r="B1678" s="34"/>
      <c r="C1678" s="34"/>
      <c r="D1678" s="34"/>
      <c r="E1678" s="34"/>
      <c r="F1678" s="34"/>
    </row>
    <row r="1679" spans="2:6" ht="15" customHeight="1">
      <c r="B1679" s="34"/>
      <c r="C1679" s="34"/>
      <c r="D1679" s="34"/>
      <c r="E1679" s="34"/>
      <c r="F1679" s="34"/>
    </row>
    <row r="1680" spans="2:6" ht="15" customHeight="1">
      <c r="B1680" s="34"/>
      <c r="C1680" s="34"/>
      <c r="D1680" s="34"/>
      <c r="E1680" s="34"/>
      <c r="F1680" s="34"/>
    </row>
    <row r="1681" spans="2:6" ht="15" customHeight="1">
      <c r="B1681" s="34"/>
      <c r="C1681" s="34"/>
      <c r="D1681" s="34"/>
      <c r="E1681" s="34"/>
      <c r="F1681" s="34"/>
    </row>
    <row r="1682" spans="2:6" ht="15" customHeight="1">
      <c r="B1682" s="34"/>
      <c r="C1682" s="34"/>
      <c r="D1682" s="34"/>
      <c r="E1682" s="34"/>
      <c r="F1682" s="34"/>
    </row>
    <row r="1683" spans="2:6" ht="15" customHeight="1">
      <c r="B1683" s="34"/>
      <c r="C1683" s="34"/>
      <c r="D1683" s="34"/>
      <c r="E1683" s="34"/>
      <c r="F1683" s="34"/>
    </row>
    <row r="1684" spans="2:6" ht="15" customHeight="1">
      <c r="B1684" s="34"/>
      <c r="C1684" s="34"/>
      <c r="D1684" s="34"/>
      <c r="E1684" s="34"/>
      <c r="F1684" s="34"/>
    </row>
    <row r="1685" spans="2:6" ht="15" customHeight="1">
      <c r="B1685" s="34"/>
      <c r="C1685" s="34"/>
      <c r="D1685" s="34"/>
      <c r="E1685" s="34"/>
      <c r="F1685" s="34"/>
    </row>
    <row r="1686" spans="2:6" ht="15" customHeight="1">
      <c r="B1686" s="34"/>
      <c r="C1686" s="34"/>
      <c r="D1686" s="34"/>
      <c r="E1686" s="34"/>
      <c r="F1686" s="34"/>
    </row>
    <row r="1687" spans="2:6" ht="15" customHeight="1">
      <c r="B1687" s="34"/>
      <c r="C1687" s="34"/>
      <c r="D1687" s="34"/>
      <c r="E1687" s="34"/>
      <c r="F1687" s="34"/>
    </row>
    <row r="1688" spans="2:6" ht="15" customHeight="1">
      <c r="B1688" s="34"/>
      <c r="C1688" s="34"/>
      <c r="D1688" s="34"/>
      <c r="E1688" s="34"/>
      <c r="F1688" s="34"/>
    </row>
    <row r="1689" spans="2:6" ht="15" customHeight="1">
      <c r="B1689" s="34"/>
      <c r="C1689" s="34"/>
      <c r="D1689" s="34"/>
      <c r="E1689" s="34"/>
      <c r="F1689" s="34"/>
    </row>
    <row r="1690" spans="2:6" ht="15" customHeight="1">
      <c r="B1690" s="34"/>
      <c r="C1690" s="34"/>
      <c r="D1690" s="34"/>
      <c r="E1690" s="34"/>
      <c r="F1690" s="34"/>
    </row>
    <row r="1691" spans="2:6" ht="15" customHeight="1">
      <c r="B1691" s="34"/>
      <c r="C1691" s="34"/>
      <c r="D1691" s="34"/>
      <c r="E1691" s="34"/>
      <c r="F1691" s="34"/>
    </row>
    <row r="1692" spans="2:6" ht="15" customHeight="1">
      <c r="B1692" s="34"/>
      <c r="C1692" s="34"/>
      <c r="D1692" s="34"/>
      <c r="E1692" s="34"/>
      <c r="F1692" s="34"/>
    </row>
    <row r="1693" spans="2:6" ht="15" customHeight="1">
      <c r="B1693" s="34"/>
      <c r="C1693" s="34"/>
      <c r="D1693" s="34"/>
      <c r="E1693" s="34"/>
      <c r="F1693" s="34"/>
    </row>
    <row r="1694" spans="2:6" ht="15" customHeight="1">
      <c r="B1694" s="34"/>
      <c r="C1694" s="34"/>
      <c r="D1694" s="34"/>
      <c r="E1694" s="34"/>
      <c r="F1694" s="34"/>
    </row>
    <row r="1695" spans="2:6" ht="15" customHeight="1">
      <c r="B1695" s="34"/>
      <c r="C1695" s="34"/>
      <c r="D1695" s="34"/>
      <c r="E1695" s="34"/>
      <c r="F1695" s="34"/>
    </row>
    <row r="1696" spans="2:6" ht="15" customHeight="1">
      <c r="B1696" s="34"/>
      <c r="C1696" s="34"/>
      <c r="D1696" s="34"/>
      <c r="E1696" s="34"/>
      <c r="F1696" s="34"/>
    </row>
    <row r="1697" spans="2:6" ht="15" customHeight="1">
      <c r="B1697" s="34"/>
      <c r="C1697" s="34"/>
      <c r="D1697" s="34"/>
      <c r="E1697" s="34"/>
      <c r="F1697" s="34"/>
    </row>
    <row r="1698" spans="2:6" ht="15" customHeight="1">
      <c r="B1698" s="34"/>
      <c r="C1698" s="34"/>
      <c r="D1698" s="34"/>
      <c r="E1698" s="34"/>
      <c r="F1698" s="34"/>
    </row>
    <row r="1699" spans="2:6" ht="15" customHeight="1">
      <c r="B1699" s="34"/>
      <c r="C1699" s="34"/>
      <c r="D1699" s="34"/>
      <c r="E1699" s="34"/>
      <c r="F1699" s="34"/>
    </row>
    <row r="1700" spans="2:6" ht="15" customHeight="1">
      <c r="B1700" s="34"/>
      <c r="C1700" s="34"/>
      <c r="D1700" s="34"/>
      <c r="E1700" s="34"/>
      <c r="F1700" s="34"/>
    </row>
    <row r="1701" spans="2:6" ht="15" customHeight="1">
      <c r="B1701" s="34"/>
      <c r="C1701" s="34"/>
      <c r="D1701" s="34"/>
      <c r="E1701" s="34"/>
      <c r="F1701" s="34"/>
    </row>
    <row r="1702" spans="2:6" ht="15" customHeight="1">
      <c r="B1702" s="34"/>
      <c r="C1702" s="34"/>
      <c r="D1702" s="34"/>
      <c r="E1702" s="34"/>
      <c r="F1702" s="34"/>
    </row>
    <row r="1703" spans="2:6" ht="15" customHeight="1">
      <c r="B1703" s="34"/>
      <c r="C1703" s="34"/>
      <c r="D1703" s="34"/>
      <c r="E1703" s="34"/>
      <c r="F1703" s="34"/>
    </row>
    <row r="1704" spans="2:6" ht="15" customHeight="1">
      <c r="B1704" s="34"/>
      <c r="C1704" s="34"/>
      <c r="D1704" s="34"/>
      <c r="E1704" s="34"/>
      <c r="F1704" s="34"/>
    </row>
    <row r="1705" spans="2:6" ht="15" customHeight="1">
      <c r="B1705" s="34"/>
      <c r="C1705" s="34"/>
      <c r="D1705" s="34"/>
      <c r="E1705" s="34"/>
      <c r="F1705" s="34"/>
    </row>
    <row r="1706" spans="2:6" ht="15" customHeight="1">
      <c r="B1706" s="34"/>
      <c r="C1706" s="34"/>
      <c r="D1706" s="34"/>
      <c r="E1706" s="34"/>
      <c r="F1706" s="34"/>
    </row>
    <row r="1707" spans="2:6" ht="15" customHeight="1">
      <c r="B1707" s="34"/>
      <c r="C1707" s="34"/>
      <c r="D1707" s="34"/>
      <c r="E1707" s="34"/>
      <c r="F1707" s="34"/>
    </row>
    <row r="1708" spans="2:6" ht="15" customHeight="1">
      <c r="B1708" s="34"/>
      <c r="C1708" s="34"/>
      <c r="D1708" s="34"/>
      <c r="E1708" s="34"/>
      <c r="F1708" s="34"/>
    </row>
    <row r="1709" spans="2:6" ht="15" customHeight="1">
      <c r="B1709" s="34"/>
      <c r="C1709" s="34"/>
      <c r="D1709" s="34"/>
      <c r="E1709" s="34"/>
      <c r="F1709" s="34"/>
    </row>
    <row r="1710" spans="2:6" ht="15" customHeight="1">
      <c r="B1710" s="34"/>
      <c r="C1710" s="34"/>
      <c r="D1710" s="34"/>
      <c r="E1710" s="34"/>
      <c r="F1710" s="34"/>
    </row>
    <row r="1711" spans="2:6" ht="15" customHeight="1">
      <c r="B1711" s="34"/>
      <c r="C1711" s="34"/>
      <c r="D1711" s="34"/>
      <c r="E1711" s="34"/>
      <c r="F1711" s="34"/>
    </row>
    <row r="1712" spans="2:6" ht="15" customHeight="1">
      <c r="B1712" s="34"/>
      <c r="C1712" s="34"/>
      <c r="D1712" s="34"/>
      <c r="E1712" s="34"/>
      <c r="F1712" s="34"/>
    </row>
    <row r="1713" spans="2:6" ht="15" customHeight="1">
      <c r="B1713" s="34"/>
      <c r="C1713" s="34"/>
      <c r="D1713" s="34"/>
      <c r="E1713" s="34"/>
      <c r="F1713" s="34"/>
    </row>
    <row r="1714" spans="2:6" ht="15" customHeight="1">
      <c r="B1714" s="34"/>
      <c r="C1714" s="34"/>
      <c r="D1714" s="34"/>
      <c r="E1714" s="34"/>
      <c r="F1714" s="34"/>
    </row>
    <row r="1715" spans="2:6" ht="15" customHeight="1">
      <c r="B1715" s="34"/>
      <c r="C1715" s="34"/>
      <c r="D1715" s="34"/>
      <c r="E1715" s="34"/>
      <c r="F1715" s="34"/>
    </row>
    <row r="1716" spans="2:6" ht="15" customHeight="1">
      <c r="B1716" s="34"/>
      <c r="C1716" s="34"/>
      <c r="D1716" s="34"/>
      <c r="E1716" s="34"/>
      <c r="F1716" s="34"/>
    </row>
    <row r="1717" spans="2:6" ht="15" customHeight="1">
      <c r="B1717" s="34"/>
      <c r="C1717" s="34"/>
      <c r="D1717" s="34"/>
      <c r="E1717" s="34"/>
      <c r="F1717" s="34"/>
    </row>
    <row r="1718" spans="2:6" ht="15" customHeight="1">
      <c r="B1718" s="34"/>
      <c r="C1718" s="34"/>
      <c r="D1718" s="34"/>
      <c r="E1718" s="34"/>
      <c r="F1718" s="34"/>
    </row>
    <row r="1719" spans="2:6" ht="15" customHeight="1">
      <c r="B1719" s="34"/>
      <c r="C1719" s="34"/>
      <c r="D1719" s="34"/>
      <c r="E1719" s="34"/>
      <c r="F1719" s="34"/>
    </row>
    <row r="1720" spans="2:6" ht="15" customHeight="1">
      <c r="B1720" s="34"/>
      <c r="C1720" s="34"/>
      <c r="D1720" s="34"/>
      <c r="E1720" s="34"/>
      <c r="F1720" s="34"/>
    </row>
    <row r="1721" spans="2:6" ht="15" customHeight="1">
      <c r="B1721" s="34"/>
      <c r="C1721" s="34"/>
      <c r="D1721" s="34"/>
      <c r="E1721" s="34"/>
      <c r="F1721" s="34"/>
    </row>
    <row r="1722" spans="2:6" ht="15" customHeight="1">
      <c r="B1722" s="34"/>
      <c r="C1722" s="34"/>
      <c r="D1722" s="34"/>
      <c r="E1722" s="34"/>
      <c r="F1722" s="34"/>
    </row>
    <row r="1723" spans="2:6" ht="15" customHeight="1">
      <c r="B1723" s="34"/>
      <c r="C1723" s="34"/>
      <c r="D1723" s="34"/>
      <c r="E1723" s="34"/>
      <c r="F1723" s="34"/>
    </row>
    <row r="1724" spans="2:6" ht="15" customHeight="1">
      <c r="B1724" s="34"/>
      <c r="C1724" s="34"/>
      <c r="D1724" s="34"/>
      <c r="E1724" s="34"/>
      <c r="F1724" s="34"/>
    </row>
    <row r="1725" spans="2:6" ht="15" customHeight="1">
      <c r="B1725" s="34"/>
      <c r="C1725" s="34"/>
      <c r="D1725" s="34"/>
      <c r="E1725" s="34"/>
      <c r="F1725" s="34"/>
    </row>
    <row r="1726" spans="2:6" ht="15" customHeight="1">
      <c r="B1726" s="34"/>
      <c r="C1726" s="34"/>
      <c r="D1726" s="34"/>
      <c r="E1726" s="34"/>
      <c r="F1726" s="34"/>
    </row>
    <row r="1727" spans="2:6" ht="15" customHeight="1">
      <c r="B1727" s="34"/>
      <c r="C1727" s="34"/>
      <c r="D1727" s="34"/>
      <c r="E1727" s="34"/>
      <c r="F1727" s="34"/>
    </row>
    <row r="1728" spans="2:6" ht="15" customHeight="1">
      <c r="B1728" s="34"/>
      <c r="C1728" s="34"/>
      <c r="D1728" s="34"/>
      <c r="E1728" s="34"/>
      <c r="F1728" s="34"/>
    </row>
    <row r="1729" spans="2:6" ht="15" customHeight="1">
      <c r="B1729" s="34"/>
      <c r="C1729" s="34"/>
      <c r="D1729" s="34"/>
      <c r="E1729" s="34"/>
      <c r="F1729" s="34"/>
    </row>
    <row r="1730" spans="2:6" ht="15" customHeight="1">
      <c r="B1730" s="34"/>
      <c r="C1730" s="34"/>
      <c r="D1730" s="34"/>
      <c r="E1730" s="34"/>
      <c r="F1730" s="34"/>
    </row>
    <row r="1731" spans="2:6" ht="15" customHeight="1">
      <c r="B1731" s="34"/>
      <c r="C1731" s="34"/>
      <c r="D1731" s="34"/>
      <c r="E1731" s="34"/>
      <c r="F1731" s="34"/>
    </row>
    <row r="1732" spans="2:6" ht="15" customHeight="1">
      <c r="B1732" s="34"/>
      <c r="C1732" s="34"/>
      <c r="D1732" s="34"/>
      <c r="E1732" s="34"/>
      <c r="F1732" s="34"/>
    </row>
    <row r="1733" spans="2:6" ht="15" customHeight="1">
      <c r="B1733" s="34"/>
      <c r="C1733" s="34"/>
      <c r="D1733" s="34"/>
      <c r="E1733" s="34"/>
      <c r="F1733" s="34"/>
    </row>
    <row r="1734" spans="2:6" ht="15" customHeight="1">
      <c r="B1734" s="34"/>
      <c r="C1734" s="34"/>
      <c r="D1734" s="34"/>
      <c r="E1734" s="34"/>
      <c r="F1734" s="34"/>
    </row>
    <row r="1735" spans="2:6" ht="15" customHeight="1">
      <c r="B1735" s="34"/>
      <c r="C1735" s="34"/>
      <c r="D1735" s="34"/>
      <c r="E1735" s="34"/>
      <c r="F1735" s="34"/>
    </row>
    <row r="1736" spans="2:6" ht="15" customHeight="1">
      <c r="B1736" s="34"/>
      <c r="C1736" s="34"/>
      <c r="D1736" s="34"/>
      <c r="E1736" s="34"/>
      <c r="F1736" s="34"/>
    </row>
    <row r="1737" spans="2:6" ht="15" customHeight="1">
      <c r="B1737" s="34"/>
      <c r="C1737" s="34"/>
      <c r="D1737" s="34"/>
      <c r="E1737" s="34"/>
      <c r="F1737" s="34"/>
    </row>
    <row r="1738" spans="2:6" ht="15" customHeight="1">
      <c r="B1738" s="34"/>
      <c r="C1738" s="34"/>
      <c r="D1738" s="34"/>
      <c r="E1738" s="34"/>
      <c r="F1738" s="34"/>
    </row>
    <row r="1739" spans="2:6" ht="15" customHeight="1">
      <c r="B1739" s="34"/>
      <c r="C1739" s="34"/>
      <c r="D1739" s="34"/>
      <c r="E1739" s="34"/>
      <c r="F1739" s="34"/>
    </row>
    <row r="1740" spans="2:6" ht="15" customHeight="1">
      <c r="B1740" s="34"/>
      <c r="C1740" s="34"/>
      <c r="D1740" s="34"/>
      <c r="E1740" s="34"/>
      <c r="F1740" s="34"/>
    </row>
    <row r="1741" spans="2:6" ht="15" customHeight="1">
      <c r="B1741" s="34"/>
      <c r="C1741" s="34"/>
      <c r="D1741" s="34"/>
      <c r="E1741" s="34"/>
      <c r="F1741" s="34"/>
    </row>
    <row r="1742" spans="2:6" ht="15" customHeight="1">
      <c r="B1742" s="34"/>
      <c r="C1742" s="34"/>
      <c r="D1742" s="34"/>
      <c r="E1742" s="34"/>
      <c r="F1742" s="34"/>
    </row>
    <row r="1743" spans="2:6" ht="15" customHeight="1">
      <c r="B1743" s="34"/>
      <c r="C1743" s="34"/>
      <c r="D1743" s="34"/>
      <c r="E1743" s="34"/>
      <c r="F1743" s="34"/>
    </row>
    <row r="1744" spans="2:6" ht="15" customHeight="1">
      <c r="B1744" s="34"/>
      <c r="C1744" s="34"/>
      <c r="D1744" s="34"/>
      <c r="E1744" s="34"/>
      <c r="F1744" s="34"/>
    </row>
    <row r="1745" spans="2:6" ht="15" customHeight="1">
      <c r="B1745" s="34"/>
      <c r="C1745" s="34"/>
      <c r="D1745" s="34"/>
      <c r="E1745" s="34"/>
      <c r="F1745" s="34"/>
    </row>
    <row r="1746" spans="2:6" ht="15" customHeight="1">
      <c r="B1746" s="34"/>
      <c r="C1746" s="34"/>
      <c r="D1746" s="34"/>
      <c r="E1746" s="34"/>
      <c r="F1746" s="34"/>
    </row>
    <row r="1747" spans="2:6" ht="15" customHeight="1">
      <c r="B1747" s="34"/>
      <c r="C1747" s="34"/>
      <c r="D1747" s="34"/>
      <c r="E1747" s="34"/>
      <c r="F1747" s="34"/>
    </row>
    <row r="1748" spans="2:6" ht="15" customHeight="1">
      <c r="B1748" s="34"/>
      <c r="C1748" s="34"/>
      <c r="D1748" s="34"/>
      <c r="E1748" s="34"/>
      <c r="F1748" s="34"/>
    </row>
    <row r="1749" spans="2:6" ht="15" customHeight="1">
      <c r="B1749" s="34"/>
      <c r="C1749" s="34"/>
      <c r="D1749" s="34"/>
      <c r="E1749" s="34"/>
      <c r="F1749" s="34"/>
    </row>
    <row r="1750" spans="2:6" ht="15" customHeight="1">
      <c r="B1750" s="34"/>
      <c r="C1750" s="34"/>
      <c r="D1750" s="34"/>
      <c r="E1750" s="34"/>
      <c r="F1750" s="34"/>
    </row>
    <row r="1751" spans="2:6" ht="15" customHeight="1">
      <c r="B1751" s="34"/>
      <c r="C1751" s="34"/>
      <c r="D1751" s="34"/>
      <c r="E1751" s="34"/>
      <c r="F1751" s="34"/>
    </row>
    <row r="1752" spans="2:6" ht="15" customHeight="1">
      <c r="B1752" s="34"/>
      <c r="C1752" s="34"/>
      <c r="D1752" s="34"/>
      <c r="E1752" s="34"/>
      <c r="F1752" s="34"/>
    </row>
    <row r="1753" spans="2:6" ht="15" customHeight="1">
      <c r="B1753" s="34"/>
      <c r="C1753" s="34"/>
      <c r="D1753" s="34"/>
      <c r="E1753" s="34"/>
      <c r="F1753" s="34"/>
    </row>
    <row r="1754" spans="2:6" ht="15" customHeight="1">
      <c r="B1754" s="34"/>
      <c r="C1754" s="34"/>
      <c r="D1754" s="34"/>
      <c r="E1754" s="34"/>
      <c r="F1754" s="34"/>
    </row>
    <row r="1755" spans="2:6" ht="15" customHeight="1">
      <c r="B1755" s="34"/>
      <c r="C1755" s="34"/>
      <c r="D1755" s="34"/>
      <c r="E1755" s="34"/>
      <c r="F1755" s="34"/>
    </row>
    <row r="1756" spans="2:6" ht="15" customHeight="1">
      <c r="B1756" s="34"/>
      <c r="C1756" s="34"/>
      <c r="D1756" s="34"/>
      <c r="E1756" s="34"/>
      <c r="F1756" s="34"/>
    </row>
    <row r="1757" spans="2:6" ht="15" customHeight="1">
      <c r="B1757" s="34"/>
      <c r="C1757" s="34"/>
      <c r="D1757" s="34"/>
      <c r="E1757" s="34"/>
      <c r="F1757" s="34"/>
    </row>
    <row r="1758" spans="2:6" ht="15" customHeight="1">
      <c r="B1758" s="34"/>
      <c r="C1758" s="34"/>
      <c r="D1758" s="34"/>
      <c r="E1758" s="34"/>
      <c r="F1758" s="34"/>
    </row>
    <row r="1759" spans="2:6" ht="15" customHeight="1">
      <c r="B1759" s="34"/>
      <c r="C1759" s="34"/>
      <c r="D1759" s="34"/>
      <c r="E1759" s="34"/>
      <c r="F1759" s="34"/>
    </row>
    <row r="1760" spans="2:6" ht="15" customHeight="1">
      <c r="B1760" s="34"/>
      <c r="C1760" s="34"/>
      <c r="D1760" s="34"/>
      <c r="E1760" s="34"/>
      <c r="F1760" s="34"/>
    </row>
    <row r="1761" spans="2:6" ht="15" customHeight="1">
      <c r="B1761" s="34"/>
      <c r="C1761" s="34"/>
      <c r="D1761" s="34"/>
      <c r="E1761" s="34"/>
      <c r="F1761" s="34"/>
    </row>
    <row r="1762" spans="2:6" ht="15" customHeight="1">
      <c r="B1762" s="34"/>
      <c r="C1762" s="34"/>
      <c r="D1762" s="34"/>
      <c r="E1762" s="34"/>
      <c r="F1762" s="34"/>
    </row>
    <row r="1763" spans="2:6" ht="15" customHeight="1">
      <c r="B1763" s="34"/>
      <c r="C1763" s="34"/>
      <c r="D1763" s="34"/>
      <c r="E1763" s="34"/>
      <c r="F1763" s="34"/>
    </row>
    <row r="1764" spans="2:6" ht="15" customHeight="1">
      <c r="B1764" s="34"/>
      <c r="C1764" s="34"/>
      <c r="D1764" s="34"/>
      <c r="E1764" s="34"/>
      <c r="F1764" s="34"/>
    </row>
    <row r="1765" spans="2:6" ht="15" customHeight="1">
      <c r="B1765" s="34"/>
      <c r="C1765" s="34"/>
      <c r="D1765" s="34"/>
      <c r="E1765" s="34"/>
      <c r="F1765" s="34"/>
    </row>
    <row r="1766" spans="2:6" ht="15" customHeight="1">
      <c r="B1766" s="34"/>
      <c r="C1766" s="34"/>
      <c r="D1766" s="34"/>
      <c r="E1766" s="34"/>
      <c r="F1766" s="34"/>
    </row>
    <row r="1767" spans="2:6" ht="15" customHeight="1">
      <c r="B1767" s="34"/>
      <c r="C1767" s="34"/>
      <c r="D1767" s="34"/>
      <c r="E1767" s="34"/>
      <c r="F1767" s="34"/>
    </row>
    <row r="1768" spans="2:6" ht="15" customHeight="1">
      <c r="B1768" s="34"/>
      <c r="C1768" s="34"/>
      <c r="D1768" s="34"/>
      <c r="E1768" s="34"/>
      <c r="F1768" s="34"/>
    </row>
    <row r="1769" spans="2:6" ht="15" customHeight="1">
      <c r="B1769" s="34"/>
      <c r="C1769" s="34"/>
      <c r="D1769" s="34"/>
      <c r="E1769" s="34"/>
      <c r="F1769" s="34"/>
    </row>
    <row r="1770" spans="2:6" ht="15" customHeight="1">
      <c r="B1770" s="34"/>
      <c r="C1770" s="34"/>
      <c r="D1770" s="34"/>
      <c r="E1770" s="34"/>
      <c r="F1770" s="34"/>
    </row>
    <row r="1771" spans="2:6" ht="15" customHeight="1">
      <c r="B1771" s="34"/>
      <c r="C1771" s="34"/>
      <c r="D1771" s="34"/>
      <c r="E1771" s="34"/>
      <c r="F1771" s="34"/>
    </row>
    <row r="1772" spans="2:6" ht="15" customHeight="1">
      <c r="B1772" s="34"/>
      <c r="C1772" s="34"/>
      <c r="D1772" s="34"/>
      <c r="E1772" s="34"/>
      <c r="F1772" s="34"/>
    </row>
    <row r="1773" spans="2:6" ht="15" customHeight="1">
      <c r="B1773" s="34"/>
      <c r="C1773" s="34"/>
      <c r="D1773" s="34"/>
      <c r="E1773" s="34"/>
      <c r="F1773" s="34"/>
    </row>
    <row r="1774" spans="2:6" ht="15" customHeight="1">
      <c r="B1774" s="34"/>
      <c r="C1774" s="34"/>
      <c r="D1774" s="34"/>
      <c r="E1774" s="34"/>
      <c r="F1774" s="34"/>
    </row>
    <row r="1775" spans="2:6" ht="15" customHeight="1">
      <c r="B1775" s="34"/>
      <c r="C1775" s="34"/>
      <c r="D1775" s="34"/>
      <c r="E1775" s="34"/>
      <c r="F1775" s="34"/>
    </row>
    <row r="1776" spans="2:6" ht="15" customHeight="1">
      <c r="B1776" s="34"/>
      <c r="C1776" s="34"/>
      <c r="D1776" s="34"/>
      <c r="E1776" s="34"/>
      <c r="F1776" s="34"/>
    </row>
    <row r="1777" spans="2:6" ht="15" customHeight="1">
      <c r="B1777" s="34"/>
      <c r="C1777" s="34"/>
      <c r="D1777" s="34"/>
      <c r="E1777" s="34"/>
      <c r="F1777" s="34"/>
    </row>
    <row r="1778" spans="2:6" ht="15" customHeight="1">
      <c r="B1778" s="34"/>
      <c r="C1778" s="34"/>
      <c r="D1778" s="34"/>
      <c r="E1778" s="34"/>
      <c r="F1778" s="34"/>
    </row>
    <row r="1779" spans="2:6" ht="15" customHeight="1">
      <c r="B1779" s="34"/>
      <c r="C1779" s="34"/>
      <c r="D1779" s="34"/>
      <c r="E1779" s="34"/>
      <c r="F1779" s="34"/>
    </row>
    <row r="1780" spans="2:6" ht="15" customHeight="1">
      <c r="B1780" s="34"/>
      <c r="C1780" s="34"/>
      <c r="D1780" s="34"/>
      <c r="E1780" s="34"/>
      <c r="F1780" s="34"/>
    </row>
    <row r="1781" spans="2:6" ht="15" customHeight="1">
      <c r="B1781" s="34"/>
      <c r="C1781" s="34"/>
      <c r="D1781" s="34"/>
      <c r="E1781" s="34"/>
      <c r="F1781" s="34"/>
    </row>
    <row r="1782" spans="2:6" ht="15" customHeight="1">
      <c r="B1782" s="34"/>
      <c r="C1782" s="34"/>
      <c r="D1782" s="34"/>
      <c r="E1782" s="34"/>
      <c r="F1782" s="34"/>
    </row>
    <row r="1783" spans="2:6" ht="15" customHeight="1">
      <c r="B1783" s="34"/>
      <c r="C1783" s="34"/>
      <c r="D1783" s="34"/>
      <c r="E1783" s="34"/>
      <c r="F1783" s="34"/>
    </row>
    <row r="1784" spans="2:6" ht="15" customHeight="1">
      <c r="B1784" s="34"/>
      <c r="C1784" s="34"/>
      <c r="D1784" s="34"/>
      <c r="E1784" s="34"/>
      <c r="F1784" s="34"/>
    </row>
    <row r="1785" spans="2:6" ht="15" customHeight="1">
      <c r="B1785" s="34"/>
      <c r="C1785" s="34"/>
      <c r="D1785" s="34"/>
      <c r="E1785" s="34"/>
      <c r="F1785" s="34"/>
    </row>
    <row r="1786" spans="2:6" ht="15" customHeight="1">
      <c r="B1786" s="34"/>
      <c r="C1786" s="34"/>
      <c r="D1786" s="34"/>
      <c r="E1786" s="34"/>
      <c r="F1786" s="34"/>
    </row>
    <row r="1787" spans="2:6" ht="15" customHeight="1">
      <c r="B1787" s="34"/>
      <c r="C1787" s="34"/>
      <c r="D1787" s="34"/>
      <c r="E1787" s="34"/>
      <c r="F1787" s="34"/>
    </row>
    <row r="1788" spans="2:6" ht="15" customHeight="1">
      <c r="B1788" s="34"/>
      <c r="C1788" s="34"/>
      <c r="D1788" s="34"/>
      <c r="E1788" s="34"/>
      <c r="F1788" s="34"/>
    </row>
    <row r="1789" spans="2:6" ht="15" customHeight="1">
      <c r="B1789" s="34"/>
      <c r="C1789" s="34"/>
      <c r="D1789" s="34"/>
      <c r="E1789" s="34"/>
      <c r="F1789" s="34"/>
    </row>
    <row r="1790" spans="2:6" ht="15" customHeight="1">
      <c r="B1790" s="34"/>
      <c r="C1790" s="34"/>
      <c r="D1790" s="34"/>
      <c r="E1790" s="34"/>
      <c r="F1790" s="34"/>
    </row>
    <row r="1791" spans="2:6" ht="15" customHeight="1">
      <c r="B1791" s="34"/>
      <c r="C1791" s="34"/>
      <c r="D1791" s="34"/>
      <c r="E1791" s="34"/>
      <c r="F1791" s="34"/>
    </row>
    <row r="1792" spans="2:6" ht="15" customHeight="1">
      <c r="B1792" s="34"/>
      <c r="C1792" s="34"/>
      <c r="D1792" s="34"/>
      <c r="E1792" s="34"/>
      <c r="F1792" s="34"/>
    </row>
    <row r="1793" spans="2:6" ht="15" customHeight="1">
      <c r="B1793" s="34"/>
      <c r="C1793" s="34"/>
      <c r="D1793" s="34"/>
      <c r="E1793" s="34"/>
      <c r="F1793" s="34"/>
    </row>
    <row r="1794" spans="2:6" ht="15" customHeight="1">
      <c r="B1794" s="34"/>
      <c r="C1794" s="34"/>
      <c r="D1794" s="34"/>
      <c r="E1794" s="34"/>
      <c r="F1794" s="34"/>
    </row>
    <row r="1795" spans="2:6" ht="15" customHeight="1">
      <c r="B1795" s="34"/>
      <c r="C1795" s="34"/>
      <c r="D1795" s="34"/>
      <c r="E1795" s="34"/>
      <c r="F1795" s="34"/>
    </row>
    <row r="1796" spans="2:6" ht="15" customHeight="1">
      <c r="B1796" s="34"/>
      <c r="C1796" s="34"/>
      <c r="D1796" s="34"/>
      <c r="E1796" s="34"/>
      <c r="F1796" s="34"/>
    </row>
    <row r="1797" spans="2:6" ht="15" customHeight="1">
      <c r="B1797" s="34"/>
      <c r="C1797" s="34"/>
      <c r="D1797" s="34"/>
      <c r="E1797" s="34"/>
      <c r="F1797" s="34"/>
    </row>
    <row r="1798" spans="2:6" ht="15" customHeight="1">
      <c r="B1798" s="34"/>
      <c r="C1798" s="34"/>
      <c r="D1798" s="34"/>
      <c r="E1798" s="34"/>
      <c r="F1798" s="34"/>
    </row>
    <row r="1799" spans="2:6" ht="15" customHeight="1">
      <c r="B1799" s="34"/>
      <c r="C1799" s="34"/>
      <c r="D1799" s="34"/>
      <c r="E1799" s="34"/>
      <c r="F1799" s="34"/>
    </row>
    <row r="1800" spans="2:6" ht="15" customHeight="1">
      <c r="B1800" s="34"/>
      <c r="C1800" s="34"/>
      <c r="D1800" s="34"/>
      <c r="E1800" s="34"/>
      <c r="F1800" s="34"/>
    </row>
    <row r="1801" spans="2:6" ht="15" customHeight="1">
      <c r="B1801" s="34"/>
      <c r="C1801" s="34"/>
      <c r="D1801" s="34"/>
      <c r="E1801" s="34"/>
      <c r="F1801" s="34"/>
    </row>
    <row r="1802" spans="2:6" ht="15" customHeight="1">
      <c r="B1802" s="34"/>
      <c r="C1802" s="34"/>
      <c r="D1802" s="34"/>
      <c r="E1802" s="34"/>
      <c r="F1802" s="34"/>
    </row>
    <row r="1803" spans="2:6" ht="15" customHeight="1">
      <c r="B1803" s="34"/>
      <c r="C1803" s="34"/>
      <c r="D1803" s="34"/>
      <c r="E1803" s="34"/>
      <c r="F1803" s="34"/>
    </row>
    <row r="1804" spans="2:6" ht="15" customHeight="1">
      <c r="B1804" s="34"/>
      <c r="C1804" s="34"/>
      <c r="D1804" s="34"/>
      <c r="E1804" s="34"/>
      <c r="F1804" s="34"/>
    </row>
    <row r="1805" spans="2:6" ht="15" customHeight="1">
      <c r="B1805" s="34"/>
      <c r="C1805" s="34"/>
      <c r="D1805" s="34"/>
      <c r="E1805" s="34"/>
      <c r="F1805" s="34"/>
    </row>
    <row r="1806" spans="2:6" ht="15" customHeight="1">
      <c r="B1806" s="34"/>
      <c r="C1806" s="34"/>
      <c r="D1806" s="34"/>
      <c r="E1806" s="34"/>
      <c r="F1806" s="34"/>
    </row>
    <row r="1807" spans="2:6" ht="15" customHeight="1">
      <c r="B1807" s="34"/>
      <c r="C1807" s="34"/>
      <c r="D1807" s="34"/>
      <c r="E1807" s="34"/>
      <c r="F1807" s="34"/>
    </row>
    <row r="1808" spans="2:6" ht="15" customHeight="1">
      <c r="B1808" s="34"/>
      <c r="C1808" s="34"/>
      <c r="D1808" s="34"/>
      <c r="E1808" s="34"/>
      <c r="F1808" s="34"/>
    </row>
    <row r="1809" spans="2:6" ht="15" customHeight="1">
      <c r="B1809" s="34"/>
      <c r="C1809" s="34"/>
      <c r="D1809" s="34"/>
      <c r="E1809" s="34"/>
      <c r="F1809" s="34"/>
    </row>
    <row r="1810" spans="2:6" ht="15" customHeight="1">
      <c r="B1810" s="34"/>
      <c r="C1810" s="34"/>
      <c r="D1810" s="34"/>
      <c r="E1810" s="34"/>
      <c r="F1810" s="34"/>
    </row>
    <row r="1811" spans="2:6" ht="15" customHeight="1">
      <c r="B1811" s="34"/>
      <c r="C1811" s="34"/>
      <c r="D1811" s="34"/>
      <c r="E1811" s="34"/>
      <c r="F1811" s="34"/>
    </row>
    <row r="1812" spans="2:6" ht="15" customHeight="1">
      <c r="B1812" s="34"/>
      <c r="C1812" s="34"/>
      <c r="D1812" s="34"/>
      <c r="E1812" s="34"/>
      <c r="F1812" s="34"/>
    </row>
    <row r="1813" spans="2:6" ht="15" customHeight="1">
      <c r="B1813" s="34"/>
      <c r="C1813" s="34"/>
      <c r="D1813" s="34"/>
      <c r="E1813" s="34"/>
      <c r="F1813" s="34"/>
    </row>
    <row r="1814" spans="2:6" ht="15" customHeight="1">
      <c r="B1814" s="34"/>
      <c r="C1814" s="34"/>
      <c r="D1814" s="34"/>
      <c r="E1814" s="34"/>
      <c r="F1814" s="34"/>
    </row>
    <row r="1815" spans="2:6" ht="15" customHeight="1">
      <c r="B1815" s="34"/>
      <c r="C1815" s="34"/>
      <c r="D1815" s="34"/>
      <c r="E1815" s="34"/>
      <c r="F1815" s="34"/>
    </row>
    <row r="1816" spans="2:6" ht="15" customHeight="1">
      <c r="B1816" s="34"/>
      <c r="C1816" s="34"/>
      <c r="D1816" s="34"/>
      <c r="E1816" s="34"/>
      <c r="F1816" s="34"/>
    </row>
    <row r="1817" spans="2:6" ht="15" customHeight="1">
      <c r="B1817" s="34"/>
      <c r="C1817" s="34"/>
      <c r="D1817" s="34"/>
      <c r="E1817" s="34"/>
      <c r="F1817" s="34"/>
    </row>
    <row r="1818" spans="2:6" ht="15" customHeight="1">
      <c r="B1818" s="34"/>
      <c r="C1818" s="34"/>
      <c r="D1818" s="34"/>
      <c r="E1818" s="34"/>
      <c r="F1818" s="34"/>
    </row>
    <row r="1819" spans="2:6" ht="15" customHeight="1">
      <c r="B1819" s="34"/>
      <c r="C1819" s="34"/>
      <c r="D1819" s="34"/>
      <c r="E1819" s="34"/>
      <c r="F1819" s="34"/>
    </row>
    <row r="1820" spans="2:6" ht="15" customHeight="1">
      <c r="B1820" s="34"/>
      <c r="C1820" s="34"/>
      <c r="D1820" s="34"/>
      <c r="E1820" s="34"/>
      <c r="F1820" s="34"/>
    </row>
    <row r="1821" spans="2:6" ht="15" customHeight="1">
      <c r="B1821" s="34"/>
      <c r="C1821" s="34"/>
      <c r="D1821" s="34"/>
      <c r="E1821" s="34"/>
      <c r="F1821" s="34"/>
    </row>
    <row r="1822" spans="2:6" ht="15" customHeight="1">
      <c r="B1822" s="34"/>
      <c r="C1822" s="34"/>
      <c r="D1822" s="34"/>
      <c r="E1822" s="34"/>
      <c r="F1822" s="34"/>
    </row>
    <row r="1823" spans="2:6" ht="15" customHeight="1">
      <c r="B1823" s="34"/>
      <c r="C1823" s="34"/>
      <c r="D1823" s="34"/>
      <c r="E1823" s="34"/>
      <c r="F1823" s="34"/>
    </row>
    <row r="1824" spans="2:6" ht="15" customHeight="1">
      <c r="B1824" s="34"/>
      <c r="C1824" s="34"/>
      <c r="D1824" s="34"/>
      <c r="E1824" s="34"/>
      <c r="F1824" s="34"/>
    </row>
    <row r="1825" spans="2:6" ht="15" customHeight="1">
      <c r="B1825" s="34"/>
      <c r="C1825" s="34"/>
      <c r="D1825" s="34"/>
      <c r="E1825" s="34"/>
      <c r="F1825" s="34"/>
    </row>
    <row r="1826" spans="2:6" ht="15" customHeight="1">
      <c r="B1826" s="34"/>
      <c r="C1826" s="34"/>
      <c r="D1826" s="34"/>
      <c r="E1826" s="34"/>
      <c r="F1826" s="34"/>
    </row>
    <row r="1827" spans="2:6" ht="15" customHeight="1">
      <c r="B1827" s="34"/>
      <c r="C1827" s="34"/>
      <c r="D1827" s="34"/>
      <c r="E1827" s="34"/>
      <c r="F1827" s="34"/>
    </row>
    <row r="1828" spans="2:6" ht="15" customHeight="1">
      <c r="B1828" s="34"/>
      <c r="C1828" s="34"/>
      <c r="D1828" s="34"/>
      <c r="E1828" s="34"/>
      <c r="F1828" s="34"/>
    </row>
    <row r="1829" spans="2:6" ht="15" customHeight="1">
      <c r="B1829" s="34"/>
      <c r="C1829" s="34"/>
      <c r="D1829" s="34"/>
      <c r="E1829" s="34"/>
      <c r="F1829" s="34"/>
    </row>
    <row r="1830" spans="2:6" ht="15" customHeight="1">
      <c r="B1830" s="34"/>
      <c r="C1830" s="34"/>
      <c r="D1830" s="34"/>
      <c r="E1830" s="34"/>
      <c r="F1830" s="34"/>
    </row>
    <row r="1831" spans="2:6" ht="15" customHeight="1">
      <c r="B1831" s="34"/>
      <c r="C1831" s="34"/>
      <c r="D1831" s="34"/>
      <c r="E1831" s="34"/>
      <c r="F1831" s="34"/>
    </row>
    <row r="1832" spans="2:6" ht="15" customHeight="1">
      <c r="B1832" s="34"/>
      <c r="C1832" s="34"/>
      <c r="D1832" s="34"/>
      <c r="E1832" s="34"/>
      <c r="F1832" s="34"/>
    </row>
    <row r="1833" spans="2:6" ht="15" customHeight="1">
      <c r="B1833" s="34"/>
      <c r="C1833" s="34"/>
      <c r="D1833" s="34"/>
      <c r="E1833" s="34"/>
      <c r="F1833" s="34"/>
    </row>
    <row r="1834" spans="2:6" ht="15" customHeight="1">
      <c r="B1834" s="34"/>
      <c r="C1834" s="34"/>
      <c r="D1834" s="34"/>
      <c r="E1834" s="34"/>
      <c r="F1834" s="34"/>
    </row>
    <row r="1835" spans="2:6" ht="15" customHeight="1">
      <c r="B1835" s="34"/>
      <c r="C1835" s="34"/>
      <c r="D1835" s="34"/>
      <c r="E1835" s="34"/>
      <c r="F1835" s="34"/>
    </row>
    <row r="1836" spans="2:6" ht="15" customHeight="1">
      <c r="B1836" s="34"/>
      <c r="C1836" s="34"/>
      <c r="D1836" s="34"/>
      <c r="E1836" s="34"/>
      <c r="F1836" s="34"/>
    </row>
    <row r="1837" spans="2:6" ht="15" customHeight="1">
      <c r="B1837" s="34"/>
      <c r="C1837" s="34"/>
      <c r="D1837" s="34"/>
      <c r="E1837" s="34"/>
      <c r="F1837" s="34"/>
    </row>
    <row r="1838" spans="2:6" ht="15" customHeight="1">
      <c r="B1838" s="34"/>
      <c r="C1838" s="34"/>
      <c r="D1838" s="34"/>
      <c r="E1838" s="34"/>
      <c r="F1838" s="34"/>
    </row>
    <row r="1839" spans="2:6" ht="15" customHeight="1">
      <c r="B1839" s="34"/>
      <c r="C1839" s="34"/>
      <c r="D1839" s="34"/>
      <c r="E1839" s="34"/>
      <c r="F1839" s="34"/>
    </row>
    <row r="1840" spans="2:6" ht="15" customHeight="1">
      <c r="B1840" s="34"/>
      <c r="C1840" s="34"/>
      <c r="D1840" s="34"/>
      <c r="E1840" s="34"/>
      <c r="F1840" s="34"/>
    </row>
    <row r="1841" spans="2:6" ht="15" customHeight="1">
      <c r="B1841" s="34"/>
      <c r="C1841" s="34"/>
      <c r="D1841" s="34"/>
      <c r="E1841" s="34"/>
      <c r="F1841" s="34"/>
    </row>
    <row r="1842" spans="2:6" ht="15" customHeight="1">
      <c r="B1842" s="34"/>
      <c r="C1842" s="34"/>
      <c r="D1842" s="34"/>
      <c r="E1842" s="34"/>
      <c r="F1842" s="34"/>
    </row>
    <row r="1843" spans="2:6" ht="15" customHeight="1">
      <c r="B1843" s="34"/>
      <c r="C1843" s="34"/>
      <c r="D1843" s="34"/>
      <c r="E1843" s="34"/>
      <c r="F1843" s="34"/>
    </row>
    <row r="1844" spans="2:6" ht="15" customHeight="1">
      <c r="B1844" s="34"/>
      <c r="C1844" s="34"/>
      <c r="D1844" s="34"/>
      <c r="E1844" s="34"/>
      <c r="F1844" s="34"/>
    </row>
    <row r="1845" spans="2:6" ht="15" customHeight="1">
      <c r="B1845" s="34"/>
      <c r="C1845" s="34"/>
      <c r="D1845" s="34"/>
      <c r="E1845" s="34"/>
      <c r="F1845" s="34"/>
    </row>
    <row r="1846" spans="2:6" ht="15" customHeight="1">
      <c r="B1846" s="34"/>
      <c r="C1846" s="34"/>
      <c r="D1846" s="34"/>
      <c r="E1846" s="34"/>
      <c r="F1846" s="34"/>
    </row>
    <row r="1847" spans="2:6" ht="15" customHeight="1">
      <c r="B1847" s="34"/>
      <c r="C1847" s="34"/>
      <c r="D1847" s="34"/>
      <c r="E1847" s="34"/>
      <c r="F1847" s="34"/>
    </row>
    <row r="1848" spans="2:6" ht="15" customHeight="1">
      <c r="B1848" s="34"/>
      <c r="C1848" s="34"/>
      <c r="D1848" s="34"/>
      <c r="E1848" s="34"/>
      <c r="F1848" s="34"/>
    </row>
    <row r="1849" spans="2:6" ht="15" customHeight="1">
      <c r="B1849" s="34"/>
      <c r="C1849" s="34"/>
      <c r="D1849" s="34"/>
      <c r="E1849" s="34"/>
      <c r="F1849" s="34"/>
    </row>
    <row r="1850" spans="2:6" ht="15" customHeight="1">
      <c r="B1850" s="34"/>
      <c r="C1850" s="34"/>
      <c r="D1850" s="34"/>
      <c r="E1850" s="34"/>
      <c r="F1850" s="34"/>
    </row>
    <row r="1851" spans="2:6" ht="15" customHeight="1">
      <c r="B1851" s="34"/>
      <c r="C1851" s="34"/>
      <c r="D1851" s="34"/>
      <c r="E1851" s="34"/>
      <c r="F1851" s="34"/>
    </row>
    <row r="1852" spans="2:6" ht="15" customHeight="1">
      <c r="B1852" s="34"/>
      <c r="C1852" s="34"/>
      <c r="D1852" s="34"/>
      <c r="E1852" s="34"/>
      <c r="F1852" s="34"/>
    </row>
    <row r="1853" spans="2:6" ht="15" customHeight="1">
      <c r="B1853" s="34"/>
      <c r="C1853" s="34"/>
      <c r="D1853" s="34"/>
      <c r="E1853" s="34"/>
      <c r="F1853" s="34"/>
    </row>
    <row r="1854" spans="2:6" ht="15" customHeight="1">
      <c r="B1854" s="34"/>
      <c r="C1854" s="34"/>
      <c r="D1854" s="34"/>
      <c r="E1854" s="34"/>
      <c r="F1854" s="34"/>
    </row>
    <row r="1855" spans="2:6" ht="15" customHeight="1">
      <c r="B1855" s="34"/>
      <c r="C1855" s="34"/>
      <c r="D1855" s="34"/>
      <c r="E1855" s="34"/>
      <c r="F1855" s="34"/>
    </row>
    <row r="1856" spans="2:6" ht="15" customHeight="1">
      <c r="B1856" s="34"/>
      <c r="C1856" s="34"/>
      <c r="D1856" s="34"/>
      <c r="E1856" s="34"/>
      <c r="F1856" s="34"/>
    </row>
    <row r="1857" spans="2:6" ht="15" customHeight="1">
      <c r="B1857" s="34"/>
      <c r="C1857" s="34"/>
      <c r="D1857" s="34"/>
      <c r="E1857" s="34"/>
      <c r="F1857" s="34"/>
    </row>
    <row r="1858" spans="2:6" ht="15" customHeight="1">
      <c r="B1858" s="34"/>
      <c r="C1858" s="34"/>
      <c r="D1858" s="34"/>
      <c r="E1858" s="34"/>
      <c r="F1858" s="34"/>
    </row>
    <row r="1859" spans="2:6" ht="15" customHeight="1">
      <c r="B1859" s="34"/>
      <c r="C1859" s="34"/>
      <c r="D1859" s="34"/>
      <c r="E1859" s="34"/>
      <c r="F1859" s="34"/>
    </row>
    <row r="1860" spans="2:6" ht="15" customHeight="1">
      <c r="B1860" s="34"/>
      <c r="C1860" s="34"/>
      <c r="D1860" s="34"/>
      <c r="E1860" s="34"/>
      <c r="F1860" s="34"/>
    </row>
    <row r="1861" spans="2:6" ht="15" customHeight="1">
      <c r="B1861" s="34"/>
      <c r="C1861" s="34"/>
      <c r="D1861" s="34"/>
      <c r="E1861" s="34"/>
      <c r="F1861" s="34"/>
    </row>
    <row r="1862" spans="2:6" ht="15" customHeight="1">
      <c r="B1862" s="34"/>
      <c r="C1862" s="34"/>
      <c r="D1862" s="34"/>
      <c r="E1862" s="34"/>
      <c r="F1862" s="34"/>
    </row>
    <row r="1863" spans="2:6" ht="15" customHeight="1">
      <c r="B1863" s="34"/>
      <c r="C1863" s="34"/>
      <c r="D1863" s="34"/>
      <c r="E1863" s="34"/>
      <c r="F1863" s="34"/>
    </row>
    <row r="1864" spans="2:6" ht="15" customHeight="1">
      <c r="B1864" s="34"/>
      <c r="C1864" s="34"/>
      <c r="D1864" s="34"/>
      <c r="E1864" s="34"/>
      <c r="F1864" s="34"/>
    </row>
    <row r="1865" spans="2:6" ht="15" customHeight="1">
      <c r="B1865" s="34"/>
      <c r="C1865" s="34"/>
      <c r="D1865" s="34"/>
      <c r="E1865" s="34"/>
      <c r="F1865" s="34"/>
    </row>
    <row r="1866" spans="2:6" ht="15" customHeight="1">
      <c r="B1866" s="34"/>
      <c r="C1866" s="34"/>
      <c r="D1866" s="34"/>
      <c r="E1866" s="34"/>
      <c r="F1866" s="34"/>
    </row>
    <row r="1867" spans="2:6" ht="15" customHeight="1">
      <c r="B1867" s="34"/>
      <c r="C1867" s="34"/>
      <c r="D1867" s="34"/>
      <c r="E1867" s="34"/>
      <c r="F1867" s="34"/>
    </row>
    <row r="1868" spans="2:6" ht="15" customHeight="1">
      <c r="B1868" s="34"/>
      <c r="C1868" s="34"/>
      <c r="D1868" s="34"/>
      <c r="E1868" s="34"/>
      <c r="F1868" s="34"/>
    </row>
    <row r="1869" spans="2:6" ht="15" customHeight="1">
      <c r="B1869" s="34"/>
      <c r="C1869" s="34"/>
      <c r="D1869" s="34"/>
      <c r="E1869" s="34"/>
      <c r="F1869" s="34"/>
    </row>
    <row r="1870" spans="2:6" ht="15" customHeight="1">
      <c r="B1870" s="34"/>
      <c r="C1870" s="34"/>
      <c r="D1870" s="34"/>
      <c r="E1870" s="34"/>
      <c r="F1870" s="34"/>
    </row>
    <row r="1871" spans="2:6" ht="15" customHeight="1">
      <c r="B1871" s="34"/>
      <c r="C1871" s="34"/>
      <c r="D1871" s="34"/>
      <c r="E1871" s="34"/>
      <c r="F1871" s="34"/>
    </row>
    <row r="1872" spans="2:6" ht="15" customHeight="1">
      <c r="B1872" s="34"/>
      <c r="C1872" s="34"/>
      <c r="D1872" s="34"/>
      <c r="E1872" s="34"/>
      <c r="F1872" s="34"/>
    </row>
    <row r="1873" spans="2:6" ht="15" customHeight="1">
      <c r="B1873" s="34"/>
      <c r="C1873" s="34"/>
      <c r="D1873" s="34"/>
      <c r="E1873" s="34"/>
      <c r="F1873" s="34"/>
    </row>
    <row r="1874" spans="2:6" ht="15" customHeight="1">
      <c r="B1874" s="34"/>
      <c r="C1874" s="34"/>
      <c r="D1874" s="34"/>
      <c r="E1874" s="34"/>
      <c r="F1874" s="34"/>
    </row>
    <row r="1875" spans="2:6" ht="15" customHeight="1">
      <c r="B1875" s="34"/>
      <c r="C1875" s="34"/>
      <c r="D1875" s="34"/>
      <c r="E1875" s="34"/>
      <c r="F1875" s="34"/>
    </row>
    <row r="1876" spans="2:6" ht="15" customHeight="1">
      <c r="B1876" s="34"/>
      <c r="C1876" s="34"/>
      <c r="D1876" s="34"/>
      <c r="E1876" s="34"/>
      <c r="F1876" s="34"/>
    </row>
    <row r="1877" spans="2:6" ht="15" customHeight="1">
      <c r="B1877" s="34"/>
      <c r="C1877" s="34"/>
      <c r="D1877" s="34"/>
      <c r="E1877" s="34"/>
      <c r="F1877" s="34"/>
    </row>
    <row r="1878" spans="2:6" ht="15" customHeight="1">
      <c r="B1878" s="34"/>
      <c r="C1878" s="34"/>
      <c r="D1878" s="34"/>
      <c r="E1878" s="34"/>
      <c r="F1878" s="34"/>
    </row>
    <row r="1879" spans="2:6" ht="15" customHeight="1">
      <c r="B1879" s="34"/>
      <c r="C1879" s="34"/>
      <c r="D1879" s="34"/>
      <c r="E1879" s="34"/>
      <c r="F1879" s="34"/>
    </row>
    <row r="1880" spans="2:6" ht="15" customHeight="1">
      <c r="B1880" s="34"/>
      <c r="C1880" s="34"/>
      <c r="D1880" s="34"/>
      <c r="E1880" s="34"/>
      <c r="F1880" s="34"/>
    </row>
    <row r="1881" spans="2:6" ht="15" customHeight="1">
      <c r="B1881" s="34"/>
      <c r="C1881" s="34"/>
      <c r="D1881" s="34"/>
      <c r="E1881" s="34"/>
      <c r="F1881" s="34"/>
    </row>
    <row r="1882" spans="2:6" ht="15" customHeight="1">
      <c r="B1882" s="34"/>
      <c r="C1882" s="34"/>
      <c r="D1882" s="34"/>
      <c r="E1882" s="34"/>
      <c r="F1882" s="34"/>
    </row>
    <row r="1883" spans="2:6" ht="15" customHeight="1">
      <c r="B1883" s="34"/>
      <c r="C1883" s="34"/>
      <c r="D1883" s="34"/>
      <c r="E1883" s="34"/>
      <c r="F1883" s="34"/>
    </row>
    <row r="1884" spans="2:6" ht="15" customHeight="1">
      <c r="B1884" s="34"/>
      <c r="C1884" s="34"/>
      <c r="D1884" s="34"/>
      <c r="E1884" s="34"/>
      <c r="F1884" s="34"/>
    </row>
    <row r="1885" spans="2:6" ht="15" customHeight="1">
      <c r="B1885" s="34"/>
      <c r="C1885" s="34"/>
      <c r="D1885" s="34"/>
      <c r="E1885" s="34"/>
      <c r="F1885" s="34"/>
    </row>
    <row r="1886" spans="2:6" ht="15" customHeight="1">
      <c r="B1886" s="34"/>
      <c r="C1886" s="34"/>
      <c r="D1886" s="34"/>
      <c r="E1886" s="34"/>
      <c r="F1886" s="34"/>
    </row>
    <row r="1887" spans="2:6" ht="15" customHeight="1">
      <c r="B1887" s="34"/>
      <c r="C1887" s="34"/>
      <c r="D1887" s="34"/>
      <c r="E1887" s="34"/>
      <c r="F1887" s="34"/>
    </row>
    <row r="1888" spans="2:6" ht="15" customHeight="1">
      <c r="B1888" s="34"/>
      <c r="C1888" s="34"/>
      <c r="D1888" s="34"/>
      <c r="E1888" s="34"/>
      <c r="F1888" s="34"/>
    </row>
    <row r="1889" spans="2:6" ht="15" customHeight="1">
      <c r="B1889" s="34"/>
      <c r="C1889" s="34"/>
      <c r="D1889" s="34"/>
      <c r="E1889" s="34"/>
      <c r="F1889" s="34"/>
    </row>
    <row r="1890" spans="2:6" ht="15" customHeight="1">
      <c r="B1890" s="34"/>
      <c r="C1890" s="34"/>
      <c r="D1890" s="34"/>
      <c r="E1890" s="34"/>
      <c r="F1890" s="34"/>
    </row>
    <row r="1891" spans="2:6" ht="15" customHeight="1">
      <c r="B1891" s="34"/>
      <c r="C1891" s="34"/>
      <c r="D1891" s="34"/>
      <c r="E1891" s="34"/>
      <c r="F1891" s="34"/>
    </row>
    <row r="1892" spans="2:6" ht="15" customHeight="1">
      <c r="B1892" s="34"/>
      <c r="C1892" s="34"/>
      <c r="D1892" s="34"/>
      <c r="E1892" s="34"/>
      <c r="F1892" s="34"/>
    </row>
    <row r="1893" spans="2:6" ht="15" customHeight="1">
      <c r="B1893" s="34"/>
      <c r="C1893" s="34"/>
      <c r="D1893" s="34"/>
      <c r="E1893" s="34"/>
      <c r="F1893" s="34"/>
    </row>
    <row r="1894" spans="2:6" ht="15" customHeight="1">
      <c r="B1894" s="34"/>
      <c r="C1894" s="34"/>
      <c r="D1894" s="34"/>
      <c r="E1894" s="34"/>
      <c r="F1894" s="34"/>
    </row>
    <row r="1895" spans="2:6" ht="15" customHeight="1">
      <c r="B1895" s="34"/>
      <c r="C1895" s="34"/>
      <c r="D1895" s="34"/>
      <c r="E1895" s="34"/>
      <c r="F1895" s="34"/>
    </row>
    <row r="1896" spans="2:6" ht="15" customHeight="1">
      <c r="B1896" s="34"/>
      <c r="C1896" s="34"/>
      <c r="D1896" s="34"/>
      <c r="E1896" s="34"/>
      <c r="F1896" s="34"/>
    </row>
    <row r="1897" spans="2:6" ht="15" customHeight="1">
      <c r="B1897" s="34"/>
      <c r="C1897" s="34"/>
      <c r="D1897" s="34"/>
      <c r="E1897" s="34"/>
      <c r="F1897" s="34"/>
    </row>
    <row r="1898" spans="2:6" ht="15" customHeight="1">
      <c r="B1898" s="34"/>
      <c r="C1898" s="34"/>
      <c r="D1898" s="34"/>
      <c r="E1898" s="34"/>
      <c r="F1898" s="34"/>
    </row>
    <row r="1899" spans="2:6" ht="15" customHeight="1">
      <c r="B1899" s="34"/>
      <c r="C1899" s="34"/>
      <c r="D1899" s="34"/>
      <c r="E1899" s="34"/>
      <c r="F1899" s="34"/>
    </row>
    <row r="1900" spans="2:6" ht="15" customHeight="1">
      <c r="B1900" s="34"/>
      <c r="C1900" s="34"/>
      <c r="D1900" s="34"/>
      <c r="E1900" s="34"/>
      <c r="F1900" s="34"/>
    </row>
    <row r="1901" spans="2:6" ht="15" customHeight="1">
      <c r="B1901" s="34"/>
      <c r="C1901" s="34"/>
      <c r="D1901" s="34"/>
      <c r="E1901" s="34"/>
      <c r="F1901" s="34"/>
    </row>
    <row r="1902" spans="2:6" ht="15" customHeight="1">
      <c r="B1902" s="34"/>
      <c r="C1902" s="34"/>
      <c r="D1902" s="34"/>
      <c r="E1902" s="34"/>
      <c r="F1902" s="34"/>
    </row>
    <row r="1903" spans="2:6" ht="15" customHeight="1">
      <c r="B1903" s="34"/>
      <c r="C1903" s="34"/>
      <c r="D1903" s="34"/>
      <c r="E1903" s="34"/>
      <c r="F1903" s="34"/>
    </row>
    <row r="1904" spans="2:6" ht="15" customHeight="1">
      <c r="B1904" s="34"/>
      <c r="C1904" s="34"/>
      <c r="D1904" s="34"/>
      <c r="E1904" s="34"/>
      <c r="F1904" s="34"/>
    </row>
    <row r="1905" spans="2:6" ht="15" customHeight="1">
      <c r="B1905" s="34"/>
      <c r="C1905" s="34"/>
      <c r="D1905" s="34"/>
      <c r="E1905" s="34"/>
      <c r="F1905" s="34"/>
    </row>
    <row r="1906" spans="2:6" ht="15" customHeight="1">
      <c r="B1906" s="34"/>
      <c r="C1906" s="34"/>
      <c r="D1906" s="34"/>
      <c r="E1906" s="34"/>
      <c r="F1906" s="34"/>
    </row>
    <row r="1907" spans="2:6" ht="15" customHeight="1">
      <c r="B1907" s="34"/>
      <c r="C1907" s="34"/>
      <c r="D1907" s="34"/>
      <c r="E1907" s="34"/>
      <c r="F1907" s="34"/>
    </row>
    <row r="1908" spans="2:6" ht="15" customHeight="1">
      <c r="B1908" s="34"/>
      <c r="C1908" s="34"/>
      <c r="D1908" s="34"/>
      <c r="E1908" s="34"/>
      <c r="F1908" s="34"/>
    </row>
    <row r="1909" spans="2:6" ht="15" customHeight="1">
      <c r="B1909" s="34"/>
      <c r="C1909" s="34"/>
      <c r="D1909" s="34"/>
      <c r="E1909" s="34"/>
      <c r="F1909" s="34"/>
    </row>
    <row r="1910" spans="2:6" ht="15" customHeight="1">
      <c r="B1910" s="34"/>
      <c r="C1910" s="34"/>
      <c r="D1910" s="34"/>
      <c r="E1910" s="34"/>
      <c r="F1910" s="34"/>
    </row>
    <row r="1911" spans="2:6" ht="15" customHeight="1">
      <c r="B1911" s="34"/>
      <c r="C1911" s="34"/>
      <c r="D1911" s="34"/>
      <c r="E1911" s="34"/>
      <c r="F1911" s="34"/>
    </row>
  </sheetData>
  <mergeCells count="4">
    <mergeCell ref="A1:F1"/>
    <mergeCell ref="A2:F2"/>
    <mergeCell ref="A3:F3"/>
    <mergeCell ref="A4:F4"/>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H1892"/>
  <sheetViews>
    <sheetView showGridLines="0" zoomScale="55" zoomScaleNormal="55" workbookViewId="0">
      <selection activeCell="A5" sqref="A5:AF5"/>
    </sheetView>
  </sheetViews>
  <sheetFormatPr defaultColWidth="9.140625" defaultRowHeight="15"/>
  <cols>
    <col min="1" max="1" width="92.85546875" style="35" customWidth="1"/>
    <col min="2" max="8" width="15.7109375" style="1054" customWidth="1"/>
    <col min="9" max="9" width="15.7109375" style="39" customWidth="1"/>
    <col min="10" max="11" width="11.42578125" style="69" bestFit="1" customWidth="1"/>
    <col min="12" max="16" width="11.42578125" style="1054" bestFit="1" customWidth="1"/>
    <col min="17" max="17" width="10" style="1054" bestFit="1" customWidth="1"/>
    <col min="18" max="31" width="11.42578125" style="1054" bestFit="1" customWidth="1"/>
    <col min="32" max="32" width="16" style="1054" customWidth="1"/>
    <col min="33" max="256" width="9.140625" style="1054"/>
    <col min="257" max="257" width="92.85546875" style="1054" customWidth="1"/>
    <col min="258" max="265" width="15.7109375" style="1054" customWidth="1"/>
    <col min="266" max="272" width="11.42578125" style="1054" bestFit="1" customWidth="1"/>
    <col min="273" max="273" width="10" style="1054" bestFit="1" customWidth="1"/>
    <col min="274" max="287" width="11.42578125" style="1054" bestFit="1" customWidth="1"/>
    <col min="288" max="288" width="16" style="1054" customWidth="1"/>
    <col min="289" max="512" width="9.140625" style="1054"/>
    <col min="513" max="513" width="92.85546875" style="1054" customWidth="1"/>
    <col min="514" max="521" width="15.7109375" style="1054" customWidth="1"/>
    <col min="522" max="528" width="11.42578125" style="1054" bestFit="1" customWidth="1"/>
    <col min="529" max="529" width="10" style="1054" bestFit="1" customWidth="1"/>
    <col min="530" max="543" width="11.42578125" style="1054" bestFit="1" customWidth="1"/>
    <col min="544" max="544" width="16" style="1054" customWidth="1"/>
    <col min="545" max="768" width="9.140625" style="1054"/>
    <col min="769" max="769" width="92.85546875" style="1054" customWidth="1"/>
    <col min="770" max="777" width="15.7109375" style="1054" customWidth="1"/>
    <col min="778" max="784" width="11.42578125" style="1054" bestFit="1" customWidth="1"/>
    <col min="785" max="785" width="10" style="1054" bestFit="1" customWidth="1"/>
    <col min="786" max="799" width="11.42578125" style="1054" bestFit="1" customWidth="1"/>
    <col min="800" max="800" width="16" style="1054" customWidth="1"/>
    <col min="801" max="1024" width="9.140625" style="1054"/>
    <col min="1025" max="1025" width="92.85546875" style="1054" customWidth="1"/>
    <col min="1026" max="1033" width="15.7109375" style="1054" customWidth="1"/>
    <col min="1034" max="1040" width="11.42578125" style="1054" bestFit="1" customWidth="1"/>
    <col min="1041" max="1041" width="10" style="1054" bestFit="1" customWidth="1"/>
    <col min="1042" max="1055" width="11.42578125" style="1054" bestFit="1" customWidth="1"/>
    <col min="1056" max="1056" width="16" style="1054" customWidth="1"/>
    <col min="1057" max="1280" width="9.140625" style="1054"/>
    <col min="1281" max="1281" width="92.85546875" style="1054" customWidth="1"/>
    <col min="1282" max="1289" width="15.7109375" style="1054" customWidth="1"/>
    <col min="1290" max="1296" width="11.42578125" style="1054" bestFit="1" customWidth="1"/>
    <col min="1297" max="1297" width="10" style="1054" bestFit="1" customWidth="1"/>
    <col min="1298" max="1311" width="11.42578125" style="1054" bestFit="1" customWidth="1"/>
    <col min="1312" max="1312" width="16" style="1054" customWidth="1"/>
    <col min="1313" max="1536" width="9.140625" style="1054"/>
    <col min="1537" max="1537" width="92.85546875" style="1054" customWidth="1"/>
    <col min="1538" max="1545" width="15.7109375" style="1054" customWidth="1"/>
    <col min="1546" max="1552" width="11.42578125" style="1054" bestFit="1" customWidth="1"/>
    <col min="1553" max="1553" width="10" style="1054" bestFit="1" customWidth="1"/>
    <col min="1554" max="1567" width="11.42578125" style="1054" bestFit="1" customWidth="1"/>
    <col min="1568" max="1568" width="16" style="1054" customWidth="1"/>
    <col min="1569" max="1792" width="9.140625" style="1054"/>
    <col min="1793" max="1793" width="92.85546875" style="1054" customWidth="1"/>
    <col min="1794" max="1801" width="15.7109375" style="1054" customWidth="1"/>
    <col min="1802" max="1808" width="11.42578125" style="1054" bestFit="1" customWidth="1"/>
    <col min="1809" max="1809" width="10" style="1054" bestFit="1" customWidth="1"/>
    <col min="1810" max="1823" width="11.42578125" style="1054" bestFit="1" customWidth="1"/>
    <col min="1824" max="1824" width="16" style="1054" customWidth="1"/>
    <col min="1825" max="2048" width="9.140625" style="1054"/>
    <col min="2049" max="2049" width="92.85546875" style="1054" customWidth="1"/>
    <col min="2050" max="2057" width="15.7109375" style="1054" customWidth="1"/>
    <col min="2058" max="2064" width="11.42578125" style="1054" bestFit="1" customWidth="1"/>
    <col min="2065" max="2065" width="10" style="1054" bestFit="1" customWidth="1"/>
    <col min="2066" max="2079" width="11.42578125" style="1054" bestFit="1" customWidth="1"/>
    <col min="2080" max="2080" width="16" style="1054" customWidth="1"/>
    <col min="2081" max="2304" width="9.140625" style="1054"/>
    <col min="2305" max="2305" width="92.85546875" style="1054" customWidth="1"/>
    <col min="2306" max="2313" width="15.7109375" style="1054" customWidth="1"/>
    <col min="2314" max="2320" width="11.42578125" style="1054" bestFit="1" customWidth="1"/>
    <col min="2321" max="2321" width="10" style="1054" bestFit="1" customWidth="1"/>
    <col min="2322" max="2335" width="11.42578125" style="1054" bestFit="1" customWidth="1"/>
    <col min="2336" max="2336" width="16" style="1054" customWidth="1"/>
    <col min="2337" max="2560" width="9.140625" style="1054"/>
    <col min="2561" max="2561" width="92.85546875" style="1054" customWidth="1"/>
    <col min="2562" max="2569" width="15.7109375" style="1054" customWidth="1"/>
    <col min="2570" max="2576" width="11.42578125" style="1054" bestFit="1" customWidth="1"/>
    <col min="2577" max="2577" width="10" style="1054" bestFit="1" customWidth="1"/>
    <col min="2578" max="2591" width="11.42578125" style="1054" bestFit="1" customWidth="1"/>
    <col min="2592" max="2592" width="16" style="1054" customWidth="1"/>
    <col min="2593" max="2816" width="9.140625" style="1054"/>
    <col min="2817" max="2817" width="92.85546875" style="1054" customWidth="1"/>
    <col min="2818" max="2825" width="15.7109375" style="1054" customWidth="1"/>
    <col min="2826" max="2832" width="11.42578125" style="1054" bestFit="1" customWidth="1"/>
    <col min="2833" max="2833" width="10" style="1054" bestFit="1" customWidth="1"/>
    <col min="2834" max="2847" width="11.42578125" style="1054" bestFit="1" customWidth="1"/>
    <col min="2848" max="2848" width="16" style="1054" customWidth="1"/>
    <col min="2849" max="3072" width="9.140625" style="1054"/>
    <col min="3073" max="3073" width="92.85546875" style="1054" customWidth="1"/>
    <col min="3074" max="3081" width="15.7109375" style="1054" customWidth="1"/>
    <col min="3082" max="3088" width="11.42578125" style="1054" bestFit="1" customWidth="1"/>
    <col min="3089" max="3089" width="10" style="1054" bestFit="1" customWidth="1"/>
    <col min="3090" max="3103" width="11.42578125" style="1054" bestFit="1" customWidth="1"/>
    <col min="3104" max="3104" width="16" style="1054" customWidth="1"/>
    <col min="3105" max="3328" width="9.140625" style="1054"/>
    <col min="3329" max="3329" width="92.85546875" style="1054" customWidth="1"/>
    <col min="3330" max="3337" width="15.7109375" style="1054" customWidth="1"/>
    <col min="3338" max="3344" width="11.42578125" style="1054" bestFit="1" customWidth="1"/>
    <col min="3345" max="3345" width="10" style="1054" bestFit="1" customWidth="1"/>
    <col min="3346" max="3359" width="11.42578125" style="1054" bestFit="1" customWidth="1"/>
    <col min="3360" max="3360" width="16" style="1054" customWidth="1"/>
    <col min="3361" max="3584" width="9.140625" style="1054"/>
    <col min="3585" max="3585" width="92.85546875" style="1054" customWidth="1"/>
    <col min="3586" max="3593" width="15.7109375" style="1054" customWidth="1"/>
    <col min="3594" max="3600" width="11.42578125" style="1054" bestFit="1" customWidth="1"/>
    <col min="3601" max="3601" width="10" style="1054" bestFit="1" customWidth="1"/>
    <col min="3602" max="3615" width="11.42578125" style="1054" bestFit="1" customWidth="1"/>
    <col min="3616" max="3616" width="16" style="1054" customWidth="1"/>
    <col min="3617" max="3840" width="9.140625" style="1054"/>
    <col min="3841" max="3841" width="92.85546875" style="1054" customWidth="1"/>
    <col min="3842" max="3849" width="15.7109375" style="1054" customWidth="1"/>
    <col min="3850" max="3856" width="11.42578125" style="1054" bestFit="1" customWidth="1"/>
    <col min="3857" max="3857" width="10" style="1054" bestFit="1" customWidth="1"/>
    <col min="3858" max="3871" width="11.42578125" style="1054" bestFit="1" customWidth="1"/>
    <col min="3872" max="3872" width="16" style="1054" customWidth="1"/>
    <col min="3873" max="4096" width="9.140625" style="1054"/>
    <col min="4097" max="4097" width="92.85546875" style="1054" customWidth="1"/>
    <col min="4098" max="4105" width="15.7109375" style="1054" customWidth="1"/>
    <col min="4106" max="4112" width="11.42578125" style="1054" bestFit="1" customWidth="1"/>
    <col min="4113" max="4113" width="10" style="1054" bestFit="1" customWidth="1"/>
    <col min="4114" max="4127" width="11.42578125" style="1054" bestFit="1" customWidth="1"/>
    <col min="4128" max="4128" width="16" style="1054" customWidth="1"/>
    <col min="4129" max="4352" width="9.140625" style="1054"/>
    <col min="4353" max="4353" width="92.85546875" style="1054" customWidth="1"/>
    <col min="4354" max="4361" width="15.7109375" style="1054" customWidth="1"/>
    <col min="4362" max="4368" width="11.42578125" style="1054" bestFit="1" customWidth="1"/>
    <col min="4369" max="4369" width="10" style="1054" bestFit="1" customWidth="1"/>
    <col min="4370" max="4383" width="11.42578125" style="1054" bestFit="1" customWidth="1"/>
    <col min="4384" max="4384" width="16" style="1054" customWidth="1"/>
    <col min="4385" max="4608" width="9.140625" style="1054"/>
    <col min="4609" max="4609" width="92.85546875" style="1054" customWidth="1"/>
    <col min="4610" max="4617" width="15.7109375" style="1054" customWidth="1"/>
    <col min="4618" max="4624" width="11.42578125" style="1054" bestFit="1" customWidth="1"/>
    <col min="4625" max="4625" width="10" style="1054" bestFit="1" customWidth="1"/>
    <col min="4626" max="4639" width="11.42578125" style="1054" bestFit="1" customWidth="1"/>
    <col min="4640" max="4640" width="16" style="1054" customWidth="1"/>
    <col min="4641" max="4864" width="9.140625" style="1054"/>
    <col min="4865" max="4865" width="92.85546875" style="1054" customWidth="1"/>
    <col min="4866" max="4873" width="15.7109375" style="1054" customWidth="1"/>
    <col min="4874" max="4880" width="11.42578125" style="1054" bestFit="1" customWidth="1"/>
    <col min="4881" max="4881" width="10" style="1054" bestFit="1" customWidth="1"/>
    <col min="4882" max="4895" width="11.42578125" style="1054" bestFit="1" customWidth="1"/>
    <col min="4896" max="4896" width="16" style="1054" customWidth="1"/>
    <col min="4897" max="5120" width="9.140625" style="1054"/>
    <col min="5121" max="5121" width="92.85546875" style="1054" customWidth="1"/>
    <col min="5122" max="5129" width="15.7109375" style="1054" customWidth="1"/>
    <col min="5130" max="5136" width="11.42578125" style="1054" bestFit="1" customWidth="1"/>
    <col min="5137" max="5137" width="10" style="1054" bestFit="1" customWidth="1"/>
    <col min="5138" max="5151" width="11.42578125" style="1054" bestFit="1" customWidth="1"/>
    <col min="5152" max="5152" width="16" style="1054" customWidth="1"/>
    <col min="5153" max="5376" width="9.140625" style="1054"/>
    <col min="5377" max="5377" width="92.85546875" style="1054" customWidth="1"/>
    <col min="5378" max="5385" width="15.7109375" style="1054" customWidth="1"/>
    <col min="5386" max="5392" width="11.42578125" style="1054" bestFit="1" customWidth="1"/>
    <col min="5393" max="5393" width="10" style="1054" bestFit="1" customWidth="1"/>
    <col min="5394" max="5407" width="11.42578125" style="1054" bestFit="1" customWidth="1"/>
    <col min="5408" max="5408" width="16" style="1054" customWidth="1"/>
    <col min="5409" max="5632" width="9.140625" style="1054"/>
    <col min="5633" max="5633" width="92.85546875" style="1054" customWidth="1"/>
    <col min="5634" max="5641" width="15.7109375" style="1054" customWidth="1"/>
    <col min="5642" max="5648" width="11.42578125" style="1054" bestFit="1" customWidth="1"/>
    <col min="5649" max="5649" width="10" style="1054" bestFit="1" customWidth="1"/>
    <col min="5650" max="5663" width="11.42578125" style="1054" bestFit="1" customWidth="1"/>
    <col min="5664" max="5664" width="16" style="1054" customWidth="1"/>
    <col min="5665" max="5888" width="9.140625" style="1054"/>
    <col min="5889" max="5889" width="92.85546875" style="1054" customWidth="1"/>
    <col min="5890" max="5897" width="15.7109375" style="1054" customWidth="1"/>
    <col min="5898" max="5904" width="11.42578125" style="1054" bestFit="1" customWidth="1"/>
    <col min="5905" max="5905" width="10" style="1054" bestFit="1" customWidth="1"/>
    <col min="5906" max="5919" width="11.42578125" style="1054" bestFit="1" customWidth="1"/>
    <col min="5920" max="5920" width="16" style="1054" customWidth="1"/>
    <col min="5921" max="6144" width="9.140625" style="1054"/>
    <col min="6145" max="6145" width="92.85546875" style="1054" customWidth="1"/>
    <col min="6146" max="6153" width="15.7109375" style="1054" customWidth="1"/>
    <col min="6154" max="6160" width="11.42578125" style="1054" bestFit="1" customWidth="1"/>
    <col min="6161" max="6161" width="10" style="1054" bestFit="1" customWidth="1"/>
    <col min="6162" max="6175" width="11.42578125" style="1054" bestFit="1" customWidth="1"/>
    <col min="6176" max="6176" width="16" style="1054" customWidth="1"/>
    <col min="6177" max="6400" width="9.140625" style="1054"/>
    <col min="6401" max="6401" width="92.85546875" style="1054" customWidth="1"/>
    <col min="6402" max="6409" width="15.7109375" style="1054" customWidth="1"/>
    <col min="6410" max="6416" width="11.42578125" style="1054" bestFit="1" customWidth="1"/>
    <col min="6417" max="6417" width="10" style="1054" bestFit="1" customWidth="1"/>
    <col min="6418" max="6431" width="11.42578125" style="1054" bestFit="1" customWidth="1"/>
    <col min="6432" max="6432" width="16" style="1054" customWidth="1"/>
    <col min="6433" max="6656" width="9.140625" style="1054"/>
    <col min="6657" max="6657" width="92.85546875" style="1054" customWidth="1"/>
    <col min="6658" max="6665" width="15.7109375" style="1054" customWidth="1"/>
    <col min="6666" max="6672" width="11.42578125" style="1054" bestFit="1" customWidth="1"/>
    <col min="6673" max="6673" width="10" style="1054" bestFit="1" customWidth="1"/>
    <col min="6674" max="6687" width="11.42578125" style="1054" bestFit="1" customWidth="1"/>
    <col min="6688" max="6688" width="16" style="1054" customWidth="1"/>
    <col min="6689" max="6912" width="9.140625" style="1054"/>
    <col min="6913" max="6913" width="92.85546875" style="1054" customWidth="1"/>
    <col min="6914" max="6921" width="15.7109375" style="1054" customWidth="1"/>
    <col min="6922" max="6928" width="11.42578125" style="1054" bestFit="1" customWidth="1"/>
    <col min="6929" max="6929" width="10" style="1054" bestFit="1" customWidth="1"/>
    <col min="6930" max="6943" width="11.42578125" style="1054" bestFit="1" customWidth="1"/>
    <col min="6944" max="6944" width="16" style="1054" customWidth="1"/>
    <col min="6945" max="7168" width="9.140625" style="1054"/>
    <col min="7169" max="7169" width="92.85546875" style="1054" customWidth="1"/>
    <col min="7170" max="7177" width="15.7109375" style="1054" customWidth="1"/>
    <col min="7178" max="7184" width="11.42578125" style="1054" bestFit="1" customWidth="1"/>
    <col min="7185" max="7185" width="10" style="1054" bestFit="1" customWidth="1"/>
    <col min="7186" max="7199" width="11.42578125" style="1054" bestFit="1" customWidth="1"/>
    <col min="7200" max="7200" width="16" style="1054" customWidth="1"/>
    <col min="7201" max="7424" width="9.140625" style="1054"/>
    <col min="7425" max="7425" width="92.85546875" style="1054" customWidth="1"/>
    <col min="7426" max="7433" width="15.7109375" style="1054" customWidth="1"/>
    <col min="7434" max="7440" width="11.42578125" style="1054" bestFit="1" customWidth="1"/>
    <col min="7441" max="7441" width="10" style="1054" bestFit="1" customWidth="1"/>
    <col min="7442" max="7455" width="11.42578125" style="1054" bestFit="1" customWidth="1"/>
    <col min="7456" max="7456" width="16" style="1054" customWidth="1"/>
    <col min="7457" max="7680" width="9.140625" style="1054"/>
    <col min="7681" max="7681" width="92.85546875" style="1054" customWidth="1"/>
    <col min="7682" max="7689" width="15.7109375" style="1054" customWidth="1"/>
    <col min="7690" max="7696" width="11.42578125" style="1054" bestFit="1" customWidth="1"/>
    <col min="7697" max="7697" width="10" style="1054" bestFit="1" customWidth="1"/>
    <col min="7698" max="7711" width="11.42578125" style="1054" bestFit="1" customWidth="1"/>
    <col min="7712" max="7712" width="16" style="1054" customWidth="1"/>
    <col min="7713" max="7936" width="9.140625" style="1054"/>
    <col min="7937" max="7937" width="92.85546875" style="1054" customWidth="1"/>
    <col min="7938" max="7945" width="15.7109375" style="1054" customWidth="1"/>
    <col min="7946" max="7952" width="11.42578125" style="1054" bestFit="1" customWidth="1"/>
    <col min="7953" max="7953" width="10" style="1054" bestFit="1" customWidth="1"/>
    <col min="7954" max="7967" width="11.42578125" style="1054" bestFit="1" customWidth="1"/>
    <col min="7968" max="7968" width="16" style="1054" customWidth="1"/>
    <col min="7969" max="8192" width="9.140625" style="1054"/>
    <col min="8193" max="8193" width="92.85546875" style="1054" customWidth="1"/>
    <col min="8194" max="8201" width="15.7109375" style="1054" customWidth="1"/>
    <col min="8202" max="8208" width="11.42578125" style="1054" bestFit="1" customWidth="1"/>
    <col min="8209" max="8209" width="10" style="1054" bestFit="1" customWidth="1"/>
    <col min="8210" max="8223" width="11.42578125" style="1054" bestFit="1" customWidth="1"/>
    <col min="8224" max="8224" width="16" style="1054" customWidth="1"/>
    <col min="8225" max="8448" width="9.140625" style="1054"/>
    <col min="8449" max="8449" width="92.85546875" style="1054" customWidth="1"/>
    <col min="8450" max="8457" width="15.7109375" style="1054" customWidth="1"/>
    <col min="8458" max="8464" width="11.42578125" style="1054" bestFit="1" customWidth="1"/>
    <col min="8465" max="8465" width="10" style="1054" bestFit="1" customWidth="1"/>
    <col min="8466" max="8479" width="11.42578125" style="1054" bestFit="1" customWidth="1"/>
    <col min="8480" max="8480" width="16" style="1054" customWidth="1"/>
    <col min="8481" max="8704" width="9.140625" style="1054"/>
    <col min="8705" max="8705" width="92.85546875" style="1054" customWidth="1"/>
    <col min="8706" max="8713" width="15.7109375" style="1054" customWidth="1"/>
    <col min="8714" max="8720" width="11.42578125" style="1054" bestFit="1" customWidth="1"/>
    <col min="8721" max="8721" width="10" style="1054" bestFit="1" customWidth="1"/>
    <col min="8722" max="8735" width="11.42578125" style="1054" bestFit="1" customWidth="1"/>
    <col min="8736" max="8736" width="16" style="1054" customWidth="1"/>
    <col min="8737" max="8960" width="9.140625" style="1054"/>
    <col min="8961" max="8961" width="92.85546875" style="1054" customWidth="1"/>
    <col min="8962" max="8969" width="15.7109375" style="1054" customWidth="1"/>
    <col min="8970" max="8976" width="11.42578125" style="1054" bestFit="1" customWidth="1"/>
    <col min="8977" max="8977" width="10" style="1054" bestFit="1" customWidth="1"/>
    <col min="8978" max="8991" width="11.42578125" style="1054" bestFit="1" customWidth="1"/>
    <col min="8992" max="8992" width="16" style="1054" customWidth="1"/>
    <col min="8993" max="9216" width="9.140625" style="1054"/>
    <col min="9217" max="9217" width="92.85546875" style="1054" customWidth="1"/>
    <col min="9218" max="9225" width="15.7109375" style="1054" customWidth="1"/>
    <col min="9226" max="9232" width="11.42578125" style="1054" bestFit="1" customWidth="1"/>
    <col min="9233" max="9233" width="10" style="1054" bestFit="1" customWidth="1"/>
    <col min="9234" max="9247" width="11.42578125" style="1054" bestFit="1" customWidth="1"/>
    <col min="9248" max="9248" width="16" style="1054" customWidth="1"/>
    <col min="9249" max="9472" width="9.140625" style="1054"/>
    <col min="9473" max="9473" width="92.85546875" style="1054" customWidth="1"/>
    <col min="9474" max="9481" width="15.7109375" style="1054" customWidth="1"/>
    <col min="9482" max="9488" width="11.42578125" style="1054" bestFit="1" customWidth="1"/>
    <col min="9489" max="9489" width="10" style="1054" bestFit="1" customWidth="1"/>
    <col min="9490" max="9503" width="11.42578125" style="1054" bestFit="1" customWidth="1"/>
    <col min="9504" max="9504" width="16" style="1054" customWidth="1"/>
    <col min="9505" max="9728" width="9.140625" style="1054"/>
    <col min="9729" max="9729" width="92.85546875" style="1054" customWidth="1"/>
    <col min="9730" max="9737" width="15.7109375" style="1054" customWidth="1"/>
    <col min="9738" max="9744" width="11.42578125" style="1054" bestFit="1" customWidth="1"/>
    <col min="9745" max="9745" width="10" style="1054" bestFit="1" customWidth="1"/>
    <col min="9746" max="9759" width="11.42578125" style="1054" bestFit="1" customWidth="1"/>
    <col min="9760" max="9760" width="16" style="1054" customWidth="1"/>
    <col min="9761" max="9984" width="9.140625" style="1054"/>
    <col min="9985" max="9985" width="92.85546875" style="1054" customWidth="1"/>
    <col min="9986" max="9993" width="15.7109375" style="1054" customWidth="1"/>
    <col min="9994" max="10000" width="11.42578125" style="1054" bestFit="1" customWidth="1"/>
    <col min="10001" max="10001" width="10" style="1054" bestFit="1" customWidth="1"/>
    <col min="10002" max="10015" width="11.42578125" style="1054" bestFit="1" customWidth="1"/>
    <col min="10016" max="10016" width="16" style="1054" customWidth="1"/>
    <col min="10017" max="10240" width="9.140625" style="1054"/>
    <col min="10241" max="10241" width="92.85546875" style="1054" customWidth="1"/>
    <col min="10242" max="10249" width="15.7109375" style="1054" customWidth="1"/>
    <col min="10250" max="10256" width="11.42578125" style="1054" bestFit="1" customWidth="1"/>
    <col min="10257" max="10257" width="10" style="1054" bestFit="1" customWidth="1"/>
    <col min="10258" max="10271" width="11.42578125" style="1054" bestFit="1" customWidth="1"/>
    <col min="10272" max="10272" width="16" style="1054" customWidth="1"/>
    <col min="10273" max="10496" width="9.140625" style="1054"/>
    <col min="10497" max="10497" width="92.85546875" style="1054" customWidth="1"/>
    <col min="10498" max="10505" width="15.7109375" style="1054" customWidth="1"/>
    <col min="10506" max="10512" width="11.42578125" style="1054" bestFit="1" customWidth="1"/>
    <col min="10513" max="10513" width="10" style="1054" bestFit="1" customWidth="1"/>
    <col min="10514" max="10527" width="11.42578125" style="1054" bestFit="1" customWidth="1"/>
    <col min="10528" max="10528" width="16" style="1054" customWidth="1"/>
    <col min="10529" max="10752" width="9.140625" style="1054"/>
    <col min="10753" max="10753" width="92.85546875" style="1054" customWidth="1"/>
    <col min="10754" max="10761" width="15.7109375" style="1054" customWidth="1"/>
    <col min="10762" max="10768" width="11.42578125" style="1054" bestFit="1" customWidth="1"/>
    <col min="10769" max="10769" width="10" style="1054" bestFit="1" customWidth="1"/>
    <col min="10770" max="10783" width="11.42578125" style="1054" bestFit="1" customWidth="1"/>
    <col min="10784" max="10784" width="16" style="1054" customWidth="1"/>
    <col min="10785" max="11008" width="9.140625" style="1054"/>
    <col min="11009" max="11009" width="92.85546875" style="1054" customWidth="1"/>
    <col min="11010" max="11017" width="15.7109375" style="1054" customWidth="1"/>
    <col min="11018" max="11024" width="11.42578125" style="1054" bestFit="1" customWidth="1"/>
    <col min="11025" max="11025" width="10" style="1054" bestFit="1" customWidth="1"/>
    <col min="11026" max="11039" width="11.42578125" style="1054" bestFit="1" customWidth="1"/>
    <col min="11040" max="11040" width="16" style="1054" customWidth="1"/>
    <col min="11041" max="11264" width="9.140625" style="1054"/>
    <col min="11265" max="11265" width="92.85546875" style="1054" customWidth="1"/>
    <col min="11266" max="11273" width="15.7109375" style="1054" customWidth="1"/>
    <col min="11274" max="11280" width="11.42578125" style="1054" bestFit="1" customWidth="1"/>
    <col min="11281" max="11281" width="10" style="1054" bestFit="1" customWidth="1"/>
    <col min="11282" max="11295" width="11.42578125" style="1054" bestFit="1" customWidth="1"/>
    <col min="11296" max="11296" width="16" style="1054" customWidth="1"/>
    <col min="11297" max="11520" width="9.140625" style="1054"/>
    <col min="11521" max="11521" width="92.85546875" style="1054" customWidth="1"/>
    <col min="11522" max="11529" width="15.7109375" style="1054" customWidth="1"/>
    <col min="11530" max="11536" width="11.42578125" style="1054" bestFit="1" customWidth="1"/>
    <col min="11537" max="11537" width="10" style="1054" bestFit="1" customWidth="1"/>
    <col min="11538" max="11551" width="11.42578125" style="1054" bestFit="1" customWidth="1"/>
    <col min="11552" max="11552" width="16" style="1054" customWidth="1"/>
    <col min="11553" max="11776" width="9.140625" style="1054"/>
    <col min="11777" max="11777" width="92.85546875" style="1054" customWidth="1"/>
    <col min="11778" max="11785" width="15.7109375" style="1054" customWidth="1"/>
    <col min="11786" max="11792" width="11.42578125" style="1054" bestFit="1" customWidth="1"/>
    <col min="11793" max="11793" width="10" style="1054" bestFit="1" customWidth="1"/>
    <col min="11794" max="11807" width="11.42578125" style="1054" bestFit="1" customWidth="1"/>
    <col min="11808" max="11808" width="16" style="1054" customWidth="1"/>
    <col min="11809" max="12032" width="9.140625" style="1054"/>
    <col min="12033" max="12033" width="92.85546875" style="1054" customWidth="1"/>
    <col min="12034" max="12041" width="15.7109375" style="1054" customWidth="1"/>
    <col min="12042" max="12048" width="11.42578125" style="1054" bestFit="1" customWidth="1"/>
    <col min="12049" max="12049" width="10" style="1054" bestFit="1" customWidth="1"/>
    <col min="12050" max="12063" width="11.42578125" style="1054" bestFit="1" customWidth="1"/>
    <col min="12064" max="12064" width="16" style="1054" customWidth="1"/>
    <col min="12065" max="12288" width="9.140625" style="1054"/>
    <col min="12289" max="12289" width="92.85546875" style="1054" customWidth="1"/>
    <col min="12290" max="12297" width="15.7109375" style="1054" customWidth="1"/>
    <col min="12298" max="12304" width="11.42578125" style="1054" bestFit="1" customWidth="1"/>
    <col min="12305" max="12305" width="10" style="1054" bestFit="1" customWidth="1"/>
    <col min="12306" max="12319" width="11.42578125" style="1054" bestFit="1" customWidth="1"/>
    <col min="12320" max="12320" width="16" style="1054" customWidth="1"/>
    <col min="12321" max="12544" width="9.140625" style="1054"/>
    <col min="12545" max="12545" width="92.85546875" style="1054" customWidth="1"/>
    <col min="12546" max="12553" width="15.7109375" style="1054" customWidth="1"/>
    <col min="12554" max="12560" width="11.42578125" style="1054" bestFit="1" customWidth="1"/>
    <col min="12561" max="12561" width="10" style="1054" bestFit="1" customWidth="1"/>
    <col min="12562" max="12575" width="11.42578125" style="1054" bestFit="1" customWidth="1"/>
    <col min="12576" max="12576" width="16" style="1054" customWidth="1"/>
    <col min="12577" max="12800" width="9.140625" style="1054"/>
    <col min="12801" max="12801" width="92.85546875" style="1054" customWidth="1"/>
    <col min="12802" max="12809" width="15.7109375" style="1054" customWidth="1"/>
    <col min="12810" max="12816" width="11.42578125" style="1054" bestFit="1" customWidth="1"/>
    <col min="12817" max="12817" width="10" style="1054" bestFit="1" customWidth="1"/>
    <col min="12818" max="12831" width="11.42578125" style="1054" bestFit="1" customWidth="1"/>
    <col min="12832" max="12832" width="16" style="1054" customWidth="1"/>
    <col min="12833" max="13056" width="9.140625" style="1054"/>
    <col min="13057" max="13057" width="92.85546875" style="1054" customWidth="1"/>
    <col min="13058" max="13065" width="15.7109375" style="1054" customWidth="1"/>
    <col min="13066" max="13072" width="11.42578125" style="1054" bestFit="1" customWidth="1"/>
    <col min="13073" max="13073" width="10" style="1054" bestFit="1" customWidth="1"/>
    <col min="13074" max="13087" width="11.42578125" style="1054" bestFit="1" customWidth="1"/>
    <col min="13088" max="13088" width="16" style="1054" customWidth="1"/>
    <col min="13089" max="13312" width="9.140625" style="1054"/>
    <col min="13313" max="13313" width="92.85546875" style="1054" customWidth="1"/>
    <col min="13314" max="13321" width="15.7109375" style="1054" customWidth="1"/>
    <col min="13322" max="13328" width="11.42578125" style="1054" bestFit="1" customWidth="1"/>
    <col min="13329" max="13329" width="10" style="1054" bestFit="1" customWidth="1"/>
    <col min="13330" max="13343" width="11.42578125" style="1054" bestFit="1" customWidth="1"/>
    <col min="13344" max="13344" width="16" style="1054" customWidth="1"/>
    <col min="13345" max="13568" width="9.140625" style="1054"/>
    <col min="13569" max="13569" width="92.85546875" style="1054" customWidth="1"/>
    <col min="13570" max="13577" width="15.7109375" style="1054" customWidth="1"/>
    <col min="13578" max="13584" width="11.42578125" style="1054" bestFit="1" customWidth="1"/>
    <col min="13585" max="13585" width="10" style="1054" bestFit="1" customWidth="1"/>
    <col min="13586" max="13599" width="11.42578125" style="1054" bestFit="1" customWidth="1"/>
    <col min="13600" max="13600" width="16" style="1054" customWidth="1"/>
    <col min="13601" max="13824" width="9.140625" style="1054"/>
    <col min="13825" max="13825" width="92.85546875" style="1054" customWidth="1"/>
    <col min="13826" max="13833" width="15.7109375" style="1054" customWidth="1"/>
    <col min="13834" max="13840" width="11.42578125" style="1054" bestFit="1" customWidth="1"/>
    <col min="13841" max="13841" width="10" style="1054" bestFit="1" customWidth="1"/>
    <col min="13842" max="13855" width="11.42578125" style="1054" bestFit="1" customWidth="1"/>
    <col min="13856" max="13856" width="16" style="1054" customWidth="1"/>
    <col min="13857" max="14080" width="9.140625" style="1054"/>
    <col min="14081" max="14081" width="92.85546875" style="1054" customWidth="1"/>
    <col min="14082" max="14089" width="15.7109375" style="1054" customWidth="1"/>
    <col min="14090" max="14096" width="11.42578125" style="1054" bestFit="1" customWidth="1"/>
    <col min="14097" max="14097" width="10" style="1054" bestFit="1" customWidth="1"/>
    <col min="14098" max="14111" width="11.42578125" style="1054" bestFit="1" customWidth="1"/>
    <col min="14112" max="14112" width="16" style="1054" customWidth="1"/>
    <col min="14113" max="14336" width="9.140625" style="1054"/>
    <col min="14337" max="14337" width="92.85546875" style="1054" customWidth="1"/>
    <col min="14338" max="14345" width="15.7109375" style="1054" customWidth="1"/>
    <col min="14346" max="14352" width="11.42578125" style="1054" bestFit="1" customWidth="1"/>
    <col min="14353" max="14353" width="10" style="1054" bestFit="1" customWidth="1"/>
    <col min="14354" max="14367" width="11.42578125" style="1054" bestFit="1" customWidth="1"/>
    <col min="14368" max="14368" width="16" style="1054" customWidth="1"/>
    <col min="14369" max="14592" width="9.140625" style="1054"/>
    <col min="14593" max="14593" width="92.85546875" style="1054" customWidth="1"/>
    <col min="14594" max="14601" width="15.7109375" style="1054" customWidth="1"/>
    <col min="14602" max="14608" width="11.42578125" style="1054" bestFit="1" customWidth="1"/>
    <col min="14609" max="14609" width="10" style="1054" bestFit="1" customWidth="1"/>
    <col min="14610" max="14623" width="11.42578125" style="1054" bestFit="1" customWidth="1"/>
    <col min="14624" max="14624" width="16" style="1054" customWidth="1"/>
    <col min="14625" max="14848" width="9.140625" style="1054"/>
    <col min="14849" max="14849" width="92.85546875" style="1054" customWidth="1"/>
    <col min="14850" max="14857" width="15.7109375" style="1054" customWidth="1"/>
    <col min="14858" max="14864" width="11.42578125" style="1054" bestFit="1" customWidth="1"/>
    <col min="14865" max="14865" width="10" style="1054" bestFit="1" customWidth="1"/>
    <col min="14866" max="14879" width="11.42578125" style="1054" bestFit="1" customWidth="1"/>
    <col min="14880" max="14880" width="16" style="1054" customWidth="1"/>
    <col min="14881" max="15104" width="9.140625" style="1054"/>
    <col min="15105" max="15105" width="92.85546875" style="1054" customWidth="1"/>
    <col min="15106" max="15113" width="15.7109375" style="1054" customWidth="1"/>
    <col min="15114" max="15120" width="11.42578125" style="1054" bestFit="1" customWidth="1"/>
    <col min="15121" max="15121" width="10" style="1054" bestFit="1" customWidth="1"/>
    <col min="15122" max="15135" width="11.42578125" style="1054" bestFit="1" customWidth="1"/>
    <col min="15136" max="15136" width="16" style="1054" customWidth="1"/>
    <col min="15137" max="15360" width="9.140625" style="1054"/>
    <col min="15361" max="15361" width="92.85546875" style="1054" customWidth="1"/>
    <col min="15362" max="15369" width="15.7109375" style="1054" customWidth="1"/>
    <col min="15370" max="15376" width="11.42578125" style="1054" bestFit="1" customWidth="1"/>
    <col min="15377" max="15377" width="10" style="1054" bestFit="1" customWidth="1"/>
    <col min="15378" max="15391" width="11.42578125" style="1054" bestFit="1" customWidth="1"/>
    <col min="15392" max="15392" width="16" style="1054" customWidth="1"/>
    <col min="15393" max="15616" width="9.140625" style="1054"/>
    <col min="15617" max="15617" width="92.85546875" style="1054" customWidth="1"/>
    <col min="15618" max="15625" width="15.7109375" style="1054" customWidth="1"/>
    <col min="15626" max="15632" width="11.42578125" style="1054" bestFit="1" customWidth="1"/>
    <col min="15633" max="15633" width="10" style="1054" bestFit="1" customWidth="1"/>
    <col min="15634" max="15647" width="11.42578125" style="1054" bestFit="1" customWidth="1"/>
    <col min="15648" max="15648" width="16" style="1054" customWidth="1"/>
    <col min="15649" max="15872" width="9.140625" style="1054"/>
    <col min="15873" max="15873" width="92.85546875" style="1054" customWidth="1"/>
    <col min="15874" max="15881" width="15.7109375" style="1054" customWidth="1"/>
    <col min="15882" max="15888" width="11.42578125" style="1054" bestFit="1" customWidth="1"/>
    <col min="15889" max="15889" width="10" style="1054" bestFit="1" customWidth="1"/>
    <col min="15890" max="15903" width="11.42578125" style="1054" bestFit="1" customWidth="1"/>
    <col min="15904" max="15904" width="16" style="1054" customWidth="1"/>
    <col min="15905" max="16128" width="9.140625" style="1054"/>
    <col min="16129" max="16129" width="92.85546875" style="1054" customWidth="1"/>
    <col min="16130" max="16137" width="15.7109375" style="1054" customWidth="1"/>
    <col min="16138" max="16144" width="11.42578125" style="1054" bestFit="1" customWidth="1"/>
    <col min="16145" max="16145" width="10" style="1054" bestFit="1" customWidth="1"/>
    <col min="16146" max="16159" width="11.42578125" style="1054" bestFit="1" customWidth="1"/>
    <col min="16160" max="16160" width="16" style="1054" customWidth="1"/>
    <col min="16161" max="16384" width="9.140625" style="1054"/>
  </cols>
  <sheetData>
    <row r="1" spans="1:34" s="38" customFormat="1" ht="2.25" customHeight="1">
      <c r="A1" s="1127"/>
      <c r="B1" s="1128"/>
      <c r="C1" s="1128"/>
      <c r="D1" s="1128"/>
      <c r="E1" s="1128"/>
      <c r="F1" s="1128"/>
      <c r="G1" s="1128"/>
      <c r="H1" s="1128"/>
      <c r="I1" s="1128"/>
    </row>
    <row r="2" spans="1:34" s="29" customFormat="1" ht="39.75" customHeight="1">
      <c r="A2" s="1336" t="s">
        <v>785</v>
      </c>
      <c r="B2" s="1336"/>
      <c r="C2" s="1336"/>
      <c r="D2" s="1336"/>
      <c r="E2" s="1336"/>
      <c r="F2" s="1336"/>
      <c r="G2" s="1336"/>
      <c r="H2" s="1336"/>
      <c r="I2" s="1336"/>
      <c r="J2" s="1336"/>
      <c r="K2" s="1336"/>
      <c r="L2" s="1336"/>
      <c r="M2" s="1336"/>
      <c r="N2" s="1336"/>
      <c r="O2" s="1336"/>
      <c r="P2" s="1336"/>
      <c r="Q2" s="1336"/>
      <c r="R2" s="1336"/>
      <c r="S2" s="1336"/>
      <c r="T2" s="1336"/>
      <c r="U2" s="1336"/>
      <c r="V2" s="1336"/>
      <c r="W2" s="1336"/>
      <c r="X2" s="1336"/>
      <c r="Y2" s="1336"/>
      <c r="Z2" s="1336"/>
      <c r="AA2" s="1336"/>
      <c r="AB2" s="1336"/>
      <c r="AC2" s="1336"/>
      <c r="AD2" s="1336"/>
      <c r="AE2" s="1336"/>
      <c r="AF2" s="1336"/>
    </row>
    <row r="3" spans="1:34" s="29" customFormat="1" ht="30">
      <c r="A3" s="1334" t="s">
        <v>1126</v>
      </c>
      <c r="B3" s="1334"/>
      <c r="C3" s="1334"/>
      <c r="D3" s="1334"/>
      <c r="E3" s="1334"/>
      <c r="F3" s="1334"/>
      <c r="G3" s="1334"/>
      <c r="H3" s="1334"/>
      <c r="I3" s="1334"/>
      <c r="J3" s="1334"/>
      <c r="K3" s="1334"/>
      <c r="L3" s="1334"/>
      <c r="M3" s="1334"/>
      <c r="N3" s="1334"/>
      <c r="O3" s="1334"/>
      <c r="P3" s="1334"/>
      <c r="Q3" s="1334"/>
      <c r="R3" s="1334"/>
      <c r="S3" s="1334"/>
      <c r="T3" s="1334"/>
      <c r="U3" s="1334"/>
      <c r="V3" s="1334"/>
      <c r="W3" s="1334"/>
      <c r="X3" s="1334"/>
      <c r="Y3" s="1334"/>
      <c r="Z3" s="1334"/>
      <c r="AA3" s="1334"/>
      <c r="AB3" s="1334"/>
      <c r="AC3" s="1334"/>
      <c r="AD3" s="1334"/>
      <c r="AE3" s="1334"/>
      <c r="AF3" s="1334"/>
    </row>
    <row r="4" spans="1:34" s="29" customFormat="1" ht="25.5" customHeight="1">
      <c r="A4" s="1335" t="s">
        <v>1492</v>
      </c>
      <c r="B4" s="1335"/>
      <c r="C4" s="1335"/>
      <c r="D4" s="1335"/>
      <c r="E4" s="1335"/>
      <c r="F4" s="1335"/>
      <c r="G4" s="1335"/>
      <c r="H4" s="1335"/>
      <c r="I4" s="1335"/>
      <c r="J4" s="1335"/>
      <c r="K4" s="1335"/>
      <c r="L4" s="1335"/>
      <c r="M4" s="1335"/>
      <c r="N4" s="1335"/>
      <c r="O4" s="1335"/>
      <c r="P4" s="1335"/>
      <c r="Q4" s="1335"/>
      <c r="R4" s="1335"/>
      <c r="S4" s="1335"/>
      <c r="T4" s="1335"/>
      <c r="U4" s="1335"/>
      <c r="V4" s="1335"/>
      <c r="W4" s="1335"/>
      <c r="X4" s="1335"/>
      <c r="Y4" s="1335"/>
      <c r="Z4" s="1335"/>
      <c r="AA4" s="1335"/>
      <c r="AB4" s="1335"/>
      <c r="AC4" s="1335"/>
      <c r="AD4" s="1335"/>
      <c r="AE4" s="1335"/>
      <c r="AF4" s="1335"/>
    </row>
    <row r="5" spans="1:34" s="30" customFormat="1" ht="29.25" customHeight="1">
      <c r="A5" s="1337" t="s">
        <v>1216</v>
      </c>
      <c r="B5" s="1337"/>
      <c r="C5" s="1337"/>
      <c r="D5" s="1337"/>
      <c r="E5" s="1337"/>
      <c r="F5" s="1337"/>
      <c r="G5" s="1337"/>
      <c r="H5" s="1337"/>
      <c r="I5" s="1337"/>
      <c r="J5" s="1337"/>
      <c r="K5" s="1337"/>
      <c r="L5" s="1337"/>
      <c r="M5" s="1337"/>
      <c r="N5" s="1337"/>
      <c r="O5" s="1337"/>
      <c r="P5" s="1337"/>
      <c r="Q5" s="1337"/>
      <c r="R5" s="1337"/>
      <c r="S5" s="1337"/>
      <c r="T5" s="1337"/>
      <c r="U5" s="1337"/>
      <c r="V5" s="1337"/>
      <c r="W5" s="1337"/>
      <c r="X5" s="1337"/>
      <c r="Y5" s="1337"/>
      <c r="Z5" s="1337"/>
      <c r="AA5" s="1337"/>
      <c r="AB5" s="1337"/>
      <c r="AC5" s="1337"/>
      <c r="AD5" s="1337"/>
      <c r="AE5" s="1337"/>
      <c r="AF5" s="1337"/>
    </row>
    <row r="6" spans="1:34" ht="4.5" customHeight="1" thickBot="1">
      <c r="A6" s="184"/>
      <c r="B6" s="1129"/>
      <c r="C6" s="1129"/>
      <c r="D6" s="1129"/>
      <c r="E6" s="1129"/>
      <c r="F6" s="1129"/>
      <c r="G6" s="1129"/>
      <c r="H6" s="1129"/>
      <c r="I6" s="1130"/>
      <c r="J6" s="1054"/>
      <c r="K6" s="1054"/>
    </row>
    <row r="7" spans="1:34" s="70" customFormat="1" ht="31.5" customHeight="1" thickTop="1" thickBot="1">
      <c r="A7" s="129"/>
      <c r="B7" s="411" t="s">
        <v>759</v>
      </c>
      <c r="C7" s="411" t="s">
        <v>760</v>
      </c>
      <c r="D7" s="411" t="s">
        <v>761</v>
      </c>
      <c r="E7" s="411" t="s">
        <v>762</v>
      </c>
      <c r="F7" s="411" t="s">
        <v>763</v>
      </c>
      <c r="G7" s="411" t="s">
        <v>764</v>
      </c>
      <c r="H7" s="411" t="s">
        <v>765</v>
      </c>
      <c r="I7" s="411" t="s">
        <v>766</v>
      </c>
      <c r="J7" s="411" t="s">
        <v>767</v>
      </c>
      <c r="K7" s="411" t="s">
        <v>768</v>
      </c>
      <c r="L7" s="411" t="s">
        <v>769</v>
      </c>
      <c r="M7" s="411" t="s">
        <v>770</v>
      </c>
      <c r="N7" s="411" t="s">
        <v>771</v>
      </c>
      <c r="O7" s="411" t="s">
        <v>772</v>
      </c>
      <c r="P7" s="411" t="s">
        <v>773</v>
      </c>
      <c r="Q7" s="411" t="s">
        <v>774</v>
      </c>
      <c r="R7" s="411" t="s">
        <v>775</v>
      </c>
      <c r="S7" s="411" t="s">
        <v>776</v>
      </c>
      <c r="T7" s="411" t="s">
        <v>777</v>
      </c>
      <c r="U7" s="411" t="s">
        <v>778</v>
      </c>
      <c r="V7" s="411" t="s">
        <v>779</v>
      </c>
      <c r="W7" s="411" t="s">
        <v>780</v>
      </c>
      <c r="X7" s="411" t="s">
        <v>781</v>
      </c>
      <c r="Y7" s="411" t="s">
        <v>782</v>
      </c>
      <c r="Z7" s="542" t="s">
        <v>783</v>
      </c>
      <c r="AA7" s="542" t="s">
        <v>784</v>
      </c>
      <c r="AB7" s="542" t="s">
        <v>1211</v>
      </c>
      <c r="AC7" s="542" t="s">
        <v>1219</v>
      </c>
      <c r="AD7" s="542" t="s">
        <v>1252</v>
      </c>
      <c r="AE7" s="542" t="s">
        <v>1253</v>
      </c>
      <c r="AF7" s="1131" t="s">
        <v>300</v>
      </c>
    </row>
    <row r="8" spans="1:34" s="70" customFormat="1" ht="31.5" customHeight="1" thickTop="1" thickBot="1">
      <c r="A8" s="129" t="s">
        <v>1</v>
      </c>
      <c r="B8" s="1132"/>
      <c r="C8" s="1132"/>
      <c r="D8" s="1132"/>
      <c r="E8" s="1333"/>
      <c r="F8" s="1333"/>
      <c r="G8" s="1333"/>
      <c r="H8" s="1333"/>
      <c r="I8" s="1333"/>
      <c r="J8" s="1333"/>
      <c r="K8" s="1333"/>
      <c r="L8" s="1333"/>
      <c r="M8" s="1333"/>
      <c r="N8" s="1333"/>
      <c r="O8" s="1333"/>
      <c r="P8" s="1333"/>
      <c r="Q8" s="1333"/>
      <c r="R8" s="1333"/>
      <c r="S8" s="1333"/>
      <c r="T8" s="1333"/>
      <c r="U8" s="1333"/>
      <c r="V8" s="1333"/>
      <c r="W8" s="1333"/>
      <c r="X8" s="1333"/>
      <c r="Y8" s="1333"/>
      <c r="Z8" s="1333"/>
      <c r="AA8" s="1333"/>
      <c r="AB8" s="1333"/>
      <c r="AC8" s="1333"/>
      <c r="AD8" s="1333"/>
      <c r="AE8" s="1333"/>
      <c r="AF8" s="1333"/>
    </row>
    <row r="9" spans="1:34" s="69" customFormat="1" ht="28.5" customHeight="1" thickTop="1" thickBot="1">
      <c r="A9" s="1133" t="s">
        <v>7</v>
      </c>
      <c r="B9" s="1134">
        <v>1791842.6469700001</v>
      </c>
      <c r="C9" s="1134">
        <v>1005762.0967100001</v>
      </c>
      <c r="D9" s="1134">
        <v>539528.12936999998</v>
      </c>
      <c r="E9" s="1134">
        <v>135954.62061000001</v>
      </c>
      <c r="F9" s="1134">
        <v>269822.64329000004</v>
      </c>
      <c r="G9" s="1134">
        <v>375601.63389</v>
      </c>
      <c r="H9" s="1134">
        <v>231180.13831000001</v>
      </c>
      <c r="I9" s="1134">
        <v>233201.06041000001</v>
      </c>
      <c r="J9" s="1134">
        <v>196731.96143</v>
      </c>
      <c r="K9" s="1134">
        <v>142946.70125000001</v>
      </c>
      <c r="L9" s="1134">
        <v>127064.07034000001</v>
      </c>
      <c r="M9" s="1134">
        <v>71477.520680000001</v>
      </c>
      <c r="N9" s="1134">
        <v>258866.66513000001</v>
      </c>
      <c r="O9" s="1134">
        <v>142596.41327000002</v>
      </c>
      <c r="P9" s="1134">
        <v>108154.01581</v>
      </c>
      <c r="Q9" s="1134">
        <v>66046.428069999994</v>
      </c>
      <c r="R9" s="1134">
        <v>117766.03569</v>
      </c>
      <c r="S9" s="1134">
        <v>197121.99525000001</v>
      </c>
      <c r="T9" s="1134">
        <v>85532.378159999993</v>
      </c>
      <c r="U9" s="1134">
        <v>264218.95565999998</v>
      </c>
      <c r="V9" s="1134">
        <v>307795.82783999998</v>
      </c>
      <c r="W9" s="1134">
        <v>147423.88663999998</v>
      </c>
      <c r="X9" s="1134">
        <v>238807.25870999999</v>
      </c>
      <c r="Y9" s="1134">
        <v>123874.88670999999</v>
      </c>
      <c r="Z9" s="1134">
        <v>314979.20824000001</v>
      </c>
      <c r="AA9" s="1134">
        <v>125159.29143000001</v>
      </c>
      <c r="AB9" s="1134">
        <v>302581.0821</v>
      </c>
      <c r="AC9" s="1134">
        <v>280322.16495999997</v>
      </c>
      <c r="AD9" s="1134">
        <v>60495.123879999999</v>
      </c>
      <c r="AE9" s="1134">
        <v>274141.88116000005</v>
      </c>
      <c r="AF9" s="1134">
        <v>8536996.7219699994</v>
      </c>
    </row>
    <row r="10" spans="1:34" s="69" customFormat="1" ht="19.5" customHeight="1" thickTop="1">
      <c r="A10" s="61" t="s">
        <v>8</v>
      </c>
      <c r="B10" s="1135">
        <v>344045.63509</v>
      </c>
      <c r="C10" s="1135">
        <v>137049.35819999999</v>
      </c>
      <c r="D10" s="1135">
        <v>48076.549719999995</v>
      </c>
      <c r="E10" s="1135">
        <v>23875.670239999999</v>
      </c>
      <c r="F10" s="1135">
        <v>39038.632039999997</v>
      </c>
      <c r="G10" s="1135">
        <v>30189.924219999997</v>
      </c>
      <c r="H10" s="1135">
        <v>15368.74963</v>
      </c>
      <c r="I10" s="1135">
        <v>25683.523109999998</v>
      </c>
      <c r="J10" s="1135">
        <v>5904.2830899999999</v>
      </c>
      <c r="K10" s="1135">
        <v>8168.0779699999994</v>
      </c>
      <c r="L10" s="1135">
        <v>10180.455980000001</v>
      </c>
      <c r="M10" s="1135">
        <v>6123.6179499999998</v>
      </c>
      <c r="N10" s="1135">
        <v>25033.135140000002</v>
      </c>
      <c r="O10" s="1135">
        <v>20944.921829999999</v>
      </c>
      <c r="P10" s="1135">
        <v>18718.121870000003</v>
      </c>
      <c r="Q10" s="1135">
        <v>4732.1166299999995</v>
      </c>
      <c r="R10" s="1135">
        <v>6968.9443899999997</v>
      </c>
      <c r="S10" s="1135">
        <v>13460.976550000001</v>
      </c>
      <c r="T10" s="1135">
        <v>7625.9385700000003</v>
      </c>
      <c r="U10" s="1135">
        <v>32375.816190000001</v>
      </c>
      <c r="V10" s="1135">
        <v>23729.36577</v>
      </c>
      <c r="W10" s="1135">
        <v>10865.731730000001</v>
      </c>
      <c r="X10" s="1135">
        <v>23898.953120000002</v>
      </c>
      <c r="Y10" s="1135">
        <v>9221.4499099999994</v>
      </c>
      <c r="Z10" s="1135">
        <v>26160.002550000001</v>
      </c>
      <c r="AA10" s="1135">
        <v>6198.8097800000005</v>
      </c>
      <c r="AB10" s="1135">
        <v>29838.463940000001</v>
      </c>
      <c r="AC10" s="1135">
        <v>31361.968230000002</v>
      </c>
      <c r="AD10" s="1135">
        <v>4969.1801399999995</v>
      </c>
      <c r="AE10" s="1135">
        <v>17101.838989999997</v>
      </c>
      <c r="AF10" s="1135">
        <v>1006910.2125700001</v>
      </c>
      <c r="AH10" s="1136"/>
    </row>
    <row r="11" spans="1:34" s="69" customFormat="1" ht="17.25" customHeight="1">
      <c r="A11" s="61" t="s">
        <v>17</v>
      </c>
      <c r="B11" s="1135">
        <v>120739.33022</v>
      </c>
      <c r="C11" s="1135">
        <v>68150.836169999995</v>
      </c>
      <c r="D11" s="1135">
        <v>82120.426470000006</v>
      </c>
      <c r="E11" s="1135">
        <v>21778.714739999999</v>
      </c>
      <c r="F11" s="1135">
        <v>34857.936659999999</v>
      </c>
      <c r="G11" s="1135">
        <v>31103.3966</v>
      </c>
      <c r="H11" s="1135">
        <v>25100.972949999999</v>
      </c>
      <c r="I11" s="1135">
        <v>29075.065070000001</v>
      </c>
      <c r="J11" s="1135">
        <v>34133.728670000004</v>
      </c>
      <c r="K11" s="1135">
        <v>15850.3169</v>
      </c>
      <c r="L11" s="1135">
        <v>13889.111419999999</v>
      </c>
      <c r="M11" s="1135">
        <v>4715.6288600000007</v>
      </c>
      <c r="N11" s="1135">
        <v>23655.432339999999</v>
      </c>
      <c r="O11" s="1135">
        <v>4542.0201500000003</v>
      </c>
      <c r="P11" s="1135">
        <v>8085.1067599999997</v>
      </c>
      <c r="Q11" s="1135">
        <v>3641.36033</v>
      </c>
      <c r="R11" s="1135">
        <v>11590.70019</v>
      </c>
      <c r="S11" s="1135">
        <v>27198.12761</v>
      </c>
      <c r="T11" s="1135">
        <v>5189.9215599999998</v>
      </c>
      <c r="U11" s="1135">
        <v>21758.895270000001</v>
      </c>
      <c r="V11" s="1135">
        <v>35133.326119999998</v>
      </c>
      <c r="W11" s="1135">
        <v>27913.470510000003</v>
      </c>
      <c r="X11" s="1135">
        <v>37843.13564</v>
      </c>
      <c r="Y11" s="1135">
        <v>19051.927809999997</v>
      </c>
      <c r="Z11" s="1135">
        <v>24614.006570000001</v>
      </c>
      <c r="AA11" s="1135">
        <v>13953.294330000001</v>
      </c>
      <c r="AB11" s="1135">
        <v>26629.868930000001</v>
      </c>
      <c r="AC11" s="1135">
        <v>9614.1929999999993</v>
      </c>
      <c r="AD11" s="1135">
        <v>932.03862000000004</v>
      </c>
      <c r="AE11" s="1135">
        <v>47687.413890000003</v>
      </c>
      <c r="AF11" s="1135">
        <v>830549.70435999997</v>
      </c>
    </row>
    <row r="12" spans="1:34" s="69" customFormat="1" ht="17.25" customHeight="1">
      <c r="A12" s="61" t="s">
        <v>26</v>
      </c>
      <c r="B12" s="1135">
        <v>1210185.73266</v>
      </c>
      <c r="C12" s="1135">
        <v>743668.18230999995</v>
      </c>
      <c r="D12" s="1135">
        <v>341050.36452</v>
      </c>
      <c r="E12" s="1135">
        <v>72916.182979999998</v>
      </c>
      <c r="F12" s="1135">
        <v>177068.39721999998</v>
      </c>
      <c r="G12" s="1135">
        <v>305009.53247999999</v>
      </c>
      <c r="H12" s="1135">
        <v>184334.03122</v>
      </c>
      <c r="I12" s="1135">
        <v>172734.26347000001</v>
      </c>
      <c r="J12" s="1135">
        <v>143855.70828999998</v>
      </c>
      <c r="K12" s="1135">
        <v>114610.51934999999</v>
      </c>
      <c r="L12" s="1135">
        <v>96557.236810000002</v>
      </c>
      <c r="M12" s="1135">
        <v>56983.035520000005</v>
      </c>
      <c r="N12" s="1135">
        <v>197228.79553999999</v>
      </c>
      <c r="O12" s="1135">
        <v>110105.11023999999</v>
      </c>
      <c r="P12" s="1135">
        <v>74452.430260000008</v>
      </c>
      <c r="Q12" s="1135">
        <v>55434.912389999998</v>
      </c>
      <c r="R12" s="1135">
        <v>89561.384109999999</v>
      </c>
      <c r="S12" s="1135">
        <v>151096.45115000001</v>
      </c>
      <c r="T12" s="1135">
        <v>66113.405599999998</v>
      </c>
      <c r="U12" s="1135">
        <v>205561.93005000002</v>
      </c>
      <c r="V12" s="1135">
        <v>228617.59805</v>
      </c>
      <c r="W12" s="1135">
        <v>103541.64008</v>
      </c>
      <c r="X12" s="1135">
        <v>167651.92874</v>
      </c>
      <c r="Y12" s="1135">
        <v>92294.219370000006</v>
      </c>
      <c r="Z12" s="1135">
        <v>241393.96527000002</v>
      </c>
      <c r="AA12" s="1135">
        <v>102735.10463</v>
      </c>
      <c r="AB12" s="1135">
        <v>235317.59083999999</v>
      </c>
      <c r="AC12" s="1135">
        <v>219206.71513</v>
      </c>
      <c r="AD12" s="1135">
        <v>52576.461920000002</v>
      </c>
      <c r="AE12" s="1135">
        <v>201243.59541000001</v>
      </c>
      <c r="AF12" s="1135">
        <v>6213106.4256099993</v>
      </c>
    </row>
    <row r="13" spans="1:34" s="69" customFormat="1" ht="17.25" customHeight="1">
      <c r="A13" s="61" t="s">
        <v>28</v>
      </c>
      <c r="B13" s="1135">
        <v>1171501.22483</v>
      </c>
      <c r="C13" s="1135">
        <v>666779.82392</v>
      </c>
      <c r="D13" s="1135">
        <v>308585.98681999999</v>
      </c>
      <c r="E13" s="1135">
        <v>77781.438049999997</v>
      </c>
      <c r="F13" s="1135">
        <v>170852.89731</v>
      </c>
      <c r="G13" s="1135">
        <v>308777.66191000002</v>
      </c>
      <c r="H13" s="1135">
        <v>179162.68351</v>
      </c>
      <c r="I13" s="1135">
        <v>176626.26212999999</v>
      </c>
      <c r="J13" s="1135">
        <v>144938.77312</v>
      </c>
      <c r="K13" s="1135">
        <v>120214.07167</v>
      </c>
      <c r="L13" s="1135">
        <v>98457.467519999991</v>
      </c>
      <c r="M13" s="1135">
        <v>55742.673200000005</v>
      </c>
      <c r="N13" s="1135">
        <v>201907.09112999999</v>
      </c>
      <c r="O13" s="1135">
        <v>110719.62468000001</v>
      </c>
      <c r="P13" s="1135">
        <v>72983.067490000001</v>
      </c>
      <c r="Q13" s="1135">
        <v>55948.404609999998</v>
      </c>
      <c r="R13" s="1135">
        <v>90862.349130000002</v>
      </c>
      <c r="S13" s="1135">
        <v>156344.43097999998</v>
      </c>
      <c r="T13" s="1135">
        <v>68942.863120000009</v>
      </c>
      <c r="U13" s="1135">
        <v>213054.6189</v>
      </c>
      <c r="V13" s="1135">
        <v>245013.38581000001</v>
      </c>
      <c r="W13" s="1135">
        <v>108001.32943000001</v>
      </c>
      <c r="X13" s="1135">
        <v>167306.35855999999</v>
      </c>
      <c r="Y13" s="1135">
        <v>97102.882389999999</v>
      </c>
      <c r="Z13" s="1135">
        <v>216269.77781</v>
      </c>
      <c r="AA13" s="1135">
        <v>101893.34901999999</v>
      </c>
      <c r="AB13" s="1135">
        <v>241669.36997</v>
      </c>
      <c r="AC13" s="1135">
        <v>221957.57409000001</v>
      </c>
      <c r="AD13" s="1135">
        <v>50821.889179999998</v>
      </c>
      <c r="AE13" s="1135">
        <v>210434.36649000001</v>
      </c>
      <c r="AF13" s="1135">
        <v>6110653.6967799999</v>
      </c>
    </row>
    <row r="14" spans="1:34" s="69" customFormat="1" ht="17.25" customHeight="1">
      <c r="A14" s="61" t="s">
        <v>787</v>
      </c>
      <c r="B14" s="1135">
        <v>72326.302120000008</v>
      </c>
      <c r="C14" s="1135">
        <v>76958.856120000011</v>
      </c>
      <c r="D14" s="1135">
        <v>29197.963739999999</v>
      </c>
      <c r="E14" s="1135">
        <v>133.39815999999999</v>
      </c>
      <c r="F14" s="1135">
        <v>7242.3920599999992</v>
      </c>
      <c r="G14" s="1135">
        <v>1197.6485700000001</v>
      </c>
      <c r="H14" s="1135">
        <v>8991.3605100000004</v>
      </c>
      <c r="I14" s="1135">
        <v>0</v>
      </c>
      <c r="J14" s="1135">
        <v>3761.6507999999999</v>
      </c>
      <c r="K14" s="1135">
        <v>97.874100000000013</v>
      </c>
      <c r="L14" s="1135">
        <v>465.35634999999996</v>
      </c>
      <c r="M14" s="1135">
        <v>2366.6932700000002</v>
      </c>
      <c r="N14" s="1135">
        <v>3954.5148199999999</v>
      </c>
      <c r="O14" s="1135">
        <v>690.98050999999998</v>
      </c>
      <c r="P14" s="1135">
        <v>2128.0741400000002</v>
      </c>
      <c r="Q14" s="1135">
        <v>724.65618999999992</v>
      </c>
      <c r="R14" s="1135">
        <v>219.54489999999998</v>
      </c>
      <c r="S14" s="1135">
        <v>1293.7552700000001</v>
      </c>
      <c r="T14" s="1135">
        <v>0</v>
      </c>
      <c r="U14" s="1135">
        <v>862.42102999999997</v>
      </c>
      <c r="V14" s="1135">
        <v>331.13378</v>
      </c>
      <c r="W14" s="1135">
        <v>1867.5799299999999</v>
      </c>
      <c r="X14" s="1135">
        <v>3435.8766900000001</v>
      </c>
      <c r="Y14" s="1135">
        <v>29.12575</v>
      </c>
      <c r="Z14" s="1135">
        <v>21543.338399999997</v>
      </c>
      <c r="AA14" s="1135">
        <v>3165.7725699999996</v>
      </c>
      <c r="AB14" s="1135">
        <v>718.42376999999999</v>
      </c>
      <c r="AC14" s="1135">
        <v>7177.9244100000005</v>
      </c>
      <c r="AD14" s="1135">
        <v>2406.5992299999998</v>
      </c>
      <c r="AE14" s="1135">
        <v>28.033619999999999</v>
      </c>
      <c r="AF14" s="1135">
        <v>253317.25081</v>
      </c>
    </row>
    <row r="15" spans="1:34" s="69" customFormat="1" ht="17.25" customHeight="1">
      <c r="A15" s="61" t="s">
        <v>32</v>
      </c>
      <c r="B15" s="1135">
        <v>5492.7496700000002</v>
      </c>
      <c r="C15" s="1135">
        <v>11167.513349999999</v>
      </c>
      <c r="D15" s="1135">
        <v>7085.8676500000001</v>
      </c>
      <c r="E15" s="1135">
        <v>1561.1960200000001</v>
      </c>
      <c r="F15" s="1135">
        <v>3070.6997000000001</v>
      </c>
      <c r="G15" s="1135">
        <v>2757.3537000000001</v>
      </c>
      <c r="H15" s="1135">
        <v>1949.0579599999999</v>
      </c>
      <c r="I15" s="1135">
        <v>1558.8146000000002</v>
      </c>
      <c r="J15" s="1135">
        <v>385.39613000000003</v>
      </c>
      <c r="K15" s="1135">
        <v>147.30064999999999</v>
      </c>
      <c r="L15" s="1135">
        <v>1141.4783</v>
      </c>
      <c r="M15" s="1135">
        <v>368.29204999999996</v>
      </c>
      <c r="N15" s="1135">
        <v>1286.4332199999999</v>
      </c>
      <c r="O15" s="1135">
        <v>1046.21793</v>
      </c>
      <c r="P15" s="1135">
        <v>1092.02819</v>
      </c>
      <c r="Q15" s="1135">
        <v>1198.1504499999999</v>
      </c>
      <c r="R15" s="1135">
        <v>1241.68334</v>
      </c>
      <c r="S15" s="1135">
        <v>1112.1077700000001</v>
      </c>
      <c r="T15" s="1135">
        <v>1030.64156</v>
      </c>
      <c r="U15" s="1135">
        <v>812.01158999999996</v>
      </c>
      <c r="V15" s="1135">
        <v>916.45956999999999</v>
      </c>
      <c r="W15" s="1135">
        <v>1047.23038</v>
      </c>
      <c r="X15" s="1135">
        <v>3073.5740900000001</v>
      </c>
      <c r="Y15" s="1135">
        <v>269.77199000000002</v>
      </c>
      <c r="Z15" s="1135">
        <v>2844.3979399999998</v>
      </c>
      <c r="AA15" s="1135">
        <v>827.26943000000006</v>
      </c>
      <c r="AB15" s="1135">
        <v>1144.76232</v>
      </c>
      <c r="AC15" s="1135">
        <v>1858.47515</v>
      </c>
      <c r="AD15" s="1135">
        <v>722.98448999999994</v>
      </c>
      <c r="AE15" s="1135">
        <v>107.39432000000001</v>
      </c>
      <c r="AF15" s="1135">
        <v>58317.31351</v>
      </c>
    </row>
    <row r="16" spans="1:34" s="69" customFormat="1" ht="17.25" customHeight="1">
      <c r="A16" s="61" t="s">
        <v>788</v>
      </c>
      <c r="B16" s="1135">
        <v>2324.73747</v>
      </c>
      <c r="C16" s="1135">
        <v>9590.4626700000008</v>
      </c>
      <c r="D16" s="1135">
        <v>4700.7382300000008</v>
      </c>
      <c r="E16" s="1135">
        <v>2.39737</v>
      </c>
      <c r="F16" s="1135">
        <v>669.57911000000001</v>
      </c>
      <c r="G16" s="1135">
        <v>0</v>
      </c>
      <c r="H16" s="1135">
        <v>204.65803</v>
      </c>
      <c r="I16" s="1135">
        <v>0</v>
      </c>
      <c r="J16" s="1135">
        <v>9.9982199999999999</v>
      </c>
      <c r="K16" s="1135">
        <v>0</v>
      </c>
      <c r="L16" s="1135">
        <v>0</v>
      </c>
      <c r="M16" s="1135">
        <v>252.61798000000002</v>
      </c>
      <c r="N16" s="1135">
        <v>133.91645</v>
      </c>
      <c r="O16" s="1135">
        <v>0</v>
      </c>
      <c r="P16" s="1135">
        <v>57.100169999999999</v>
      </c>
      <c r="Q16" s="1135">
        <v>53.063569999999999</v>
      </c>
      <c r="R16" s="1135">
        <v>0</v>
      </c>
      <c r="S16" s="1135">
        <v>48.066269999999996</v>
      </c>
      <c r="T16" s="1135">
        <v>0</v>
      </c>
      <c r="U16" s="1135">
        <v>0</v>
      </c>
      <c r="V16" s="1135">
        <v>36.983789999999999</v>
      </c>
      <c r="W16" s="1135">
        <v>113.55524000000001</v>
      </c>
      <c r="X16" s="1135">
        <v>184.63290000000001</v>
      </c>
      <c r="Y16" s="1135">
        <v>0</v>
      </c>
      <c r="Z16" s="1135">
        <v>1191.8805600000001</v>
      </c>
      <c r="AA16" s="1135">
        <v>10.213989999999999</v>
      </c>
      <c r="AB16" s="1135">
        <v>0</v>
      </c>
      <c r="AC16" s="1135">
        <v>0</v>
      </c>
      <c r="AD16" s="1135">
        <v>234.31254999999999</v>
      </c>
      <c r="AE16" s="1135">
        <v>0</v>
      </c>
      <c r="AF16" s="1135">
        <v>19818.914570000001</v>
      </c>
    </row>
    <row r="17" spans="1:32" s="69" customFormat="1" ht="17.25" customHeight="1">
      <c r="A17" s="61" t="s">
        <v>36</v>
      </c>
      <c r="B17" s="1135">
        <v>13917.569109999999</v>
      </c>
      <c r="C17" s="1135">
        <v>4429.1920199999995</v>
      </c>
      <c r="D17" s="1135">
        <v>9882.35095</v>
      </c>
      <c r="E17" s="1135">
        <v>3537.2061699999999</v>
      </c>
      <c r="F17" s="1135">
        <v>3095.3124400000002</v>
      </c>
      <c r="G17" s="1135">
        <v>13371.240599999999</v>
      </c>
      <c r="H17" s="1135">
        <v>4247.5630000000001</v>
      </c>
      <c r="I17" s="1135">
        <v>2448.3292700000002</v>
      </c>
      <c r="J17" s="1135">
        <v>6096.3359400000008</v>
      </c>
      <c r="K17" s="1135">
        <v>1435.3818600000002</v>
      </c>
      <c r="L17" s="1135">
        <v>625.74320999999998</v>
      </c>
      <c r="M17" s="1135">
        <v>1264.3462500000001</v>
      </c>
      <c r="N17" s="1135">
        <v>1443.77144</v>
      </c>
      <c r="O17" s="1135">
        <v>638.8306</v>
      </c>
      <c r="P17" s="1135">
        <v>2294.2955499999998</v>
      </c>
      <c r="Q17" s="1135">
        <v>413.94600000000003</v>
      </c>
      <c r="R17" s="1135">
        <v>1860.92651</v>
      </c>
      <c r="S17" s="1135">
        <v>776.09431999999993</v>
      </c>
      <c r="T17" s="1135">
        <v>505.22158000000002</v>
      </c>
      <c r="U17" s="1135">
        <v>2022.54216</v>
      </c>
      <c r="V17" s="1135">
        <v>2147.8697299999999</v>
      </c>
      <c r="W17" s="1135">
        <v>1532.3216</v>
      </c>
      <c r="X17" s="1135">
        <v>2120.5194500000002</v>
      </c>
      <c r="Y17" s="1135">
        <v>1147.3949599999999</v>
      </c>
      <c r="Z17" s="1135">
        <v>3859.97793</v>
      </c>
      <c r="AA17" s="1135">
        <v>3189.2614800000001</v>
      </c>
      <c r="AB17" s="1135">
        <v>2233.3343799999998</v>
      </c>
      <c r="AC17" s="1135">
        <v>1454.5630200000001</v>
      </c>
      <c r="AD17" s="1135">
        <v>422.06900999999999</v>
      </c>
      <c r="AE17" s="1135">
        <v>130.23662999999999</v>
      </c>
      <c r="AF17" s="1135">
        <v>92543.747170000002</v>
      </c>
    </row>
    <row r="18" spans="1:32" s="69" customFormat="1" ht="17.25" customHeight="1">
      <c r="A18" s="61" t="s">
        <v>789</v>
      </c>
      <c r="B18" s="1135">
        <v>11829.16316</v>
      </c>
      <c r="C18" s="1135">
        <v>6255.7482399999999</v>
      </c>
      <c r="D18" s="1135">
        <v>6493.1522699999996</v>
      </c>
      <c r="E18" s="1135">
        <v>38.703420000000001</v>
      </c>
      <c r="F18" s="1135">
        <v>3456.0810499999998</v>
      </c>
      <c r="G18" s="1135">
        <v>39.989609999999999</v>
      </c>
      <c r="H18" s="1135">
        <v>591.84001999999998</v>
      </c>
      <c r="I18" s="1135">
        <v>0</v>
      </c>
      <c r="J18" s="1135">
        <v>194.99938</v>
      </c>
      <c r="K18" s="1135">
        <v>0</v>
      </c>
      <c r="L18" s="1135">
        <v>0</v>
      </c>
      <c r="M18" s="1135">
        <v>103.80789999999999</v>
      </c>
      <c r="N18" s="1135">
        <v>463.57628000000005</v>
      </c>
      <c r="O18" s="1135">
        <v>0</v>
      </c>
      <c r="P18" s="1135">
        <v>61.826239999999999</v>
      </c>
      <c r="Q18" s="1135">
        <v>90.262330000000006</v>
      </c>
      <c r="R18" s="1135">
        <v>0</v>
      </c>
      <c r="S18" s="1135">
        <v>114.22664999999999</v>
      </c>
      <c r="T18" s="1135">
        <v>0</v>
      </c>
      <c r="U18" s="1135">
        <v>0</v>
      </c>
      <c r="V18" s="1135">
        <v>0</v>
      </c>
      <c r="W18" s="1135">
        <v>138.27076</v>
      </c>
      <c r="X18" s="1135">
        <v>63.882980000000003</v>
      </c>
      <c r="Y18" s="1135">
        <v>0</v>
      </c>
      <c r="Z18" s="1135">
        <v>4031.2968700000001</v>
      </c>
      <c r="AA18" s="1135">
        <v>184.83723999999998</v>
      </c>
      <c r="AB18" s="1135">
        <v>0</v>
      </c>
      <c r="AC18" s="1135">
        <v>41.053339999999999</v>
      </c>
      <c r="AD18" s="1135">
        <v>182.81088</v>
      </c>
      <c r="AE18" s="1135">
        <v>0</v>
      </c>
      <c r="AF18" s="1135">
        <v>34375.528619999997</v>
      </c>
    </row>
    <row r="19" spans="1:32" s="69" customFormat="1" ht="17.25" customHeight="1">
      <c r="A19" s="61" t="s">
        <v>39</v>
      </c>
      <c r="B19" s="1135">
        <v>11029.477710000001</v>
      </c>
      <c r="C19" s="1135">
        <v>6920.1414800000002</v>
      </c>
      <c r="D19" s="1135">
        <v>2038.77169</v>
      </c>
      <c r="E19" s="1135">
        <v>479.48629999999997</v>
      </c>
      <c r="F19" s="1135">
        <v>1112.9083400000002</v>
      </c>
      <c r="G19" s="1135">
        <v>1990.2128500000001</v>
      </c>
      <c r="H19" s="1135">
        <v>1712.0337</v>
      </c>
      <c r="I19" s="1135">
        <v>1058.13084</v>
      </c>
      <c r="J19" s="1135">
        <v>1118.8900100000001</v>
      </c>
      <c r="K19" s="1135">
        <v>803.59050000000002</v>
      </c>
      <c r="L19" s="1135">
        <v>829.81202000000008</v>
      </c>
      <c r="M19" s="1135">
        <v>405.84219999999999</v>
      </c>
      <c r="N19" s="1135">
        <v>1114.59547</v>
      </c>
      <c r="O19" s="1135">
        <v>3166.9093199999998</v>
      </c>
      <c r="P19" s="1135">
        <v>1187.84157</v>
      </c>
      <c r="Q19" s="1135">
        <v>532.88827000000003</v>
      </c>
      <c r="R19" s="1135">
        <v>508.34487999999999</v>
      </c>
      <c r="S19" s="1135">
        <v>1110.59752</v>
      </c>
      <c r="T19" s="1135">
        <v>509.95226000000002</v>
      </c>
      <c r="U19" s="1135">
        <v>1145.99605</v>
      </c>
      <c r="V19" s="1135">
        <v>1250.8388400000001</v>
      </c>
      <c r="W19" s="1135">
        <v>720.00193999999999</v>
      </c>
      <c r="X19" s="1135">
        <v>1233.5309299999999</v>
      </c>
      <c r="Y19" s="1135">
        <v>667.41009999999994</v>
      </c>
      <c r="Z19" s="1135">
        <v>3488.8451600000003</v>
      </c>
      <c r="AA19" s="1135">
        <v>847.91340000000002</v>
      </c>
      <c r="AB19" s="1135">
        <v>3777.2209900000003</v>
      </c>
      <c r="AC19" s="1135">
        <v>4825.3033299999997</v>
      </c>
      <c r="AD19" s="1135">
        <v>560.38612999999998</v>
      </c>
      <c r="AE19" s="1135">
        <v>1627.0978799999998</v>
      </c>
      <c r="AF19" s="1135">
        <v>57774.971680000002</v>
      </c>
    </row>
    <row r="20" spans="1:32" s="69" customFormat="1" ht="17.25" customHeight="1">
      <c r="A20" s="61" t="s">
        <v>46</v>
      </c>
      <c r="B20" s="1135">
        <v>-78235.491410000002</v>
      </c>
      <c r="C20" s="1135">
        <v>-38433.555489999999</v>
      </c>
      <c r="D20" s="1135">
        <v>-26934.466829999998</v>
      </c>
      <c r="E20" s="1135">
        <v>-10617.64251</v>
      </c>
      <c r="F20" s="1135">
        <v>-12431.47279</v>
      </c>
      <c r="G20" s="1135">
        <v>-23124.574760000003</v>
      </c>
      <c r="H20" s="1135">
        <v>-12525.165509999999</v>
      </c>
      <c r="I20" s="1135">
        <v>-8957.273369999999</v>
      </c>
      <c r="J20" s="1135">
        <v>-12650.33531</v>
      </c>
      <c r="K20" s="1135">
        <v>-8087.6994299999997</v>
      </c>
      <c r="L20" s="1135">
        <v>-4962.6205899999995</v>
      </c>
      <c r="M20" s="1135">
        <v>-3521.2373299999999</v>
      </c>
      <c r="N20" s="1135">
        <v>-13075.10327</v>
      </c>
      <c r="O20" s="1135">
        <v>-6157.4528</v>
      </c>
      <c r="P20" s="1135">
        <v>-5351.8030899999994</v>
      </c>
      <c r="Q20" s="1135">
        <v>-3526.45903</v>
      </c>
      <c r="R20" s="1135">
        <v>-5131.4646500000008</v>
      </c>
      <c r="S20" s="1135">
        <v>-9702.8276300000016</v>
      </c>
      <c r="T20" s="1135">
        <v>-4875.2729200000003</v>
      </c>
      <c r="U20" s="1135">
        <v>-12335.659679999999</v>
      </c>
      <c r="V20" s="1135">
        <v>-21079.073469999999</v>
      </c>
      <c r="W20" s="1135">
        <v>-9878.6491999999998</v>
      </c>
      <c r="X20" s="1135">
        <v>-9766.44686</v>
      </c>
      <c r="Y20" s="1135">
        <v>-6922.36582</v>
      </c>
      <c r="Z20" s="1135">
        <v>-11835.5494</v>
      </c>
      <c r="AA20" s="1135">
        <v>-7383.5124999999998</v>
      </c>
      <c r="AB20" s="1135">
        <v>-14225.52059</v>
      </c>
      <c r="AC20" s="1135">
        <v>-18108.178210000002</v>
      </c>
      <c r="AD20" s="1135">
        <v>-2774.5895499999997</v>
      </c>
      <c r="AE20" s="1135">
        <v>-11083.533529999999</v>
      </c>
      <c r="AF20" s="1135">
        <v>-413694.99752999999</v>
      </c>
    </row>
    <row r="21" spans="1:32" s="69" customFormat="1" ht="17.25" customHeight="1">
      <c r="A21" s="61" t="s">
        <v>57</v>
      </c>
      <c r="B21" s="1135">
        <v>11132.77713</v>
      </c>
      <c r="C21" s="1135">
        <v>5513.6915499999996</v>
      </c>
      <c r="D21" s="1135">
        <v>1852.43812</v>
      </c>
      <c r="E21" s="1135">
        <v>3202.223</v>
      </c>
      <c r="F21" s="1135">
        <v>1578.3441599999999</v>
      </c>
      <c r="G21" s="1135">
        <v>531.95756000000006</v>
      </c>
      <c r="H21" s="1135">
        <v>1485.6021799999999</v>
      </c>
      <c r="I21" s="1135">
        <v>859.00622999999996</v>
      </c>
      <c r="J21" s="1135">
        <v>852.16111999999998</v>
      </c>
      <c r="K21" s="1135">
        <v>1068.54232</v>
      </c>
      <c r="L21" s="1135">
        <v>1041.0809100000001</v>
      </c>
      <c r="M21" s="1135">
        <v>1140.2516699999999</v>
      </c>
      <c r="N21" s="1135">
        <v>1041.0557200000001</v>
      </c>
      <c r="O21" s="1135">
        <v>1104.8743400000001</v>
      </c>
      <c r="P21" s="1135">
        <v>1847.01404</v>
      </c>
      <c r="Q21" s="1135">
        <v>250.69653</v>
      </c>
      <c r="R21" s="1135">
        <v>476.00578000000002</v>
      </c>
      <c r="S21" s="1135">
        <v>899.56574999999998</v>
      </c>
      <c r="T21" s="1135">
        <v>303.02461</v>
      </c>
      <c r="U21" s="1135">
        <v>434.58271999999999</v>
      </c>
      <c r="V21" s="1135">
        <v>995.03006999999991</v>
      </c>
      <c r="W21" s="1135">
        <v>716.47182999999995</v>
      </c>
      <c r="X21" s="1135">
        <v>1173.5872199999999</v>
      </c>
      <c r="Y21" s="1135">
        <v>262.92909999999995</v>
      </c>
      <c r="Z21" s="1135">
        <v>4194.1968299999999</v>
      </c>
      <c r="AA21" s="1135">
        <v>314.22136</v>
      </c>
      <c r="AB21" s="1135">
        <v>1250.9829</v>
      </c>
      <c r="AC21" s="1135">
        <v>1955.9830300000001</v>
      </c>
      <c r="AD21" s="1135">
        <v>388.80975999999998</v>
      </c>
      <c r="AE21" s="1135">
        <v>736.72749999999996</v>
      </c>
      <c r="AF21" s="1135">
        <v>48603.835039999998</v>
      </c>
    </row>
    <row r="22" spans="1:32" s="69" customFormat="1" ht="17.25" customHeight="1">
      <c r="A22" s="61" t="s">
        <v>63</v>
      </c>
      <c r="B22" s="1135">
        <v>1846.03405</v>
      </c>
      <c r="C22" s="1135">
        <v>184.23164000000003</v>
      </c>
      <c r="D22" s="1135">
        <v>291.92950999999999</v>
      </c>
      <c r="E22" s="1135">
        <v>2666.0220299999996</v>
      </c>
      <c r="F22" s="1135">
        <v>807.64465000000007</v>
      </c>
      <c r="G22" s="1135">
        <v>5.2999999999999999E-2</v>
      </c>
      <c r="H22" s="1135">
        <v>4.7E-2</v>
      </c>
      <c r="I22" s="1135">
        <v>0</v>
      </c>
      <c r="J22" s="1135">
        <v>4.2999999999999997E-2</v>
      </c>
      <c r="K22" s="1135">
        <v>0</v>
      </c>
      <c r="L22" s="1135">
        <v>0</v>
      </c>
      <c r="M22" s="1135">
        <v>11.19984</v>
      </c>
      <c r="N22" s="1135">
        <v>8.3000000000000004E-2</v>
      </c>
      <c r="O22" s="1135">
        <v>144.49197000000001</v>
      </c>
      <c r="P22" s="1135">
        <v>1E-3</v>
      </c>
      <c r="Q22" s="1135">
        <v>5.76288</v>
      </c>
      <c r="R22" s="1135">
        <v>0</v>
      </c>
      <c r="S22" s="1135">
        <v>0.13200000000000001</v>
      </c>
      <c r="T22" s="1135">
        <v>1E-3</v>
      </c>
      <c r="U22" s="1135">
        <v>0.04</v>
      </c>
      <c r="V22" s="1135">
        <v>0</v>
      </c>
      <c r="W22" s="1135">
        <v>404.81205</v>
      </c>
      <c r="X22" s="1135">
        <v>31.3752</v>
      </c>
      <c r="Y22" s="1135">
        <v>0</v>
      </c>
      <c r="Z22" s="1135">
        <v>214.22773999999998</v>
      </c>
      <c r="AA22" s="1135">
        <v>0.34499999999999997</v>
      </c>
      <c r="AB22" s="1135">
        <v>1E-3</v>
      </c>
      <c r="AC22" s="1135">
        <v>1E-3</v>
      </c>
      <c r="AD22" s="1135">
        <v>38.842610000000001</v>
      </c>
      <c r="AE22" s="1135">
        <v>0</v>
      </c>
      <c r="AF22" s="1135">
        <v>6647.3211700000002</v>
      </c>
    </row>
    <row r="23" spans="1:32" s="69" customFormat="1" ht="17.25" customHeight="1">
      <c r="A23" s="61" t="s">
        <v>69</v>
      </c>
      <c r="B23" s="1135">
        <v>37437.894340000006</v>
      </c>
      <c r="C23" s="1135">
        <v>25564.386760000001</v>
      </c>
      <c r="D23" s="1135">
        <v>49137.42353</v>
      </c>
      <c r="E23" s="1135">
        <v>7686.1119600000002</v>
      </c>
      <c r="F23" s="1135">
        <v>10779.106179999999</v>
      </c>
      <c r="G23" s="1135">
        <v>4074.1951600000002</v>
      </c>
      <c r="H23" s="1135">
        <v>1429.4525000000001</v>
      </c>
      <c r="I23" s="1135">
        <v>2595.5925400000001</v>
      </c>
      <c r="J23" s="1135">
        <v>9387.2024099999999</v>
      </c>
      <c r="K23" s="1135">
        <v>669.57716000000005</v>
      </c>
      <c r="L23" s="1135">
        <v>586.89711999999997</v>
      </c>
      <c r="M23" s="1135">
        <v>108.68594</v>
      </c>
      <c r="N23" s="1135">
        <v>5371.8048699999999</v>
      </c>
      <c r="O23" s="1135">
        <v>3589.4373999999998</v>
      </c>
      <c r="P23" s="1135">
        <v>1802.53468</v>
      </c>
      <c r="Q23" s="1135">
        <v>45.336500000000001</v>
      </c>
      <c r="R23" s="1135">
        <v>6472.0643600000003</v>
      </c>
      <c r="S23" s="1135">
        <v>1187.2396200000001</v>
      </c>
      <c r="T23" s="1135">
        <v>619.86371999999994</v>
      </c>
      <c r="U23" s="1135">
        <v>1158.4556499999999</v>
      </c>
      <c r="V23" s="1135">
        <v>13925.62235</v>
      </c>
      <c r="W23" s="1135">
        <v>2264.6917999999996</v>
      </c>
      <c r="X23" s="1135">
        <v>4016.3179</v>
      </c>
      <c r="Y23" s="1135">
        <v>1350.61356</v>
      </c>
      <c r="Z23" s="1135">
        <v>5964.6912699999993</v>
      </c>
      <c r="AA23" s="1135">
        <v>360.48957000000001</v>
      </c>
      <c r="AB23" s="1135">
        <v>4736.9016099999999</v>
      </c>
      <c r="AC23" s="1135">
        <v>4638.75306</v>
      </c>
      <c r="AD23" s="1135">
        <v>13.72</v>
      </c>
      <c r="AE23" s="1135">
        <v>2338.91014</v>
      </c>
      <c r="AF23" s="1135">
        <v>209313.97365999999</v>
      </c>
    </row>
    <row r="24" spans="1:32" s="69" customFormat="1" ht="18.75" customHeight="1">
      <c r="A24" s="61" t="s">
        <v>74</v>
      </c>
      <c r="B24" s="1135">
        <v>60448.292130000002</v>
      </c>
      <c r="C24" s="1135">
        <v>23200.450489999999</v>
      </c>
      <c r="D24" s="1135">
        <v>16620.88855</v>
      </c>
      <c r="E24" s="1135">
        <v>3312.7530400000001</v>
      </c>
      <c r="F24" s="1135">
        <v>5304.6184599999997</v>
      </c>
      <c r="G24" s="1135">
        <v>3613.9648399999996</v>
      </c>
      <c r="H24" s="1135">
        <v>3267.4743699999999</v>
      </c>
      <c r="I24" s="1135">
        <v>1880.32455</v>
      </c>
      <c r="J24" s="1135">
        <v>2387.4242599999998</v>
      </c>
      <c r="K24" s="1135">
        <v>2467.33554</v>
      </c>
      <c r="L24" s="1135">
        <v>3011.6170999999999</v>
      </c>
      <c r="M24" s="1135">
        <v>2010.9772800000001</v>
      </c>
      <c r="N24" s="1135">
        <v>5507.4133300000003</v>
      </c>
      <c r="O24" s="1135">
        <v>1924.2358700000002</v>
      </c>
      <c r="P24" s="1135">
        <v>2447.4971399999999</v>
      </c>
      <c r="Q24" s="1135">
        <v>1929.08698</v>
      </c>
      <c r="R24" s="1135">
        <v>2594.8211299999998</v>
      </c>
      <c r="S24" s="1135">
        <v>2729.48659</v>
      </c>
      <c r="T24" s="1135">
        <v>5596.8022499999997</v>
      </c>
      <c r="U24" s="1135">
        <v>2586.4023299999999</v>
      </c>
      <c r="V24" s="1135">
        <v>4542.75306</v>
      </c>
      <c r="W24" s="1135">
        <v>1480.5108899999998</v>
      </c>
      <c r="X24" s="1135">
        <v>4033.2042000000001</v>
      </c>
      <c r="Y24" s="1135">
        <v>1410.3120800000002</v>
      </c>
      <c r="Z24" s="1135">
        <v>11820.639090000001</v>
      </c>
      <c r="AA24" s="1135">
        <v>1361.0068799999999</v>
      </c>
      <c r="AB24" s="1135">
        <v>4535.6019000000006</v>
      </c>
      <c r="AC24" s="1135">
        <v>12509.7655</v>
      </c>
      <c r="AD24" s="1135">
        <v>1476.1187600000001</v>
      </c>
      <c r="AE24" s="1135">
        <v>4561.1387000000004</v>
      </c>
      <c r="AF24" s="1135">
        <v>200572.91728999998</v>
      </c>
    </row>
    <row r="25" spans="1:32" s="69" customFormat="1" ht="20.25" customHeight="1">
      <c r="A25" s="61" t="s">
        <v>84</v>
      </c>
      <c r="B25" s="1135">
        <v>6006.9513499999994</v>
      </c>
      <c r="C25" s="1135">
        <v>2430.9595899999999</v>
      </c>
      <c r="D25" s="1135">
        <v>378.10894999999999</v>
      </c>
      <c r="E25" s="1135">
        <v>516.94262000000003</v>
      </c>
      <c r="F25" s="1135">
        <v>387.96391999999997</v>
      </c>
      <c r="G25" s="1135">
        <v>1078.6100300000001</v>
      </c>
      <c r="H25" s="1135">
        <v>193.80846</v>
      </c>
      <c r="I25" s="1135">
        <v>373.28543999999999</v>
      </c>
      <c r="J25" s="1135">
        <v>211.41058999999998</v>
      </c>
      <c r="K25" s="1135">
        <v>112.33201</v>
      </c>
      <c r="L25" s="1135">
        <v>1797.671</v>
      </c>
      <c r="M25" s="1135">
        <v>384.12362000000002</v>
      </c>
      <c r="N25" s="1135">
        <v>1028.9451899999999</v>
      </c>
      <c r="O25" s="1135">
        <v>241.32147000000001</v>
      </c>
      <c r="P25" s="1135">
        <v>801.31006000000002</v>
      </c>
      <c r="Q25" s="1135">
        <v>7.1558299999999999</v>
      </c>
      <c r="R25" s="1135">
        <v>102.11573</v>
      </c>
      <c r="S25" s="1135">
        <v>550.01598000000001</v>
      </c>
      <c r="T25" s="1135">
        <v>83.420850000000002</v>
      </c>
      <c r="U25" s="1135">
        <v>342.83345000000003</v>
      </c>
      <c r="V25" s="1135">
        <v>852.13242000000002</v>
      </c>
      <c r="W25" s="1135">
        <v>236.55775</v>
      </c>
      <c r="X25" s="1135">
        <v>158.75668999999999</v>
      </c>
      <c r="Y25" s="1135">
        <v>283.43488000000002</v>
      </c>
      <c r="Z25" s="1135">
        <v>617.47892000000002</v>
      </c>
      <c r="AA25" s="1135">
        <v>236.01988</v>
      </c>
      <c r="AB25" s="1135">
        <v>271.67097999999999</v>
      </c>
      <c r="AC25" s="1135">
        <v>1034.78601</v>
      </c>
      <c r="AD25" s="1135">
        <v>99.952070000000006</v>
      </c>
      <c r="AE25" s="1135">
        <v>472.25653000000005</v>
      </c>
      <c r="AF25" s="1135">
        <v>21292.332269999999</v>
      </c>
    </row>
    <row r="26" spans="1:32" s="69" customFormat="1" ht="36.75" customHeight="1" thickBot="1">
      <c r="A26" s="1137" t="s">
        <v>1312</v>
      </c>
      <c r="B26" s="1138">
        <v>0</v>
      </c>
      <c r="C26" s="1138">
        <v>0</v>
      </c>
      <c r="D26" s="1138">
        <v>0</v>
      </c>
      <c r="E26" s="1138">
        <v>0</v>
      </c>
      <c r="F26" s="1138">
        <v>0</v>
      </c>
      <c r="G26" s="1138">
        <v>0</v>
      </c>
      <c r="H26" s="1138">
        <v>0</v>
      </c>
      <c r="I26" s="1138">
        <v>0</v>
      </c>
      <c r="J26" s="1138">
        <v>0</v>
      </c>
      <c r="K26" s="1138">
        <v>0</v>
      </c>
      <c r="L26" s="1138">
        <v>0</v>
      </c>
      <c r="M26" s="1138">
        <v>0</v>
      </c>
      <c r="N26" s="1138">
        <v>0</v>
      </c>
      <c r="O26" s="1138">
        <v>0</v>
      </c>
      <c r="P26" s="1138">
        <v>0</v>
      </c>
      <c r="Q26" s="1138">
        <v>0</v>
      </c>
      <c r="R26" s="1138">
        <v>0</v>
      </c>
      <c r="S26" s="1138">
        <v>0</v>
      </c>
      <c r="T26" s="1138">
        <v>0</v>
      </c>
      <c r="U26" s="1138">
        <v>0</v>
      </c>
      <c r="V26" s="1138">
        <v>0</v>
      </c>
      <c r="W26" s="1138">
        <v>0</v>
      </c>
      <c r="X26" s="1138">
        <v>0</v>
      </c>
      <c r="Y26" s="1138">
        <v>0</v>
      </c>
      <c r="Z26" s="1138">
        <v>0</v>
      </c>
      <c r="AA26" s="1138">
        <v>0</v>
      </c>
      <c r="AB26" s="1138">
        <v>0</v>
      </c>
      <c r="AC26" s="1138">
        <v>0</v>
      </c>
      <c r="AD26" s="1138">
        <v>0</v>
      </c>
      <c r="AE26" s="1138">
        <v>0</v>
      </c>
      <c r="AF26" s="1138">
        <v>0</v>
      </c>
    </row>
    <row r="27" spans="1:32" s="69" customFormat="1" ht="27.75" customHeight="1" thickTop="1" thickBot="1">
      <c r="A27" s="1139" t="s">
        <v>90</v>
      </c>
      <c r="B27" s="1134">
        <v>1600184.0360399999</v>
      </c>
      <c r="C27" s="1134">
        <v>907757.98254999996</v>
      </c>
      <c r="D27" s="1134">
        <v>471575.38636</v>
      </c>
      <c r="E27" s="1134">
        <v>105184.34926</v>
      </c>
      <c r="F27" s="1134">
        <v>222385.01781999998</v>
      </c>
      <c r="G27" s="1134">
        <v>303924.60033999995</v>
      </c>
      <c r="H27" s="1134">
        <v>193578.20884000001</v>
      </c>
      <c r="I27" s="1134">
        <v>186009.74340000001</v>
      </c>
      <c r="J27" s="1134">
        <v>158240.29509</v>
      </c>
      <c r="K27" s="1134">
        <v>114657.69355</v>
      </c>
      <c r="L27" s="1134">
        <v>91409.685249999995</v>
      </c>
      <c r="M27" s="1134">
        <v>58763.475170000005</v>
      </c>
      <c r="N27" s="1134">
        <v>223849.76794999998</v>
      </c>
      <c r="O27" s="1134">
        <v>125246.73719</v>
      </c>
      <c r="P27" s="1134">
        <v>95930.239870000005</v>
      </c>
      <c r="Q27" s="1134">
        <v>56303.331989999999</v>
      </c>
      <c r="R27" s="1134">
        <v>105948.70113</v>
      </c>
      <c r="S27" s="1134">
        <v>173739.24109999998</v>
      </c>
      <c r="T27" s="1134">
        <v>69891.090519999998</v>
      </c>
      <c r="U27" s="1134">
        <v>236244.6783</v>
      </c>
      <c r="V27" s="1134">
        <v>276732.08417000005</v>
      </c>
      <c r="W27" s="1134">
        <v>123867.29841</v>
      </c>
      <c r="X27" s="1134">
        <v>217344.78417</v>
      </c>
      <c r="Y27" s="1134">
        <v>110348.35148</v>
      </c>
      <c r="Z27" s="1134">
        <v>287227.55012000003</v>
      </c>
      <c r="AA27" s="1134">
        <v>112347.95602</v>
      </c>
      <c r="AB27" s="1134">
        <v>269895.33172000002</v>
      </c>
      <c r="AC27" s="1134">
        <v>241850.03300999998</v>
      </c>
      <c r="AD27" s="1134">
        <v>49766.648869999997</v>
      </c>
      <c r="AE27" s="1134">
        <v>241554.6851</v>
      </c>
      <c r="AF27" s="1134">
        <v>7431758.9847900001</v>
      </c>
    </row>
    <row r="28" spans="1:32" s="69" customFormat="1" ht="17.25" customHeight="1" thickTop="1">
      <c r="A28" s="61" t="s">
        <v>666</v>
      </c>
      <c r="B28" s="1135">
        <v>1139749.1946700001</v>
      </c>
      <c r="C28" s="1135">
        <v>769228.27172000008</v>
      </c>
      <c r="D28" s="1135">
        <v>415849.75426999998</v>
      </c>
      <c r="E28" s="1135">
        <v>100663.66648999999</v>
      </c>
      <c r="F28" s="1135">
        <v>199295.21328</v>
      </c>
      <c r="G28" s="1135">
        <v>277961.62213999999</v>
      </c>
      <c r="H28" s="1135">
        <v>172189.98246</v>
      </c>
      <c r="I28" s="1135">
        <v>174211.37518999999</v>
      </c>
      <c r="J28" s="1135">
        <v>148215.77127</v>
      </c>
      <c r="K28" s="1135">
        <v>108363.13424</v>
      </c>
      <c r="L28" s="1135">
        <v>76922.502170000007</v>
      </c>
      <c r="M28" s="1135">
        <v>55372.313090000003</v>
      </c>
      <c r="N28" s="1135">
        <v>204585.6973</v>
      </c>
      <c r="O28" s="1135">
        <v>119793.73639000001</v>
      </c>
      <c r="P28" s="1135">
        <v>92086.476490000001</v>
      </c>
      <c r="Q28" s="1135">
        <v>48484.859229999995</v>
      </c>
      <c r="R28" s="1135">
        <v>97269.12169</v>
      </c>
      <c r="S28" s="1135">
        <v>153051.79668999999</v>
      </c>
      <c r="T28" s="1135">
        <v>65551.807880000008</v>
      </c>
      <c r="U28" s="1135">
        <v>227408.26561999999</v>
      </c>
      <c r="V28" s="1135">
        <v>262359.53136999998</v>
      </c>
      <c r="W28" s="1135">
        <v>115846.45345999999</v>
      </c>
      <c r="X28" s="1135">
        <v>188618.62028999999</v>
      </c>
      <c r="Y28" s="1135">
        <v>101310.02748</v>
      </c>
      <c r="Z28" s="1135">
        <v>279811.89085000003</v>
      </c>
      <c r="AA28" s="1135">
        <v>103827.92462999999</v>
      </c>
      <c r="AB28" s="1135">
        <v>221392.53015999999</v>
      </c>
      <c r="AC28" s="1135">
        <v>223686.4191</v>
      </c>
      <c r="AD28" s="1135">
        <v>30270.1332</v>
      </c>
      <c r="AE28" s="1135">
        <v>222871.18369999999</v>
      </c>
      <c r="AF28" s="1135">
        <v>6396249.2765200008</v>
      </c>
    </row>
    <row r="29" spans="1:32" s="69" customFormat="1" ht="17.25" customHeight="1">
      <c r="A29" s="21" t="s">
        <v>91</v>
      </c>
      <c r="B29" s="1135">
        <v>1821.48469</v>
      </c>
      <c r="C29" s="1135">
        <v>976.22963000000004</v>
      </c>
      <c r="D29" s="1135">
        <v>97.02619</v>
      </c>
      <c r="E29" s="1135">
        <v>24.238259999999997</v>
      </c>
      <c r="F29" s="1135">
        <v>293.73364000000004</v>
      </c>
      <c r="G29" s="1135">
        <v>61.235790000000001</v>
      </c>
      <c r="H29" s="1135">
        <v>0</v>
      </c>
      <c r="I29" s="1135">
        <v>0</v>
      </c>
      <c r="J29" s="1135">
        <v>0</v>
      </c>
      <c r="K29" s="1135">
        <v>11.014299999999999</v>
      </c>
      <c r="L29" s="1135">
        <v>2.1619600000000001</v>
      </c>
      <c r="M29" s="1135">
        <v>0</v>
      </c>
      <c r="N29" s="1135">
        <v>187.79617999999999</v>
      </c>
      <c r="O29" s="1135">
        <v>168.28416000000001</v>
      </c>
      <c r="P29" s="1135">
        <v>140.34272000000001</v>
      </c>
      <c r="Q29" s="1135">
        <v>0</v>
      </c>
      <c r="R29" s="1135">
        <v>0</v>
      </c>
      <c r="S29" s="1135">
        <v>0</v>
      </c>
      <c r="T29" s="1135">
        <v>0</v>
      </c>
      <c r="U29" s="1135">
        <v>0</v>
      </c>
      <c r="V29" s="1135">
        <v>89.484940000000009</v>
      </c>
      <c r="W29" s="1135">
        <v>0</v>
      </c>
      <c r="X29" s="1135">
        <v>63.063220000000001</v>
      </c>
      <c r="Y29" s="1135">
        <v>0.24631999999999998</v>
      </c>
      <c r="Z29" s="1135">
        <v>60.926230000000004</v>
      </c>
      <c r="AA29" s="1135">
        <v>0</v>
      </c>
      <c r="AB29" s="1135">
        <v>0</v>
      </c>
      <c r="AC29" s="1135">
        <v>0</v>
      </c>
      <c r="AD29" s="1135">
        <v>72.35114999999999</v>
      </c>
      <c r="AE29" s="1135">
        <v>0</v>
      </c>
      <c r="AF29" s="1135">
        <v>4069.6193800000001</v>
      </c>
    </row>
    <row r="30" spans="1:32" s="69" customFormat="1" ht="17.25" customHeight="1">
      <c r="A30" s="21" t="s">
        <v>94</v>
      </c>
      <c r="B30" s="1135">
        <v>462776.29356999998</v>
      </c>
      <c r="C30" s="1135">
        <v>200344.43237999998</v>
      </c>
      <c r="D30" s="1135">
        <v>121630.93334</v>
      </c>
      <c r="E30" s="1135">
        <v>53214.508759999997</v>
      </c>
      <c r="F30" s="1135">
        <v>58304.131380000006</v>
      </c>
      <c r="G30" s="1135">
        <v>122877.61525</v>
      </c>
      <c r="H30" s="1135">
        <v>39079.225100000003</v>
      </c>
      <c r="I30" s="1135">
        <v>50760.043460000001</v>
      </c>
      <c r="J30" s="1135">
        <v>41889.129479999996</v>
      </c>
      <c r="K30" s="1135">
        <v>48335.785259999997</v>
      </c>
      <c r="L30" s="1135">
        <v>28209.491460000001</v>
      </c>
      <c r="M30" s="1135">
        <v>16438.482400000001</v>
      </c>
      <c r="N30" s="1135">
        <v>80036.2065</v>
      </c>
      <c r="O30" s="1135">
        <v>38486.154340000001</v>
      </c>
      <c r="P30" s="1135">
        <v>36446.69126</v>
      </c>
      <c r="Q30" s="1135">
        <v>20552.033190000002</v>
      </c>
      <c r="R30" s="1135">
        <v>31650.245760000002</v>
      </c>
      <c r="S30" s="1135">
        <v>51010.365330000001</v>
      </c>
      <c r="T30" s="1135">
        <v>28593.216079999998</v>
      </c>
      <c r="U30" s="1135">
        <v>103156.53357</v>
      </c>
      <c r="V30" s="1135">
        <v>170520.62561000002</v>
      </c>
      <c r="W30" s="1135">
        <v>42015.306520000006</v>
      </c>
      <c r="X30" s="1135">
        <v>26173.715670000001</v>
      </c>
      <c r="Y30" s="1135">
        <v>37398.249240000005</v>
      </c>
      <c r="Z30" s="1135">
        <v>44768.896580000001</v>
      </c>
      <c r="AA30" s="1135">
        <v>26453.722409999998</v>
      </c>
      <c r="AB30" s="1135">
        <v>52971.945599999999</v>
      </c>
      <c r="AC30" s="1135">
        <v>87763.045889999994</v>
      </c>
      <c r="AD30" s="1135">
        <v>9596.8143499999987</v>
      </c>
      <c r="AE30" s="1135">
        <v>99495.020629999999</v>
      </c>
      <c r="AF30" s="1135">
        <v>2230948.8603699999</v>
      </c>
    </row>
    <row r="31" spans="1:32" s="69" customFormat="1" ht="17.25" customHeight="1">
      <c r="A31" s="21" t="s">
        <v>95</v>
      </c>
      <c r="B31" s="1135">
        <v>12886.315970000001</v>
      </c>
      <c r="C31" s="1135">
        <v>514367.44947000005</v>
      </c>
      <c r="D31" s="1135">
        <v>272551.55307999998</v>
      </c>
      <c r="E31" s="1135">
        <v>46298.84648</v>
      </c>
      <c r="F31" s="1135">
        <v>135199.19318999999</v>
      </c>
      <c r="G31" s="1135">
        <v>145601.19028000001</v>
      </c>
      <c r="H31" s="1135">
        <v>127042.28148999999</v>
      </c>
      <c r="I31" s="1135">
        <v>115143.46616</v>
      </c>
      <c r="J31" s="1135">
        <v>101914.05262999999</v>
      </c>
      <c r="K31" s="1135">
        <v>57371.225479999994</v>
      </c>
      <c r="L31" s="1135">
        <v>45336.589409999993</v>
      </c>
      <c r="M31" s="1135">
        <v>33637.093150000001</v>
      </c>
      <c r="N31" s="1135">
        <v>108617.28009999999</v>
      </c>
      <c r="O31" s="1135">
        <v>74013.02377</v>
      </c>
      <c r="P31" s="1135">
        <v>51849.422380000004</v>
      </c>
      <c r="Q31" s="1135">
        <v>26795.98359</v>
      </c>
      <c r="R31" s="1135">
        <v>61691.511869999995</v>
      </c>
      <c r="S31" s="1135">
        <v>99387.528529999996</v>
      </c>
      <c r="T31" s="1135">
        <v>34114.793079999996</v>
      </c>
      <c r="U31" s="1135">
        <v>119534.72815000001</v>
      </c>
      <c r="V31" s="1135">
        <v>88324.595780000003</v>
      </c>
      <c r="W31" s="1135">
        <v>68693.951010000004</v>
      </c>
      <c r="X31" s="1135">
        <v>157074.80063999997</v>
      </c>
      <c r="Y31" s="1135">
        <v>59173.148200000003</v>
      </c>
      <c r="Z31" s="1135">
        <v>216277.87318</v>
      </c>
      <c r="AA31" s="1135">
        <v>75041.748240000001</v>
      </c>
      <c r="AB31" s="1135">
        <v>154265.20996000001</v>
      </c>
      <c r="AC31" s="1135">
        <v>110916.1468</v>
      </c>
      <c r="AD31" s="1135">
        <v>19276.130020000001</v>
      </c>
      <c r="AE31" s="1135">
        <v>117803.20094</v>
      </c>
      <c r="AF31" s="1135">
        <v>3250200.3330300003</v>
      </c>
    </row>
    <row r="32" spans="1:32" s="69" customFormat="1" ht="17.25" customHeight="1">
      <c r="A32" s="21" t="s">
        <v>102</v>
      </c>
      <c r="B32" s="1135">
        <v>62682.573420000001</v>
      </c>
      <c r="C32" s="1135">
        <v>40567.275229999999</v>
      </c>
      <c r="D32" s="1135">
        <v>16320.56344</v>
      </c>
      <c r="E32" s="1135">
        <v>844.65193999999997</v>
      </c>
      <c r="F32" s="1135">
        <v>3618.0881199999999</v>
      </c>
      <c r="G32" s="1135">
        <v>6205.0969800000003</v>
      </c>
      <c r="H32" s="1135">
        <v>4254.0873300000003</v>
      </c>
      <c r="I32" s="1135">
        <v>5383.4223899999997</v>
      </c>
      <c r="J32" s="1135">
        <v>2294.9013399999999</v>
      </c>
      <c r="K32" s="1135">
        <v>1273.1601599999999</v>
      </c>
      <c r="L32" s="1135">
        <v>1710.2208400000002</v>
      </c>
      <c r="M32" s="1135">
        <v>4631.2489100000003</v>
      </c>
      <c r="N32" s="1135">
        <v>10445.18723</v>
      </c>
      <c r="O32" s="1135">
        <v>5373.4377000000004</v>
      </c>
      <c r="P32" s="1135">
        <v>2082.66518</v>
      </c>
      <c r="Q32" s="1135">
        <v>977.84987000000001</v>
      </c>
      <c r="R32" s="1135">
        <v>2867.3219900000004</v>
      </c>
      <c r="S32" s="1135">
        <v>721.02662999999995</v>
      </c>
      <c r="T32" s="1135">
        <v>1989.99324</v>
      </c>
      <c r="U32" s="1135">
        <v>2549.2546299999999</v>
      </c>
      <c r="V32" s="1135">
        <v>925.59484999999995</v>
      </c>
      <c r="W32" s="1135">
        <v>3998.2744500000003</v>
      </c>
      <c r="X32" s="1135">
        <v>3202.0598999999997</v>
      </c>
      <c r="Y32" s="1135">
        <v>3229.5549000000001</v>
      </c>
      <c r="Z32" s="1135">
        <v>14845.12147</v>
      </c>
      <c r="AA32" s="1135">
        <v>1017.8745</v>
      </c>
      <c r="AB32" s="1135">
        <v>10935.02499</v>
      </c>
      <c r="AC32" s="1135">
        <v>21746.627760000003</v>
      </c>
      <c r="AD32" s="1135">
        <v>923.84318000000007</v>
      </c>
      <c r="AE32" s="1135">
        <v>3166.9071300000001</v>
      </c>
      <c r="AF32" s="1135">
        <v>240782.90969999999</v>
      </c>
    </row>
    <row r="33" spans="1:32" s="69" customFormat="1" ht="17.25" customHeight="1">
      <c r="A33" s="21" t="s">
        <v>103</v>
      </c>
      <c r="B33" s="1135">
        <v>569581.02947000007</v>
      </c>
      <c r="C33" s="1135">
        <v>0</v>
      </c>
      <c r="D33" s="1135">
        <v>0</v>
      </c>
      <c r="E33" s="1135">
        <v>0</v>
      </c>
      <c r="F33" s="1135">
        <v>0</v>
      </c>
      <c r="G33" s="1135">
        <v>0</v>
      </c>
      <c r="H33" s="1135">
        <v>0</v>
      </c>
      <c r="I33" s="1135">
        <v>0</v>
      </c>
      <c r="J33" s="1135">
        <v>0</v>
      </c>
      <c r="K33" s="1135">
        <v>0</v>
      </c>
      <c r="L33" s="1135">
        <v>0</v>
      </c>
      <c r="M33" s="1135">
        <v>0</v>
      </c>
      <c r="N33" s="1135">
        <v>0</v>
      </c>
      <c r="O33" s="1135">
        <v>0</v>
      </c>
      <c r="P33" s="1135">
        <v>0</v>
      </c>
      <c r="Q33" s="1135">
        <v>0</v>
      </c>
      <c r="R33" s="1135">
        <v>0</v>
      </c>
      <c r="S33" s="1135">
        <v>0</v>
      </c>
      <c r="T33" s="1135">
        <v>0</v>
      </c>
      <c r="U33" s="1135">
        <v>0</v>
      </c>
      <c r="V33" s="1135">
        <v>0</v>
      </c>
      <c r="W33" s="1135">
        <v>0</v>
      </c>
      <c r="X33" s="1135">
        <v>0</v>
      </c>
      <c r="Y33" s="1135">
        <v>0</v>
      </c>
      <c r="Z33" s="1135">
        <v>0</v>
      </c>
      <c r="AA33" s="1135">
        <v>0</v>
      </c>
      <c r="AB33" s="1135">
        <v>0</v>
      </c>
      <c r="AC33" s="1135">
        <v>0</v>
      </c>
      <c r="AD33" s="1135">
        <v>0</v>
      </c>
      <c r="AE33" s="1135">
        <v>0</v>
      </c>
      <c r="AF33" s="1135">
        <v>569581.02947000007</v>
      </c>
    </row>
    <row r="34" spans="1:32" s="69" customFormat="1" ht="17.25" customHeight="1">
      <c r="A34" s="21" t="s">
        <v>104</v>
      </c>
      <c r="B34" s="1135">
        <v>30001.49755</v>
      </c>
      <c r="C34" s="1135">
        <v>12972.88501</v>
      </c>
      <c r="D34" s="1135">
        <v>5249.6782199999998</v>
      </c>
      <c r="E34" s="1135">
        <v>281.42104999999998</v>
      </c>
      <c r="F34" s="1135">
        <v>1880.0669499999999</v>
      </c>
      <c r="G34" s="1135">
        <v>3216.4838399999999</v>
      </c>
      <c r="H34" s="1135">
        <v>1814.3885400000001</v>
      </c>
      <c r="I34" s="1135">
        <v>2924.4431800000002</v>
      </c>
      <c r="J34" s="1135">
        <v>2117.6878199999996</v>
      </c>
      <c r="K34" s="1135">
        <v>1371.94904</v>
      </c>
      <c r="L34" s="1135">
        <v>1664.0385000000001</v>
      </c>
      <c r="M34" s="1135">
        <v>665.48863000000006</v>
      </c>
      <c r="N34" s="1135">
        <v>5299.2272899999998</v>
      </c>
      <c r="O34" s="1135">
        <v>1752.8364199999999</v>
      </c>
      <c r="P34" s="1135">
        <v>1567.3549499999999</v>
      </c>
      <c r="Q34" s="1135">
        <v>158.99257999999998</v>
      </c>
      <c r="R34" s="1135">
        <v>1060.04207</v>
      </c>
      <c r="S34" s="1135">
        <v>1932.8761999999999</v>
      </c>
      <c r="T34" s="1135">
        <v>853.80547999999999</v>
      </c>
      <c r="U34" s="1135">
        <v>2167.7492699999998</v>
      </c>
      <c r="V34" s="1135">
        <v>2499.2301899999998</v>
      </c>
      <c r="W34" s="1135">
        <v>1138.92148</v>
      </c>
      <c r="X34" s="1135">
        <v>2104.9808599999997</v>
      </c>
      <c r="Y34" s="1135">
        <v>1508.8288200000002</v>
      </c>
      <c r="Z34" s="1135">
        <v>3859.07339</v>
      </c>
      <c r="AA34" s="1135">
        <v>1314.5794799999999</v>
      </c>
      <c r="AB34" s="1135">
        <v>3220.3496099999998</v>
      </c>
      <c r="AC34" s="1135">
        <v>3260.5986499999999</v>
      </c>
      <c r="AD34" s="1135">
        <v>400.99450000000002</v>
      </c>
      <c r="AE34" s="1135">
        <v>2406.0549999999998</v>
      </c>
      <c r="AF34" s="1135">
        <v>100666.52456999999</v>
      </c>
    </row>
    <row r="35" spans="1:32" s="69" customFormat="1" ht="17.25" customHeight="1">
      <c r="A35" s="61" t="s">
        <v>105</v>
      </c>
      <c r="B35" s="1135">
        <v>3.0244499999999999</v>
      </c>
      <c r="C35" s="1135">
        <v>16.04278</v>
      </c>
      <c r="D35" s="1135">
        <v>12.413350000000001</v>
      </c>
      <c r="E35" s="1135">
        <v>14.06002</v>
      </c>
      <c r="F35" s="1135">
        <v>25.733840000000001</v>
      </c>
      <c r="G35" s="1135">
        <v>0</v>
      </c>
      <c r="H35" s="1135">
        <v>0.54079999999999995</v>
      </c>
      <c r="I35" s="1135">
        <v>3.2972899999999998</v>
      </c>
      <c r="J35" s="1135">
        <v>17.541400000000003</v>
      </c>
      <c r="K35" s="1135">
        <v>5.0540600000000007</v>
      </c>
      <c r="L35" s="1135">
        <v>0.58696999999999999</v>
      </c>
      <c r="M35" s="1135">
        <v>2.7824</v>
      </c>
      <c r="N35" s="1135">
        <v>3.6777199999999999</v>
      </c>
      <c r="O35" s="1135">
        <v>4.0757700000000003</v>
      </c>
      <c r="P35" s="1135">
        <v>2.2806199999999999</v>
      </c>
      <c r="Q35" s="1135">
        <v>3.544</v>
      </c>
      <c r="R35" s="1135">
        <v>3.2880500000000001</v>
      </c>
      <c r="S35" s="1135">
        <v>7.8153300000000003</v>
      </c>
      <c r="T35" s="1135">
        <v>0.49131999999999998</v>
      </c>
      <c r="U35" s="1135">
        <v>2.8604499999999997</v>
      </c>
      <c r="V35" s="1135">
        <v>12.884870000000001</v>
      </c>
      <c r="W35" s="1135">
        <v>4.8381699999999999</v>
      </c>
      <c r="X35" s="1135">
        <v>3.4371199999999997</v>
      </c>
      <c r="Y35" s="1135">
        <v>6.3203199999999997</v>
      </c>
      <c r="Z35" s="1135">
        <v>0.29741000000000001</v>
      </c>
      <c r="AA35" s="1135">
        <v>2.25135</v>
      </c>
      <c r="AB35" s="1135">
        <v>0</v>
      </c>
      <c r="AC35" s="1135">
        <v>0</v>
      </c>
      <c r="AD35" s="1135">
        <v>0</v>
      </c>
      <c r="AE35" s="1135">
        <v>0</v>
      </c>
      <c r="AF35" s="1135">
        <v>159.13986</v>
      </c>
    </row>
    <row r="36" spans="1:32" s="69" customFormat="1" ht="17.25" customHeight="1">
      <c r="A36" s="61" t="s">
        <v>113</v>
      </c>
      <c r="B36" s="1135">
        <v>231606.42299000002</v>
      </c>
      <c r="C36" s="1135">
        <v>112744.77385</v>
      </c>
      <c r="D36" s="1135">
        <v>38484.038350000003</v>
      </c>
      <c r="E36" s="1135">
        <v>0</v>
      </c>
      <c r="F36" s="1135">
        <v>13347.09578</v>
      </c>
      <c r="G36" s="1135">
        <v>13920.32172</v>
      </c>
      <c r="H36" s="1135">
        <v>11904.70112</v>
      </c>
      <c r="I36" s="1135">
        <v>3013.4722200000001</v>
      </c>
      <c r="J36" s="1135">
        <v>2507.1664999999998</v>
      </c>
      <c r="K36" s="1135">
        <v>0</v>
      </c>
      <c r="L36" s="1135">
        <v>4398.7253499999997</v>
      </c>
      <c r="M36" s="1135">
        <v>1326.2562499999999</v>
      </c>
      <c r="N36" s="1135">
        <v>0</v>
      </c>
      <c r="O36" s="1135">
        <v>2028.65452</v>
      </c>
      <c r="P36" s="1135">
        <v>0</v>
      </c>
      <c r="Q36" s="1135">
        <v>6190.3974000000007</v>
      </c>
      <c r="R36" s="1135">
        <v>4303.4867199999999</v>
      </c>
      <c r="S36" s="1135">
        <v>13069.363579999999</v>
      </c>
      <c r="T36" s="1135">
        <v>507.00759999999997</v>
      </c>
      <c r="U36" s="1135">
        <v>0</v>
      </c>
      <c r="V36" s="1135">
        <v>0</v>
      </c>
      <c r="W36" s="1135">
        <v>208.95726000000002</v>
      </c>
      <c r="X36" s="1135">
        <v>21461.622640000001</v>
      </c>
      <c r="Y36" s="1135">
        <v>0</v>
      </c>
      <c r="Z36" s="1135">
        <v>427.03050000000002</v>
      </c>
      <c r="AA36" s="1135">
        <v>3750.0517</v>
      </c>
      <c r="AB36" s="1135">
        <v>33780.645189999996</v>
      </c>
      <c r="AC36" s="1135">
        <v>8607.9936199999993</v>
      </c>
      <c r="AD36" s="1135">
        <v>16607.945090000001</v>
      </c>
      <c r="AE36" s="1135">
        <v>5820.08968</v>
      </c>
      <c r="AF36" s="1135">
        <v>550016.21962999995</v>
      </c>
    </row>
    <row r="37" spans="1:32" s="69" customFormat="1" ht="17.25" customHeight="1">
      <c r="A37" s="61" t="s">
        <v>120</v>
      </c>
      <c r="B37" s="1135">
        <v>143010.32981</v>
      </c>
      <c r="C37" s="1135">
        <v>19806.280609999998</v>
      </c>
      <c r="D37" s="1135">
        <v>8167.0215499999995</v>
      </c>
      <c r="E37" s="1135">
        <v>3147.0697099999998</v>
      </c>
      <c r="F37" s="1135">
        <v>5090.4019000000008</v>
      </c>
      <c r="G37" s="1135">
        <v>8931.9036199999991</v>
      </c>
      <c r="H37" s="1135">
        <v>6087.3374999999996</v>
      </c>
      <c r="I37" s="1135">
        <v>6739.6275599999999</v>
      </c>
      <c r="J37" s="1135">
        <v>6143.2018499999995</v>
      </c>
      <c r="K37" s="1135">
        <v>5041.0190300000004</v>
      </c>
      <c r="L37" s="1135">
        <v>6276.0263700000005</v>
      </c>
      <c r="M37" s="1135">
        <v>1212.5058300000001</v>
      </c>
      <c r="N37" s="1135">
        <v>5890.6244200000001</v>
      </c>
      <c r="O37" s="1135">
        <v>2113.7218900000003</v>
      </c>
      <c r="P37" s="1135">
        <v>2048.2803600000002</v>
      </c>
      <c r="Q37" s="1135">
        <v>996.51816000000008</v>
      </c>
      <c r="R37" s="1135">
        <v>3017.0600600000002</v>
      </c>
      <c r="S37" s="1135">
        <v>4105.8841600000005</v>
      </c>
      <c r="T37" s="1135">
        <v>2540.2383799999998</v>
      </c>
      <c r="U37" s="1135">
        <v>6801.1437500000002</v>
      </c>
      <c r="V37" s="1135">
        <v>6548.3942400000005</v>
      </c>
      <c r="W37" s="1135">
        <v>5650.4084800000001</v>
      </c>
      <c r="X37" s="1135">
        <v>4573.7834299999995</v>
      </c>
      <c r="Y37" s="1135">
        <v>3346.7008500000002</v>
      </c>
      <c r="Z37" s="1135">
        <v>4923.1712800000005</v>
      </c>
      <c r="AA37" s="1135">
        <v>2000.4416899999999</v>
      </c>
      <c r="AB37" s="1135">
        <v>6800.4410699999999</v>
      </c>
      <c r="AC37" s="1135">
        <v>6849.1343699999998</v>
      </c>
      <c r="AD37" s="1135">
        <v>2571.1522799999998</v>
      </c>
      <c r="AE37" s="1135">
        <v>4336.8324599999996</v>
      </c>
      <c r="AF37" s="1135">
        <v>294766.65667</v>
      </c>
    </row>
    <row r="38" spans="1:32" s="69" customFormat="1" ht="18.75" customHeight="1">
      <c r="A38" s="61" t="s">
        <v>123</v>
      </c>
      <c r="B38" s="1135">
        <v>57167.508379999999</v>
      </c>
      <c r="C38" s="1135">
        <v>5962.6135899999999</v>
      </c>
      <c r="D38" s="1135">
        <v>9062.1588400000001</v>
      </c>
      <c r="E38" s="1135">
        <v>1359.55304</v>
      </c>
      <c r="F38" s="1135">
        <v>4435.6718200000005</v>
      </c>
      <c r="G38" s="1135">
        <v>2963.9919399999999</v>
      </c>
      <c r="H38" s="1135">
        <v>3162.6234199999999</v>
      </c>
      <c r="I38" s="1135">
        <v>2041.9711399999999</v>
      </c>
      <c r="J38" s="1135">
        <v>1356.6140700000001</v>
      </c>
      <c r="K38" s="1135">
        <v>1248.48622</v>
      </c>
      <c r="L38" s="1135">
        <v>3776.5890800000002</v>
      </c>
      <c r="M38" s="1135">
        <v>849.61759999999992</v>
      </c>
      <c r="N38" s="1135">
        <v>13349.38241</v>
      </c>
      <c r="O38" s="1135">
        <v>1306.54862</v>
      </c>
      <c r="P38" s="1135">
        <v>1793.2023999999999</v>
      </c>
      <c r="Q38" s="1135">
        <v>595.00648999999999</v>
      </c>
      <c r="R38" s="1135">
        <v>1355.7446100000002</v>
      </c>
      <c r="S38" s="1135">
        <v>3504.3813399999999</v>
      </c>
      <c r="T38" s="1135">
        <v>1291.5453400000001</v>
      </c>
      <c r="U38" s="1135">
        <v>2032.4084800000001</v>
      </c>
      <c r="V38" s="1135">
        <v>7697.8300399999998</v>
      </c>
      <c r="W38" s="1135">
        <v>1918.92119</v>
      </c>
      <c r="X38" s="1135">
        <v>2687.32069</v>
      </c>
      <c r="Y38" s="1135">
        <v>5204.9038899999996</v>
      </c>
      <c r="Z38" s="1135">
        <v>1852.5247199999999</v>
      </c>
      <c r="AA38" s="1135">
        <v>2420.01973</v>
      </c>
      <c r="AB38" s="1135">
        <v>7334.8525300000001</v>
      </c>
      <c r="AC38" s="1135">
        <v>2446.2289500000002</v>
      </c>
      <c r="AD38" s="1135">
        <v>317.41829999999999</v>
      </c>
      <c r="AE38" s="1135">
        <v>8526.5792600000004</v>
      </c>
      <c r="AF38" s="1135">
        <v>159022.21812999999</v>
      </c>
    </row>
    <row r="39" spans="1:32" s="69" customFormat="1" ht="17.25" customHeight="1">
      <c r="A39" s="61" t="s">
        <v>129</v>
      </c>
      <c r="B39" s="1135">
        <v>28237.01528</v>
      </c>
      <c r="C39" s="1135">
        <v>0</v>
      </c>
      <c r="D39" s="1135">
        <v>0</v>
      </c>
      <c r="E39" s="1135">
        <v>0</v>
      </c>
      <c r="F39" s="1135">
        <v>0</v>
      </c>
      <c r="G39" s="1135">
        <v>0</v>
      </c>
      <c r="H39" s="1135">
        <v>0</v>
      </c>
      <c r="I39" s="1135">
        <v>0</v>
      </c>
      <c r="J39" s="1135">
        <v>0</v>
      </c>
      <c r="K39" s="1135">
        <v>0</v>
      </c>
      <c r="L39" s="1135">
        <v>0</v>
      </c>
      <c r="M39" s="1135">
        <v>0</v>
      </c>
      <c r="N39" s="1135">
        <v>0</v>
      </c>
      <c r="O39" s="1135">
        <v>0</v>
      </c>
      <c r="P39" s="1135">
        <v>0</v>
      </c>
      <c r="Q39" s="1135">
        <v>0</v>
      </c>
      <c r="R39" s="1135">
        <v>0</v>
      </c>
      <c r="S39" s="1135">
        <v>0</v>
      </c>
      <c r="T39" s="1135">
        <v>0</v>
      </c>
      <c r="U39" s="1135">
        <v>0</v>
      </c>
      <c r="V39" s="1135">
        <v>0</v>
      </c>
      <c r="W39" s="1135">
        <v>0</v>
      </c>
      <c r="X39" s="1135">
        <v>0</v>
      </c>
      <c r="Y39" s="1135">
        <v>0</v>
      </c>
      <c r="Z39" s="1135">
        <v>0</v>
      </c>
      <c r="AA39" s="1135">
        <v>0</v>
      </c>
      <c r="AB39" s="1135">
        <v>0</v>
      </c>
      <c r="AC39" s="1135">
        <v>0</v>
      </c>
      <c r="AD39" s="1135">
        <v>0</v>
      </c>
      <c r="AE39" s="1135">
        <v>0</v>
      </c>
      <c r="AF39" s="1135">
        <v>28237.01528</v>
      </c>
    </row>
    <row r="40" spans="1:32" s="69" customFormat="1" ht="17.25" customHeight="1">
      <c r="A40" s="61" t="s">
        <v>134</v>
      </c>
      <c r="B40" s="1135">
        <v>0</v>
      </c>
      <c r="C40" s="1135">
        <v>0</v>
      </c>
      <c r="D40" s="1135">
        <v>0</v>
      </c>
      <c r="E40" s="1135">
        <v>0</v>
      </c>
      <c r="F40" s="1135">
        <v>0</v>
      </c>
      <c r="G40" s="1135">
        <v>0</v>
      </c>
      <c r="H40" s="1135">
        <v>0</v>
      </c>
      <c r="I40" s="1135">
        <v>0</v>
      </c>
      <c r="J40" s="1135">
        <v>0</v>
      </c>
      <c r="K40" s="1135">
        <v>0</v>
      </c>
      <c r="L40" s="1135">
        <v>0</v>
      </c>
      <c r="M40" s="1135">
        <v>0</v>
      </c>
      <c r="N40" s="1135">
        <v>0</v>
      </c>
      <c r="O40" s="1135">
        <v>0</v>
      </c>
      <c r="P40" s="1135">
        <v>0</v>
      </c>
      <c r="Q40" s="1135">
        <v>0</v>
      </c>
      <c r="R40" s="1135">
        <v>0</v>
      </c>
      <c r="S40" s="1135">
        <v>0</v>
      </c>
      <c r="T40" s="1135">
        <v>0</v>
      </c>
      <c r="U40" s="1135">
        <v>0</v>
      </c>
      <c r="V40" s="1135">
        <v>0</v>
      </c>
      <c r="W40" s="1135">
        <v>237.71985000000001</v>
      </c>
      <c r="X40" s="1135">
        <v>0</v>
      </c>
      <c r="Y40" s="1135">
        <v>480.39893999999998</v>
      </c>
      <c r="Z40" s="1135">
        <v>102.9</v>
      </c>
      <c r="AA40" s="1135">
        <v>347.26691999999997</v>
      </c>
      <c r="AB40" s="1135">
        <v>455.66178000000002</v>
      </c>
      <c r="AC40" s="1135">
        <v>63.498350000000002</v>
      </c>
      <c r="AD40" s="1135">
        <v>0</v>
      </c>
      <c r="AE40" s="1135">
        <v>0</v>
      </c>
      <c r="AF40" s="1135">
        <v>1687.4458400000001</v>
      </c>
    </row>
    <row r="41" spans="1:32" s="69" customFormat="1" ht="17.25" customHeight="1" thickBot="1">
      <c r="A41" s="61" t="s">
        <v>106</v>
      </c>
      <c r="B41" s="1135">
        <v>410.54046</v>
      </c>
      <c r="C41" s="1135">
        <v>0</v>
      </c>
      <c r="D41" s="1135">
        <v>0</v>
      </c>
      <c r="E41" s="1135">
        <v>0</v>
      </c>
      <c r="F41" s="1135">
        <v>190.90120000000002</v>
      </c>
      <c r="G41" s="1135">
        <v>146.76092</v>
      </c>
      <c r="H41" s="1135">
        <v>233.02354</v>
      </c>
      <c r="I41" s="1135">
        <v>0</v>
      </c>
      <c r="J41" s="1135">
        <v>0</v>
      </c>
      <c r="K41" s="1135">
        <v>0</v>
      </c>
      <c r="L41" s="1135">
        <v>35.255309999999994</v>
      </c>
      <c r="M41" s="1135">
        <v>0</v>
      </c>
      <c r="N41" s="1135">
        <v>20.386099999999999</v>
      </c>
      <c r="O41" s="1135">
        <v>0</v>
      </c>
      <c r="P41" s="1135">
        <v>0</v>
      </c>
      <c r="Q41" s="1135">
        <v>33.006709999999998</v>
      </c>
      <c r="R41" s="1135">
        <v>0</v>
      </c>
      <c r="S41" s="1135">
        <v>0</v>
      </c>
      <c r="T41" s="1135">
        <v>0</v>
      </c>
      <c r="U41" s="1135">
        <v>0</v>
      </c>
      <c r="V41" s="1135">
        <v>113.44364999999999</v>
      </c>
      <c r="W41" s="1135">
        <v>0</v>
      </c>
      <c r="X41" s="1135">
        <v>0</v>
      </c>
      <c r="Y41" s="1135">
        <v>0</v>
      </c>
      <c r="Z41" s="1135">
        <v>109.73536</v>
      </c>
      <c r="AA41" s="1135">
        <v>0</v>
      </c>
      <c r="AB41" s="1135">
        <v>131.20098999999999</v>
      </c>
      <c r="AC41" s="1135">
        <v>196.75862000000001</v>
      </c>
      <c r="AD41" s="1135">
        <v>0</v>
      </c>
      <c r="AE41" s="1135">
        <v>0</v>
      </c>
      <c r="AF41" s="1135">
        <v>1621.01286</v>
      </c>
    </row>
    <row r="42" spans="1:32" s="69" customFormat="1" ht="29.25" customHeight="1" thickTop="1" thickBot="1">
      <c r="A42" s="1139" t="s">
        <v>142</v>
      </c>
      <c r="B42" s="1134">
        <v>191658.6109</v>
      </c>
      <c r="C42" s="1134">
        <v>98004.114159999997</v>
      </c>
      <c r="D42" s="1134">
        <v>67952.743010000006</v>
      </c>
      <c r="E42" s="1134">
        <v>30770.271350000003</v>
      </c>
      <c r="F42" s="1134">
        <v>47437.625469999999</v>
      </c>
      <c r="G42" s="1134">
        <v>71677.033549999993</v>
      </c>
      <c r="H42" s="1134">
        <v>37601.929469999995</v>
      </c>
      <c r="I42" s="1134">
        <v>47191.317009999999</v>
      </c>
      <c r="J42" s="1134">
        <v>38491.666340000003</v>
      </c>
      <c r="K42" s="1134">
        <v>28289.007710000002</v>
      </c>
      <c r="L42" s="1134">
        <v>35654.385090000003</v>
      </c>
      <c r="M42" s="1134">
        <v>12714.04565</v>
      </c>
      <c r="N42" s="1134">
        <v>35016.89718</v>
      </c>
      <c r="O42" s="1134">
        <v>17349.676079999997</v>
      </c>
      <c r="P42" s="1134">
        <v>12223.77594</v>
      </c>
      <c r="Q42" s="1134">
        <v>9743.0960799999993</v>
      </c>
      <c r="R42" s="1134">
        <v>11817.334560000001</v>
      </c>
      <c r="S42" s="1134">
        <v>23382.754149999997</v>
      </c>
      <c r="T42" s="1134">
        <v>15641.28764</v>
      </c>
      <c r="U42" s="1134">
        <v>27974.27736</v>
      </c>
      <c r="V42" s="1134">
        <v>31063.743770000001</v>
      </c>
      <c r="W42" s="1134">
        <v>23556.588230000001</v>
      </c>
      <c r="X42" s="1134">
        <v>21462.474539999999</v>
      </c>
      <c r="Y42" s="1134">
        <v>13526.535230000001</v>
      </c>
      <c r="Z42" s="1134">
        <v>27751.65813</v>
      </c>
      <c r="AA42" s="1134">
        <v>12811.33541</v>
      </c>
      <c r="AB42" s="1134">
        <v>32685.750379999998</v>
      </c>
      <c r="AC42" s="1134">
        <v>38472.131950000003</v>
      </c>
      <c r="AD42" s="1134">
        <v>10728.475849999999</v>
      </c>
      <c r="AE42" s="1134">
        <v>32587.196059999998</v>
      </c>
      <c r="AF42" s="1134">
        <v>1105237.7382499999</v>
      </c>
    </row>
    <row r="43" spans="1:32" s="69" customFormat="1" ht="17.25" customHeight="1" thickTop="1">
      <c r="A43" s="61" t="s">
        <v>143</v>
      </c>
      <c r="B43" s="1135">
        <v>113992.72</v>
      </c>
      <c r="C43" s="1135">
        <v>52215.089420000004</v>
      </c>
      <c r="D43" s="1135">
        <v>26110.3</v>
      </c>
      <c r="E43" s="1135">
        <v>10611.650180000001</v>
      </c>
      <c r="F43" s="1135">
        <v>6121.4169699999993</v>
      </c>
      <c r="G43" s="1135">
        <v>24531.250260000001</v>
      </c>
      <c r="H43" s="1135">
        <v>3396.38</v>
      </c>
      <c r="I43" s="1135">
        <v>6424.8985199999997</v>
      </c>
      <c r="J43" s="1135">
        <v>5269.92</v>
      </c>
      <c r="K43" s="1135">
        <v>6139.4445999999998</v>
      </c>
      <c r="L43" s="1135">
        <v>5717.3817399999998</v>
      </c>
      <c r="M43" s="1135">
        <v>4257.2454900000002</v>
      </c>
      <c r="N43" s="1135">
        <v>3403.92</v>
      </c>
      <c r="O43" s="1135">
        <v>3366.1857</v>
      </c>
      <c r="P43" s="1135">
        <v>4138.9391500000002</v>
      </c>
      <c r="Q43" s="1135">
        <v>2901.8150000000001</v>
      </c>
      <c r="R43" s="1135">
        <v>2670.75</v>
      </c>
      <c r="S43" s="1135">
        <v>4091.3439900000003</v>
      </c>
      <c r="T43" s="1135">
        <v>5987.65</v>
      </c>
      <c r="U43" s="1135">
        <v>11812.731300000001</v>
      </c>
      <c r="V43" s="1135">
        <v>9404.0254700000005</v>
      </c>
      <c r="W43" s="1135">
        <v>1693.501</v>
      </c>
      <c r="X43" s="1135">
        <v>1979.56501</v>
      </c>
      <c r="Y43" s="1135">
        <v>1962.7</v>
      </c>
      <c r="Z43" s="1135">
        <v>25389.733059999999</v>
      </c>
      <c r="AA43" s="1135">
        <v>3604.1550000000002</v>
      </c>
      <c r="AB43" s="1135">
        <v>20092.400000000001</v>
      </c>
      <c r="AC43" s="1135">
        <v>14218.3</v>
      </c>
      <c r="AD43" s="1135">
        <v>9522.52</v>
      </c>
      <c r="AE43" s="1135">
        <v>13696.9</v>
      </c>
      <c r="AF43" s="1135">
        <v>404724.83186000003</v>
      </c>
    </row>
    <row r="44" spans="1:32" s="69" customFormat="1" ht="17.25" customHeight="1">
      <c r="A44" s="61" t="s">
        <v>147</v>
      </c>
      <c r="B44" s="1135">
        <v>691.50496999999996</v>
      </c>
      <c r="C44" s="1135">
        <v>287.54940000000005</v>
      </c>
      <c r="D44" s="1135">
        <v>0</v>
      </c>
      <c r="E44" s="1135">
        <v>21.550450000000001</v>
      </c>
      <c r="F44" s="1135">
        <v>0</v>
      </c>
      <c r="G44" s="1135">
        <v>0</v>
      </c>
      <c r="H44" s="1135">
        <v>2.6</v>
      </c>
      <c r="I44" s="1135">
        <v>287.98298</v>
      </c>
      <c r="J44" s="1135">
        <v>1213.6013600000001</v>
      </c>
      <c r="K44" s="1135">
        <v>1084.8056899999999</v>
      </c>
      <c r="L44" s="1135">
        <v>1184.7460700000001</v>
      </c>
      <c r="M44" s="1135">
        <v>154.136</v>
      </c>
      <c r="N44" s="1135">
        <v>355.36014</v>
      </c>
      <c r="O44" s="1135">
        <v>1067.7353400000002</v>
      </c>
      <c r="P44" s="1135">
        <v>579.02035000000001</v>
      </c>
      <c r="Q44" s="1135">
        <v>2933.2283199999997</v>
      </c>
      <c r="R44" s="1135">
        <v>984.13</v>
      </c>
      <c r="S44" s="1135">
        <v>908.53549999999996</v>
      </c>
      <c r="T44" s="1135">
        <v>183.81980999999999</v>
      </c>
      <c r="U44" s="1135">
        <v>15.608079999999999</v>
      </c>
      <c r="V44" s="1135">
        <v>359.88867999999997</v>
      </c>
      <c r="W44" s="1135">
        <v>489.86705999999998</v>
      </c>
      <c r="X44" s="1135">
        <v>3090.6350699999998</v>
      </c>
      <c r="Y44" s="1135">
        <v>2E-3</v>
      </c>
      <c r="Z44" s="1135">
        <v>2274.4818399999999</v>
      </c>
      <c r="AA44" s="1135">
        <v>179.62493000000001</v>
      </c>
      <c r="AB44" s="1135">
        <v>0</v>
      </c>
      <c r="AC44" s="1135">
        <v>789.18174999999997</v>
      </c>
      <c r="AD44" s="1135">
        <v>170.57301999999999</v>
      </c>
      <c r="AE44" s="1135">
        <v>222.32240999999999</v>
      </c>
      <c r="AF44" s="1135">
        <v>19532.49122</v>
      </c>
    </row>
    <row r="45" spans="1:32" s="69" customFormat="1" ht="17.25" customHeight="1">
      <c r="A45" s="61" t="s">
        <v>151</v>
      </c>
      <c r="B45" s="1135">
        <v>0</v>
      </c>
      <c r="C45" s="1135">
        <v>0</v>
      </c>
      <c r="D45" s="1135">
        <v>0</v>
      </c>
      <c r="E45" s="1135">
        <v>0</v>
      </c>
      <c r="F45" s="1135">
        <v>0</v>
      </c>
      <c r="G45" s="1135">
        <v>0</v>
      </c>
      <c r="H45" s="1135">
        <v>0</v>
      </c>
      <c r="I45" s="1135">
        <v>0</v>
      </c>
      <c r="J45" s="1135">
        <v>0</v>
      </c>
      <c r="K45" s="1135">
        <v>0</v>
      </c>
      <c r="L45" s="1135">
        <v>0</v>
      </c>
      <c r="M45" s="1135">
        <v>0</v>
      </c>
      <c r="N45" s="1135">
        <v>0</v>
      </c>
      <c r="O45" s="1135">
        <v>0</v>
      </c>
      <c r="P45" s="1135">
        <v>0</v>
      </c>
      <c r="Q45" s="1135">
        <v>0</v>
      </c>
      <c r="R45" s="1135">
        <v>0</v>
      </c>
      <c r="S45" s="1135">
        <v>0</v>
      </c>
      <c r="T45" s="1135">
        <v>0</v>
      </c>
      <c r="U45" s="1135">
        <v>0</v>
      </c>
      <c r="V45" s="1135">
        <v>0</v>
      </c>
      <c r="W45" s="1135">
        <v>0</v>
      </c>
      <c r="X45" s="1135">
        <v>0</v>
      </c>
      <c r="Y45" s="1135">
        <v>0</v>
      </c>
      <c r="Z45" s="1135">
        <v>0</v>
      </c>
      <c r="AA45" s="1135">
        <v>0</v>
      </c>
      <c r="AB45" s="1135">
        <v>0</v>
      </c>
      <c r="AC45" s="1135">
        <v>0</v>
      </c>
      <c r="AD45" s="1135">
        <v>0</v>
      </c>
      <c r="AE45" s="1135">
        <v>0</v>
      </c>
      <c r="AF45" s="1135">
        <v>0</v>
      </c>
    </row>
    <row r="46" spans="1:32" s="69" customFormat="1" ht="31.5" customHeight="1">
      <c r="A46" s="61" t="s">
        <v>153</v>
      </c>
      <c r="B46" s="1135">
        <v>71958.919420000006</v>
      </c>
      <c r="C46" s="1135">
        <v>39978.327950000006</v>
      </c>
      <c r="D46" s="1135">
        <v>40498.941850000003</v>
      </c>
      <c r="E46" s="1135">
        <v>21330.031239999997</v>
      </c>
      <c r="F46" s="1135">
        <v>40136.441399999996</v>
      </c>
      <c r="G46" s="1135">
        <v>42660.197540000001</v>
      </c>
      <c r="H46" s="1135">
        <v>31218.71644</v>
      </c>
      <c r="I46" s="1135">
        <v>37211.469010000001</v>
      </c>
      <c r="J46" s="1135">
        <v>29990.95825</v>
      </c>
      <c r="K46" s="1135">
        <v>19317.926829999997</v>
      </c>
      <c r="L46" s="1135">
        <v>24590.177940000001</v>
      </c>
      <c r="M46" s="1135">
        <v>8270.7950199999996</v>
      </c>
      <c r="N46" s="1135">
        <v>29584.930199999999</v>
      </c>
      <c r="O46" s="1135">
        <v>11799.45969</v>
      </c>
      <c r="P46" s="1135">
        <v>9603.1690099999996</v>
      </c>
      <c r="Q46" s="1135">
        <v>4040.1725200000001</v>
      </c>
      <c r="R46" s="1135">
        <v>7291.4742100000003</v>
      </c>
      <c r="S46" s="1135">
        <v>16907.96169</v>
      </c>
      <c r="T46" s="1135">
        <v>8590.8090399999983</v>
      </c>
      <c r="U46" s="1135">
        <v>14134.838189999999</v>
      </c>
      <c r="V46" s="1135">
        <v>17439.495579999999</v>
      </c>
      <c r="W46" s="1135">
        <v>19335.008120000002</v>
      </c>
      <c r="X46" s="1135">
        <v>16685.256720000001</v>
      </c>
      <c r="Y46" s="1135">
        <v>10717.405500000001</v>
      </c>
      <c r="Z46" s="1135">
        <v>2505.0006600000002</v>
      </c>
      <c r="AA46" s="1135">
        <v>8690.1277100000007</v>
      </c>
      <c r="AB46" s="1135">
        <v>10006.1672</v>
      </c>
      <c r="AC46" s="1135">
        <v>22290.439429999999</v>
      </c>
      <c r="AD46" s="1135">
        <v>877.59613999999999</v>
      </c>
      <c r="AE46" s="1135">
        <v>15895.70033</v>
      </c>
      <c r="AF46" s="1135">
        <v>633557.91483000002</v>
      </c>
    </row>
    <row r="47" spans="1:32" s="69" customFormat="1" ht="19.5" customHeight="1">
      <c r="A47" s="61" t="s">
        <v>157</v>
      </c>
      <c r="B47" s="1135">
        <v>5015.4665100000002</v>
      </c>
      <c r="C47" s="1135">
        <v>5523.1473900000001</v>
      </c>
      <c r="D47" s="1135">
        <v>1343.50116</v>
      </c>
      <c r="E47" s="1135">
        <v>-1192.9605200000001</v>
      </c>
      <c r="F47" s="1135">
        <v>1179.7671</v>
      </c>
      <c r="G47" s="1135">
        <v>4485.5857500000002</v>
      </c>
      <c r="H47" s="1135">
        <v>2984.2330299999999</v>
      </c>
      <c r="I47" s="1135">
        <v>3266.9665</v>
      </c>
      <c r="J47" s="1135">
        <v>2017.1867299999999</v>
      </c>
      <c r="K47" s="1135">
        <v>1746.83059</v>
      </c>
      <c r="L47" s="1135">
        <v>4162.0793400000002</v>
      </c>
      <c r="M47" s="1135">
        <v>31.869139999999998</v>
      </c>
      <c r="N47" s="1135">
        <v>1672.6868400000001</v>
      </c>
      <c r="O47" s="1135">
        <v>1116.2953500000001</v>
      </c>
      <c r="P47" s="1135">
        <v>-2097.35257</v>
      </c>
      <c r="Q47" s="1135">
        <v>-132.11976000000001</v>
      </c>
      <c r="R47" s="1135">
        <v>870.98034999999993</v>
      </c>
      <c r="S47" s="1135">
        <v>1474.9129699999999</v>
      </c>
      <c r="T47" s="1135">
        <v>879.00879000000009</v>
      </c>
      <c r="U47" s="1135">
        <v>2011.09979</v>
      </c>
      <c r="V47" s="1135">
        <v>3860.3340400000002</v>
      </c>
      <c r="W47" s="1135">
        <v>2038.2120500000001</v>
      </c>
      <c r="X47" s="1135">
        <v>-292.98226</v>
      </c>
      <c r="Y47" s="1135">
        <v>846.42773</v>
      </c>
      <c r="Z47" s="1135">
        <v>-2417.5574300000003</v>
      </c>
      <c r="AA47" s="1135">
        <v>337.42777000000001</v>
      </c>
      <c r="AB47" s="1135">
        <v>2587.18318</v>
      </c>
      <c r="AC47" s="1135">
        <v>1174.2107699999999</v>
      </c>
      <c r="AD47" s="1135">
        <v>157.78668999999999</v>
      </c>
      <c r="AE47" s="1135">
        <v>2772.2733199999998</v>
      </c>
      <c r="AF47" s="1135">
        <v>47422.500340000006</v>
      </c>
    </row>
    <row r="48" spans="1:32" s="69" customFormat="1" ht="19.5" customHeight="1">
      <c r="A48" s="21" t="s">
        <v>158</v>
      </c>
      <c r="B48" s="1135">
        <v>4298.6538099999998</v>
      </c>
      <c r="C48" s="1135">
        <v>4952.4814999999999</v>
      </c>
      <c r="D48" s="1135">
        <v>1476.80827</v>
      </c>
      <c r="E48" s="1135">
        <v>-1428.1742199999999</v>
      </c>
      <c r="F48" s="1135">
        <v>1703.54051</v>
      </c>
      <c r="G48" s="1135">
        <v>4017.4984900000004</v>
      </c>
      <c r="H48" s="1135">
        <v>2158.5822799999996</v>
      </c>
      <c r="I48" s="1135">
        <v>2559.5289600000001</v>
      </c>
      <c r="J48" s="1135">
        <v>1547.18577</v>
      </c>
      <c r="K48" s="1135">
        <v>1076.2476200000001</v>
      </c>
      <c r="L48" s="1135">
        <v>2955.8481000000002</v>
      </c>
      <c r="M48" s="1135">
        <v>163.16279999999998</v>
      </c>
      <c r="N48" s="1135">
        <v>918.13722999999993</v>
      </c>
      <c r="O48" s="1135">
        <v>1198.72667</v>
      </c>
      <c r="P48" s="1135">
        <v>-1894.4330600000001</v>
      </c>
      <c r="Q48" s="1135">
        <v>-199.50857999999999</v>
      </c>
      <c r="R48" s="1135">
        <v>771.87179000000003</v>
      </c>
      <c r="S48" s="1135">
        <v>1209.0783000000001</v>
      </c>
      <c r="T48" s="1135">
        <v>750.85456999999997</v>
      </c>
      <c r="U48" s="1135">
        <v>1259.2206899999999</v>
      </c>
      <c r="V48" s="1135">
        <v>2001.92896</v>
      </c>
      <c r="W48" s="1135">
        <v>1468.7497900000001</v>
      </c>
      <c r="X48" s="1135">
        <v>44.11016</v>
      </c>
      <c r="Y48" s="1135">
        <v>578.59862999999996</v>
      </c>
      <c r="Z48" s="1135">
        <v>-2145.1032599999999</v>
      </c>
      <c r="AA48" s="1135">
        <v>172.93859</v>
      </c>
      <c r="AB48" s="1135">
        <v>1875.6932300000001</v>
      </c>
      <c r="AC48" s="1135">
        <v>1111.70553</v>
      </c>
      <c r="AD48" s="1135">
        <v>154.64149</v>
      </c>
      <c r="AE48" s="1135">
        <v>1782.10104</v>
      </c>
      <c r="AF48" s="1135">
        <v>36540.675659999994</v>
      </c>
    </row>
    <row r="49" spans="1:32" s="69" customFormat="1" ht="17.25" customHeight="1" thickBot="1">
      <c r="A49" s="21" t="s">
        <v>159</v>
      </c>
      <c r="B49" s="1135">
        <v>716.81269999999995</v>
      </c>
      <c r="C49" s="1135">
        <v>570.66588999999999</v>
      </c>
      <c r="D49" s="1135">
        <v>-133.30710999999999</v>
      </c>
      <c r="E49" s="1135">
        <v>235.21370000000002</v>
      </c>
      <c r="F49" s="1135">
        <v>-523.77341000000001</v>
      </c>
      <c r="G49" s="1135">
        <v>468.08726000000001</v>
      </c>
      <c r="H49" s="1135">
        <v>825.65075000000002</v>
      </c>
      <c r="I49" s="1135">
        <v>707.43754000000001</v>
      </c>
      <c r="J49" s="1135">
        <v>470.00096000000002</v>
      </c>
      <c r="K49" s="1135">
        <v>670.58296999999993</v>
      </c>
      <c r="L49" s="1135">
        <v>1206.2312400000001</v>
      </c>
      <c r="M49" s="1135">
        <v>-131.29366000000002</v>
      </c>
      <c r="N49" s="1135">
        <v>754.54961000000003</v>
      </c>
      <c r="O49" s="1135">
        <v>-82.431320000000014</v>
      </c>
      <c r="P49" s="1135">
        <v>-202.91951</v>
      </c>
      <c r="Q49" s="1135">
        <v>67.38882000000001</v>
      </c>
      <c r="R49" s="1135">
        <v>99.108559999999997</v>
      </c>
      <c r="S49" s="1135">
        <v>265.83466999999996</v>
      </c>
      <c r="T49" s="1135">
        <v>128.15422000000001</v>
      </c>
      <c r="U49" s="1135">
        <v>751.87909999999999</v>
      </c>
      <c r="V49" s="1135">
        <v>1858.40508</v>
      </c>
      <c r="W49" s="1135">
        <v>569.46226000000001</v>
      </c>
      <c r="X49" s="1135">
        <v>-337.09242</v>
      </c>
      <c r="Y49" s="1135">
        <v>267.82909999999998</v>
      </c>
      <c r="Z49" s="1135">
        <v>-272.45416999999998</v>
      </c>
      <c r="AA49" s="1135">
        <v>164.48918</v>
      </c>
      <c r="AB49" s="1135">
        <v>711.48994999999991</v>
      </c>
      <c r="AC49" s="1135">
        <v>62.505240000000001</v>
      </c>
      <c r="AD49" s="1135">
        <v>3.1452</v>
      </c>
      <c r="AE49" s="1135">
        <v>990.17228</v>
      </c>
      <c r="AF49" s="1135">
        <v>10881.82468</v>
      </c>
    </row>
    <row r="50" spans="1:32" s="69" customFormat="1" ht="28.5" customHeight="1" thickTop="1" thickBot="1">
      <c r="A50" s="129" t="s">
        <v>160</v>
      </c>
      <c r="B50" s="1140">
        <v>1791842.6469400001</v>
      </c>
      <c r="C50" s="1140">
        <v>1005762.0967100001</v>
      </c>
      <c r="D50" s="1140">
        <v>539528.12936999998</v>
      </c>
      <c r="E50" s="1140">
        <v>135954.62061000001</v>
      </c>
      <c r="F50" s="1140">
        <v>269822.64329000004</v>
      </c>
      <c r="G50" s="1140">
        <v>375601.63389</v>
      </c>
      <c r="H50" s="1140">
        <v>231180.13831000001</v>
      </c>
      <c r="I50" s="1140">
        <v>233201.06041000001</v>
      </c>
      <c r="J50" s="1140">
        <v>196731.96143</v>
      </c>
      <c r="K50" s="1140">
        <v>142946.70126</v>
      </c>
      <c r="L50" s="1140">
        <v>127064.07034000001</v>
      </c>
      <c r="M50" s="1140">
        <v>71477.520819999991</v>
      </c>
      <c r="N50" s="1140">
        <v>258866.66513000001</v>
      </c>
      <c r="O50" s="1140">
        <v>142596.41327000002</v>
      </c>
      <c r="P50" s="1140">
        <v>108154.01581</v>
      </c>
      <c r="Q50" s="1140">
        <v>66046.428069999994</v>
      </c>
      <c r="R50" s="1140">
        <v>117766.03569</v>
      </c>
      <c r="S50" s="1140">
        <v>197121.99525000001</v>
      </c>
      <c r="T50" s="1140">
        <v>85532.378159999993</v>
      </c>
      <c r="U50" s="1140">
        <v>264218.95565999998</v>
      </c>
      <c r="V50" s="1140">
        <v>307795.82793999999</v>
      </c>
      <c r="W50" s="1140">
        <v>147423.88663999998</v>
      </c>
      <c r="X50" s="1140">
        <v>238807.25870999999</v>
      </c>
      <c r="Y50" s="1140">
        <v>123874.88670999999</v>
      </c>
      <c r="Z50" s="1140">
        <v>314979.20825000003</v>
      </c>
      <c r="AA50" s="1140">
        <v>125159.29143000001</v>
      </c>
      <c r="AB50" s="1140">
        <v>302581.0821</v>
      </c>
      <c r="AC50" s="1140">
        <v>280322.16495999997</v>
      </c>
      <c r="AD50" s="1140">
        <v>60495.12472</v>
      </c>
      <c r="AE50" s="1140">
        <v>274141.88116000005</v>
      </c>
      <c r="AF50" s="1140">
        <v>8536996.7230399996</v>
      </c>
    </row>
    <row r="51" spans="1:32" s="69" customFormat="1" ht="28.5" customHeight="1" thickTop="1" thickBot="1">
      <c r="A51" s="129" t="s">
        <v>161</v>
      </c>
      <c r="B51" s="1140">
        <v>5931.4667399999998</v>
      </c>
      <c r="C51" s="1140">
        <v>0</v>
      </c>
      <c r="D51" s="1140">
        <v>0</v>
      </c>
      <c r="E51" s="1140">
        <v>0</v>
      </c>
      <c r="F51" s="1140">
        <v>0</v>
      </c>
      <c r="G51" s="1140">
        <v>0</v>
      </c>
      <c r="H51" s="1140">
        <v>0</v>
      </c>
      <c r="I51" s="1140">
        <v>0</v>
      </c>
      <c r="J51" s="1140">
        <v>0</v>
      </c>
      <c r="K51" s="1140">
        <v>0</v>
      </c>
      <c r="L51" s="1140">
        <v>0</v>
      </c>
      <c r="M51" s="1140">
        <v>0</v>
      </c>
      <c r="N51" s="1140">
        <v>0</v>
      </c>
      <c r="O51" s="1140">
        <v>0</v>
      </c>
      <c r="P51" s="1140">
        <v>0</v>
      </c>
      <c r="Q51" s="1140">
        <v>0</v>
      </c>
      <c r="R51" s="1140">
        <v>0</v>
      </c>
      <c r="S51" s="1140">
        <v>0</v>
      </c>
      <c r="T51" s="1140">
        <v>0</v>
      </c>
      <c r="U51" s="1140">
        <v>0</v>
      </c>
      <c r="V51" s="1140">
        <v>0</v>
      </c>
      <c r="W51" s="1140">
        <v>0</v>
      </c>
      <c r="X51" s="1140">
        <v>0</v>
      </c>
      <c r="Y51" s="1140">
        <v>0</v>
      </c>
      <c r="Z51" s="1140">
        <v>0</v>
      </c>
      <c r="AA51" s="1140">
        <v>0</v>
      </c>
      <c r="AB51" s="1140">
        <v>0</v>
      </c>
      <c r="AC51" s="1140">
        <v>0</v>
      </c>
      <c r="AD51" s="1140">
        <v>789.59699999999998</v>
      </c>
      <c r="AE51" s="1140">
        <v>0</v>
      </c>
      <c r="AF51" s="1140">
        <v>6721.0637400000005</v>
      </c>
    </row>
    <row r="52" spans="1:32" s="69" customFormat="1" ht="32.25" customHeight="1" thickTop="1" thickBot="1">
      <c r="A52" s="1139" t="s">
        <v>425</v>
      </c>
      <c r="B52" s="1139"/>
      <c r="C52" s="1139"/>
      <c r="D52" s="1139"/>
      <c r="E52" s="1139"/>
      <c r="F52" s="1139"/>
      <c r="G52" s="1139"/>
      <c r="H52" s="1139"/>
      <c r="I52" s="1139"/>
      <c r="J52" s="1139"/>
      <c r="K52" s="1139"/>
      <c r="L52" s="1139"/>
      <c r="M52" s="1139"/>
      <c r="N52" s="1139"/>
      <c r="O52" s="1139"/>
      <c r="P52" s="1139"/>
      <c r="Q52" s="1139"/>
      <c r="R52" s="1139"/>
      <c r="S52" s="1139"/>
      <c r="T52" s="1139"/>
      <c r="U52" s="1139"/>
      <c r="V52" s="1139"/>
      <c r="W52" s="1139"/>
      <c r="X52" s="1139"/>
      <c r="Y52" s="1139"/>
      <c r="Z52" s="1139"/>
      <c r="AA52" s="1139"/>
      <c r="AB52" s="1139"/>
      <c r="AC52" s="1139"/>
      <c r="AD52" s="1139"/>
      <c r="AE52" s="1139"/>
      <c r="AF52" s="1139"/>
    </row>
    <row r="53" spans="1:32" s="69" customFormat="1" ht="29.25" customHeight="1" thickTop="1" thickBot="1">
      <c r="A53" s="1139" t="s">
        <v>181</v>
      </c>
      <c r="B53" s="1134">
        <v>2951542.7092399998</v>
      </c>
      <c r="C53" s="1134">
        <v>1806653.9796199999</v>
      </c>
      <c r="D53" s="1134">
        <v>1019384.54172</v>
      </c>
      <c r="E53" s="1134">
        <v>175037.93028</v>
      </c>
      <c r="F53" s="1134">
        <v>331376.47636000003</v>
      </c>
      <c r="G53" s="1134">
        <v>1152332.21276</v>
      </c>
      <c r="H53" s="1134">
        <v>488300.13870999997</v>
      </c>
      <c r="I53" s="1134">
        <v>576998.30822999997</v>
      </c>
      <c r="J53" s="1134">
        <v>367030.39214999997</v>
      </c>
      <c r="K53" s="1134">
        <v>133419.17198000001</v>
      </c>
      <c r="L53" s="1134">
        <v>145823.17765</v>
      </c>
      <c r="M53" s="1134">
        <v>152171.54524000001</v>
      </c>
      <c r="N53" s="1134">
        <v>279948.21083</v>
      </c>
      <c r="O53" s="1134">
        <v>292234.91443</v>
      </c>
      <c r="P53" s="1134">
        <v>140113.94128999999</v>
      </c>
      <c r="Q53" s="1134">
        <v>96851.059299999994</v>
      </c>
      <c r="R53" s="1134">
        <v>214413.06481000001</v>
      </c>
      <c r="S53" s="1134">
        <v>212198.30888</v>
      </c>
      <c r="T53" s="1134">
        <v>199003.62546000001</v>
      </c>
      <c r="U53" s="1134">
        <v>507785.77606</v>
      </c>
      <c r="V53" s="1134">
        <v>181234.28988</v>
      </c>
      <c r="W53" s="1134">
        <v>75501.433340000003</v>
      </c>
      <c r="X53" s="1134">
        <v>251348.25897</v>
      </c>
      <c r="Y53" s="1134">
        <v>33511.789680000002</v>
      </c>
      <c r="Z53" s="1134">
        <v>583852.39264999994</v>
      </c>
      <c r="AA53" s="1134">
        <v>175117.51610000001</v>
      </c>
      <c r="AB53" s="1134">
        <v>371244.60460000002</v>
      </c>
      <c r="AC53" s="1134">
        <v>441431.78943</v>
      </c>
      <c r="AD53" s="1134">
        <v>299656.28586</v>
      </c>
      <c r="AE53" s="1134">
        <v>203040.38787999999</v>
      </c>
      <c r="AF53" s="1134">
        <v>13858558.23339</v>
      </c>
    </row>
    <row r="54" spans="1:32" s="69" customFormat="1" ht="20.25" customHeight="1" thickTop="1">
      <c r="A54" s="129" t="s">
        <v>213</v>
      </c>
      <c r="B54" s="1140">
        <v>31615.91606</v>
      </c>
      <c r="C54" s="1140">
        <v>19171.795420000002</v>
      </c>
      <c r="D54" s="1140">
        <v>8194.9214499999998</v>
      </c>
      <c r="E54" s="1140">
        <v>1783.5408799999998</v>
      </c>
      <c r="F54" s="1140">
        <v>3645.7477400000002</v>
      </c>
      <c r="G54" s="1140">
        <v>6868.02873</v>
      </c>
      <c r="H54" s="1140">
        <v>4490.5186199999998</v>
      </c>
      <c r="I54" s="1140">
        <v>3963.8352799999998</v>
      </c>
      <c r="J54" s="1140">
        <v>3480.6480299999998</v>
      </c>
      <c r="K54" s="1140">
        <v>2567.0410699999998</v>
      </c>
      <c r="L54" s="1140">
        <v>3394.99586</v>
      </c>
      <c r="M54" s="1140">
        <v>1699.5928000000001</v>
      </c>
      <c r="N54" s="1140">
        <v>4992.77081</v>
      </c>
      <c r="O54" s="1140">
        <v>2823.8278799999998</v>
      </c>
      <c r="P54" s="1140">
        <v>2001.19454</v>
      </c>
      <c r="Q54" s="1140">
        <v>1951.4162699999999</v>
      </c>
      <c r="R54" s="1140">
        <v>2212.5526</v>
      </c>
      <c r="S54" s="1140">
        <v>4150.7498299999997</v>
      </c>
      <c r="T54" s="1140">
        <v>1772.4391799999999</v>
      </c>
      <c r="U54" s="1140">
        <v>4465.8904599999996</v>
      </c>
      <c r="V54" s="1140">
        <v>5624.4343699999999</v>
      </c>
      <c r="W54" s="1140">
        <v>3080.9000799999999</v>
      </c>
      <c r="X54" s="1140">
        <v>4459.1959400000005</v>
      </c>
      <c r="Y54" s="1140">
        <v>2488.0299599999998</v>
      </c>
      <c r="Z54" s="1140">
        <v>6289.1221100000002</v>
      </c>
      <c r="AA54" s="1140">
        <v>2450.38267</v>
      </c>
      <c r="AB54" s="1140">
        <v>5139.3660199999995</v>
      </c>
      <c r="AC54" s="1140">
        <v>5782.6367900000005</v>
      </c>
      <c r="AD54" s="1140">
        <v>2405.43831</v>
      </c>
      <c r="AE54" s="1140">
        <v>5101.8166900000006</v>
      </c>
      <c r="AF54" s="1140">
        <v>158068.74644999998</v>
      </c>
    </row>
    <row r="55" spans="1:32" s="69" customFormat="1" ht="26.25" customHeight="1">
      <c r="A55" s="61" t="s">
        <v>225</v>
      </c>
      <c r="B55" s="1135">
        <v>-7246.2912400000005</v>
      </c>
      <c r="C55" s="1135">
        <v>-5600.0851600000005</v>
      </c>
      <c r="D55" s="1135">
        <v>-2272.2440699999997</v>
      </c>
      <c r="E55" s="1135">
        <v>-315.01240000000001</v>
      </c>
      <c r="F55" s="1135">
        <v>-1456.9357199999999</v>
      </c>
      <c r="G55" s="1135">
        <v>-1730.03358</v>
      </c>
      <c r="H55" s="1135">
        <v>-1442.9824099999998</v>
      </c>
      <c r="I55" s="1135">
        <v>-1075.53557</v>
      </c>
      <c r="J55" s="1135">
        <v>-995.89594</v>
      </c>
      <c r="K55" s="1135">
        <v>-482.54374000000001</v>
      </c>
      <c r="L55" s="1135">
        <v>-502.91836000000001</v>
      </c>
      <c r="M55" s="1135">
        <v>-404.04278000000005</v>
      </c>
      <c r="N55" s="1135">
        <v>-1523.9218100000001</v>
      </c>
      <c r="O55" s="1135">
        <v>-817.73907999999994</v>
      </c>
      <c r="P55" s="1135">
        <v>-587.87268000000006</v>
      </c>
      <c r="Q55" s="1135">
        <v>-449.51115999999996</v>
      </c>
      <c r="R55" s="1135">
        <v>-614.85596999999996</v>
      </c>
      <c r="S55" s="1135">
        <v>-1347.5084899999999</v>
      </c>
      <c r="T55" s="1135">
        <v>-321.38317999999998</v>
      </c>
      <c r="U55" s="1135">
        <v>-1241.9331299999999</v>
      </c>
      <c r="V55" s="1135">
        <v>-1118.1588100000001</v>
      </c>
      <c r="W55" s="1135">
        <v>-717.05105000000003</v>
      </c>
      <c r="X55" s="1135">
        <v>-1737.9187099999999</v>
      </c>
      <c r="Y55" s="1135">
        <v>-699.78559999999993</v>
      </c>
      <c r="Z55" s="1135">
        <v>-2040.9367299999999</v>
      </c>
      <c r="AA55" s="1135">
        <v>-899.03049999999996</v>
      </c>
      <c r="AB55" s="1135">
        <v>-1919.53917</v>
      </c>
      <c r="AC55" s="1135">
        <v>-1490.59969</v>
      </c>
      <c r="AD55" s="1135">
        <v>-414.27125000000001</v>
      </c>
      <c r="AE55" s="1135">
        <v>-1276.6552199999999</v>
      </c>
      <c r="AF55" s="1135">
        <v>-42743.193200000002</v>
      </c>
    </row>
    <row r="56" spans="1:32" s="69" customFormat="1" ht="20.25" customHeight="1">
      <c r="A56" s="61" t="s">
        <v>233</v>
      </c>
      <c r="B56" s="1135">
        <v>24369.624820000001</v>
      </c>
      <c r="C56" s="1135">
        <v>13571.71026</v>
      </c>
      <c r="D56" s="1135">
        <v>5922.6773800000001</v>
      </c>
      <c r="E56" s="1135">
        <v>1468.5284799999999</v>
      </c>
      <c r="F56" s="1135">
        <v>2188.8120199999998</v>
      </c>
      <c r="G56" s="1135">
        <v>5137.9951500000006</v>
      </c>
      <c r="H56" s="1135">
        <v>3047.5362099999998</v>
      </c>
      <c r="I56" s="1135">
        <v>2888.2997099999998</v>
      </c>
      <c r="J56" s="1135">
        <v>2484.75209</v>
      </c>
      <c r="K56" s="1135">
        <v>2084.4973300000001</v>
      </c>
      <c r="L56" s="1135">
        <v>2892.0774999999999</v>
      </c>
      <c r="M56" s="1135">
        <v>1295.5500200000001</v>
      </c>
      <c r="N56" s="1135">
        <v>3468.8490000000002</v>
      </c>
      <c r="O56" s="1135">
        <v>2006.0888</v>
      </c>
      <c r="P56" s="1135">
        <v>1413.32186</v>
      </c>
      <c r="Q56" s="1135">
        <v>1501.9051100000001</v>
      </c>
      <c r="R56" s="1135">
        <v>1597.6966299999999</v>
      </c>
      <c r="S56" s="1135">
        <v>2803.24134</v>
      </c>
      <c r="T56" s="1135">
        <v>1451.056</v>
      </c>
      <c r="U56" s="1135">
        <v>3223.9573300000002</v>
      </c>
      <c r="V56" s="1135">
        <v>4506.27556</v>
      </c>
      <c r="W56" s="1135">
        <v>2363.8490299999999</v>
      </c>
      <c r="X56" s="1135">
        <v>2721.2772300000001</v>
      </c>
      <c r="Y56" s="1135">
        <v>1788.2443600000001</v>
      </c>
      <c r="Z56" s="1135">
        <v>4248.1853799999999</v>
      </c>
      <c r="AA56" s="1135">
        <v>1551.3521699999999</v>
      </c>
      <c r="AB56" s="1135">
        <v>3219.8268499999999</v>
      </c>
      <c r="AC56" s="1135">
        <v>4292.0370999999996</v>
      </c>
      <c r="AD56" s="1135">
        <v>1991.16706</v>
      </c>
      <c r="AE56" s="1135">
        <v>3825.16147</v>
      </c>
      <c r="AF56" s="1135">
        <v>115325.55325</v>
      </c>
    </row>
    <row r="57" spans="1:32" s="69" customFormat="1" ht="20.25" customHeight="1">
      <c r="A57" s="61" t="s">
        <v>234</v>
      </c>
      <c r="B57" s="1135">
        <v>1908.0019600000001</v>
      </c>
      <c r="C57" s="1135">
        <v>1252.7594999999999</v>
      </c>
      <c r="D57" s="1135">
        <v>232.37657000000002</v>
      </c>
      <c r="E57" s="1135">
        <v>52.618139999999997</v>
      </c>
      <c r="F57" s="1135">
        <v>168.64243999999999</v>
      </c>
      <c r="G57" s="1135">
        <v>191.45992000000001</v>
      </c>
      <c r="H57" s="1135">
        <v>101.14664999999999</v>
      </c>
      <c r="I57" s="1135">
        <v>40.743139999999997</v>
      </c>
      <c r="J57" s="1135">
        <v>44.091889999999999</v>
      </c>
      <c r="K57" s="1135">
        <v>27.862470000000002</v>
      </c>
      <c r="L57" s="1135">
        <v>7.4392399999999999</v>
      </c>
      <c r="M57" s="1135">
        <v>12.29196</v>
      </c>
      <c r="N57" s="1135">
        <v>174.3553</v>
      </c>
      <c r="O57" s="1135">
        <v>73.747749999999996</v>
      </c>
      <c r="P57" s="1135">
        <v>11.208690000000001</v>
      </c>
      <c r="Q57" s="1135">
        <v>42.860639999999997</v>
      </c>
      <c r="R57" s="1135">
        <v>57.89714</v>
      </c>
      <c r="S57" s="1135">
        <v>52.82826</v>
      </c>
      <c r="T57" s="1135">
        <v>1.0051099999999999</v>
      </c>
      <c r="U57" s="1135">
        <v>2.2339499999999997</v>
      </c>
      <c r="V57" s="1135">
        <v>77.846059999999994</v>
      </c>
      <c r="W57" s="1135">
        <v>96.823830000000001</v>
      </c>
      <c r="X57" s="1135">
        <v>24.150959999999998</v>
      </c>
      <c r="Y57" s="1135">
        <v>4.0421399999999998</v>
      </c>
      <c r="Z57" s="1135">
        <v>354.40848</v>
      </c>
      <c r="AA57" s="1135">
        <v>50.783449999999995</v>
      </c>
      <c r="AB57" s="1135">
        <v>52.84601</v>
      </c>
      <c r="AC57" s="1135">
        <v>227.23227</v>
      </c>
      <c r="AD57" s="1135">
        <v>47.60107</v>
      </c>
      <c r="AE57" s="1135">
        <v>62.08831</v>
      </c>
      <c r="AF57" s="1135">
        <v>5453.3932999999997</v>
      </c>
    </row>
    <row r="58" spans="1:32" s="69" customFormat="1" ht="26.25" customHeight="1">
      <c r="A58" s="61" t="s">
        <v>240</v>
      </c>
      <c r="B58" s="1135">
        <v>-543.28094999999996</v>
      </c>
      <c r="C58" s="1135">
        <v>-611.43283999999994</v>
      </c>
      <c r="D58" s="1135">
        <v>-128.90983</v>
      </c>
      <c r="E58" s="1135">
        <v>-0.02</v>
      </c>
      <c r="F58" s="1135">
        <v>-3.5518899999999998</v>
      </c>
      <c r="G58" s="1135">
        <v>-16.674049999999998</v>
      </c>
      <c r="H58" s="1135">
        <v>-3.5400700000000001</v>
      </c>
      <c r="I58" s="1135">
        <v>0</v>
      </c>
      <c r="J58" s="1135">
        <v>-28.75123</v>
      </c>
      <c r="K58" s="1135">
        <v>-20.61074</v>
      </c>
      <c r="L58" s="1135">
        <v>-6.7199999999999994E-3</v>
      </c>
      <c r="M58" s="1135">
        <v>-10.16253</v>
      </c>
      <c r="N58" s="1135">
        <v>-16.063219999999998</v>
      </c>
      <c r="O58" s="1135">
        <v>-7.1554500000000001</v>
      </c>
      <c r="P58" s="1135">
        <v>-6.0651700000000002</v>
      </c>
      <c r="Q58" s="1135">
        <v>-11.96824</v>
      </c>
      <c r="R58" s="1135">
        <v>-14.6502</v>
      </c>
      <c r="S58" s="1135">
        <v>0</v>
      </c>
      <c r="T58" s="1135">
        <v>-7.00183</v>
      </c>
      <c r="U58" s="1135">
        <v>-23.81719</v>
      </c>
      <c r="V58" s="1135">
        <v>-7.7537299999999991</v>
      </c>
      <c r="W58" s="1135">
        <v>-51.82103</v>
      </c>
      <c r="X58" s="1135">
        <v>-50.118310000000001</v>
      </c>
      <c r="Y58" s="1135">
        <v>-12.437239999999999</v>
      </c>
      <c r="Z58" s="1135">
        <v>-101.87992</v>
      </c>
      <c r="AA58" s="1135">
        <v>-14.11074</v>
      </c>
      <c r="AB58" s="1135">
        <v>-22.938189999999999</v>
      </c>
      <c r="AC58" s="1135">
        <v>-86.837980000000002</v>
      </c>
      <c r="AD58" s="1135">
        <v>-44.906599999999997</v>
      </c>
      <c r="AE58" s="1135">
        <v>-45.773739999999997</v>
      </c>
      <c r="AF58" s="1135">
        <v>-1892.2396299999998</v>
      </c>
    </row>
    <row r="59" spans="1:32" s="69" customFormat="1" ht="20.25" customHeight="1">
      <c r="A59" s="61" t="s">
        <v>245</v>
      </c>
      <c r="B59" s="1135">
        <v>25734.345829999998</v>
      </c>
      <c r="C59" s="1135">
        <v>14213.03692</v>
      </c>
      <c r="D59" s="1135">
        <v>6026.1441199999999</v>
      </c>
      <c r="E59" s="1135">
        <v>1521.12662</v>
      </c>
      <c r="F59" s="1135">
        <v>2353.9025699999997</v>
      </c>
      <c r="G59" s="1135">
        <v>5312.7810199999994</v>
      </c>
      <c r="H59" s="1135">
        <v>3145.1427899999999</v>
      </c>
      <c r="I59" s="1135">
        <v>2929.0428500000003</v>
      </c>
      <c r="J59" s="1135">
        <v>2500.0927499999998</v>
      </c>
      <c r="K59" s="1135">
        <v>2091.7490600000001</v>
      </c>
      <c r="L59" s="1135">
        <v>2899.5100200000002</v>
      </c>
      <c r="M59" s="1135">
        <v>1297.6794499999999</v>
      </c>
      <c r="N59" s="1135">
        <v>3627.1410799999999</v>
      </c>
      <c r="O59" s="1135">
        <v>2072.6811000000002</v>
      </c>
      <c r="P59" s="1135">
        <v>1418.4653799999999</v>
      </c>
      <c r="Q59" s="1135">
        <v>1532.7975100000001</v>
      </c>
      <c r="R59" s="1135">
        <v>1640.9435700000001</v>
      </c>
      <c r="S59" s="1135">
        <v>2856.0696000000003</v>
      </c>
      <c r="T59" s="1135">
        <v>1445.0592799999999</v>
      </c>
      <c r="U59" s="1135">
        <v>3202.3740899999998</v>
      </c>
      <c r="V59" s="1135">
        <v>4576.3678899999995</v>
      </c>
      <c r="W59" s="1135">
        <v>2408.8518300000001</v>
      </c>
      <c r="X59" s="1135">
        <v>2695.3098799999998</v>
      </c>
      <c r="Y59" s="1135">
        <v>1779.84926</v>
      </c>
      <c r="Z59" s="1135">
        <v>4500.7139400000005</v>
      </c>
      <c r="AA59" s="1135">
        <v>1588.0248799999999</v>
      </c>
      <c r="AB59" s="1135">
        <v>3249.7346699999998</v>
      </c>
      <c r="AC59" s="1135">
        <v>4432.4313899999997</v>
      </c>
      <c r="AD59" s="1135">
        <v>1993.8615300000001</v>
      </c>
      <c r="AE59" s="1135">
        <v>3841.47604</v>
      </c>
      <c r="AF59" s="1135">
        <v>118886.70692</v>
      </c>
    </row>
    <row r="60" spans="1:32" s="69" customFormat="1" ht="20.25" customHeight="1">
      <c r="A60" s="61" t="s">
        <v>246</v>
      </c>
      <c r="B60" s="1135">
        <v>2645.33095</v>
      </c>
      <c r="C60" s="1135">
        <v>2245.0406499999999</v>
      </c>
      <c r="D60" s="1135">
        <v>125.00297999999999</v>
      </c>
      <c r="E60" s="1135">
        <v>160.07745</v>
      </c>
      <c r="F60" s="1135">
        <v>-511.20635999999996</v>
      </c>
      <c r="G60" s="1135">
        <v>1021.97872</v>
      </c>
      <c r="H60" s="1135">
        <v>554.52647999999999</v>
      </c>
      <c r="I60" s="1135">
        <v>100.64617999999999</v>
      </c>
      <c r="J60" s="1135">
        <v>28.796080000000003</v>
      </c>
      <c r="K60" s="1135">
        <v>414.66906</v>
      </c>
      <c r="L60" s="1135">
        <v>111.28469</v>
      </c>
      <c r="M60" s="1135">
        <v>411.62804999999997</v>
      </c>
      <c r="N60" s="1135">
        <v>389.67725000000002</v>
      </c>
      <c r="O60" s="1135">
        <v>1568.4184</v>
      </c>
      <c r="P60" s="1135">
        <v>391.62635</v>
      </c>
      <c r="Q60" s="1135">
        <v>63.918930000000003</v>
      </c>
      <c r="R60" s="1135">
        <v>84.800070000000005</v>
      </c>
      <c r="S60" s="1135">
        <v>89.90728</v>
      </c>
      <c r="T60" s="1135">
        <v>66.749089999999995</v>
      </c>
      <c r="U60" s="1135">
        <v>152.34123000000002</v>
      </c>
      <c r="V60" s="1135">
        <v>221.2388</v>
      </c>
      <c r="W60" s="1135">
        <v>352.44117</v>
      </c>
      <c r="X60" s="1135">
        <v>464.20037000000002</v>
      </c>
      <c r="Y60" s="1135">
        <v>110.44386999999999</v>
      </c>
      <c r="Z60" s="1135">
        <v>1692.55169</v>
      </c>
      <c r="AA60" s="1135">
        <v>456.97202000000004</v>
      </c>
      <c r="AB60" s="1135">
        <v>282.47535999999997</v>
      </c>
      <c r="AC60" s="1135">
        <v>454.39810999999997</v>
      </c>
      <c r="AD60" s="1135">
        <v>184.4228</v>
      </c>
      <c r="AE60" s="1135">
        <v>156.79564000000002</v>
      </c>
      <c r="AF60" s="1135">
        <v>14491.15336</v>
      </c>
    </row>
    <row r="61" spans="1:32" s="69" customFormat="1" ht="29.25" customHeight="1">
      <c r="A61" s="61" t="s">
        <v>253</v>
      </c>
      <c r="B61" s="1135">
        <v>-7489.0652699999991</v>
      </c>
      <c r="C61" s="1135">
        <v>-3529.5794700000001</v>
      </c>
      <c r="D61" s="1135">
        <v>-1593.4575</v>
      </c>
      <c r="E61" s="1135">
        <v>-513.37539000000004</v>
      </c>
      <c r="F61" s="1135">
        <v>-71.897660000000002</v>
      </c>
      <c r="G61" s="1135">
        <v>-2274.3446099999996</v>
      </c>
      <c r="H61" s="1135">
        <v>-484.94819000000001</v>
      </c>
      <c r="I61" s="1135">
        <v>-243.74316000000002</v>
      </c>
      <c r="J61" s="1135">
        <v>-109.84567</v>
      </c>
      <c r="K61" s="1135">
        <v>-276.23402000000004</v>
      </c>
      <c r="L61" s="1135">
        <v>-150.66432999999998</v>
      </c>
      <c r="M61" s="1135">
        <v>-511.04515999999995</v>
      </c>
      <c r="N61" s="1135">
        <v>-746.24032</v>
      </c>
      <c r="O61" s="1135">
        <v>-2236.8164700000002</v>
      </c>
      <c r="P61" s="1135">
        <v>-374.14678999999995</v>
      </c>
      <c r="Q61" s="1135">
        <v>0</v>
      </c>
      <c r="R61" s="1135">
        <v>-329.75445000000002</v>
      </c>
      <c r="S61" s="1135">
        <v>-570.40234999999996</v>
      </c>
      <c r="T61" s="1135">
        <v>-287.08231000000001</v>
      </c>
      <c r="U61" s="1135">
        <v>-420.35707000000002</v>
      </c>
      <c r="V61" s="1135">
        <v>-447.84611000000001</v>
      </c>
      <c r="W61" s="1135">
        <v>-222.81854999999999</v>
      </c>
      <c r="X61" s="1135">
        <v>-891.29618999999991</v>
      </c>
      <c r="Y61" s="1135">
        <v>-203.07509999999999</v>
      </c>
      <c r="Z61" s="1135">
        <v>-2458.0576299999998</v>
      </c>
      <c r="AA61" s="1135">
        <v>-766.05367000000001</v>
      </c>
      <c r="AB61" s="1135">
        <v>-548.53408999999999</v>
      </c>
      <c r="AC61" s="1135">
        <v>-658.42128000000002</v>
      </c>
      <c r="AD61" s="1135">
        <v>-184.68682000000001</v>
      </c>
      <c r="AE61" s="1135">
        <v>-254.01270000000002</v>
      </c>
      <c r="AF61" s="1135">
        <v>-28847.802329999999</v>
      </c>
    </row>
    <row r="62" spans="1:32" s="69" customFormat="1" ht="20.25" customHeight="1">
      <c r="A62" s="61" t="s">
        <v>260</v>
      </c>
      <c r="B62" s="1135">
        <v>20890.611510000002</v>
      </c>
      <c r="C62" s="1135">
        <v>12928.498099999999</v>
      </c>
      <c r="D62" s="1135">
        <v>4557.6895999999997</v>
      </c>
      <c r="E62" s="1135">
        <v>1167.8286799999998</v>
      </c>
      <c r="F62" s="1135">
        <v>1770.79855</v>
      </c>
      <c r="G62" s="1135">
        <v>4060.4151299999999</v>
      </c>
      <c r="H62" s="1135">
        <v>3214.7210800000003</v>
      </c>
      <c r="I62" s="1135">
        <v>2785.94587</v>
      </c>
      <c r="J62" s="1135">
        <v>2419.0431600000002</v>
      </c>
      <c r="K62" s="1135">
        <v>2230.1840999999999</v>
      </c>
      <c r="L62" s="1135">
        <v>2860.1303800000001</v>
      </c>
      <c r="M62" s="1135">
        <v>1198.26234</v>
      </c>
      <c r="N62" s="1135">
        <v>3270.5780099999997</v>
      </c>
      <c r="O62" s="1135">
        <v>1404.2830300000001</v>
      </c>
      <c r="P62" s="1135">
        <v>1435.9449399999999</v>
      </c>
      <c r="Q62" s="1135">
        <v>1596.7164399999999</v>
      </c>
      <c r="R62" s="1135">
        <v>1395.98919</v>
      </c>
      <c r="S62" s="1135">
        <v>2375.5745299999999</v>
      </c>
      <c r="T62" s="1135">
        <v>1224.72606</v>
      </c>
      <c r="U62" s="1135">
        <v>2934.3582500000002</v>
      </c>
      <c r="V62" s="1135">
        <v>4349.7605800000001</v>
      </c>
      <c r="W62" s="1135">
        <v>2538.4744500000002</v>
      </c>
      <c r="X62" s="1135">
        <v>2268.2140600000002</v>
      </c>
      <c r="Y62" s="1135">
        <v>1687.21803</v>
      </c>
      <c r="Z62" s="1135">
        <v>3735.2080000000001</v>
      </c>
      <c r="AA62" s="1135">
        <v>1278.9432300000001</v>
      </c>
      <c r="AB62" s="1135">
        <v>2983.6759400000001</v>
      </c>
      <c r="AC62" s="1135">
        <v>4228.4082199999993</v>
      </c>
      <c r="AD62" s="1135">
        <v>1993.5975100000001</v>
      </c>
      <c r="AE62" s="1135">
        <v>3744.2589800000001</v>
      </c>
      <c r="AF62" s="1135">
        <v>104530.05795</v>
      </c>
    </row>
    <row r="63" spans="1:32" s="69" customFormat="1" ht="20.25" customHeight="1">
      <c r="A63" s="61" t="s">
        <v>261</v>
      </c>
      <c r="B63" s="1135">
        <v>-19210.378829999998</v>
      </c>
      <c r="C63" s="1135">
        <v>-12357.83221</v>
      </c>
      <c r="D63" s="1135">
        <v>-4691.9221900000002</v>
      </c>
      <c r="E63" s="1135">
        <v>-1743.2118700000001</v>
      </c>
      <c r="F63" s="1135">
        <v>-2258.4981299999999</v>
      </c>
      <c r="G63" s="1135">
        <v>-3607.0535800000002</v>
      </c>
      <c r="H63" s="1135">
        <v>-2448.7777500000002</v>
      </c>
      <c r="I63" s="1135">
        <v>-2181.00369</v>
      </c>
      <c r="J63" s="1135">
        <v>-2071.86024</v>
      </c>
      <c r="K63" s="1135">
        <v>-1578.2255</v>
      </c>
      <c r="L63" s="1135">
        <v>-1660.6634799999999</v>
      </c>
      <c r="M63" s="1135">
        <v>-1295.2041999999999</v>
      </c>
      <c r="N63" s="1135">
        <v>-2315.3998199999996</v>
      </c>
      <c r="O63" s="1135">
        <v>-1486.1813200000001</v>
      </c>
      <c r="P63" s="1135">
        <v>-1607.9110700000001</v>
      </c>
      <c r="Q63" s="1135">
        <v>-1492.97909</v>
      </c>
      <c r="R63" s="1135">
        <v>-1330.04322</v>
      </c>
      <c r="S63" s="1135">
        <v>-2041.65524</v>
      </c>
      <c r="T63" s="1135">
        <v>-1079.77386</v>
      </c>
      <c r="U63" s="1135">
        <v>-1942.68236</v>
      </c>
      <c r="V63" s="1135">
        <v>-2480.7062599999999</v>
      </c>
      <c r="W63" s="1135">
        <v>-1969.0121899999999</v>
      </c>
      <c r="X63" s="1135">
        <v>-2098.27486</v>
      </c>
      <c r="Y63" s="1135">
        <v>-1484.2973999999999</v>
      </c>
      <c r="Z63" s="1135">
        <v>-4007.6621700000001</v>
      </c>
      <c r="AA63" s="1135">
        <v>-1097.0782799999999</v>
      </c>
      <c r="AB63" s="1135">
        <v>-2265.3462400000003</v>
      </c>
      <c r="AC63" s="1135">
        <v>-4165.9035199999998</v>
      </c>
      <c r="AD63" s="1135">
        <v>-1972.8637099999999</v>
      </c>
      <c r="AE63" s="1135">
        <v>-2750.5097799999999</v>
      </c>
      <c r="AF63" s="1135">
        <v>-92692.912060000002</v>
      </c>
    </row>
    <row r="64" spans="1:32" s="69" customFormat="1" ht="20.25" customHeight="1">
      <c r="A64" s="61" t="s">
        <v>271</v>
      </c>
      <c r="B64" s="1135">
        <v>1680.2326799999998</v>
      </c>
      <c r="C64" s="1135">
        <v>570.66588999999999</v>
      </c>
      <c r="D64" s="1135">
        <v>-134.23258999999999</v>
      </c>
      <c r="E64" s="1135">
        <v>-575.3831899999999</v>
      </c>
      <c r="F64" s="1135">
        <v>-487.69958000000003</v>
      </c>
      <c r="G64" s="1135">
        <v>453.36154999999997</v>
      </c>
      <c r="H64" s="1135">
        <v>765.94332999999995</v>
      </c>
      <c r="I64" s="1135">
        <v>604.94218000000001</v>
      </c>
      <c r="J64" s="1135">
        <v>347.18291999999997</v>
      </c>
      <c r="K64" s="1135">
        <v>651.95859999999993</v>
      </c>
      <c r="L64" s="1135">
        <v>1199.4668999999999</v>
      </c>
      <c r="M64" s="1135">
        <v>-96.941860000000005</v>
      </c>
      <c r="N64" s="1135">
        <v>955.17818999999997</v>
      </c>
      <c r="O64" s="1135">
        <v>-81.898289999999989</v>
      </c>
      <c r="P64" s="1135">
        <v>-171.96612999999999</v>
      </c>
      <c r="Q64" s="1135">
        <v>103.73735000000001</v>
      </c>
      <c r="R64" s="1135">
        <v>65.945970000000003</v>
      </c>
      <c r="S64" s="1135">
        <v>333.91928999999999</v>
      </c>
      <c r="T64" s="1135">
        <v>144.9522</v>
      </c>
      <c r="U64" s="1135">
        <v>991.67588999999998</v>
      </c>
      <c r="V64" s="1135">
        <v>1869.05432</v>
      </c>
      <c r="W64" s="1135">
        <v>569.46226000000001</v>
      </c>
      <c r="X64" s="1135">
        <v>169.9392</v>
      </c>
      <c r="Y64" s="1135">
        <v>202.92063000000002</v>
      </c>
      <c r="Z64" s="1135">
        <v>-272.45416999999998</v>
      </c>
      <c r="AA64" s="1135">
        <v>181.86495000000002</v>
      </c>
      <c r="AB64" s="1135">
        <v>718.3297</v>
      </c>
      <c r="AC64" s="1135">
        <v>62.5047</v>
      </c>
      <c r="AD64" s="1135">
        <v>20.733799999999999</v>
      </c>
      <c r="AE64" s="1135">
        <v>993.74919999999997</v>
      </c>
      <c r="AF64" s="1135">
        <v>11837.14589</v>
      </c>
    </row>
    <row r="65" spans="1:33" s="69" customFormat="1" ht="20.25" customHeight="1">
      <c r="A65" s="61" t="s">
        <v>272</v>
      </c>
      <c r="B65" s="1135">
        <v>13.034750000000001</v>
      </c>
      <c r="C65" s="1135">
        <v>0</v>
      </c>
      <c r="D65" s="1135">
        <v>1.15988</v>
      </c>
      <c r="E65" s="1135">
        <v>1.2853599999999998</v>
      </c>
      <c r="F65" s="1135">
        <v>0</v>
      </c>
      <c r="G65" s="1135">
        <v>0</v>
      </c>
      <c r="H65" s="1135">
        <v>0</v>
      </c>
      <c r="I65" s="1135">
        <v>0</v>
      </c>
      <c r="J65" s="1135">
        <v>0</v>
      </c>
      <c r="K65" s="1135">
        <v>3.7440000000000001E-2</v>
      </c>
      <c r="L65" s="1135">
        <v>-2.0000000000000002E-5</v>
      </c>
      <c r="M65" s="1135">
        <v>0.23711000000000002</v>
      </c>
      <c r="N65" s="1135">
        <v>1.0000000000000001E-5</v>
      </c>
      <c r="O65" s="1135">
        <v>4.4940000000000001E-2</v>
      </c>
      <c r="P65" s="1135">
        <v>6.5605099999999998</v>
      </c>
      <c r="Q65" s="1135">
        <v>0.34417000000000003</v>
      </c>
      <c r="R65" s="1135">
        <v>0</v>
      </c>
      <c r="S65" s="1135">
        <v>2.9999999999999997E-5</v>
      </c>
      <c r="T65" s="1135">
        <v>0</v>
      </c>
      <c r="U65" s="1135">
        <v>0</v>
      </c>
      <c r="V65" s="1135">
        <v>0.45604</v>
      </c>
      <c r="W65" s="1135">
        <v>0</v>
      </c>
      <c r="X65" s="1135">
        <v>17.015549999999998</v>
      </c>
      <c r="Y65" s="1135">
        <v>0</v>
      </c>
      <c r="Z65" s="1135">
        <v>0</v>
      </c>
      <c r="AA65" s="1135">
        <v>8.3890000000000006E-2</v>
      </c>
      <c r="AB65" s="1135">
        <v>1.108E-2</v>
      </c>
      <c r="AC65" s="1135">
        <v>7.9000000000000001E-4</v>
      </c>
      <c r="AD65" s="1135">
        <v>0</v>
      </c>
      <c r="AE65" s="1135">
        <v>0</v>
      </c>
      <c r="AF65" s="1135">
        <v>40.271529999999998</v>
      </c>
    </row>
    <row r="66" spans="1:33" s="69" customFormat="1" ht="20.25" customHeight="1">
      <c r="A66" s="61" t="s">
        <v>273</v>
      </c>
      <c r="B66" s="1135">
        <v>12.871499999999999</v>
      </c>
      <c r="C66" s="1135">
        <v>0</v>
      </c>
      <c r="D66" s="1135">
        <v>1.15988</v>
      </c>
      <c r="E66" s="1135">
        <v>1.2853599999999998</v>
      </c>
      <c r="F66" s="1135">
        <v>0</v>
      </c>
      <c r="G66" s="1135">
        <v>0</v>
      </c>
      <c r="H66" s="1135">
        <v>0</v>
      </c>
      <c r="I66" s="1135">
        <v>0</v>
      </c>
      <c r="J66" s="1135">
        <v>0</v>
      </c>
      <c r="K66" s="1135">
        <v>3.7440000000000001E-2</v>
      </c>
      <c r="L66" s="1135">
        <v>-2.0000000000000002E-5</v>
      </c>
      <c r="M66" s="1135">
        <v>0.23611000000000001</v>
      </c>
      <c r="N66" s="1135">
        <v>1.0000000000000001E-5</v>
      </c>
      <c r="O66" s="1135">
        <v>4.4940000000000001E-2</v>
      </c>
      <c r="P66" s="1135">
        <v>6.5605099999999998</v>
      </c>
      <c r="Q66" s="1135">
        <v>0.34417000000000003</v>
      </c>
      <c r="R66" s="1135">
        <v>0</v>
      </c>
      <c r="S66" s="1135">
        <v>2.9999999999999997E-5</v>
      </c>
      <c r="T66" s="1135">
        <v>0</v>
      </c>
      <c r="U66" s="1135">
        <v>0</v>
      </c>
      <c r="V66" s="1135">
        <v>0.45604</v>
      </c>
      <c r="W66" s="1135">
        <v>0</v>
      </c>
      <c r="X66" s="1135">
        <v>17.015549999999998</v>
      </c>
      <c r="Y66" s="1135">
        <v>0</v>
      </c>
      <c r="Z66" s="1135">
        <v>0</v>
      </c>
      <c r="AA66" s="1135">
        <v>8.3890000000000006E-2</v>
      </c>
      <c r="AB66" s="1135">
        <v>1.108E-2</v>
      </c>
      <c r="AC66" s="1135">
        <v>7.9000000000000001E-4</v>
      </c>
      <c r="AD66" s="1135">
        <v>0</v>
      </c>
      <c r="AE66" s="1135">
        <v>0</v>
      </c>
      <c r="AF66" s="1135">
        <v>40.107279999999996</v>
      </c>
    </row>
    <row r="67" spans="1:33" s="69" customFormat="1" ht="23.25" customHeight="1">
      <c r="A67" s="21" t="s">
        <v>274</v>
      </c>
      <c r="B67" s="1135">
        <v>0.16325000000000001</v>
      </c>
      <c r="C67" s="1135">
        <v>0</v>
      </c>
      <c r="D67" s="1135">
        <v>0</v>
      </c>
      <c r="E67" s="1135">
        <v>0</v>
      </c>
      <c r="F67" s="1135">
        <v>0</v>
      </c>
      <c r="G67" s="1135">
        <v>0</v>
      </c>
      <c r="H67" s="1135">
        <v>0</v>
      </c>
      <c r="I67" s="1135">
        <v>0</v>
      </c>
      <c r="J67" s="1135">
        <v>0</v>
      </c>
      <c r="K67" s="1135">
        <v>0</v>
      </c>
      <c r="L67" s="1135">
        <v>0</v>
      </c>
      <c r="M67" s="1135">
        <v>1E-3</v>
      </c>
      <c r="N67" s="1135">
        <v>0</v>
      </c>
      <c r="O67" s="1135">
        <v>0</v>
      </c>
      <c r="P67" s="1135">
        <v>0</v>
      </c>
      <c r="Q67" s="1135">
        <v>0</v>
      </c>
      <c r="R67" s="1135">
        <v>0</v>
      </c>
      <c r="S67" s="1135">
        <v>0</v>
      </c>
      <c r="T67" s="1135">
        <v>0</v>
      </c>
      <c r="U67" s="1135">
        <v>0</v>
      </c>
      <c r="V67" s="1135">
        <v>0</v>
      </c>
      <c r="W67" s="1135">
        <v>0</v>
      </c>
      <c r="X67" s="1135">
        <v>0</v>
      </c>
      <c r="Y67" s="1135">
        <v>0</v>
      </c>
      <c r="Z67" s="1135">
        <v>0</v>
      </c>
      <c r="AA67" s="1135">
        <v>0</v>
      </c>
      <c r="AB67" s="1135">
        <v>0</v>
      </c>
      <c r="AC67" s="1135">
        <v>0</v>
      </c>
      <c r="AD67" s="1135">
        <v>0</v>
      </c>
      <c r="AE67" s="1135">
        <v>0</v>
      </c>
      <c r="AF67" s="1135">
        <v>0.16425000000000001</v>
      </c>
    </row>
    <row r="68" spans="1:33" s="69" customFormat="1" ht="20.25" customHeight="1">
      <c r="A68" s="21" t="s">
        <v>275</v>
      </c>
      <c r="B68" s="1135">
        <v>-3.33413</v>
      </c>
      <c r="C68" s="1135">
        <v>0</v>
      </c>
      <c r="D68" s="1135">
        <v>-0.22493000000000002</v>
      </c>
      <c r="E68" s="1135">
        <v>0</v>
      </c>
      <c r="F68" s="1135">
        <v>0</v>
      </c>
      <c r="G68" s="1135">
        <v>0</v>
      </c>
      <c r="H68" s="1135">
        <v>0</v>
      </c>
      <c r="I68" s="1135">
        <v>5.6000000000000006E-4</v>
      </c>
      <c r="J68" s="1135">
        <v>0</v>
      </c>
      <c r="K68" s="1135">
        <v>-1.0000000000000001E-5</v>
      </c>
      <c r="L68" s="1135">
        <v>5.4000000000000001E-4</v>
      </c>
      <c r="M68" s="1135">
        <v>-7.5399999999999998E-3</v>
      </c>
      <c r="N68" s="1135">
        <v>5.2999999999999998E-4</v>
      </c>
      <c r="O68" s="1135">
        <v>-1.6451099999999999</v>
      </c>
      <c r="P68" s="1135">
        <v>0</v>
      </c>
      <c r="Q68" s="1135">
        <v>0</v>
      </c>
      <c r="R68" s="1135">
        <v>0</v>
      </c>
      <c r="S68" s="1135">
        <v>0</v>
      </c>
      <c r="T68" s="1135">
        <v>0</v>
      </c>
      <c r="U68" s="1135">
        <v>0</v>
      </c>
      <c r="V68" s="1135">
        <v>-5.7800000000000004E-3</v>
      </c>
      <c r="W68" s="1135">
        <v>0</v>
      </c>
      <c r="X68" s="1135">
        <v>-4.2399999999999998E-3</v>
      </c>
      <c r="Y68" s="1135">
        <v>0</v>
      </c>
      <c r="Z68" s="1135">
        <v>0</v>
      </c>
      <c r="AA68" s="1135">
        <v>-1.65E-3</v>
      </c>
      <c r="AB68" s="1135">
        <v>3.0299999999999997E-3</v>
      </c>
      <c r="AC68" s="1135">
        <v>-2.5000000000000001E-4</v>
      </c>
      <c r="AD68" s="1135">
        <v>0</v>
      </c>
      <c r="AE68" s="1135">
        <v>0</v>
      </c>
      <c r="AF68" s="1135">
        <v>-5.2189799999999993</v>
      </c>
    </row>
    <row r="69" spans="1:33" s="69" customFormat="1" ht="20.25" customHeight="1">
      <c r="A69" s="61" t="s">
        <v>276</v>
      </c>
      <c r="B69" s="1135">
        <v>-3.28104</v>
      </c>
      <c r="C69" s="1135">
        <v>0</v>
      </c>
      <c r="D69" s="1135">
        <v>-0.22493000000000002</v>
      </c>
      <c r="E69" s="1135">
        <v>0</v>
      </c>
      <c r="F69" s="1135">
        <v>0</v>
      </c>
      <c r="G69" s="1135">
        <v>0</v>
      </c>
      <c r="H69" s="1135">
        <v>0</v>
      </c>
      <c r="I69" s="1135">
        <v>5.6000000000000006E-4</v>
      </c>
      <c r="J69" s="1135">
        <v>0</v>
      </c>
      <c r="K69" s="1135">
        <v>-1.0000000000000001E-5</v>
      </c>
      <c r="L69" s="1135">
        <v>5.4000000000000001E-4</v>
      </c>
      <c r="M69" s="1135">
        <v>0</v>
      </c>
      <c r="N69" s="1135">
        <v>5.2999999999999998E-4</v>
      </c>
      <c r="O69" s="1135">
        <v>-1.6451099999999999</v>
      </c>
      <c r="P69" s="1135">
        <v>0</v>
      </c>
      <c r="Q69" s="1135">
        <v>0</v>
      </c>
      <c r="R69" s="1135">
        <v>0</v>
      </c>
      <c r="S69" s="1135">
        <v>0</v>
      </c>
      <c r="T69" s="1135">
        <v>0</v>
      </c>
      <c r="U69" s="1135">
        <v>0</v>
      </c>
      <c r="V69" s="1135">
        <v>-5.7800000000000004E-3</v>
      </c>
      <c r="W69" s="1135">
        <v>0</v>
      </c>
      <c r="X69" s="1135">
        <v>-4.2399999999999998E-3</v>
      </c>
      <c r="Y69" s="1135">
        <v>0</v>
      </c>
      <c r="Z69" s="1135">
        <v>0</v>
      </c>
      <c r="AA69" s="1135">
        <v>-1.65E-3</v>
      </c>
      <c r="AB69" s="1135">
        <v>3.0299999999999997E-3</v>
      </c>
      <c r="AC69" s="1135">
        <v>-2.5000000000000001E-4</v>
      </c>
      <c r="AD69" s="1135">
        <v>0</v>
      </c>
      <c r="AE69" s="1135">
        <v>0</v>
      </c>
      <c r="AF69" s="1135">
        <v>-5.1583500000000004</v>
      </c>
    </row>
    <row r="70" spans="1:33" s="69" customFormat="1" ht="21" customHeight="1">
      <c r="A70" s="21" t="s">
        <v>277</v>
      </c>
      <c r="B70" s="1135">
        <v>-5.3090000000000005E-2</v>
      </c>
      <c r="C70" s="1135">
        <v>0</v>
      </c>
      <c r="D70" s="1135">
        <v>0</v>
      </c>
      <c r="E70" s="1135">
        <v>0</v>
      </c>
      <c r="F70" s="1135">
        <v>0</v>
      </c>
      <c r="G70" s="1135">
        <v>0</v>
      </c>
      <c r="H70" s="1135">
        <v>0</v>
      </c>
      <c r="I70" s="1135">
        <v>0</v>
      </c>
      <c r="J70" s="1135">
        <v>0</v>
      </c>
      <c r="K70" s="1135">
        <v>0</v>
      </c>
      <c r="L70" s="1135">
        <v>0</v>
      </c>
      <c r="M70" s="1135">
        <v>-7.5399999999999998E-3</v>
      </c>
      <c r="N70" s="1135">
        <v>0</v>
      </c>
      <c r="O70" s="1135">
        <v>0</v>
      </c>
      <c r="P70" s="1135">
        <v>0</v>
      </c>
      <c r="Q70" s="1135">
        <v>0</v>
      </c>
      <c r="R70" s="1135">
        <v>0</v>
      </c>
      <c r="S70" s="1135">
        <v>0</v>
      </c>
      <c r="T70" s="1135">
        <v>0</v>
      </c>
      <c r="U70" s="1135">
        <v>0</v>
      </c>
      <c r="V70" s="1135">
        <v>0</v>
      </c>
      <c r="W70" s="1135">
        <v>0</v>
      </c>
      <c r="X70" s="1135">
        <v>0</v>
      </c>
      <c r="Y70" s="1135">
        <v>0</v>
      </c>
      <c r="Z70" s="1135">
        <v>0</v>
      </c>
      <c r="AA70" s="1135">
        <v>0</v>
      </c>
      <c r="AB70" s="1135">
        <v>0</v>
      </c>
      <c r="AC70" s="1135">
        <v>0</v>
      </c>
      <c r="AD70" s="1135">
        <v>0</v>
      </c>
      <c r="AE70" s="1135">
        <v>0</v>
      </c>
      <c r="AF70" s="1135">
        <v>-6.0630000000000003E-2</v>
      </c>
    </row>
    <row r="71" spans="1:33" s="69" customFormat="1" ht="20.25" customHeight="1">
      <c r="A71" s="21" t="s">
        <v>278</v>
      </c>
      <c r="B71" s="1135">
        <v>1689.9333000000001</v>
      </c>
      <c r="C71" s="1135">
        <v>570.66588999999999</v>
      </c>
      <c r="D71" s="1135">
        <v>-133.29764</v>
      </c>
      <c r="E71" s="1135">
        <v>-574.09782999999993</v>
      </c>
      <c r="F71" s="1135">
        <v>-487.69958000000003</v>
      </c>
      <c r="G71" s="1135">
        <v>453.36154999999997</v>
      </c>
      <c r="H71" s="1135">
        <v>765.94332999999995</v>
      </c>
      <c r="I71" s="1135">
        <v>604.94273999999996</v>
      </c>
      <c r="J71" s="1135">
        <v>347.18291999999997</v>
      </c>
      <c r="K71" s="1135">
        <v>651.99603000000002</v>
      </c>
      <c r="L71" s="1135">
        <v>1199.4674199999999</v>
      </c>
      <c r="M71" s="1135">
        <v>-96.712289999999996</v>
      </c>
      <c r="N71" s="1135">
        <v>955.17872999999997</v>
      </c>
      <c r="O71" s="1135">
        <v>-83.498460000000009</v>
      </c>
      <c r="P71" s="1135">
        <v>-165.40562</v>
      </c>
      <c r="Q71" s="1135">
        <v>104.08152</v>
      </c>
      <c r="R71" s="1135">
        <v>65.945970000000003</v>
      </c>
      <c r="S71" s="1135">
        <v>333.91932000000003</v>
      </c>
      <c r="T71" s="1135">
        <v>144.9522</v>
      </c>
      <c r="U71" s="1135">
        <v>991.67588999999998</v>
      </c>
      <c r="V71" s="1135">
        <v>1869.50458</v>
      </c>
      <c r="W71" s="1135">
        <v>569.46226000000001</v>
      </c>
      <c r="X71" s="1135">
        <v>186.95051000000001</v>
      </c>
      <c r="Y71" s="1135">
        <v>202.92063000000002</v>
      </c>
      <c r="Z71" s="1135">
        <v>-272.45416999999998</v>
      </c>
      <c r="AA71" s="1135">
        <v>181.94719000000001</v>
      </c>
      <c r="AB71" s="1135">
        <v>718.34381000000008</v>
      </c>
      <c r="AC71" s="1135">
        <v>62.505240000000001</v>
      </c>
      <c r="AD71" s="1135">
        <v>20.733799999999999</v>
      </c>
      <c r="AE71" s="1135">
        <v>993.74919999999997</v>
      </c>
      <c r="AF71" s="1135">
        <v>11872.19844</v>
      </c>
    </row>
    <row r="72" spans="1:33" s="69" customFormat="1" ht="20.25" customHeight="1">
      <c r="A72" s="61" t="s">
        <v>790</v>
      </c>
      <c r="B72" s="1135">
        <v>0</v>
      </c>
      <c r="C72" s="1135">
        <v>0</v>
      </c>
      <c r="D72" s="1135">
        <v>0</v>
      </c>
      <c r="E72" s="1135">
        <v>0</v>
      </c>
      <c r="F72" s="1135">
        <v>0</v>
      </c>
      <c r="G72" s="1135">
        <v>10.828889999999999</v>
      </c>
      <c r="H72" s="1135">
        <v>7.0000000000000001E-3</v>
      </c>
      <c r="I72" s="1135">
        <v>8.6999999999999994E-3</v>
      </c>
      <c r="J72" s="1135">
        <v>0</v>
      </c>
      <c r="K72" s="1135">
        <v>0</v>
      </c>
      <c r="L72" s="1135">
        <v>2.8187099999999998</v>
      </c>
      <c r="M72" s="1135">
        <v>2.5800000000000003E-3</v>
      </c>
      <c r="N72" s="1135">
        <v>0</v>
      </c>
      <c r="O72" s="1135">
        <v>1.13368</v>
      </c>
      <c r="P72" s="1135">
        <v>0</v>
      </c>
      <c r="Q72" s="1135">
        <v>0</v>
      </c>
      <c r="R72" s="1135">
        <v>0</v>
      </c>
      <c r="S72" s="1135">
        <v>0.17399999999999999</v>
      </c>
      <c r="T72" s="1135">
        <v>0</v>
      </c>
      <c r="U72" s="1135">
        <v>0</v>
      </c>
      <c r="V72" s="1135">
        <v>0</v>
      </c>
      <c r="W72" s="1135">
        <v>0</v>
      </c>
      <c r="X72" s="1135">
        <v>0.23726</v>
      </c>
      <c r="Y72" s="1135">
        <v>0.12762999999999999</v>
      </c>
      <c r="Z72" s="1135">
        <v>0</v>
      </c>
      <c r="AA72" s="1135">
        <v>0</v>
      </c>
      <c r="AB72" s="1135">
        <v>0</v>
      </c>
      <c r="AC72" s="1135">
        <v>0</v>
      </c>
      <c r="AD72" s="1135">
        <v>0</v>
      </c>
      <c r="AE72" s="1135">
        <v>0</v>
      </c>
      <c r="AF72" s="1135">
        <v>15.33845</v>
      </c>
    </row>
    <row r="73" spans="1:33" s="69" customFormat="1" ht="20.25" customHeight="1">
      <c r="A73" s="21" t="s">
        <v>791</v>
      </c>
      <c r="B73" s="1135">
        <v>0</v>
      </c>
      <c r="C73" s="1135">
        <v>0</v>
      </c>
      <c r="D73" s="1135">
        <v>0</v>
      </c>
      <c r="E73" s="1135">
        <v>0</v>
      </c>
      <c r="F73" s="1135">
        <v>0</v>
      </c>
      <c r="G73" s="1135">
        <v>0</v>
      </c>
      <c r="H73" s="1135">
        <v>0</v>
      </c>
      <c r="I73" s="1135">
        <v>0</v>
      </c>
      <c r="J73" s="1135">
        <v>0</v>
      </c>
      <c r="K73" s="1135">
        <v>0</v>
      </c>
      <c r="L73" s="1135">
        <v>0</v>
      </c>
      <c r="M73" s="1135">
        <v>-17.60548</v>
      </c>
      <c r="N73" s="1135">
        <v>0</v>
      </c>
      <c r="O73" s="1135">
        <v>0</v>
      </c>
      <c r="P73" s="1135">
        <v>0</v>
      </c>
      <c r="Q73" s="1135">
        <v>0</v>
      </c>
      <c r="R73" s="1135">
        <v>0</v>
      </c>
      <c r="S73" s="1135">
        <v>0</v>
      </c>
      <c r="T73" s="1135">
        <v>0</v>
      </c>
      <c r="U73" s="1135">
        <v>0</v>
      </c>
      <c r="V73" s="1135">
        <v>0</v>
      </c>
      <c r="W73" s="1135">
        <v>0</v>
      </c>
      <c r="X73" s="1135">
        <v>-97.46853999999999</v>
      </c>
      <c r="Y73" s="1135">
        <v>0</v>
      </c>
      <c r="Z73" s="1135">
        <v>0</v>
      </c>
      <c r="AA73" s="1135">
        <v>0</v>
      </c>
      <c r="AB73" s="1135">
        <v>0</v>
      </c>
      <c r="AC73" s="1135">
        <v>0</v>
      </c>
      <c r="AD73" s="1135">
        <v>0</v>
      </c>
      <c r="AE73" s="1135">
        <v>0</v>
      </c>
      <c r="AF73" s="1135">
        <v>-115.07402</v>
      </c>
    </row>
    <row r="74" spans="1:33" s="69" customFormat="1" ht="20.25" customHeight="1">
      <c r="A74" s="21" t="s">
        <v>280</v>
      </c>
      <c r="B74" s="1135">
        <v>1689.9333000000001</v>
      </c>
      <c r="C74" s="1135">
        <v>570.66588999999999</v>
      </c>
      <c r="D74" s="1135">
        <v>-133.29764</v>
      </c>
      <c r="E74" s="1135">
        <v>-574.09782999999993</v>
      </c>
      <c r="F74" s="1135">
        <v>-487.69958000000003</v>
      </c>
      <c r="G74" s="1135">
        <v>464.19044000000002</v>
      </c>
      <c r="H74" s="1135">
        <v>765.95033000000001</v>
      </c>
      <c r="I74" s="1135">
        <v>604.95143999999993</v>
      </c>
      <c r="J74" s="1135">
        <v>347.18291999999997</v>
      </c>
      <c r="K74" s="1135">
        <v>651.99603000000002</v>
      </c>
      <c r="L74" s="1135">
        <v>1202.28613</v>
      </c>
      <c r="M74" s="1135">
        <v>-114.31519</v>
      </c>
      <c r="N74" s="1135">
        <v>955.17872999999997</v>
      </c>
      <c r="O74" s="1135">
        <v>-82.364779999999996</v>
      </c>
      <c r="P74" s="1135">
        <v>-165.40562</v>
      </c>
      <c r="Q74" s="1135">
        <v>104.08152</v>
      </c>
      <c r="R74" s="1135">
        <v>65.945970000000003</v>
      </c>
      <c r="S74" s="1135">
        <v>334.09332000000001</v>
      </c>
      <c r="T74" s="1135">
        <v>144.9522</v>
      </c>
      <c r="U74" s="1135">
        <v>991.67588999999998</v>
      </c>
      <c r="V74" s="1135">
        <v>1869.50458</v>
      </c>
      <c r="W74" s="1135">
        <v>569.46226000000001</v>
      </c>
      <c r="X74" s="1135">
        <v>89.719229999999996</v>
      </c>
      <c r="Y74" s="1135">
        <v>203.04826</v>
      </c>
      <c r="Z74" s="1135">
        <v>-272.45416999999998</v>
      </c>
      <c r="AA74" s="1135">
        <v>181.94719000000001</v>
      </c>
      <c r="AB74" s="1135">
        <v>718.34381000000008</v>
      </c>
      <c r="AC74" s="1135">
        <v>62.505240000000001</v>
      </c>
      <c r="AD74" s="1135">
        <v>20.733799999999999</v>
      </c>
      <c r="AE74" s="1135">
        <v>993.74919999999997</v>
      </c>
      <c r="AF74" s="1135">
        <v>11772.462869999999</v>
      </c>
    </row>
    <row r="75" spans="1:33" s="69" customFormat="1" ht="21" customHeight="1">
      <c r="A75" s="61" t="s">
        <v>792</v>
      </c>
      <c r="B75" s="1135">
        <v>0</v>
      </c>
      <c r="C75" s="1135">
        <v>0</v>
      </c>
      <c r="D75" s="1135">
        <v>20.470040000000001</v>
      </c>
      <c r="E75" s="1135">
        <v>1103.0961000000002</v>
      </c>
      <c r="F75" s="1135">
        <v>0</v>
      </c>
      <c r="G75" s="1135">
        <v>16.413509999999999</v>
      </c>
      <c r="H75" s="1135">
        <v>76.961119999999994</v>
      </c>
      <c r="I75" s="1135">
        <v>196.61159000000001</v>
      </c>
      <c r="J75" s="1135">
        <v>122.81804</v>
      </c>
      <c r="K75" s="1135">
        <v>25.025849999999998</v>
      </c>
      <c r="L75" s="1135">
        <v>12.720280000000001</v>
      </c>
      <c r="M75" s="1135">
        <v>5.4029600000000002</v>
      </c>
      <c r="N75" s="1135">
        <v>0.123</v>
      </c>
      <c r="O75" s="1135">
        <v>16.703389999999999</v>
      </c>
      <c r="P75" s="1135">
        <v>27.948499999999999</v>
      </c>
      <c r="Q75" s="1135">
        <v>0</v>
      </c>
      <c r="R75" s="1135">
        <v>51.430169999999997</v>
      </c>
      <c r="S75" s="1135">
        <v>6</v>
      </c>
      <c r="T75" s="1135">
        <v>14.4541</v>
      </c>
      <c r="U75" s="1135">
        <v>2.8269499999999996</v>
      </c>
      <c r="V75" s="1135">
        <v>134.73497</v>
      </c>
      <c r="W75" s="1135">
        <v>0</v>
      </c>
      <c r="X75" s="1135">
        <v>25.486540000000002</v>
      </c>
      <c r="Y75" s="1135">
        <v>120.87845</v>
      </c>
      <c r="Z75" s="1135">
        <v>0</v>
      </c>
      <c r="AA75" s="1135">
        <v>4.8184399999999998</v>
      </c>
      <c r="AB75" s="1135">
        <v>0.47933999999999999</v>
      </c>
      <c r="AC75" s="1135">
        <v>0</v>
      </c>
      <c r="AD75" s="1135">
        <v>0</v>
      </c>
      <c r="AE75" s="1135">
        <v>0.23596</v>
      </c>
      <c r="AF75" s="1135">
        <v>1985.6393</v>
      </c>
    </row>
    <row r="76" spans="1:33" s="69" customFormat="1" ht="27" customHeight="1">
      <c r="A76" s="21" t="s">
        <v>793</v>
      </c>
      <c r="B76" s="1135">
        <v>0</v>
      </c>
      <c r="C76" s="1135">
        <v>0</v>
      </c>
      <c r="D76" s="1135">
        <v>-20.479509999999998</v>
      </c>
      <c r="E76" s="1135">
        <v>-293.78457000000003</v>
      </c>
      <c r="F76" s="1135">
        <v>-36.073830000000001</v>
      </c>
      <c r="G76" s="1135">
        <v>-12.516690000000001</v>
      </c>
      <c r="H76" s="1135">
        <v>-17.2607</v>
      </c>
      <c r="I76" s="1135">
        <v>-94.125489999999999</v>
      </c>
      <c r="J76" s="1135">
        <v>0</v>
      </c>
      <c r="K76" s="1135">
        <v>-6.4389099999999999</v>
      </c>
      <c r="L76" s="1135">
        <v>-8.7751699999999992</v>
      </c>
      <c r="M76" s="1135">
        <v>-22.381430000000002</v>
      </c>
      <c r="N76" s="1135">
        <v>-7.2251199999999995</v>
      </c>
      <c r="O76" s="1135">
        <v>-16.769929999999999</v>
      </c>
      <c r="P76" s="1135">
        <v>-65.462389999999999</v>
      </c>
      <c r="Q76" s="1135">
        <v>-36.692699999999995</v>
      </c>
      <c r="R76" s="1135">
        <v>-18.267580000000002</v>
      </c>
      <c r="S76" s="1135">
        <v>-74.258649999999989</v>
      </c>
      <c r="T76" s="1135">
        <v>-31.252080000000003</v>
      </c>
      <c r="U76" s="1135">
        <v>-6.9617399999999998</v>
      </c>
      <c r="V76" s="1135">
        <v>-145.83447000000001</v>
      </c>
      <c r="W76" s="1135">
        <v>0</v>
      </c>
      <c r="X76" s="1135">
        <v>-452.29818999999998</v>
      </c>
      <c r="Y76" s="1135">
        <v>-56.097610000000003</v>
      </c>
      <c r="Z76" s="1135">
        <v>0</v>
      </c>
      <c r="AA76" s="1135">
        <v>-22.276450000000001</v>
      </c>
      <c r="AB76" s="1135">
        <v>-7.3331999999999997</v>
      </c>
      <c r="AC76" s="1135">
        <v>0</v>
      </c>
      <c r="AD76" s="1135">
        <v>-17.5886</v>
      </c>
      <c r="AE76" s="1135">
        <v>-3.8128800000000003</v>
      </c>
      <c r="AF76" s="1135">
        <v>-1473.9678899999999</v>
      </c>
    </row>
    <row r="77" spans="1:33" s="69" customFormat="1" ht="19.5" customHeight="1">
      <c r="A77" s="21" t="s">
        <v>282</v>
      </c>
      <c r="B77" s="1135">
        <v>1689.9333000000001</v>
      </c>
      <c r="C77" s="1135">
        <v>570.66588999999999</v>
      </c>
      <c r="D77" s="1135">
        <v>-133.30710999999999</v>
      </c>
      <c r="E77" s="1135">
        <v>235.21370000000002</v>
      </c>
      <c r="F77" s="1135">
        <v>-523.77341000000001</v>
      </c>
      <c r="G77" s="1135">
        <v>468.08726000000001</v>
      </c>
      <c r="H77" s="1135">
        <v>825.65075000000002</v>
      </c>
      <c r="I77" s="1135">
        <v>707.43754000000001</v>
      </c>
      <c r="J77" s="1135">
        <v>470.00096000000002</v>
      </c>
      <c r="K77" s="1135">
        <v>670.58296999999993</v>
      </c>
      <c r="L77" s="1135">
        <v>1206.2312400000001</v>
      </c>
      <c r="M77" s="1135">
        <v>-131.29366000000002</v>
      </c>
      <c r="N77" s="1135">
        <v>948.07660999999996</v>
      </c>
      <c r="O77" s="1135">
        <v>-82.431320000000014</v>
      </c>
      <c r="P77" s="1135">
        <v>-202.91951</v>
      </c>
      <c r="Q77" s="1135">
        <v>67.38882000000001</v>
      </c>
      <c r="R77" s="1135">
        <v>99.108559999999997</v>
      </c>
      <c r="S77" s="1135">
        <v>265.83466999999996</v>
      </c>
      <c r="T77" s="1135">
        <v>128.15422000000001</v>
      </c>
      <c r="U77" s="1135">
        <v>987.54110000000003</v>
      </c>
      <c r="V77" s="1135">
        <v>1858.40508</v>
      </c>
      <c r="W77" s="1135">
        <v>569.46226000000001</v>
      </c>
      <c r="X77" s="1135">
        <v>-337.09242</v>
      </c>
      <c r="Y77" s="1135">
        <v>267.82909999999998</v>
      </c>
      <c r="Z77" s="1135">
        <v>-272.45416999999998</v>
      </c>
      <c r="AA77" s="1135">
        <v>164.48918</v>
      </c>
      <c r="AB77" s="1135">
        <v>711.48994999999991</v>
      </c>
      <c r="AC77" s="1135">
        <v>62.505240000000001</v>
      </c>
      <c r="AD77" s="1135">
        <v>3.1452</v>
      </c>
      <c r="AE77" s="1135">
        <v>990.17228</v>
      </c>
      <c r="AF77" s="1135">
        <v>12284.13428</v>
      </c>
    </row>
    <row r="78" spans="1:33" s="69" customFormat="1" ht="21.75" customHeight="1">
      <c r="A78" s="61" t="s">
        <v>283</v>
      </c>
      <c r="B78" s="1135">
        <v>0</v>
      </c>
      <c r="C78" s="1135">
        <v>0</v>
      </c>
      <c r="D78" s="1135">
        <v>0</v>
      </c>
      <c r="E78" s="1135">
        <v>0</v>
      </c>
      <c r="F78" s="1135">
        <v>0</v>
      </c>
      <c r="G78" s="1135">
        <v>0</v>
      </c>
      <c r="H78" s="1135">
        <v>0</v>
      </c>
      <c r="I78" s="1135">
        <v>0</v>
      </c>
      <c r="J78" s="1135">
        <v>0</v>
      </c>
      <c r="K78" s="1135">
        <v>0</v>
      </c>
      <c r="L78" s="1135">
        <v>0</v>
      </c>
      <c r="M78" s="1135">
        <v>0</v>
      </c>
      <c r="N78" s="1135">
        <v>0</v>
      </c>
      <c r="O78" s="1135">
        <v>0</v>
      </c>
      <c r="P78" s="1135">
        <v>0</v>
      </c>
      <c r="Q78" s="1135">
        <v>0</v>
      </c>
      <c r="R78" s="1135">
        <v>0</v>
      </c>
      <c r="S78" s="1135">
        <v>0</v>
      </c>
      <c r="T78" s="1135">
        <v>0</v>
      </c>
      <c r="U78" s="1135">
        <v>0</v>
      </c>
      <c r="V78" s="1135">
        <v>0</v>
      </c>
      <c r="W78" s="1135">
        <v>0</v>
      </c>
      <c r="X78" s="1135">
        <v>0</v>
      </c>
      <c r="Y78" s="1135">
        <v>0</v>
      </c>
      <c r="Z78" s="1135">
        <v>0</v>
      </c>
      <c r="AA78" s="1135">
        <v>0</v>
      </c>
      <c r="AB78" s="1135">
        <v>0</v>
      </c>
      <c r="AC78" s="1135">
        <v>0</v>
      </c>
      <c r="AD78" s="1135">
        <v>0</v>
      </c>
      <c r="AE78" s="1135">
        <v>0</v>
      </c>
      <c r="AF78" s="1135">
        <v>0</v>
      </c>
    </row>
    <row r="79" spans="1:33" s="69" customFormat="1" ht="19.5" customHeight="1">
      <c r="A79" s="21" t="s">
        <v>284</v>
      </c>
      <c r="B79" s="1135">
        <v>1689.9333000000001</v>
      </c>
      <c r="C79" s="1135">
        <v>570.66588999999999</v>
      </c>
      <c r="D79" s="1135">
        <v>-133.30710999999999</v>
      </c>
      <c r="E79" s="1135">
        <v>235.21370000000002</v>
      </c>
      <c r="F79" s="1135">
        <v>-523.77341000000001</v>
      </c>
      <c r="G79" s="1135">
        <v>468.08726000000001</v>
      </c>
      <c r="H79" s="1135">
        <v>825.65075000000002</v>
      </c>
      <c r="I79" s="1135">
        <v>707.43754000000001</v>
      </c>
      <c r="J79" s="1135">
        <v>470.00096000000002</v>
      </c>
      <c r="K79" s="1135">
        <v>670.58296999999993</v>
      </c>
      <c r="L79" s="1135">
        <v>1206.2312400000001</v>
      </c>
      <c r="M79" s="1135">
        <v>-131.29366000000002</v>
      </c>
      <c r="N79" s="1135">
        <v>948.07660999999996</v>
      </c>
      <c r="O79" s="1135">
        <v>-82.431320000000014</v>
      </c>
      <c r="P79" s="1135">
        <v>-202.91951</v>
      </c>
      <c r="Q79" s="1135">
        <v>67.38882000000001</v>
      </c>
      <c r="R79" s="1135">
        <v>99.108559999999997</v>
      </c>
      <c r="S79" s="1135">
        <v>265.83466999999996</v>
      </c>
      <c r="T79" s="1135">
        <v>128.15422000000001</v>
      </c>
      <c r="U79" s="1135">
        <v>987.54110000000003</v>
      </c>
      <c r="V79" s="1135">
        <v>1858.40508</v>
      </c>
      <c r="W79" s="1135">
        <v>569.46226000000001</v>
      </c>
      <c r="X79" s="1135">
        <v>-337.09242</v>
      </c>
      <c r="Y79" s="1135">
        <v>267.82909999999998</v>
      </c>
      <c r="Z79" s="1135">
        <v>-272.45416999999998</v>
      </c>
      <c r="AA79" s="1135">
        <v>164.48918</v>
      </c>
      <c r="AB79" s="1135">
        <v>711.48994999999991</v>
      </c>
      <c r="AC79" s="1135">
        <v>62.505240000000001</v>
      </c>
      <c r="AD79" s="1135">
        <v>3.1452</v>
      </c>
      <c r="AE79" s="1135">
        <v>990.17228</v>
      </c>
      <c r="AF79" s="1135">
        <v>12284.13428</v>
      </c>
      <c r="AG79" s="1141"/>
    </row>
    <row r="80" spans="1:33" s="69" customFormat="1" ht="21" customHeight="1">
      <c r="A80" s="61" t="s">
        <v>285</v>
      </c>
      <c r="B80" s="1135">
        <v>-973.12059999999997</v>
      </c>
      <c r="C80" s="1135">
        <v>0</v>
      </c>
      <c r="D80" s="1135">
        <v>0</v>
      </c>
      <c r="E80" s="1135">
        <v>0</v>
      </c>
      <c r="F80" s="1135">
        <v>0</v>
      </c>
      <c r="G80" s="1135">
        <v>0</v>
      </c>
      <c r="H80" s="1135">
        <v>0</v>
      </c>
      <c r="I80" s="1135">
        <v>0</v>
      </c>
      <c r="J80" s="1135">
        <v>0</v>
      </c>
      <c r="K80" s="1135">
        <v>0</v>
      </c>
      <c r="L80" s="1135">
        <v>0</v>
      </c>
      <c r="M80" s="1135">
        <v>0</v>
      </c>
      <c r="N80" s="1135">
        <v>-193.52699999999999</v>
      </c>
      <c r="O80" s="1135">
        <v>0</v>
      </c>
      <c r="P80" s="1135">
        <v>0</v>
      </c>
      <c r="Q80" s="1135">
        <v>0</v>
      </c>
      <c r="R80" s="1135">
        <v>0</v>
      </c>
      <c r="S80" s="1135">
        <v>0</v>
      </c>
      <c r="T80" s="1135">
        <v>0</v>
      </c>
      <c r="U80" s="1135">
        <v>-235.66200000000001</v>
      </c>
      <c r="V80" s="1135">
        <v>0</v>
      </c>
      <c r="W80" s="1135">
        <v>0</v>
      </c>
      <c r="X80" s="1135">
        <v>0</v>
      </c>
      <c r="Y80" s="1135">
        <v>0</v>
      </c>
      <c r="Z80" s="1135">
        <v>0</v>
      </c>
      <c r="AA80" s="1135">
        <v>0</v>
      </c>
      <c r="AB80" s="1135">
        <v>0</v>
      </c>
      <c r="AC80" s="1135">
        <v>0</v>
      </c>
      <c r="AD80" s="1135">
        <v>0</v>
      </c>
      <c r="AE80" s="1135">
        <v>0</v>
      </c>
      <c r="AF80" s="1135">
        <v>-1402.3096</v>
      </c>
    </row>
    <row r="81" spans="1:33" s="1144" customFormat="1" ht="19.5" customHeight="1" thickBot="1">
      <c r="A81" s="1142" t="s">
        <v>286</v>
      </c>
      <c r="B81" s="1143">
        <v>716.81269999999995</v>
      </c>
      <c r="C81" s="1143">
        <v>570.66588999999999</v>
      </c>
      <c r="D81" s="1143">
        <v>-133.30710999999999</v>
      </c>
      <c r="E81" s="1143">
        <v>235.21370000000002</v>
      </c>
      <c r="F81" s="1143">
        <v>-523.77341000000001</v>
      </c>
      <c r="G81" s="1143">
        <v>468.08726000000001</v>
      </c>
      <c r="H81" s="1143">
        <v>825.65075000000002</v>
      </c>
      <c r="I81" s="1143">
        <v>707.43754000000001</v>
      </c>
      <c r="J81" s="1143">
        <v>470.00096000000002</v>
      </c>
      <c r="K81" s="1143">
        <v>670.58296999999993</v>
      </c>
      <c r="L81" s="1143">
        <v>1206.2312400000001</v>
      </c>
      <c r="M81" s="1143">
        <v>-131.29366000000002</v>
      </c>
      <c r="N81" s="1143">
        <v>754.54961000000003</v>
      </c>
      <c r="O81" s="1143">
        <v>-82.431320000000014</v>
      </c>
      <c r="P81" s="1143">
        <v>-202.91951</v>
      </c>
      <c r="Q81" s="1143">
        <v>67.38882000000001</v>
      </c>
      <c r="R81" s="1143">
        <v>99.108559999999997</v>
      </c>
      <c r="S81" s="1143">
        <v>265.83466999999996</v>
      </c>
      <c r="T81" s="1143">
        <v>128.15422000000001</v>
      </c>
      <c r="U81" s="1143">
        <v>751.87909999999999</v>
      </c>
      <c r="V81" s="1143">
        <v>1858.40508</v>
      </c>
      <c r="W81" s="1143">
        <v>569.46226000000001</v>
      </c>
      <c r="X81" s="1143">
        <v>-337.09242</v>
      </c>
      <c r="Y81" s="1143">
        <v>267.82909999999998</v>
      </c>
      <c r="Z81" s="1143">
        <v>-272.45416999999998</v>
      </c>
      <c r="AA81" s="1143">
        <v>164.48918</v>
      </c>
      <c r="AB81" s="1143">
        <v>711.48994999999991</v>
      </c>
      <c r="AC81" s="1143">
        <v>62.505240000000001</v>
      </c>
      <c r="AD81" s="1143">
        <v>3.1452</v>
      </c>
      <c r="AE81" s="1143">
        <v>990.17228</v>
      </c>
      <c r="AF81" s="1143">
        <v>10881.82468</v>
      </c>
      <c r="AG81" s="1017"/>
    </row>
    <row r="82" spans="1:33" ht="9.75" customHeight="1" thickTop="1" thickBot="1">
      <c r="A82" s="1139"/>
      <c r="B82" s="1134"/>
      <c r="C82" s="1134"/>
      <c r="D82" s="1134"/>
      <c r="E82" s="1134"/>
      <c r="F82" s="1134"/>
      <c r="G82" s="1134"/>
      <c r="H82" s="1134"/>
      <c r="I82" s="1134"/>
      <c r="J82" s="1134"/>
      <c r="K82" s="1134"/>
      <c r="L82" s="1134"/>
      <c r="M82" s="1134"/>
      <c r="N82" s="1134"/>
      <c r="O82" s="1134"/>
      <c r="P82" s="1134"/>
      <c r="Q82" s="1134"/>
      <c r="R82" s="1134"/>
      <c r="S82" s="1134"/>
      <c r="T82" s="1134"/>
      <c r="U82" s="1134"/>
      <c r="V82" s="1134"/>
      <c r="W82" s="1134"/>
      <c r="X82" s="1134"/>
      <c r="Y82" s="1134"/>
      <c r="Z82" s="1134"/>
      <c r="AA82" s="1134"/>
      <c r="AB82" s="1134"/>
      <c r="AC82" s="1134"/>
      <c r="AD82" s="1134"/>
      <c r="AE82" s="1134"/>
      <c r="AF82" s="1134"/>
    </row>
    <row r="83" spans="1:33" ht="15" customHeight="1" thickTop="1">
      <c r="A83" s="27"/>
      <c r="B83" s="34"/>
      <c r="C83" s="34"/>
      <c r="D83" s="34"/>
      <c r="E83" s="34"/>
      <c r="F83" s="70"/>
      <c r="G83" s="195"/>
      <c r="H83" s="195"/>
      <c r="J83" s="1054"/>
      <c r="K83" s="1054"/>
    </row>
    <row r="84" spans="1:33">
      <c r="A84" s="27"/>
      <c r="B84" s="34"/>
      <c r="C84" s="34"/>
      <c r="D84" s="34"/>
      <c r="E84" s="34"/>
      <c r="F84" s="70"/>
      <c r="G84" s="195"/>
      <c r="H84" s="195"/>
      <c r="J84" s="1054"/>
      <c r="K84" s="1054"/>
    </row>
    <row r="85" spans="1:33">
      <c r="A85" s="27"/>
      <c r="B85" s="34"/>
      <c r="C85" s="34"/>
      <c r="D85" s="34"/>
      <c r="E85" s="34"/>
      <c r="F85" s="70"/>
      <c r="G85" s="195"/>
      <c r="H85" s="195"/>
      <c r="J85" s="1054"/>
      <c r="K85" s="1054"/>
    </row>
    <row r="86" spans="1:33">
      <c r="A86" s="27"/>
      <c r="B86" s="34"/>
      <c r="C86" s="34"/>
      <c r="D86" s="34"/>
      <c r="E86" s="34"/>
      <c r="F86" s="70"/>
      <c r="G86" s="195"/>
      <c r="H86" s="195"/>
      <c r="J86" s="1054"/>
      <c r="K86" s="1054"/>
    </row>
    <row r="87" spans="1:33">
      <c r="A87" s="27"/>
      <c r="B87" s="34"/>
      <c r="C87" s="34"/>
      <c r="D87" s="34"/>
      <c r="E87" s="34"/>
      <c r="F87" s="70"/>
      <c r="G87" s="195"/>
      <c r="H87" s="195"/>
      <c r="J87" s="1054"/>
      <c r="K87" s="1054"/>
    </row>
    <row r="88" spans="1:33">
      <c r="A88" s="27"/>
      <c r="B88" s="34"/>
      <c r="C88" s="34"/>
      <c r="D88" s="34"/>
      <c r="E88" s="34"/>
      <c r="F88" s="70"/>
      <c r="G88" s="195"/>
      <c r="H88" s="195"/>
      <c r="J88" s="1054"/>
      <c r="K88" s="1054"/>
    </row>
    <row r="89" spans="1:33" ht="15.75">
      <c r="A89" s="33"/>
      <c r="B89" s="34"/>
      <c r="C89" s="34"/>
      <c r="D89" s="34"/>
      <c r="E89" s="34"/>
      <c r="F89" s="70"/>
      <c r="G89" s="195"/>
      <c r="H89" s="195"/>
      <c r="J89" s="1054"/>
      <c r="K89" s="1054"/>
    </row>
    <row r="90" spans="1:33" ht="15.75">
      <c r="A90" s="33"/>
      <c r="B90" s="34"/>
      <c r="C90" s="34"/>
      <c r="D90" s="34"/>
      <c r="E90" s="34"/>
      <c r="F90" s="70"/>
      <c r="G90" s="195"/>
      <c r="H90" s="195"/>
      <c r="J90" s="1054"/>
      <c r="K90" s="1054"/>
    </row>
    <row r="91" spans="1:33" ht="15.75">
      <c r="A91" s="33"/>
      <c r="B91" s="34"/>
      <c r="C91" s="34"/>
      <c r="D91" s="34"/>
      <c r="E91" s="34"/>
      <c r="F91" s="70"/>
      <c r="G91" s="195"/>
      <c r="H91" s="195"/>
      <c r="J91" s="1054"/>
      <c r="K91" s="1054"/>
    </row>
    <row r="92" spans="1:33" ht="15.75">
      <c r="A92" s="33"/>
      <c r="B92" s="34"/>
      <c r="C92" s="34"/>
      <c r="D92" s="34"/>
      <c r="E92" s="34"/>
      <c r="F92" s="70"/>
      <c r="G92" s="195"/>
      <c r="H92" s="195"/>
      <c r="J92" s="1054"/>
      <c r="K92" s="1054"/>
    </row>
    <row r="93" spans="1:33" ht="15.75">
      <c r="A93" s="33"/>
      <c r="B93" s="34"/>
      <c r="C93" s="34"/>
      <c r="D93" s="34"/>
      <c r="E93" s="34"/>
      <c r="F93" s="70"/>
      <c r="G93" s="34"/>
      <c r="H93" s="34"/>
      <c r="J93" s="1054"/>
      <c r="K93" s="1054"/>
    </row>
    <row r="94" spans="1:33" ht="15.75">
      <c r="A94" s="33"/>
      <c r="B94" s="34"/>
      <c r="C94" s="34"/>
      <c r="D94" s="34"/>
      <c r="E94" s="34"/>
      <c r="F94" s="70"/>
      <c r="G94" s="34"/>
      <c r="H94" s="34"/>
      <c r="J94" s="1054"/>
      <c r="K94" s="1054"/>
    </row>
    <row r="95" spans="1:33" ht="15.75">
      <c r="A95" s="33"/>
      <c r="B95" s="34"/>
      <c r="C95" s="34"/>
      <c r="D95" s="34"/>
      <c r="E95" s="34"/>
      <c r="F95" s="70"/>
      <c r="G95" s="34"/>
      <c r="H95" s="34"/>
      <c r="J95" s="1054"/>
      <c r="K95" s="1054"/>
    </row>
    <row r="96" spans="1:33" ht="15.75">
      <c r="A96" s="33"/>
      <c r="B96" s="34"/>
      <c r="C96" s="34"/>
      <c r="D96" s="34"/>
      <c r="E96" s="34"/>
      <c r="F96" s="70"/>
      <c r="G96" s="34"/>
      <c r="H96" s="34"/>
      <c r="J96" s="1054"/>
      <c r="K96" s="1054"/>
    </row>
    <row r="97" spans="1:9" s="1054" customFormat="1" ht="15.75">
      <c r="A97" s="33"/>
      <c r="B97" s="34"/>
      <c r="C97" s="34"/>
      <c r="D97" s="34"/>
      <c r="E97" s="34"/>
      <c r="F97" s="70"/>
      <c r="G97" s="34"/>
      <c r="H97" s="34"/>
      <c r="I97" s="39"/>
    </row>
    <row r="98" spans="1:9" s="1054" customFormat="1" ht="15.75">
      <c r="A98" s="33"/>
      <c r="B98" s="34"/>
      <c r="C98" s="34"/>
      <c r="D98" s="34"/>
      <c r="E98" s="34"/>
      <c r="F98" s="70"/>
      <c r="G98" s="34"/>
      <c r="H98" s="34"/>
      <c r="I98" s="39"/>
    </row>
    <row r="99" spans="1:9" s="1054" customFormat="1" ht="15.75">
      <c r="A99" s="33"/>
      <c r="B99" s="34"/>
      <c r="C99" s="34"/>
      <c r="D99" s="34"/>
      <c r="E99" s="34"/>
      <c r="F99" s="70"/>
      <c r="G99" s="34"/>
      <c r="H99" s="34"/>
      <c r="I99" s="39"/>
    </row>
    <row r="100" spans="1:9" s="1054" customFormat="1" ht="15.75">
      <c r="A100" s="33"/>
      <c r="B100" s="34"/>
      <c r="C100" s="34"/>
      <c r="D100" s="34"/>
      <c r="E100" s="34"/>
      <c r="F100" s="70"/>
      <c r="G100" s="34"/>
      <c r="H100" s="34"/>
      <c r="I100" s="39"/>
    </row>
    <row r="101" spans="1:9" s="1054" customFormat="1" ht="15.75">
      <c r="A101" s="33"/>
      <c r="B101" s="34"/>
      <c r="C101" s="34"/>
      <c r="D101" s="34"/>
      <c r="E101" s="34"/>
      <c r="F101" s="70"/>
      <c r="G101" s="34"/>
      <c r="H101" s="34"/>
      <c r="I101" s="39"/>
    </row>
    <row r="102" spans="1:9" s="1054" customFormat="1" ht="15.75">
      <c r="A102" s="33"/>
      <c r="B102" s="34"/>
      <c r="C102" s="34"/>
      <c r="D102" s="34"/>
      <c r="E102" s="34"/>
      <c r="F102" s="70"/>
      <c r="G102" s="34"/>
      <c r="H102" s="34"/>
      <c r="I102" s="39"/>
    </row>
    <row r="103" spans="1:9" s="1054" customFormat="1" ht="15.75">
      <c r="A103" s="33"/>
      <c r="B103" s="34"/>
      <c r="C103" s="34"/>
      <c r="D103" s="34"/>
      <c r="E103" s="34"/>
      <c r="F103" s="70"/>
      <c r="G103" s="34"/>
      <c r="H103" s="34"/>
      <c r="I103" s="39"/>
    </row>
    <row r="104" spans="1:9" s="1054" customFormat="1" ht="15.75">
      <c r="A104" s="33"/>
      <c r="B104" s="34"/>
      <c r="C104" s="34"/>
      <c r="D104" s="34"/>
      <c r="E104" s="34"/>
      <c r="F104" s="70"/>
      <c r="G104" s="34"/>
      <c r="H104" s="34"/>
      <c r="I104" s="39"/>
    </row>
    <row r="105" spans="1:9" s="1054" customFormat="1" ht="15.75">
      <c r="A105" s="33"/>
      <c r="B105" s="34"/>
      <c r="C105" s="34"/>
      <c r="D105" s="34"/>
      <c r="E105" s="34"/>
      <c r="F105" s="70"/>
      <c r="G105" s="34"/>
      <c r="H105" s="34"/>
      <c r="I105" s="39"/>
    </row>
    <row r="106" spans="1:9" s="1054" customFormat="1" ht="15.75">
      <c r="A106" s="33"/>
      <c r="B106" s="34"/>
      <c r="C106" s="34"/>
      <c r="D106" s="34"/>
      <c r="E106" s="34"/>
      <c r="F106" s="70"/>
      <c r="G106" s="34"/>
      <c r="H106" s="34"/>
      <c r="I106" s="39"/>
    </row>
    <row r="107" spans="1:9" s="1054" customFormat="1" ht="15.75">
      <c r="A107" s="33"/>
      <c r="B107" s="34"/>
      <c r="C107" s="34"/>
      <c r="D107" s="34"/>
      <c r="E107" s="34"/>
      <c r="F107" s="70"/>
      <c r="G107" s="34"/>
      <c r="H107" s="34"/>
      <c r="I107" s="39"/>
    </row>
    <row r="108" spans="1:9" s="1054" customFormat="1" ht="15.75">
      <c r="A108" s="33"/>
      <c r="B108" s="34"/>
      <c r="C108" s="34"/>
      <c r="D108" s="34"/>
      <c r="E108" s="34"/>
      <c r="F108" s="70"/>
      <c r="G108" s="34"/>
      <c r="H108" s="34"/>
      <c r="I108" s="39"/>
    </row>
    <row r="109" spans="1:9" s="1054" customFormat="1" ht="15.75">
      <c r="A109" s="33"/>
      <c r="B109" s="34"/>
      <c r="C109" s="34"/>
      <c r="D109" s="34"/>
      <c r="E109" s="34"/>
      <c r="F109" s="70"/>
      <c r="G109" s="34"/>
      <c r="H109" s="34"/>
      <c r="I109" s="39"/>
    </row>
    <row r="110" spans="1:9" s="1054" customFormat="1" ht="15.75">
      <c r="A110" s="33"/>
      <c r="B110" s="34"/>
      <c r="C110" s="34"/>
      <c r="D110" s="34"/>
      <c r="E110" s="34"/>
      <c r="F110" s="70"/>
      <c r="G110" s="34"/>
      <c r="H110" s="34"/>
      <c r="I110" s="39"/>
    </row>
    <row r="111" spans="1:9" s="1054" customFormat="1" ht="15.75">
      <c r="A111" s="33"/>
      <c r="B111" s="34"/>
      <c r="C111" s="34"/>
      <c r="D111" s="34"/>
      <c r="E111" s="34"/>
      <c r="F111" s="70"/>
      <c r="G111" s="34"/>
      <c r="H111" s="34"/>
      <c r="I111" s="39"/>
    </row>
    <row r="112" spans="1:9" s="1054" customFormat="1" ht="15.75">
      <c r="A112" s="33"/>
      <c r="B112" s="34"/>
      <c r="C112" s="34"/>
      <c r="D112" s="34"/>
      <c r="E112" s="34"/>
      <c r="F112" s="70"/>
      <c r="G112" s="34"/>
      <c r="H112" s="34"/>
      <c r="I112" s="39"/>
    </row>
    <row r="113" spans="1:9" s="1054" customFormat="1" ht="15.75">
      <c r="A113" s="33"/>
      <c r="B113" s="34"/>
      <c r="C113" s="34"/>
      <c r="D113" s="34"/>
      <c r="E113" s="34"/>
      <c r="F113" s="70"/>
      <c r="G113" s="34"/>
      <c r="H113" s="34"/>
      <c r="I113" s="39"/>
    </row>
    <row r="114" spans="1:9" s="1054" customFormat="1" ht="15.75">
      <c r="A114" s="33"/>
      <c r="B114" s="34"/>
      <c r="C114" s="34"/>
      <c r="D114" s="34"/>
      <c r="E114" s="34"/>
      <c r="F114" s="34"/>
      <c r="G114" s="34"/>
      <c r="H114" s="34"/>
      <c r="I114" s="39"/>
    </row>
    <row r="115" spans="1:9" s="1054" customFormat="1" ht="15.75">
      <c r="A115" s="33"/>
      <c r="B115" s="34"/>
      <c r="C115" s="34"/>
      <c r="D115" s="34"/>
      <c r="E115" s="34"/>
      <c r="F115" s="34"/>
      <c r="G115" s="34"/>
      <c r="H115" s="34"/>
      <c r="I115" s="39"/>
    </row>
    <row r="116" spans="1:9" s="1054" customFormat="1" ht="15.75">
      <c r="A116" s="33"/>
      <c r="B116" s="34"/>
      <c r="C116" s="34"/>
      <c r="D116" s="34"/>
      <c r="E116" s="34"/>
      <c r="F116" s="34"/>
      <c r="G116" s="34"/>
      <c r="H116" s="34"/>
      <c r="I116" s="39"/>
    </row>
    <row r="117" spans="1:9" s="1054" customFormat="1" ht="15.75">
      <c r="A117" s="33"/>
      <c r="B117" s="34"/>
      <c r="C117" s="34"/>
      <c r="D117" s="34"/>
      <c r="E117" s="34"/>
      <c r="F117" s="34"/>
      <c r="G117" s="34"/>
      <c r="H117" s="34"/>
      <c r="I117" s="39"/>
    </row>
    <row r="118" spans="1:9" s="1054" customFormat="1" ht="15.75">
      <c r="A118" s="33"/>
      <c r="B118" s="34"/>
      <c r="C118" s="34"/>
      <c r="D118" s="34"/>
      <c r="E118" s="34"/>
      <c r="F118" s="34"/>
      <c r="G118" s="34"/>
      <c r="H118" s="34"/>
      <c r="I118" s="39"/>
    </row>
    <row r="119" spans="1:9" s="1054" customFormat="1" ht="15.75">
      <c r="A119" s="33"/>
      <c r="B119" s="34"/>
      <c r="C119" s="34"/>
      <c r="D119" s="34"/>
      <c r="E119" s="34"/>
      <c r="F119" s="34"/>
      <c r="G119" s="34"/>
      <c r="H119" s="34"/>
      <c r="I119" s="39"/>
    </row>
    <row r="120" spans="1:9" s="1054" customFormat="1" ht="15.75">
      <c r="A120" s="33"/>
      <c r="B120" s="34"/>
      <c r="C120" s="34"/>
      <c r="D120" s="34"/>
      <c r="E120" s="34"/>
      <c r="F120" s="34"/>
      <c r="G120" s="34"/>
      <c r="H120" s="34"/>
      <c r="I120" s="39"/>
    </row>
    <row r="121" spans="1:9" s="1054" customFormat="1" ht="15.75">
      <c r="A121" s="33"/>
      <c r="B121" s="34"/>
      <c r="C121" s="34"/>
      <c r="D121" s="34"/>
      <c r="E121" s="34"/>
      <c r="F121" s="34"/>
      <c r="G121" s="34"/>
      <c r="H121" s="34"/>
      <c r="I121" s="39"/>
    </row>
    <row r="122" spans="1:9" s="1054" customFormat="1" ht="15.75">
      <c r="A122" s="33"/>
      <c r="B122" s="34"/>
      <c r="C122" s="34"/>
      <c r="D122" s="34"/>
      <c r="E122" s="34"/>
      <c r="F122" s="34"/>
      <c r="G122" s="34"/>
      <c r="H122" s="34"/>
      <c r="I122" s="39"/>
    </row>
    <row r="123" spans="1:9" s="1054" customFormat="1" ht="15.75">
      <c r="A123" s="33"/>
      <c r="B123" s="34"/>
      <c r="C123" s="34"/>
      <c r="D123" s="34"/>
      <c r="E123" s="34"/>
      <c r="F123" s="34"/>
      <c r="G123" s="34"/>
      <c r="H123" s="34"/>
      <c r="I123" s="39"/>
    </row>
    <row r="124" spans="1:9" s="1054" customFormat="1" ht="15.75">
      <c r="A124" s="33"/>
      <c r="B124" s="34"/>
      <c r="C124" s="34"/>
      <c r="D124" s="34"/>
      <c r="E124" s="34"/>
      <c r="F124" s="34"/>
      <c r="G124" s="34"/>
      <c r="H124" s="34"/>
      <c r="I124" s="39"/>
    </row>
    <row r="125" spans="1:9" s="1054" customFormat="1" ht="15.75">
      <c r="A125" s="33"/>
      <c r="B125" s="34"/>
      <c r="C125" s="34"/>
      <c r="D125" s="34"/>
      <c r="E125" s="34"/>
      <c r="F125" s="34"/>
      <c r="G125" s="34"/>
      <c r="H125" s="34"/>
      <c r="I125" s="39"/>
    </row>
    <row r="126" spans="1:9" s="1054" customFormat="1" ht="15.75">
      <c r="A126" s="33"/>
      <c r="B126" s="34"/>
      <c r="C126" s="34"/>
      <c r="D126" s="34"/>
      <c r="E126" s="34"/>
      <c r="F126" s="34"/>
      <c r="G126" s="34"/>
      <c r="H126" s="34"/>
      <c r="I126" s="39"/>
    </row>
    <row r="127" spans="1:9" s="1054" customFormat="1" ht="15.75">
      <c r="A127" s="33"/>
      <c r="B127" s="34"/>
      <c r="C127" s="34"/>
      <c r="D127" s="34"/>
      <c r="E127" s="34"/>
      <c r="F127" s="34"/>
      <c r="G127" s="34"/>
      <c r="H127" s="34"/>
      <c r="I127" s="39"/>
    </row>
    <row r="128" spans="1:9" s="1054" customFormat="1" ht="15.75">
      <c r="A128" s="33"/>
      <c r="B128" s="34"/>
      <c r="C128" s="34"/>
      <c r="D128" s="34"/>
      <c r="E128" s="34"/>
      <c r="F128" s="34"/>
      <c r="G128" s="34"/>
      <c r="H128" s="34"/>
      <c r="I128" s="39"/>
    </row>
    <row r="129" spans="1:9" s="1054" customFormat="1" ht="15.75">
      <c r="A129" s="33"/>
      <c r="B129" s="34"/>
      <c r="C129" s="34"/>
      <c r="D129" s="34"/>
      <c r="E129" s="34"/>
      <c r="F129" s="34"/>
      <c r="G129" s="34"/>
      <c r="H129" s="34"/>
      <c r="I129" s="39"/>
    </row>
    <row r="130" spans="1:9" s="1054" customFormat="1" ht="15.75">
      <c r="A130" s="33"/>
      <c r="B130" s="34"/>
      <c r="C130" s="34"/>
      <c r="D130" s="34"/>
      <c r="E130" s="34"/>
      <c r="F130" s="34"/>
      <c r="G130" s="34"/>
      <c r="H130" s="34"/>
      <c r="I130" s="39"/>
    </row>
    <row r="131" spans="1:9" s="1054" customFormat="1" ht="15.75">
      <c r="A131" s="33"/>
      <c r="B131" s="34"/>
      <c r="C131" s="34"/>
      <c r="D131" s="34"/>
      <c r="E131" s="34"/>
      <c r="F131" s="34"/>
      <c r="G131" s="34"/>
      <c r="H131" s="34"/>
      <c r="I131" s="39"/>
    </row>
    <row r="132" spans="1:9" s="1054" customFormat="1" ht="15.75">
      <c r="A132" s="33"/>
      <c r="B132" s="34"/>
      <c r="C132" s="34"/>
      <c r="D132" s="34"/>
      <c r="E132" s="34"/>
      <c r="F132" s="34"/>
      <c r="G132" s="34"/>
      <c r="H132" s="34"/>
      <c r="I132" s="39"/>
    </row>
    <row r="133" spans="1:9" s="1054" customFormat="1" ht="15.75">
      <c r="A133" s="33"/>
      <c r="B133" s="34"/>
      <c r="C133" s="34"/>
      <c r="D133" s="34"/>
      <c r="E133" s="34"/>
      <c r="F133" s="34"/>
      <c r="G133" s="34"/>
      <c r="H133" s="34"/>
      <c r="I133" s="39"/>
    </row>
    <row r="134" spans="1:9" s="1054" customFormat="1" ht="15.75">
      <c r="A134" s="33"/>
      <c r="B134" s="34"/>
      <c r="C134" s="34"/>
      <c r="D134" s="34"/>
      <c r="E134" s="34"/>
      <c r="F134" s="34"/>
      <c r="G134" s="34"/>
      <c r="H134" s="34"/>
      <c r="I134" s="39"/>
    </row>
    <row r="135" spans="1:9" s="1054" customFormat="1" ht="15.75">
      <c r="A135" s="33"/>
      <c r="B135" s="34"/>
      <c r="C135" s="34"/>
      <c r="D135" s="34"/>
      <c r="E135" s="34"/>
      <c r="F135" s="34"/>
      <c r="G135" s="34"/>
      <c r="H135" s="34"/>
      <c r="I135" s="39"/>
    </row>
    <row r="136" spans="1:9" s="1054" customFormat="1" ht="15.75">
      <c r="A136" s="33"/>
      <c r="B136" s="34"/>
      <c r="C136" s="34"/>
      <c r="D136" s="34"/>
      <c r="E136" s="34"/>
      <c r="F136" s="34"/>
      <c r="G136" s="34"/>
      <c r="H136" s="34"/>
      <c r="I136" s="39"/>
    </row>
    <row r="137" spans="1:9" s="1054" customFormat="1" ht="15.75">
      <c r="A137" s="33"/>
      <c r="B137" s="34"/>
      <c r="C137" s="34"/>
      <c r="D137" s="34"/>
      <c r="E137" s="34"/>
      <c r="F137" s="34"/>
      <c r="G137" s="34"/>
      <c r="H137" s="34"/>
      <c r="I137" s="39"/>
    </row>
    <row r="138" spans="1:9" s="1054" customFormat="1" ht="15.75">
      <c r="A138" s="33"/>
      <c r="B138" s="34"/>
      <c r="C138" s="34"/>
      <c r="D138" s="34"/>
      <c r="E138" s="34"/>
      <c r="F138" s="34"/>
      <c r="G138" s="34"/>
      <c r="H138" s="34"/>
      <c r="I138" s="39"/>
    </row>
    <row r="139" spans="1:9" s="1054" customFormat="1" ht="15.75">
      <c r="A139" s="33"/>
      <c r="B139" s="34"/>
      <c r="C139" s="34"/>
      <c r="D139" s="34"/>
      <c r="E139" s="34"/>
      <c r="F139" s="34"/>
      <c r="G139" s="34"/>
      <c r="H139" s="34"/>
      <c r="I139" s="39"/>
    </row>
    <row r="140" spans="1:9" s="1054" customFormat="1" ht="15.75">
      <c r="A140" s="33"/>
      <c r="B140" s="34"/>
      <c r="C140" s="34"/>
      <c r="D140" s="34"/>
      <c r="E140" s="34"/>
      <c r="F140" s="34"/>
      <c r="G140" s="34"/>
      <c r="H140" s="34"/>
      <c r="I140" s="39"/>
    </row>
    <row r="141" spans="1:9" s="1054" customFormat="1" ht="15.75">
      <c r="A141" s="33"/>
      <c r="B141" s="34"/>
      <c r="C141" s="34"/>
      <c r="D141" s="34"/>
      <c r="E141" s="34"/>
      <c r="F141" s="34"/>
      <c r="G141" s="34"/>
      <c r="H141" s="34"/>
      <c r="I141" s="39"/>
    </row>
    <row r="142" spans="1:9" s="1054" customFormat="1" ht="15.75">
      <c r="A142" s="33"/>
      <c r="B142" s="34"/>
      <c r="C142" s="34"/>
      <c r="D142" s="34"/>
      <c r="E142" s="34"/>
      <c r="F142" s="34"/>
      <c r="G142" s="34"/>
      <c r="H142" s="34"/>
      <c r="I142" s="39"/>
    </row>
    <row r="143" spans="1:9" s="1054" customFormat="1" ht="15.75">
      <c r="A143" s="33"/>
      <c r="B143" s="34"/>
      <c r="C143" s="34"/>
      <c r="D143" s="34"/>
      <c r="E143" s="34"/>
      <c r="F143" s="34"/>
      <c r="G143" s="34"/>
      <c r="H143" s="34"/>
      <c r="I143" s="39"/>
    </row>
    <row r="144" spans="1:9" s="1054" customFormat="1" ht="15.75">
      <c r="A144" s="33"/>
      <c r="B144" s="34"/>
      <c r="C144" s="34"/>
      <c r="D144" s="34"/>
      <c r="E144" s="34"/>
      <c r="F144" s="34"/>
      <c r="G144" s="34"/>
      <c r="H144" s="34"/>
      <c r="I144" s="39"/>
    </row>
    <row r="145" spans="1:9" s="1054" customFormat="1" ht="15.75">
      <c r="A145" s="33"/>
      <c r="B145" s="34"/>
      <c r="C145" s="34"/>
      <c r="D145" s="34"/>
      <c r="E145" s="34"/>
      <c r="F145" s="34"/>
      <c r="G145" s="34"/>
      <c r="H145" s="34"/>
      <c r="I145" s="39"/>
    </row>
    <row r="146" spans="1:9" s="1054" customFormat="1" ht="15.75">
      <c r="A146" s="33"/>
      <c r="B146" s="34"/>
      <c r="C146" s="34"/>
      <c r="D146" s="34"/>
      <c r="E146" s="34"/>
      <c r="F146" s="34"/>
      <c r="G146" s="34"/>
      <c r="H146" s="34"/>
      <c r="I146" s="39"/>
    </row>
    <row r="147" spans="1:9" s="1054" customFormat="1" ht="15.75">
      <c r="A147" s="33"/>
      <c r="B147" s="34"/>
      <c r="C147" s="34"/>
      <c r="D147" s="34"/>
      <c r="E147" s="34"/>
      <c r="F147" s="34"/>
      <c r="G147" s="34"/>
      <c r="H147" s="34"/>
      <c r="I147" s="39"/>
    </row>
    <row r="148" spans="1:9" s="1054" customFormat="1" ht="15.75">
      <c r="A148" s="33"/>
      <c r="B148" s="34"/>
      <c r="C148" s="34"/>
      <c r="D148" s="34"/>
      <c r="E148" s="34"/>
      <c r="F148" s="34"/>
      <c r="G148" s="34"/>
      <c r="H148" s="34"/>
      <c r="I148" s="39"/>
    </row>
    <row r="149" spans="1:9" s="1054" customFormat="1" ht="15.75">
      <c r="A149" s="33"/>
      <c r="B149" s="34"/>
      <c r="C149" s="34"/>
      <c r="D149" s="34"/>
      <c r="E149" s="34"/>
      <c r="F149" s="34"/>
      <c r="G149" s="34"/>
      <c r="H149" s="34"/>
      <c r="I149" s="39"/>
    </row>
    <row r="150" spans="1:9" s="1054" customFormat="1" ht="15.75">
      <c r="A150" s="33"/>
      <c r="B150" s="34"/>
      <c r="C150" s="34"/>
      <c r="D150" s="34"/>
      <c r="E150" s="34"/>
      <c r="F150" s="34"/>
      <c r="G150" s="34"/>
      <c r="H150" s="34"/>
      <c r="I150" s="39"/>
    </row>
    <row r="151" spans="1:9" s="1054" customFormat="1" ht="15.75">
      <c r="A151" s="33"/>
      <c r="B151" s="34"/>
      <c r="C151" s="34"/>
      <c r="D151" s="34"/>
      <c r="E151" s="34"/>
      <c r="F151" s="34"/>
      <c r="G151" s="34"/>
      <c r="H151" s="34"/>
      <c r="I151" s="39"/>
    </row>
    <row r="152" spans="1:9" s="1054" customFormat="1" ht="15.75">
      <c r="A152" s="33"/>
      <c r="B152" s="34"/>
      <c r="C152" s="34"/>
      <c r="D152" s="34"/>
      <c r="E152" s="34"/>
      <c r="F152" s="34"/>
      <c r="G152" s="34"/>
      <c r="H152" s="34"/>
      <c r="I152" s="39"/>
    </row>
    <row r="153" spans="1:9" s="1054" customFormat="1" ht="15.75">
      <c r="A153" s="33"/>
      <c r="B153" s="34"/>
      <c r="C153" s="34"/>
      <c r="D153" s="34"/>
      <c r="E153" s="34"/>
      <c r="F153" s="34"/>
      <c r="G153" s="34"/>
      <c r="H153" s="34"/>
      <c r="I153" s="39"/>
    </row>
    <row r="154" spans="1:9" s="1054" customFormat="1" ht="15.75">
      <c r="A154" s="33"/>
      <c r="B154" s="34"/>
      <c r="C154" s="34"/>
      <c r="D154" s="34"/>
      <c r="E154" s="34"/>
      <c r="F154" s="34"/>
      <c r="G154" s="34"/>
      <c r="H154" s="34"/>
      <c r="I154" s="39"/>
    </row>
    <row r="155" spans="1:9" s="1054" customFormat="1" ht="15.75">
      <c r="A155" s="33"/>
      <c r="B155" s="34"/>
      <c r="C155" s="34"/>
      <c r="D155" s="34"/>
      <c r="E155" s="34"/>
      <c r="F155" s="34"/>
      <c r="G155" s="34"/>
      <c r="H155" s="34"/>
      <c r="I155" s="39"/>
    </row>
    <row r="156" spans="1:9" s="1054" customFormat="1" ht="15.75">
      <c r="A156" s="33"/>
      <c r="B156" s="34"/>
      <c r="C156" s="34"/>
      <c r="D156" s="34"/>
      <c r="E156" s="34"/>
      <c r="F156" s="34"/>
      <c r="G156" s="34"/>
      <c r="H156" s="34"/>
      <c r="I156" s="39"/>
    </row>
    <row r="157" spans="1:9" s="1054" customFormat="1" ht="15.75">
      <c r="A157" s="33"/>
      <c r="B157" s="34"/>
      <c r="C157" s="34"/>
      <c r="D157" s="34"/>
      <c r="E157" s="34"/>
      <c r="F157" s="34"/>
      <c r="G157" s="34"/>
      <c r="H157" s="34"/>
      <c r="I157" s="39"/>
    </row>
    <row r="158" spans="1:9" s="1054" customFormat="1" ht="15.75">
      <c r="A158" s="33"/>
      <c r="B158" s="34"/>
      <c r="C158" s="34"/>
      <c r="D158" s="34"/>
      <c r="E158" s="34"/>
      <c r="F158" s="34"/>
      <c r="G158" s="34"/>
      <c r="H158" s="34"/>
      <c r="I158" s="39"/>
    </row>
    <row r="159" spans="1:9" s="1054" customFormat="1" ht="15.75">
      <c r="A159" s="33"/>
      <c r="B159" s="34"/>
      <c r="C159" s="34"/>
      <c r="D159" s="34"/>
      <c r="E159" s="34"/>
      <c r="F159" s="34"/>
      <c r="G159" s="34"/>
      <c r="H159" s="34"/>
      <c r="I159" s="39"/>
    </row>
    <row r="160" spans="1:9" s="1054" customFormat="1" ht="15.75">
      <c r="A160" s="33"/>
      <c r="B160" s="34"/>
      <c r="C160" s="34"/>
      <c r="D160" s="34"/>
      <c r="E160" s="34"/>
      <c r="F160" s="34"/>
      <c r="G160" s="34"/>
      <c r="H160" s="34"/>
      <c r="I160" s="39"/>
    </row>
    <row r="161" spans="1:9" s="1054" customFormat="1" ht="15.75">
      <c r="A161" s="33"/>
      <c r="B161" s="34"/>
      <c r="C161" s="34"/>
      <c r="D161" s="34"/>
      <c r="E161" s="34"/>
      <c r="F161" s="34"/>
      <c r="G161" s="34"/>
      <c r="H161" s="34"/>
      <c r="I161" s="39"/>
    </row>
    <row r="162" spans="1:9" s="1054" customFormat="1" ht="15.75">
      <c r="A162" s="33"/>
      <c r="B162" s="34"/>
      <c r="C162" s="34"/>
      <c r="D162" s="34"/>
      <c r="E162" s="34"/>
      <c r="F162" s="34"/>
      <c r="G162" s="34"/>
      <c r="H162" s="34"/>
      <c r="I162" s="39"/>
    </row>
    <row r="163" spans="1:9" s="1054" customFormat="1" ht="15.75">
      <c r="A163" s="33"/>
      <c r="B163" s="34"/>
      <c r="C163" s="34"/>
      <c r="D163" s="34"/>
      <c r="E163" s="34"/>
      <c r="F163" s="34"/>
      <c r="G163" s="34"/>
      <c r="H163" s="34"/>
      <c r="I163" s="39"/>
    </row>
    <row r="164" spans="1:9" s="1054" customFormat="1" ht="15.75">
      <c r="A164" s="33"/>
      <c r="B164" s="34"/>
      <c r="C164" s="34"/>
      <c r="D164" s="34"/>
      <c r="E164" s="34"/>
      <c r="F164" s="34"/>
      <c r="G164" s="34"/>
      <c r="H164" s="34"/>
      <c r="I164" s="39"/>
    </row>
    <row r="165" spans="1:9" s="1054" customFormat="1" ht="15.75">
      <c r="A165" s="33"/>
      <c r="B165" s="34"/>
      <c r="C165" s="34"/>
      <c r="D165" s="34"/>
      <c r="E165" s="34"/>
      <c r="F165" s="34"/>
      <c r="G165" s="34"/>
      <c r="H165" s="34"/>
      <c r="I165" s="39"/>
    </row>
    <row r="166" spans="1:9" s="1054" customFormat="1" ht="15.75">
      <c r="A166" s="33"/>
      <c r="B166" s="34"/>
      <c r="C166" s="34"/>
      <c r="D166" s="34"/>
      <c r="E166" s="34"/>
      <c r="F166" s="34"/>
      <c r="G166" s="34"/>
      <c r="H166" s="34"/>
      <c r="I166" s="39"/>
    </row>
    <row r="167" spans="1:9" s="1054" customFormat="1" ht="15.75">
      <c r="A167" s="33"/>
      <c r="B167" s="34"/>
      <c r="C167" s="34"/>
      <c r="D167" s="34"/>
      <c r="E167" s="34"/>
      <c r="F167" s="34"/>
      <c r="G167" s="34"/>
      <c r="H167" s="34"/>
      <c r="I167" s="39"/>
    </row>
    <row r="168" spans="1:9" s="1054" customFormat="1" ht="15.75">
      <c r="A168" s="33"/>
      <c r="B168" s="34"/>
      <c r="C168" s="34"/>
      <c r="D168" s="34"/>
      <c r="E168" s="34"/>
      <c r="F168" s="34"/>
      <c r="G168" s="34"/>
      <c r="H168" s="34"/>
      <c r="I168" s="39"/>
    </row>
    <row r="169" spans="1:9" s="1054" customFormat="1" ht="15.75">
      <c r="A169" s="33"/>
      <c r="B169" s="34"/>
      <c r="C169" s="34"/>
      <c r="D169" s="34"/>
      <c r="E169" s="34"/>
      <c r="F169" s="34"/>
      <c r="G169" s="34"/>
      <c r="H169" s="34"/>
      <c r="I169" s="39"/>
    </row>
    <row r="170" spans="1:9" s="1054" customFormat="1" ht="15.75">
      <c r="A170" s="33"/>
      <c r="B170" s="34"/>
      <c r="C170" s="34"/>
      <c r="D170" s="34"/>
      <c r="E170" s="34"/>
      <c r="F170" s="34"/>
      <c r="G170" s="34"/>
      <c r="H170" s="34"/>
      <c r="I170" s="39"/>
    </row>
    <row r="171" spans="1:9" s="1054" customFormat="1" ht="15.75">
      <c r="A171" s="33"/>
      <c r="B171" s="34"/>
      <c r="C171" s="34"/>
      <c r="D171" s="34"/>
      <c r="E171" s="34"/>
      <c r="F171" s="34"/>
      <c r="G171" s="34"/>
      <c r="H171" s="34"/>
      <c r="I171" s="39"/>
    </row>
    <row r="172" spans="1:9" s="1054" customFormat="1" ht="15.75">
      <c r="A172" s="33"/>
      <c r="B172" s="34"/>
      <c r="C172" s="34"/>
      <c r="D172" s="34"/>
      <c r="E172" s="34"/>
      <c r="F172" s="34"/>
      <c r="G172" s="34"/>
      <c r="H172" s="34"/>
      <c r="I172" s="39"/>
    </row>
    <row r="173" spans="1:9" s="1054" customFormat="1" ht="15.75">
      <c r="A173" s="33"/>
      <c r="B173" s="34"/>
      <c r="C173" s="34"/>
      <c r="D173" s="34"/>
      <c r="E173" s="34"/>
      <c r="F173" s="34"/>
      <c r="G173" s="34"/>
      <c r="H173" s="34"/>
      <c r="I173" s="39"/>
    </row>
    <row r="174" spans="1:9" s="1054" customFormat="1" ht="15.75">
      <c r="A174" s="33"/>
      <c r="B174" s="34"/>
      <c r="C174" s="34"/>
      <c r="D174" s="34"/>
      <c r="E174" s="34"/>
      <c r="F174" s="34"/>
      <c r="G174" s="34"/>
      <c r="H174" s="34"/>
      <c r="I174" s="39"/>
    </row>
    <row r="175" spans="1:9" s="1054" customFormat="1" ht="15.75">
      <c r="A175" s="33"/>
      <c r="B175" s="34"/>
      <c r="C175" s="34"/>
      <c r="D175" s="34"/>
      <c r="E175" s="34"/>
      <c r="F175" s="34"/>
      <c r="G175" s="34"/>
      <c r="H175" s="34"/>
      <c r="I175" s="39"/>
    </row>
    <row r="176" spans="1:9" s="1054" customFormat="1" ht="15.75">
      <c r="A176" s="33"/>
      <c r="B176" s="34"/>
      <c r="C176" s="34"/>
      <c r="D176" s="34"/>
      <c r="E176" s="34"/>
      <c r="F176" s="34"/>
      <c r="G176" s="34"/>
      <c r="H176" s="34"/>
      <c r="I176" s="39"/>
    </row>
    <row r="177" spans="1:9" s="1054" customFormat="1" ht="15.75">
      <c r="A177" s="33"/>
      <c r="B177" s="34"/>
      <c r="C177" s="34"/>
      <c r="D177" s="34"/>
      <c r="E177" s="34"/>
      <c r="F177" s="34"/>
      <c r="G177" s="34"/>
      <c r="H177" s="34"/>
      <c r="I177" s="39"/>
    </row>
    <row r="178" spans="1:9" s="1054" customFormat="1" ht="15.75">
      <c r="A178" s="33"/>
      <c r="B178" s="34"/>
      <c r="C178" s="34"/>
      <c r="D178" s="34"/>
      <c r="E178" s="34"/>
      <c r="F178" s="34"/>
      <c r="G178" s="34"/>
      <c r="H178" s="34"/>
      <c r="I178" s="39"/>
    </row>
    <row r="179" spans="1:9" s="1054" customFormat="1" ht="15.75">
      <c r="A179" s="33"/>
      <c r="B179" s="34"/>
      <c r="C179" s="34"/>
      <c r="D179" s="34"/>
      <c r="E179" s="34"/>
      <c r="F179" s="34"/>
      <c r="G179" s="34"/>
      <c r="H179" s="34"/>
      <c r="I179" s="39"/>
    </row>
    <row r="180" spans="1:9" s="1054" customFormat="1" ht="15.75">
      <c r="A180" s="33"/>
      <c r="B180" s="34"/>
      <c r="C180" s="34"/>
      <c r="D180" s="34"/>
      <c r="E180" s="34"/>
      <c r="F180" s="34"/>
      <c r="G180" s="34"/>
      <c r="H180" s="34"/>
      <c r="I180" s="39"/>
    </row>
    <row r="181" spans="1:9" s="1054" customFormat="1" ht="15.75">
      <c r="A181" s="33"/>
      <c r="B181" s="34"/>
      <c r="C181" s="34"/>
      <c r="D181" s="34"/>
      <c r="E181" s="34"/>
      <c r="F181" s="34"/>
      <c r="G181" s="34"/>
      <c r="H181" s="34"/>
      <c r="I181" s="39"/>
    </row>
    <row r="182" spans="1:9" s="1054" customFormat="1" ht="15.75">
      <c r="A182" s="33"/>
      <c r="B182" s="34"/>
      <c r="C182" s="34"/>
      <c r="D182" s="34"/>
      <c r="E182" s="34"/>
      <c r="F182" s="34"/>
      <c r="G182" s="34"/>
      <c r="H182" s="34"/>
      <c r="I182" s="39"/>
    </row>
    <row r="183" spans="1:9" s="1054" customFormat="1" ht="15.75">
      <c r="A183" s="33"/>
      <c r="B183" s="34"/>
      <c r="C183" s="34"/>
      <c r="D183" s="34"/>
      <c r="E183" s="34"/>
      <c r="F183" s="34"/>
      <c r="G183" s="34"/>
      <c r="H183" s="34"/>
      <c r="I183" s="39"/>
    </row>
    <row r="184" spans="1:9" s="1054" customFormat="1" ht="15.75">
      <c r="A184" s="33"/>
      <c r="B184" s="34"/>
      <c r="C184" s="34"/>
      <c r="D184" s="34"/>
      <c r="E184" s="34"/>
      <c r="F184" s="34"/>
      <c r="G184" s="34"/>
      <c r="H184" s="34"/>
      <c r="I184" s="39"/>
    </row>
    <row r="185" spans="1:9" s="1054" customFormat="1" ht="15.75">
      <c r="A185" s="33"/>
      <c r="B185" s="34"/>
      <c r="C185" s="34"/>
      <c r="D185" s="34"/>
      <c r="E185" s="34"/>
      <c r="F185" s="34"/>
      <c r="G185" s="34"/>
      <c r="H185" s="34"/>
      <c r="I185" s="39"/>
    </row>
    <row r="186" spans="1:9" s="1054" customFormat="1" ht="15.75">
      <c r="A186" s="33"/>
      <c r="B186" s="34"/>
      <c r="C186" s="34"/>
      <c r="D186" s="34"/>
      <c r="E186" s="34"/>
      <c r="F186" s="34"/>
      <c r="G186" s="34"/>
      <c r="H186" s="34"/>
      <c r="I186" s="39"/>
    </row>
    <row r="187" spans="1:9" s="1054" customFormat="1" ht="15.75">
      <c r="A187" s="33"/>
      <c r="B187" s="34"/>
      <c r="C187" s="34"/>
      <c r="D187" s="34"/>
      <c r="E187" s="34"/>
      <c r="F187" s="34"/>
      <c r="G187" s="34"/>
      <c r="H187" s="34"/>
      <c r="I187" s="39"/>
    </row>
    <row r="188" spans="1:9" s="1054" customFormat="1" ht="15.75">
      <c r="A188" s="33"/>
      <c r="B188" s="34"/>
      <c r="C188" s="34"/>
      <c r="D188" s="34"/>
      <c r="E188" s="34"/>
      <c r="F188" s="34"/>
      <c r="G188" s="34"/>
      <c r="H188" s="34"/>
      <c r="I188" s="39"/>
    </row>
    <row r="189" spans="1:9" s="1054" customFormat="1" ht="15.75">
      <c r="A189" s="33"/>
      <c r="B189" s="34"/>
      <c r="C189" s="34"/>
      <c r="D189" s="34"/>
      <c r="E189" s="34"/>
      <c r="F189" s="34"/>
      <c r="G189" s="34"/>
      <c r="H189" s="34"/>
      <c r="I189" s="39"/>
    </row>
    <row r="190" spans="1:9" s="1054" customFormat="1" ht="15.75">
      <c r="A190" s="33"/>
      <c r="B190" s="34"/>
      <c r="C190" s="34"/>
      <c r="D190" s="34"/>
      <c r="E190" s="34"/>
      <c r="F190" s="34"/>
      <c r="G190" s="34"/>
      <c r="H190" s="34"/>
      <c r="I190" s="39"/>
    </row>
    <row r="191" spans="1:9" s="1054" customFormat="1" ht="15.75">
      <c r="A191" s="33"/>
      <c r="B191" s="34"/>
      <c r="C191" s="34"/>
      <c r="D191" s="34"/>
      <c r="E191" s="34"/>
      <c r="F191" s="34"/>
      <c r="G191" s="34"/>
      <c r="H191" s="34"/>
      <c r="I191" s="39"/>
    </row>
    <row r="192" spans="1:9" s="1054" customFormat="1" ht="15.75">
      <c r="A192" s="33"/>
      <c r="B192" s="34"/>
      <c r="C192" s="34"/>
      <c r="D192" s="34"/>
      <c r="E192" s="34"/>
      <c r="F192" s="34"/>
      <c r="G192" s="34"/>
      <c r="H192" s="34"/>
      <c r="I192" s="39"/>
    </row>
    <row r="193" spans="1:11" ht="15.75">
      <c r="A193" s="33"/>
      <c r="B193" s="34"/>
      <c r="C193" s="34"/>
      <c r="D193" s="34"/>
      <c r="E193" s="34"/>
      <c r="F193" s="34"/>
      <c r="G193" s="34"/>
      <c r="H193" s="34"/>
      <c r="J193" s="1054"/>
      <c r="K193" s="1054"/>
    </row>
    <row r="194" spans="1:11" ht="15.75">
      <c r="A194" s="33"/>
      <c r="B194" s="34"/>
      <c r="C194" s="34"/>
      <c r="D194" s="34"/>
      <c r="E194" s="34"/>
      <c r="F194" s="34"/>
      <c r="G194" s="34"/>
      <c r="H194" s="34"/>
      <c r="J194" s="1054"/>
      <c r="K194" s="1054"/>
    </row>
    <row r="195" spans="1:11" ht="15.75">
      <c r="A195" s="33"/>
      <c r="B195" s="34"/>
      <c r="C195" s="34"/>
      <c r="D195" s="34"/>
      <c r="E195" s="34"/>
      <c r="F195" s="34"/>
      <c r="G195" s="34"/>
      <c r="H195" s="34"/>
      <c r="J195" s="1054"/>
      <c r="K195" s="1054"/>
    </row>
    <row r="196" spans="1:11" ht="15.75">
      <c r="A196" s="33"/>
      <c r="B196" s="34"/>
      <c r="C196" s="34"/>
      <c r="D196" s="34"/>
      <c r="E196" s="34"/>
      <c r="F196" s="34"/>
      <c r="G196" s="34"/>
      <c r="H196" s="34"/>
      <c r="J196" s="1054"/>
      <c r="K196" s="1054"/>
    </row>
    <row r="197" spans="1:11" ht="15.75">
      <c r="A197" s="33"/>
      <c r="B197" s="34"/>
      <c r="C197" s="34"/>
      <c r="D197" s="34"/>
      <c r="E197" s="34"/>
      <c r="F197" s="34"/>
      <c r="G197" s="34"/>
      <c r="H197" s="34"/>
      <c r="J197" s="1054"/>
      <c r="K197" s="1054"/>
    </row>
    <row r="198" spans="1:11" ht="15.75">
      <c r="A198" s="33"/>
      <c r="B198" s="34"/>
      <c r="C198" s="34"/>
      <c r="D198" s="34"/>
      <c r="E198" s="34"/>
      <c r="F198" s="34"/>
      <c r="G198" s="34"/>
      <c r="H198" s="34"/>
      <c r="J198" s="1054"/>
      <c r="K198" s="1054"/>
    </row>
    <row r="199" spans="1:11" ht="15.75">
      <c r="A199" s="33"/>
      <c r="B199" s="34"/>
      <c r="C199" s="34"/>
      <c r="D199" s="34"/>
      <c r="E199" s="34"/>
      <c r="F199" s="34"/>
      <c r="G199" s="34"/>
      <c r="H199" s="34"/>
      <c r="J199" s="1054"/>
      <c r="K199" s="1054"/>
    </row>
    <row r="200" spans="1:11" ht="15.75">
      <c r="A200" s="33"/>
      <c r="B200" s="34"/>
      <c r="C200" s="34"/>
      <c r="D200" s="34"/>
      <c r="E200" s="34"/>
      <c r="F200" s="34"/>
      <c r="G200" s="34"/>
      <c r="H200" s="34"/>
    </row>
    <row r="201" spans="1:11" ht="15.75">
      <c r="A201" s="33"/>
      <c r="B201" s="34"/>
      <c r="C201" s="34"/>
      <c r="D201" s="34"/>
      <c r="E201" s="34"/>
      <c r="F201" s="34"/>
      <c r="G201" s="34"/>
      <c r="H201" s="34"/>
    </row>
    <row r="202" spans="1:11" ht="15.75">
      <c r="A202" s="33"/>
      <c r="B202" s="34"/>
      <c r="C202" s="34"/>
      <c r="D202" s="34"/>
      <c r="E202" s="34"/>
      <c r="F202" s="34"/>
      <c r="G202" s="34"/>
      <c r="H202" s="34"/>
    </row>
    <row r="203" spans="1:11" ht="15.75">
      <c r="A203" s="33"/>
      <c r="B203" s="34"/>
      <c r="C203" s="34"/>
      <c r="D203" s="34"/>
      <c r="E203" s="34"/>
      <c r="F203" s="34"/>
      <c r="G203" s="34"/>
      <c r="H203" s="34"/>
    </row>
    <row r="204" spans="1:11" ht="15.75">
      <c r="A204" s="33"/>
      <c r="B204" s="34"/>
      <c r="C204" s="34"/>
      <c r="D204" s="34"/>
      <c r="E204" s="34"/>
      <c r="F204" s="34"/>
      <c r="G204" s="34"/>
      <c r="H204" s="34"/>
    </row>
    <row r="205" spans="1:11" ht="15.75">
      <c r="A205" s="33"/>
      <c r="B205" s="34"/>
      <c r="C205" s="34"/>
      <c r="D205" s="34"/>
      <c r="E205" s="34"/>
      <c r="F205" s="34"/>
      <c r="G205" s="34"/>
      <c r="H205" s="34"/>
    </row>
    <row r="206" spans="1:11" ht="15.75">
      <c r="A206" s="33"/>
      <c r="B206" s="34"/>
      <c r="C206" s="34"/>
      <c r="D206" s="34"/>
      <c r="E206" s="34"/>
      <c r="F206" s="34"/>
      <c r="G206" s="34"/>
      <c r="H206" s="34"/>
    </row>
    <row r="207" spans="1:11" ht="15.75">
      <c r="A207" s="33"/>
      <c r="B207" s="34"/>
      <c r="C207" s="34"/>
      <c r="D207" s="34"/>
      <c r="E207" s="34"/>
      <c r="F207" s="34"/>
      <c r="G207" s="34"/>
      <c r="H207" s="34"/>
    </row>
    <row r="208" spans="1:11" ht="15.75">
      <c r="A208" s="33"/>
      <c r="B208" s="34"/>
      <c r="C208" s="34"/>
      <c r="D208" s="34"/>
      <c r="E208" s="34"/>
      <c r="F208" s="34"/>
      <c r="G208" s="34"/>
      <c r="H208" s="34"/>
    </row>
    <row r="209" spans="1:8" ht="15.75">
      <c r="A209" s="33"/>
      <c r="B209" s="34"/>
      <c r="C209" s="34"/>
      <c r="D209" s="34"/>
      <c r="E209" s="34"/>
      <c r="F209" s="34"/>
      <c r="G209" s="34"/>
      <c r="H209" s="34"/>
    </row>
    <row r="210" spans="1:8" ht="15.75">
      <c r="A210" s="33"/>
      <c r="B210" s="34"/>
      <c r="C210" s="34"/>
      <c r="D210" s="34"/>
      <c r="E210" s="34"/>
      <c r="F210" s="34"/>
      <c r="G210" s="34"/>
      <c r="H210" s="34"/>
    </row>
    <row r="211" spans="1:8" ht="15.75">
      <c r="A211" s="33"/>
      <c r="B211" s="34"/>
      <c r="C211" s="34"/>
      <c r="D211" s="34"/>
      <c r="E211" s="34"/>
      <c r="F211" s="34"/>
      <c r="G211" s="34"/>
      <c r="H211" s="34"/>
    </row>
    <row r="212" spans="1:8" ht="15.75">
      <c r="A212" s="33"/>
      <c r="B212" s="34"/>
      <c r="C212" s="34"/>
      <c r="D212" s="34"/>
      <c r="E212" s="34"/>
      <c r="F212" s="34"/>
      <c r="G212" s="34"/>
      <c r="H212" s="34"/>
    </row>
    <row r="213" spans="1:8" ht="15.75">
      <c r="A213" s="33"/>
      <c r="B213" s="34"/>
      <c r="C213" s="34"/>
      <c r="D213" s="34"/>
      <c r="E213" s="34"/>
      <c r="F213" s="34"/>
      <c r="G213" s="34"/>
      <c r="H213" s="34"/>
    </row>
    <row r="214" spans="1:8" ht="15.75">
      <c r="A214" s="33"/>
      <c r="B214" s="34"/>
      <c r="C214" s="34"/>
      <c r="D214" s="34"/>
      <c r="E214" s="34"/>
      <c r="F214" s="34"/>
      <c r="G214" s="34"/>
      <c r="H214" s="34"/>
    </row>
    <row r="215" spans="1:8" ht="15.75">
      <c r="A215" s="33"/>
      <c r="B215" s="34"/>
      <c r="C215" s="34"/>
      <c r="D215" s="34"/>
      <c r="E215" s="34"/>
      <c r="F215" s="34"/>
      <c r="G215" s="34"/>
      <c r="H215" s="34"/>
    </row>
    <row r="216" spans="1:8" ht="15.75">
      <c r="A216" s="33"/>
      <c r="B216" s="34"/>
      <c r="C216" s="34"/>
      <c r="D216" s="34"/>
      <c r="E216" s="34"/>
      <c r="F216" s="34"/>
      <c r="G216" s="34"/>
      <c r="H216" s="34"/>
    </row>
    <row r="217" spans="1:8" ht="15.75">
      <c r="A217" s="33"/>
      <c r="B217" s="34"/>
      <c r="C217" s="34"/>
      <c r="D217" s="34"/>
      <c r="E217" s="34"/>
      <c r="F217" s="34"/>
      <c r="G217" s="34"/>
      <c r="H217" s="34"/>
    </row>
    <row r="218" spans="1:8" ht="15.75">
      <c r="A218" s="33"/>
      <c r="B218" s="34"/>
      <c r="C218" s="34"/>
      <c r="D218" s="34"/>
      <c r="E218" s="34"/>
      <c r="F218" s="34"/>
      <c r="G218" s="34"/>
      <c r="H218" s="34"/>
    </row>
    <row r="219" spans="1:8" ht="15.75">
      <c r="A219" s="33"/>
      <c r="B219" s="34"/>
      <c r="C219" s="34"/>
      <c r="D219" s="34"/>
      <c r="E219" s="34"/>
      <c r="F219" s="34"/>
      <c r="G219" s="34"/>
      <c r="H219" s="34"/>
    </row>
    <row r="220" spans="1:8" ht="15.75">
      <c r="A220" s="33"/>
      <c r="B220" s="34"/>
      <c r="C220" s="34"/>
      <c r="D220" s="34"/>
      <c r="E220" s="34"/>
      <c r="F220" s="34"/>
      <c r="G220" s="34"/>
      <c r="H220" s="34"/>
    </row>
    <row r="221" spans="1:8" ht="15.75">
      <c r="A221" s="33"/>
      <c r="B221" s="34"/>
      <c r="C221" s="34"/>
      <c r="D221" s="34"/>
      <c r="E221" s="34"/>
      <c r="F221" s="34"/>
      <c r="G221" s="34"/>
      <c r="H221" s="34"/>
    </row>
    <row r="222" spans="1:8" ht="15.75">
      <c r="A222" s="33"/>
      <c r="B222" s="34"/>
      <c r="C222" s="34"/>
      <c r="D222" s="34"/>
      <c r="E222" s="34"/>
      <c r="F222" s="34"/>
      <c r="G222" s="34"/>
      <c r="H222" s="34"/>
    </row>
    <row r="223" spans="1:8" ht="15.75">
      <c r="A223" s="33"/>
      <c r="B223" s="34"/>
      <c r="C223" s="34"/>
      <c r="D223" s="34"/>
      <c r="E223" s="34"/>
      <c r="F223" s="34"/>
      <c r="G223" s="34"/>
      <c r="H223" s="34"/>
    </row>
    <row r="224" spans="1:8" ht="15.75">
      <c r="A224" s="33"/>
      <c r="B224" s="34"/>
      <c r="C224" s="34"/>
      <c r="D224" s="34"/>
      <c r="E224" s="34"/>
      <c r="F224" s="34"/>
      <c r="G224" s="34"/>
      <c r="H224" s="34"/>
    </row>
    <row r="225" spans="1:8" ht="15.75">
      <c r="A225" s="33"/>
      <c r="B225" s="34"/>
      <c r="C225" s="34"/>
      <c r="D225" s="34"/>
      <c r="E225" s="34"/>
      <c r="F225" s="34"/>
      <c r="G225" s="34"/>
      <c r="H225" s="34"/>
    </row>
    <row r="226" spans="1:8" ht="15.75">
      <c r="A226" s="33"/>
      <c r="B226" s="34"/>
      <c r="C226" s="34"/>
      <c r="D226" s="34"/>
      <c r="E226" s="34"/>
      <c r="F226" s="34"/>
      <c r="G226" s="34"/>
      <c r="H226" s="34"/>
    </row>
    <row r="227" spans="1:8" ht="15.75">
      <c r="A227" s="33"/>
      <c r="B227" s="34"/>
      <c r="C227" s="34"/>
      <c r="D227" s="34"/>
      <c r="E227" s="34"/>
      <c r="F227" s="34"/>
      <c r="G227" s="34"/>
      <c r="H227" s="34"/>
    </row>
    <row r="228" spans="1:8" ht="15.75">
      <c r="A228" s="33"/>
      <c r="B228" s="34"/>
      <c r="C228" s="34"/>
      <c r="D228" s="34"/>
      <c r="E228" s="34"/>
      <c r="F228" s="34"/>
      <c r="G228" s="34"/>
      <c r="H228" s="34"/>
    </row>
    <row r="229" spans="1:8" ht="15.75">
      <c r="A229" s="33"/>
      <c r="B229" s="34"/>
      <c r="C229" s="34"/>
      <c r="D229" s="34"/>
      <c r="E229" s="34"/>
      <c r="F229" s="34"/>
      <c r="G229" s="34"/>
      <c r="H229" s="34"/>
    </row>
    <row r="230" spans="1:8" ht="15.75">
      <c r="A230" s="33"/>
      <c r="B230" s="34"/>
      <c r="C230" s="34"/>
      <c r="D230" s="34"/>
      <c r="E230" s="34"/>
      <c r="F230" s="34"/>
      <c r="G230" s="34"/>
      <c r="H230" s="34"/>
    </row>
    <row r="231" spans="1:8" ht="15.75">
      <c r="A231" s="33"/>
      <c r="B231" s="34"/>
      <c r="C231" s="34"/>
      <c r="D231" s="34"/>
      <c r="E231" s="34"/>
      <c r="F231" s="34"/>
      <c r="G231" s="34"/>
      <c r="H231" s="34"/>
    </row>
    <row r="232" spans="1:8" ht="15.75">
      <c r="A232" s="33"/>
      <c r="B232" s="34"/>
      <c r="C232" s="34"/>
      <c r="D232" s="34"/>
      <c r="E232" s="34"/>
      <c r="F232" s="34"/>
      <c r="G232" s="34"/>
      <c r="H232" s="34"/>
    </row>
    <row r="233" spans="1:8" ht="15.75">
      <c r="A233" s="33"/>
      <c r="B233" s="34"/>
      <c r="C233" s="34"/>
      <c r="D233" s="34"/>
      <c r="E233" s="34"/>
      <c r="F233" s="34"/>
      <c r="G233" s="34"/>
      <c r="H233" s="34"/>
    </row>
    <row r="234" spans="1:8" ht="15.75">
      <c r="A234" s="33"/>
      <c r="B234" s="34"/>
      <c r="C234" s="34"/>
      <c r="D234" s="34"/>
      <c r="E234" s="34"/>
      <c r="F234" s="34"/>
      <c r="G234" s="34"/>
      <c r="H234" s="34"/>
    </row>
    <row r="235" spans="1:8" ht="15.75">
      <c r="A235" s="33"/>
      <c r="B235" s="34"/>
      <c r="C235" s="34"/>
      <c r="D235" s="34"/>
      <c r="E235" s="34"/>
      <c r="F235" s="34"/>
      <c r="G235" s="34"/>
      <c r="H235" s="34"/>
    </row>
    <row r="236" spans="1:8" ht="15.75">
      <c r="A236" s="33"/>
      <c r="B236" s="34"/>
      <c r="C236" s="34"/>
      <c r="D236" s="34"/>
      <c r="E236" s="34"/>
      <c r="F236" s="34"/>
      <c r="G236" s="34"/>
      <c r="H236" s="34"/>
    </row>
    <row r="237" spans="1:8" ht="15.75">
      <c r="A237" s="33"/>
      <c r="B237" s="34"/>
      <c r="C237" s="34"/>
      <c r="D237" s="34"/>
      <c r="E237" s="34"/>
      <c r="F237" s="34"/>
      <c r="G237" s="34"/>
      <c r="H237" s="34"/>
    </row>
    <row r="238" spans="1:8" ht="15.75">
      <c r="A238" s="33"/>
      <c r="B238" s="34"/>
      <c r="C238" s="34"/>
      <c r="D238" s="34"/>
      <c r="E238" s="34"/>
      <c r="F238" s="34"/>
      <c r="G238" s="34"/>
      <c r="H238" s="34"/>
    </row>
    <row r="239" spans="1:8" ht="15.75">
      <c r="A239" s="33"/>
      <c r="B239" s="34"/>
      <c r="C239" s="34"/>
      <c r="D239" s="34"/>
      <c r="E239" s="34"/>
      <c r="F239" s="34"/>
      <c r="G239" s="34"/>
      <c r="H239" s="34"/>
    </row>
    <row r="240" spans="1:8" ht="15.75">
      <c r="A240" s="33"/>
      <c r="B240" s="34"/>
      <c r="C240" s="34"/>
      <c r="D240" s="34"/>
      <c r="E240" s="34"/>
      <c r="F240" s="34"/>
      <c r="G240" s="34"/>
      <c r="H240" s="34"/>
    </row>
    <row r="241" spans="1:8" ht="15.75">
      <c r="A241" s="33"/>
      <c r="B241" s="34"/>
      <c r="C241" s="34"/>
      <c r="D241" s="34"/>
      <c r="E241" s="34"/>
      <c r="F241" s="34"/>
      <c r="G241" s="34"/>
      <c r="H241" s="34"/>
    </row>
    <row r="242" spans="1:8" ht="15.75">
      <c r="A242" s="33"/>
      <c r="B242" s="34"/>
      <c r="C242" s="34"/>
      <c r="D242" s="34"/>
      <c r="E242" s="34"/>
      <c r="F242" s="34"/>
      <c r="G242" s="34"/>
      <c r="H242" s="34"/>
    </row>
    <row r="243" spans="1:8" ht="15.75">
      <c r="A243" s="33"/>
      <c r="B243" s="34"/>
      <c r="C243" s="34"/>
      <c r="D243" s="34"/>
      <c r="E243" s="34"/>
      <c r="F243" s="34"/>
      <c r="G243" s="34"/>
      <c r="H243" s="34"/>
    </row>
    <row r="244" spans="1:8" ht="15.75">
      <c r="A244" s="33"/>
      <c r="B244" s="34"/>
      <c r="C244" s="34"/>
      <c r="D244" s="34"/>
      <c r="E244" s="34"/>
      <c r="F244" s="34"/>
      <c r="G244" s="34"/>
      <c r="H244" s="34"/>
    </row>
    <row r="245" spans="1:8" ht="15.75">
      <c r="A245" s="33"/>
      <c r="B245" s="34"/>
      <c r="C245" s="34"/>
      <c r="D245" s="34"/>
      <c r="E245" s="34"/>
      <c r="F245" s="34"/>
      <c r="G245" s="34"/>
      <c r="H245" s="34"/>
    </row>
    <row r="246" spans="1:8" ht="15.75">
      <c r="A246" s="33"/>
      <c r="B246" s="34"/>
      <c r="C246" s="34"/>
      <c r="D246" s="34"/>
      <c r="E246" s="34"/>
      <c r="F246" s="34"/>
      <c r="G246" s="34"/>
      <c r="H246" s="34"/>
    </row>
    <row r="247" spans="1:8" ht="15.75">
      <c r="A247" s="33"/>
      <c r="B247" s="34"/>
      <c r="C247" s="34"/>
      <c r="D247" s="34"/>
      <c r="E247" s="34"/>
      <c r="F247" s="34"/>
      <c r="G247" s="34"/>
      <c r="H247" s="34"/>
    </row>
    <row r="248" spans="1:8" ht="15.75">
      <c r="A248" s="33"/>
      <c r="B248" s="34"/>
      <c r="C248" s="34"/>
      <c r="D248" s="34"/>
      <c r="E248" s="34"/>
      <c r="F248" s="34"/>
      <c r="G248" s="34"/>
      <c r="H248" s="34"/>
    </row>
    <row r="249" spans="1:8" ht="15.75">
      <c r="A249" s="33"/>
      <c r="B249" s="34"/>
      <c r="C249" s="34"/>
      <c r="D249" s="34"/>
      <c r="E249" s="34"/>
      <c r="F249" s="34"/>
      <c r="G249" s="34"/>
      <c r="H249" s="34"/>
    </row>
    <row r="250" spans="1:8" ht="15.75">
      <c r="A250" s="33"/>
      <c r="B250" s="34"/>
      <c r="C250" s="34"/>
      <c r="D250" s="34"/>
      <c r="E250" s="34"/>
      <c r="F250" s="34"/>
      <c r="G250" s="34"/>
      <c r="H250" s="34"/>
    </row>
    <row r="251" spans="1:8" ht="15.75">
      <c r="A251" s="33"/>
      <c r="B251" s="34"/>
      <c r="C251" s="34"/>
      <c r="D251" s="34"/>
      <c r="E251" s="34"/>
      <c r="F251" s="34"/>
      <c r="G251" s="34"/>
      <c r="H251" s="34"/>
    </row>
    <row r="252" spans="1:8" ht="15.75">
      <c r="A252" s="33"/>
      <c r="B252" s="34"/>
      <c r="C252" s="34"/>
      <c r="D252" s="34"/>
      <c r="E252" s="34"/>
      <c r="F252" s="34"/>
      <c r="G252" s="34"/>
      <c r="H252" s="34"/>
    </row>
    <row r="253" spans="1:8" ht="15.75">
      <c r="A253" s="33"/>
      <c r="B253" s="34"/>
      <c r="C253" s="34"/>
      <c r="D253" s="34"/>
      <c r="E253" s="34"/>
      <c r="F253" s="34"/>
      <c r="G253" s="34"/>
      <c r="H253" s="34"/>
    </row>
    <row r="254" spans="1:8" ht="15.75">
      <c r="A254" s="33"/>
      <c r="B254" s="34"/>
      <c r="C254" s="34"/>
      <c r="D254" s="34"/>
      <c r="E254" s="34"/>
      <c r="F254" s="34"/>
      <c r="G254" s="34"/>
      <c r="H254" s="34"/>
    </row>
    <row r="255" spans="1:8" ht="15.75">
      <c r="A255" s="33"/>
      <c r="B255" s="34"/>
      <c r="C255" s="34"/>
      <c r="D255" s="34"/>
      <c r="E255" s="34"/>
      <c r="F255" s="34"/>
      <c r="G255" s="34"/>
      <c r="H255" s="34"/>
    </row>
    <row r="256" spans="1:8" ht="15.75">
      <c r="A256" s="33"/>
      <c r="B256" s="34"/>
      <c r="C256" s="34"/>
      <c r="D256" s="34"/>
      <c r="E256" s="34"/>
      <c r="F256" s="34"/>
      <c r="G256" s="34"/>
      <c r="H256" s="34"/>
    </row>
    <row r="257" spans="1:8" ht="15.75">
      <c r="A257" s="33"/>
      <c r="B257" s="34"/>
      <c r="C257" s="34"/>
      <c r="D257" s="34"/>
      <c r="E257" s="34"/>
      <c r="F257" s="34"/>
      <c r="G257" s="34"/>
      <c r="H257" s="34"/>
    </row>
    <row r="258" spans="1:8" ht="15.75">
      <c r="A258" s="33"/>
      <c r="B258" s="34"/>
      <c r="C258" s="34"/>
      <c r="D258" s="34"/>
      <c r="E258" s="34"/>
      <c r="F258" s="34"/>
      <c r="G258" s="34"/>
      <c r="H258" s="34"/>
    </row>
    <row r="259" spans="1:8" ht="15.75">
      <c r="A259" s="33"/>
      <c r="B259" s="34"/>
      <c r="C259" s="34"/>
      <c r="D259" s="34"/>
      <c r="E259" s="34"/>
      <c r="F259" s="34"/>
      <c r="G259" s="34"/>
      <c r="H259" s="34"/>
    </row>
    <row r="260" spans="1:8" ht="15.75">
      <c r="A260" s="33"/>
      <c r="B260" s="34"/>
      <c r="C260" s="34"/>
      <c r="D260" s="34"/>
      <c r="E260" s="34"/>
      <c r="F260" s="34"/>
      <c r="G260" s="34"/>
      <c r="H260" s="34"/>
    </row>
    <row r="261" spans="1:8" ht="15.75">
      <c r="A261" s="33"/>
      <c r="B261" s="34"/>
      <c r="C261" s="34"/>
      <c r="D261" s="34"/>
      <c r="E261" s="34"/>
      <c r="F261" s="34"/>
      <c r="G261" s="34"/>
      <c r="H261" s="34"/>
    </row>
    <row r="262" spans="1:8" ht="15.75">
      <c r="A262" s="33"/>
      <c r="B262" s="34"/>
      <c r="C262" s="34"/>
      <c r="D262" s="34"/>
      <c r="E262" s="34"/>
      <c r="F262" s="34"/>
      <c r="G262" s="34"/>
      <c r="H262" s="34"/>
    </row>
    <row r="263" spans="1:8" ht="15.75">
      <c r="A263" s="33"/>
      <c r="B263" s="34"/>
      <c r="C263" s="34"/>
      <c r="D263" s="34"/>
      <c r="E263" s="34"/>
      <c r="F263" s="34"/>
      <c r="G263" s="34"/>
      <c r="H263" s="34"/>
    </row>
    <row r="264" spans="1:8" ht="15.75">
      <c r="A264" s="33"/>
      <c r="B264" s="34"/>
      <c r="C264" s="34"/>
      <c r="D264" s="34"/>
      <c r="E264" s="34"/>
      <c r="F264" s="34"/>
      <c r="G264" s="34"/>
      <c r="H264" s="34"/>
    </row>
    <row r="265" spans="1:8" ht="15.75">
      <c r="A265" s="33"/>
      <c r="B265" s="34"/>
      <c r="C265" s="34"/>
      <c r="D265" s="34"/>
      <c r="E265" s="34"/>
      <c r="F265" s="34"/>
      <c r="G265" s="34"/>
      <c r="H265" s="34"/>
    </row>
    <row r="266" spans="1:8" ht="15.75">
      <c r="A266" s="33"/>
      <c r="B266" s="34"/>
      <c r="C266" s="34"/>
      <c r="D266" s="34"/>
      <c r="E266" s="34"/>
      <c r="F266" s="34"/>
      <c r="G266" s="34"/>
      <c r="H266" s="34"/>
    </row>
    <row r="267" spans="1:8" ht="15.75">
      <c r="A267" s="33"/>
      <c r="B267" s="34"/>
      <c r="C267" s="34"/>
      <c r="D267" s="34"/>
      <c r="E267" s="34"/>
      <c r="F267" s="34"/>
      <c r="G267" s="34"/>
      <c r="H267" s="34"/>
    </row>
    <row r="268" spans="1:8" ht="15.75">
      <c r="A268" s="33"/>
      <c r="B268" s="34"/>
      <c r="C268" s="34"/>
      <c r="D268" s="34"/>
      <c r="E268" s="34"/>
      <c r="F268" s="34"/>
      <c r="G268" s="34"/>
      <c r="H268" s="34"/>
    </row>
    <row r="269" spans="1:8" ht="15.75">
      <c r="A269" s="33"/>
      <c r="B269" s="34"/>
      <c r="C269" s="34"/>
      <c r="D269" s="34"/>
      <c r="E269" s="34"/>
      <c r="F269" s="34"/>
      <c r="G269" s="34"/>
      <c r="H269" s="34"/>
    </row>
    <row r="270" spans="1:8" ht="15.75">
      <c r="A270" s="33"/>
      <c r="B270" s="34"/>
      <c r="C270" s="34"/>
      <c r="D270" s="34"/>
      <c r="E270" s="34"/>
      <c r="F270" s="34"/>
      <c r="G270" s="34"/>
      <c r="H270" s="34"/>
    </row>
    <row r="271" spans="1:8" ht="15.75">
      <c r="A271" s="33"/>
      <c r="B271" s="34"/>
      <c r="C271" s="34"/>
      <c r="D271" s="34"/>
      <c r="E271" s="34"/>
      <c r="F271" s="34"/>
      <c r="G271" s="34"/>
      <c r="H271" s="34"/>
    </row>
    <row r="272" spans="1:8" ht="15.75">
      <c r="A272" s="33"/>
      <c r="B272" s="34"/>
      <c r="C272" s="34"/>
      <c r="D272" s="34"/>
      <c r="E272" s="34"/>
      <c r="F272" s="34"/>
      <c r="G272" s="34"/>
      <c r="H272" s="34"/>
    </row>
    <row r="273" spans="1:8" ht="15.75">
      <c r="A273" s="33"/>
      <c r="B273" s="34"/>
      <c r="C273" s="34"/>
      <c r="D273" s="34"/>
      <c r="E273" s="34"/>
      <c r="F273" s="34"/>
      <c r="G273" s="34"/>
      <c r="H273" s="34"/>
    </row>
    <row r="274" spans="1:8" ht="15.75">
      <c r="A274" s="33"/>
      <c r="B274" s="34"/>
      <c r="C274" s="34"/>
      <c r="D274" s="34"/>
      <c r="E274" s="34"/>
      <c r="F274" s="34"/>
      <c r="G274" s="34"/>
      <c r="H274" s="34"/>
    </row>
    <row r="275" spans="1:8" ht="15.75">
      <c r="A275" s="33"/>
      <c r="B275" s="34"/>
      <c r="C275" s="34"/>
      <c r="D275" s="34"/>
      <c r="E275" s="34"/>
      <c r="F275" s="34"/>
      <c r="G275" s="34"/>
      <c r="H275" s="34"/>
    </row>
    <row r="276" spans="1:8" ht="15.75">
      <c r="A276" s="33"/>
      <c r="B276" s="34"/>
      <c r="C276" s="34"/>
      <c r="D276" s="34"/>
      <c r="E276" s="34"/>
      <c r="F276" s="34"/>
      <c r="G276" s="34"/>
      <c r="H276" s="34"/>
    </row>
    <row r="277" spans="1:8" ht="15.75">
      <c r="A277" s="33"/>
      <c r="B277" s="34"/>
      <c r="C277" s="34"/>
      <c r="D277" s="34"/>
      <c r="E277" s="34"/>
      <c r="F277" s="34"/>
      <c r="G277" s="34"/>
      <c r="H277" s="34"/>
    </row>
    <row r="278" spans="1:8" ht="15.75">
      <c r="A278" s="33"/>
      <c r="B278" s="34"/>
      <c r="C278" s="34"/>
      <c r="D278" s="34"/>
      <c r="E278" s="34"/>
      <c r="F278" s="34"/>
      <c r="G278" s="34"/>
      <c r="H278" s="34"/>
    </row>
    <row r="279" spans="1:8" ht="15.75">
      <c r="A279" s="33"/>
      <c r="B279" s="34"/>
      <c r="C279" s="34"/>
      <c r="D279" s="34"/>
      <c r="E279" s="34"/>
      <c r="F279" s="34"/>
      <c r="G279" s="34"/>
      <c r="H279" s="34"/>
    </row>
    <row r="280" spans="1:8" ht="15.75">
      <c r="A280" s="33"/>
      <c r="B280" s="34"/>
      <c r="C280" s="34"/>
      <c r="D280" s="34"/>
      <c r="E280" s="34"/>
      <c r="F280" s="34"/>
      <c r="G280" s="34"/>
      <c r="H280" s="34"/>
    </row>
    <row r="281" spans="1:8" ht="15.75">
      <c r="A281" s="33"/>
      <c r="B281" s="34"/>
      <c r="C281" s="34"/>
      <c r="D281" s="34"/>
      <c r="E281" s="34"/>
      <c r="F281" s="34"/>
      <c r="G281" s="34"/>
      <c r="H281" s="34"/>
    </row>
    <row r="282" spans="1:8" ht="15.75">
      <c r="A282" s="33"/>
      <c r="B282" s="34"/>
      <c r="C282" s="34"/>
      <c r="D282" s="34"/>
      <c r="E282" s="34"/>
      <c r="F282" s="34"/>
      <c r="G282" s="34"/>
      <c r="H282" s="34"/>
    </row>
    <row r="283" spans="1:8" ht="15.75">
      <c r="A283" s="33"/>
      <c r="B283" s="34"/>
      <c r="C283" s="34"/>
      <c r="D283" s="34"/>
      <c r="E283" s="34"/>
      <c r="F283" s="34"/>
      <c r="G283" s="34"/>
      <c r="H283" s="34"/>
    </row>
    <row r="284" spans="1:8" ht="15.75">
      <c r="A284" s="33"/>
      <c r="B284" s="34"/>
      <c r="C284" s="34"/>
      <c r="D284" s="34"/>
      <c r="E284" s="34"/>
      <c r="F284" s="34"/>
      <c r="G284" s="34"/>
      <c r="H284" s="34"/>
    </row>
    <row r="285" spans="1:8" ht="15.75">
      <c r="A285" s="33"/>
      <c r="B285" s="34"/>
      <c r="C285" s="34"/>
      <c r="D285" s="34"/>
      <c r="E285" s="34"/>
      <c r="F285" s="34"/>
      <c r="G285" s="34"/>
      <c r="H285" s="34"/>
    </row>
    <row r="286" spans="1:8" ht="15.75">
      <c r="A286" s="33"/>
      <c r="B286" s="34"/>
      <c r="C286" s="34"/>
      <c r="D286" s="34"/>
      <c r="E286" s="34"/>
      <c r="F286" s="34"/>
      <c r="G286" s="34"/>
      <c r="H286" s="34"/>
    </row>
    <row r="287" spans="1:8" ht="15.75">
      <c r="A287" s="33"/>
      <c r="B287" s="34"/>
      <c r="C287" s="34"/>
      <c r="D287" s="34"/>
      <c r="E287" s="34"/>
      <c r="F287" s="34"/>
      <c r="G287" s="34"/>
      <c r="H287" s="34"/>
    </row>
    <row r="288" spans="1:8" ht="15.75">
      <c r="A288" s="33"/>
      <c r="B288" s="34"/>
      <c r="C288" s="34"/>
      <c r="D288" s="34"/>
      <c r="E288" s="34"/>
      <c r="F288" s="34"/>
      <c r="G288" s="34"/>
      <c r="H288" s="34"/>
    </row>
    <row r="289" spans="1:8" ht="15.75">
      <c r="A289" s="33"/>
      <c r="B289" s="34"/>
      <c r="C289" s="34"/>
      <c r="D289" s="34"/>
      <c r="E289" s="34"/>
      <c r="F289" s="34"/>
      <c r="G289" s="34"/>
      <c r="H289" s="34"/>
    </row>
    <row r="290" spans="1:8" ht="15.75">
      <c r="A290" s="33"/>
      <c r="B290" s="34"/>
      <c r="C290" s="34"/>
      <c r="D290" s="34"/>
      <c r="E290" s="34"/>
      <c r="F290" s="34"/>
      <c r="G290" s="34"/>
      <c r="H290" s="34"/>
    </row>
    <row r="291" spans="1:8" ht="15.75">
      <c r="A291" s="33"/>
      <c r="B291" s="34"/>
      <c r="C291" s="34"/>
      <c r="D291" s="34"/>
      <c r="E291" s="34"/>
      <c r="F291" s="34"/>
      <c r="G291" s="34"/>
      <c r="H291" s="34"/>
    </row>
    <row r="292" spans="1:8" ht="15.75">
      <c r="A292" s="33"/>
      <c r="B292" s="34"/>
      <c r="C292" s="34"/>
      <c r="D292" s="34"/>
      <c r="E292" s="34"/>
      <c r="F292" s="34"/>
      <c r="G292" s="34"/>
      <c r="H292" s="34"/>
    </row>
    <row r="293" spans="1:8" ht="15.75">
      <c r="A293" s="33"/>
      <c r="B293" s="34"/>
      <c r="C293" s="34"/>
      <c r="D293" s="34"/>
      <c r="E293" s="34"/>
      <c r="F293" s="34"/>
      <c r="G293" s="34"/>
      <c r="H293" s="34"/>
    </row>
    <row r="294" spans="1:8" ht="15.75">
      <c r="A294" s="33"/>
      <c r="B294" s="34"/>
      <c r="C294" s="34"/>
      <c r="D294" s="34"/>
      <c r="E294" s="34"/>
      <c r="F294" s="34"/>
      <c r="G294" s="34"/>
      <c r="H294" s="34"/>
    </row>
    <row r="295" spans="1:8" ht="15.75">
      <c r="A295" s="33"/>
      <c r="B295" s="34"/>
      <c r="C295" s="34"/>
      <c r="D295" s="34"/>
      <c r="E295" s="34"/>
      <c r="F295" s="34"/>
      <c r="G295" s="34"/>
      <c r="H295" s="34"/>
    </row>
    <row r="296" spans="1:8" ht="15.75">
      <c r="A296" s="33"/>
      <c r="B296" s="34"/>
      <c r="C296" s="34"/>
      <c r="D296" s="34"/>
      <c r="E296" s="34"/>
      <c r="F296" s="34"/>
      <c r="G296" s="34"/>
      <c r="H296" s="34"/>
    </row>
    <row r="297" spans="1:8" ht="15.75">
      <c r="A297" s="33"/>
      <c r="B297" s="34"/>
      <c r="C297" s="34"/>
      <c r="D297" s="34"/>
      <c r="E297" s="34"/>
      <c r="F297" s="34"/>
      <c r="G297" s="34"/>
      <c r="H297" s="34"/>
    </row>
    <row r="298" spans="1:8" ht="15.75">
      <c r="A298" s="33"/>
      <c r="B298" s="34"/>
      <c r="C298" s="34"/>
      <c r="D298" s="34"/>
      <c r="E298" s="34"/>
      <c r="F298" s="34"/>
      <c r="G298" s="34"/>
      <c r="H298" s="34"/>
    </row>
    <row r="299" spans="1:8" ht="15.75">
      <c r="A299" s="33"/>
      <c r="B299" s="34"/>
      <c r="C299" s="34"/>
      <c r="D299" s="34"/>
      <c r="E299" s="34"/>
      <c r="F299" s="34"/>
      <c r="G299" s="34"/>
      <c r="H299" s="34"/>
    </row>
    <row r="300" spans="1:8" ht="15.75">
      <c r="A300" s="33"/>
      <c r="B300" s="34"/>
      <c r="C300" s="34"/>
      <c r="D300" s="34"/>
      <c r="E300" s="34"/>
      <c r="F300" s="34"/>
      <c r="G300" s="34"/>
      <c r="H300" s="34"/>
    </row>
    <row r="301" spans="1:8" ht="15.75">
      <c r="A301" s="33"/>
      <c r="B301" s="34"/>
      <c r="C301" s="34"/>
      <c r="D301" s="34"/>
      <c r="E301" s="34"/>
      <c r="F301" s="34"/>
      <c r="G301" s="34"/>
      <c r="H301" s="34"/>
    </row>
    <row r="302" spans="1:8" ht="15.75">
      <c r="A302" s="33"/>
      <c r="B302" s="34"/>
      <c r="C302" s="34"/>
      <c r="D302" s="34"/>
      <c r="E302" s="34"/>
      <c r="F302" s="34"/>
      <c r="G302" s="34"/>
      <c r="H302" s="34"/>
    </row>
    <row r="303" spans="1:8" ht="15.75">
      <c r="A303" s="33"/>
      <c r="B303" s="34"/>
      <c r="C303" s="34"/>
      <c r="D303" s="34"/>
      <c r="E303" s="34"/>
      <c r="F303" s="34"/>
      <c r="G303" s="34"/>
      <c r="H303" s="34"/>
    </row>
    <row r="304" spans="1:8" ht="15.75">
      <c r="A304" s="33"/>
      <c r="B304" s="34"/>
      <c r="C304" s="34"/>
      <c r="D304" s="34"/>
      <c r="E304" s="34"/>
      <c r="F304" s="34"/>
      <c r="G304" s="34"/>
      <c r="H304" s="34"/>
    </row>
    <row r="305" spans="1:8" ht="15.75">
      <c r="A305" s="33"/>
      <c r="B305" s="34"/>
      <c r="C305" s="34"/>
      <c r="D305" s="34"/>
      <c r="E305" s="34"/>
      <c r="F305" s="34"/>
      <c r="G305" s="34"/>
      <c r="H305" s="34"/>
    </row>
    <row r="306" spans="1:8" ht="15.75">
      <c r="A306" s="33"/>
      <c r="B306" s="34"/>
      <c r="C306" s="34"/>
      <c r="D306" s="34"/>
      <c r="E306" s="34"/>
      <c r="F306" s="34"/>
      <c r="G306" s="34"/>
      <c r="H306" s="34"/>
    </row>
    <row r="307" spans="1:8" ht="15.75">
      <c r="A307" s="33"/>
      <c r="B307" s="34"/>
      <c r="C307" s="34"/>
      <c r="D307" s="34"/>
      <c r="E307" s="34"/>
      <c r="F307" s="34"/>
      <c r="G307" s="34"/>
      <c r="H307" s="34"/>
    </row>
    <row r="308" spans="1:8" ht="15.75">
      <c r="A308" s="33"/>
      <c r="B308" s="34"/>
      <c r="C308" s="34"/>
      <c r="D308" s="34"/>
      <c r="E308" s="34"/>
      <c r="F308" s="34"/>
      <c r="G308" s="34"/>
      <c r="H308" s="34"/>
    </row>
    <row r="309" spans="1:8" ht="15.75">
      <c r="A309" s="33"/>
      <c r="B309" s="34"/>
      <c r="C309" s="34"/>
      <c r="D309" s="34"/>
      <c r="E309" s="34"/>
      <c r="F309" s="34"/>
      <c r="G309" s="34"/>
      <c r="H309" s="34"/>
    </row>
    <row r="310" spans="1:8" ht="15.75">
      <c r="A310" s="33"/>
      <c r="B310" s="34"/>
      <c r="C310" s="34"/>
      <c r="D310" s="34"/>
      <c r="E310" s="34"/>
      <c r="F310" s="34"/>
      <c r="G310" s="34"/>
      <c r="H310" s="34"/>
    </row>
    <row r="311" spans="1:8" ht="15.75">
      <c r="A311" s="33"/>
      <c r="B311" s="34"/>
      <c r="C311" s="34"/>
      <c r="D311" s="34"/>
      <c r="E311" s="34"/>
      <c r="F311" s="34"/>
      <c r="G311" s="34"/>
      <c r="H311" s="34"/>
    </row>
    <row r="312" spans="1:8" ht="15.75">
      <c r="A312" s="33"/>
      <c r="B312" s="34"/>
      <c r="C312" s="34"/>
      <c r="D312" s="34"/>
      <c r="E312" s="34"/>
      <c r="F312" s="34"/>
      <c r="G312" s="34"/>
      <c r="H312" s="34"/>
    </row>
    <row r="313" spans="1:8" ht="15.75">
      <c r="A313" s="33"/>
      <c r="B313" s="34"/>
      <c r="C313" s="34"/>
      <c r="D313" s="34"/>
      <c r="E313" s="34"/>
      <c r="F313" s="34"/>
      <c r="G313" s="34"/>
      <c r="H313" s="34"/>
    </row>
    <row r="314" spans="1:8" ht="15.75">
      <c r="A314" s="33"/>
      <c r="B314" s="34"/>
      <c r="C314" s="34"/>
      <c r="D314" s="34"/>
      <c r="E314" s="34"/>
      <c r="F314" s="34"/>
      <c r="G314" s="34"/>
      <c r="H314" s="34"/>
    </row>
    <row r="315" spans="1:8" ht="15.75">
      <c r="A315" s="33"/>
      <c r="B315" s="34"/>
      <c r="C315" s="34"/>
      <c r="D315" s="34"/>
      <c r="E315" s="34"/>
      <c r="F315" s="34"/>
      <c r="G315" s="34"/>
      <c r="H315" s="34"/>
    </row>
    <row r="316" spans="1:8" ht="15.75">
      <c r="A316" s="33"/>
      <c r="B316" s="34"/>
      <c r="C316" s="34"/>
      <c r="D316" s="34"/>
      <c r="E316" s="34"/>
      <c r="F316" s="34"/>
      <c r="G316" s="34"/>
      <c r="H316" s="34"/>
    </row>
    <row r="317" spans="1:8" ht="15.75">
      <c r="A317" s="33"/>
      <c r="B317" s="34"/>
      <c r="C317" s="34"/>
      <c r="D317" s="34"/>
      <c r="E317" s="34"/>
      <c r="F317" s="34"/>
      <c r="G317" s="34"/>
      <c r="H317" s="34"/>
    </row>
    <row r="318" spans="1:8" ht="15.75">
      <c r="A318" s="33"/>
      <c r="B318" s="34"/>
      <c r="C318" s="34"/>
      <c r="D318" s="34"/>
      <c r="E318" s="34"/>
      <c r="F318" s="34"/>
      <c r="G318" s="34"/>
      <c r="H318" s="34"/>
    </row>
    <row r="319" spans="1:8" ht="15.75">
      <c r="A319" s="33"/>
      <c r="B319" s="34"/>
      <c r="C319" s="34"/>
      <c r="D319" s="34"/>
      <c r="E319" s="34"/>
      <c r="F319" s="34"/>
      <c r="G319" s="34"/>
      <c r="H319" s="34"/>
    </row>
    <row r="320" spans="1:8" ht="15.75">
      <c r="A320" s="33"/>
      <c r="B320" s="34"/>
      <c r="C320" s="34"/>
      <c r="D320" s="34"/>
      <c r="E320" s="34"/>
      <c r="F320" s="34"/>
      <c r="G320" s="34"/>
      <c r="H320" s="34"/>
    </row>
    <row r="321" spans="1:8" ht="15.75">
      <c r="A321" s="33"/>
      <c r="B321" s="34"/>
      <c r="C321" s="34"/>
      <c r="D321" s="34"/>
      <c r="E321" s="34"/>
      <c r="F321" s="34"/>
      <c r="G321" s="34"/>
      <c r="H321" s="34"/>
    </row>
    <row r="322" spans="1:8" ht="15.75">
      <c r="A322" s="33"/>
      <c r="B322" s="34"/>
      <c r="C322" s="34"/>
      <c r="D322" s="34"/>
      <c r="E322" s="34"/>
      <c r="F322" s="34"/>
      <c r="G322" s="34"/>
      <c r="H322" s="34"/>
    </row>
    <row r="323" spans="1:8" ht="15.75">
      <c r="A323" s="33"/>
      <c r="B323" s="34"/>
      <c r="C323" s="34"/>
      <c r="D323" s="34"/>
      <c r="E323" s="34"/>
      <c r="F323" s="34"/>
      <c r="G323" s="34"/>
      <c r="H323" s="34"/>
    </row>
    <row r="324" spans="1:8" ht="15.75">
      <c r="A324" s="33"/>
      <c r="B324" s="34"/>
      <c r="C324" s="34"/>
      <c r="D324" s="34"/>
      <c r="E324" s="34"/>
      <c r="F324" s="34"/>
      <c r="G324" s="34"/>
      <c r="H324" s="34"/>
    </row>
    <row r="325" spans="1:8" ht="15.75">
      <c r="A325" s="33"/>
      <c r="B325" s="34"/>
      <c r="C325" s="34"/>
      <c r="D325" s="34"/>
      <c r="E325" s="34"/>
      <c r="F325" s="34"/>
      <c r="G325" s="34"/>
      <c r="H325" s="34"/>
    </row>
    <row r="326" spans="1:8" ht="15.75">
      <c r="A326" s="33"/>
      <c r="B326" s="34"/>
      <c r="C326" s="34"/>
      <c r="D326" s="34"/>
      <c r="E326" s="34"/>
      <c r="F326" s="34"/>
      <c r="G326" s="34"/>
      <c r="H326" s="34"/>
    </row>
    <row r="327" spans="1:8" ht="15.75">
      <c r="A327" s="33"/>
      <c r="B327" s="34"/>
      <c r="C327" s="34"/>
      <c r="D327" s="34"/>
      <c r="E327" s="34"/>
      <c r="F327" s="34"/>
      <c r="G327" s="34"/>
      <c r="H327" s="34"/>
    </row>
    <row r="328" spans="1:8" ht="15.75">
      <c r="A328" s="33"/>
      <c r="B328" s="34"/>
      <c r="C328" s="34"/>
      <c r="D328" s="34"/>
      <c r="E328" s="34"/>
      <c r="F328" s="34"/>
      <c r="G328" s="34"/>
      <c r="H328" s="34"/>
    </row>
    <row r="329" spans="1:8" ht="15.75">
      <c r="A329" s="33"/>
      <c r="B329" s="34"/>
      <c r="C329" s="34"/>
      <c r="D329" s="34"/>
      <c r="E329" s="34"/>
      <c r="F329" s="34"/>
      <c r="G329" s="34"/>
      <c r="H329" s="34"/>
    </row>
    <row r="330" spans="1:8" ht="15.75">
      <c r="A330" s="33"/>
      <c r="B330" s="34"/>
      <c r="C330" s="34"/>
      <c r="D330" s="34"/>
      <c r="E330" s="34"/>
      <c r="F330" s="34"/>
      <c r="G330" s="34"/>
      <c r="H330" s="34"/>
    </row>
    <row r="331" spans="1:8" ht="15.75">
      <c r="A331" s="33"/>
      <c r="B331" s="34"/>
      <c r="C331" s="34"/>
      <c r="D331" s="34"/>
      <c r="E331" s="34"/>
      <c r="F331" s="34"/>
      <c r="G331" s="34"/>
      <c r="H331" s="34"/>
    </row>
    <row r="332" spans="1:8" ht="15.75">
      <c r="A332" s="33"/>
      <c r="B332" s="34"/>
      <c r="C332" s="34"/>
      <c r="D332" s="34"/>
      <c r="E332" s="34"/>
      <c r="F332" s="34"/>
      <c r="G332" s="34"/>
      <c r="H332" s="34"/>
    </row>
    <row r="333" spans="1:8" ht="15.75">
      <c r="A333" s="33"/>
      <c r="B333" s="34"/>
      <c r="C333" s="34"/>
      <c r="D333" s="34"/>
      <c r="E333" s="34"/>
      <c r="F333" s="34"/>
      <c r="G333" s="34"/>
      <c r="H333" s="34"/>
    </row>
    <row r="334" spans="1:8" ht="15.75">
      <c r="A334" s="33"/>
      <c r="B334" s="34"/>
      <c r="C334" s="34"/>
      <c r="D334" s="34"/>
      <c r="E334" s="34"/>
      <c r="F334" s="34"/>
      <c r="G334" s="34"/>
      <c r="H334" s="34"/>
    </row>
    <row r="335" spans="1:8" ht="15.75">
      <c r="A335" s="33"/>
      <c r="B335" s="34"/>
      <c r="C335" s="34"/>
      <c r="D335" s="34"/>
      <c r="E335" s="34"/>
      <c r="F335" s="34"/>
      <c r="G335" s="34"/>
      <c r="H335" s="34"/>
    </row>
    <row r="336" spans="1:8" ht="15.75">
      <c r="A336" s="33"/>
      <c r="B336" s="34"/>
      <c r="C336" s="34"/>
      <c r="D336" s="34"/>
      <c r="E336" s="34"/>
      <c r="F336" s="34"/>
      <c r="G336" s="34"/>
      <c r="H336" s="34"/>
    </row>
    <row r="337" spans="1:8" ht="15.75">
      <c r="A337" s="33"/>
      <c r="B337" s="34"/>
      <c r="C337" s="34"/>
      <c r="D337" s="34"/>
      <c r="E337" s="34"/>
      <c r="F337" s="34"/>
      <c r="G337" s="34"/>
      <c r="H337" s="34"/>
    </row>
    <row r="338" spans="1:8" ht="15.75">
      <c r="A338" s="33"/>
      <c r="B338" s="34"/>
      <c r="C338" s="34"/>
      <c r="D338" s="34"/>
      <c r="E338" s="34"/>
      <c r="F338" s="34"/>
      <c r="G338" s="34"/>
      <c r="H338" s="34"/>
    </row>
    <row r="339" spans="1:8" ht="15.75">
      <c r="A339" s="33"/>
      <c r="B339" s="34"/>
      <c r="C339" s="34"/>
      <c r="D339" s="34"/>
      <c r="E339" s="34"/>
      <c r="F339" s="34"/>
      <c r="G339" s="34"/>
      <c r="H339" s="34"/>
    </row>
    <row r="340" spans="1:8" ht="15.75">
      <c r="A340" s="33"/>
      <c r="B340" s="34"/>
      <c r="C340" s="34"/>
      <c r="D340" s="34"/>
      <c r="E340" s="34"/>
      <c r="F340" s="34"/>
      <c r="G340" s="34"/>
      <c r="H340" s="34"/>
    </row>
    <row r="341" spans="1:8" ht="15.75">
      <c r="A341" s="33"/>
      <c r="B341" s="34"/>
      <c r="C341" s="34"/>
      <c r="D341" s="34"/>
      <c r="E341" s="34"/>
      <c r="F341" s="34"/>
      <c r="G341" s="34"/>
      <c r="H341" s="34"/>
    </row>
    <row r="342" spans="1:8" ht="15.75">
      <c r="A342" s="33"/>
      <c r="B342" s="34"/>
      <c r="C342" s="34"/>
      <c r="D342" s="34"/>
      <c r="E342" s="34"/>
      <c r="F342" s="34"/>
      <c r="G342" s="34"/>
      <c r="H342" s="34"/>
    </row>
    <row r="343" spans="1:8" ht="15.75">
      <c r="A343" s="33"/>
      <c r="B343" s="34"/>
      <c r="C343" s="34"/>
      <c r="D343" s="34"/>
      <c r="E343" s="34"/>
      <c r="F343" s="34"/>
      <c r="G343" s="34"/>
      <c r="H343" s="34"/>
    </row>
    <row r="344" spans="1:8" ht="15.75">
      <c r="A344" s="33"/>
      <c r="B344" s="34"/>
      <c r="C344" s="34"/>
      <c r="D344" s="34"/>
      <c r="E344" s="34"/>
      <c r="F344" s="34"/>
      <c r="G344" s="34"/>
      <c r="H344" s="34"/>
    </row>
    <row r="345" spans="1:8" ht="15.75">
      <c r="A345" s="33"/>
      <c r="B345" s="34"/>
      <c r="C345" s="34"/>
      <c r="D345" s="34"/>
      <c r="E345" s="34"/>
      <c r="F345" s="34"/>
      <c r="G345" s="34"/>
      <c r="H345" s="34"/>
    </row>
    <row r="346" spans="1:8" ht="15.75">
      <c r="A346" s="33"/>
      <c r="B346" s="34"/>
      <c r="C346" s="34"/>
      <c r="D346" s="34"/>
      <c r="E346" s="34"/>
      <c r="F346" s="34"/>
      <c r="G346" s="34"/>
      <c r="H346" s="34"/>
    </row>
    <row r="347" spans="1:8" ht="15.75">
      <c r="A347" s="33"/>
      <c r="B347" s="34"/>
      <c r="C347" s="34"/>
      <c r="D347" s="34"/>
      <c r="E347" s="34"/>
      <c r="F347" s="34"/>
      <c r="G347" s="34"/>
      <c r="H347" s="34"/>
    </row>
    <row r="348" spans="1:8" ht="15.75">
      <c r="A348" s="33"/>
      <c r="B348" s="34"/>
      <c r="C348" s="34"/>
      <c r="D348" s="34"/>
      <c r="E348" s="34"/>
      <c r="F348" s="34"/>
      <c r="G348" s="34"/>
      <c r="H348" s="34"/>
    </row>
    <row r="349" spans="1:8" ht="15.75">
      <c r="A349" s="33"/>
      <c r="B349" s="34"/>
      <c r="C349" s="34"/>
      <c r="D349" s="34"/>
      <c r="E349" s="34"/>
      <c r="F349" s="34"/>
      <c r="G349" s="34"/>
      <c r="H349" s="34"/>
    </row>
    <row r="350" spans="1:8" ht="15.75">
      <c r="A350" s="33"/>
      <c r="B350" s="34"/>
      <c r="C350" s="34"/>
      <c r="D350" s="34"/>
      <c r="E350" s="34"/>
      <c r="F350" s="34"/>
      <c r="G350" s="34"/>
      <c r="H350" s="34"/>
    </row>
    <row r="351" spans="1:8" ht="15.75">
      <c r="A351" s="33"/>
      <c r="B351" s="34"/>
      <c r="C351" s="34"/>
      <c r="D351" s="34"/>
      <c r="E351" s="34"/>
      <c r="F351" s="34"/>
      <c r="G351" s="34"/>
      <c r="H351" s="34"/>
    </row>
    <row r="352" spans="1:8" ht="15.75">
      <c r="A352" s="33"/>
      <c r="B352" s="34"/>
      <c r="C352" s="34"/>
      <c r="D352" s="34"/>
      <c r="E352" s="34"/>
      <c r="F352" s="34"/>
      <c r="G352" s="34"/>
      <c r="H352" s="34"/>
    </row>
    <row r="353" spans="1:8" ht="15.75">
      <c r="A353" s="33"/>
      <c r="B353" s="34"/>
      <c r="C353" s="34"/>
      <c r="D353" s="34"/>
      <c r="E353" s="34"/>
      <c r="F353" s="34"/>
      <c r="G353" s="34"/>
      <c r="H353" s="34"/>
    </row>
    <row r="354" spans="1:8" ht="15.75">
      <c r="A354" s="33"/>
      <c r="B354" s="34"/>
      <c r="C354" s="34"/>
      <c r="D354" s="34"/>
      <c r="E354" s="34"/>
      <c r="F354" s="34"/>
      <c r="G354" s="34"/>
      <c r="H354" s="34"/>
    </row>
    <row r="355" spans="1:8" ht="15.75">
      <c r="A355" s="33"/>
      <c r="B355" s="34"/>
      <c r="C355" s="34"/>
      <c r="D355" s="34"/>
      <c r="E355" s="34"/>
      <c r="F355" s="34"/>
      <c r="G355" s="34"/>
      <c r="H355" s="34"/>
    </row>
    <row r="356" spans="1:8" ht="15.75">
      <c r="A356" s="33"/>
      <c r="B356" s="34"/>
      <c r="C356" s="34"/>
      <c r="D356" s="34"/>
      <c r="E356" s="34"/>
      <c r="F356" s="34"/>
      <c r="G356" s="34"/>
      <c r="H356" s="34"/>
    </row>
    <row r="357" spans="1:8" ht="15.75">
      <c r="A357" s="33"/>
      <c r="B357" s="34"/>
      <c r="C357" s="34"/>
      <c r="D357" s="34"/>
      <c r="E357" s="34"/>
      <c r="F357" s="34"/>
      <c r="G357" s="34"/>
      <c r="H357" s="34"/>
    </row>
    <row r="358" spans="1:8" ht="15.75">
      <c r="A358" s="33"/>
      <c r="B358" s="34"/>
      <c r="C358" s="34"/>
      <c r="D358" s="34"/>
      <c r="E358" s="34"/>
      <c r="F358" s="34"/>
      <c r="G358" s="34"/>
      <c r="H358" s="34"/>
    </row>
    <row r="359" spans="1:8" ht="15.75">
      <c r="A359" s="33"/>
      <c r="B359" s="34"/>
      <c r="C359" s="34"/>
      <c r="D359" s="34"/>
      <c r="E359" s="34"/>
      <c r="F359" s="34"/>
      <c r="G359" s="34"/>
      <c r="H359" s="34"/>
    </row>
    <row r="360" spans="1:8" ht="15.75">
      <c r="A360" s="33"/>
      <c r="B360" s="34"/>
      <c r="C360" s="34"/>
      <c r="D360" s="34"/>
      <c r="E360" s="34"/>
      <c r="F360" s="34"/>
      <c r="G360" s="34"/>
      <c r="H360" s="34"/>
    </row>
    <row r="361" spans="1:8" ht="15.75">
      <c r="A361" s="33"/>
      <c r="B361" s="34"/>
      <c r="C361" s="34"/>
      <c r="D361" s="34"/>
      <c r="E361" s="34"/>
      <c r="F361" s="34"/>
      <c r="G361" s="34"/>
      <c r="H361" s="34"/>
    </row>
    <row r="362" spans="1:8" ht="15.75">
      <c r="A362" s="33"/>
      <c r="B362" s="34"/>
      <c r="C362" s="34"/>
      <c r="D362" s="34"/>
      <c r="E362" s="34"/>
      <c r="F362" s="34"/>
      <c r="G362" s="34"/>
      <c r="H362" s="34"/>
    </row>
    <row r="363" spans="1:8" ht="15.75">
      <c r="A363" s="33"/>
      <c r="B363" s="34"/>
      <c r="C363" s="34"/>
      <c r="D363" s="34"/>
      <c r="E363" s="34"/>
      <c r="F363" s="34"/>
      <c r="G363" s="34"/>
      <c r="H363" s="34"/>
    </row>
    <row r="364" spans="1:8" ht="15.75">
      <c r="A364" s="33"/>
      <c r="B364" s="34"/>
      <c r="C364" s="34"/>
      <c r="D364" s="34"/>
      <c r="E364" s="34"/>
      <c r="F364" s="34"/>
      <c r="G364" s="34"/>
      <c r="H364" s="34"/>
    </row>
    <row r="365" spans="1:8" ht="15.75">
      <c r="A365" s="33"/>
      <c r="B365" s="34"/>
      <c r="C365" s="34"/>
      <c r="D365" s="34"/>
      <c r="E365" s="34"/>
      <c r="F365" s="34"/>
      <c r="G365" s="34"/>
      <c r="H365" s="34"/>
    </row>
    <row r="366" spans="1:8" ht="15.75">
      <c r="A366" s="33"/>
      <c r="B366" s="34"/>
      <c r="C366" s="34"/>
      <c r="D366" s="34"/>
      <c r="E366" s="34"/>
      <c r="F366" s="34"/>
      <c r="G366" s="34"/>
      <c r="H366" s="34"/>
    </row>
    <row r="367" spans="1:8" ht="15.75">
      <c r="A367" s="33"/>
      <c r="B367" s="34"/>
      <c r="C367" s="34"/>
      <c r="D367" s="34"/>
      <c r="E367" s="34"/>
      <c r="F367" s="34"/>
      <c r="G367" s="34"/>
      <c r="H367" s="34"/>
    </row>
    <row r="368" spans="1:8" ht="15.75">
      <c r="A368" s="33"/>
      <c r="B368" s="34"/>
      <c r="C368" s="34"/>
      <c r="D368" s="34"/>
      <c r="E368" s="34"/>
      <c r="F368" s="34"/>
      <c r="G368" s="34"/>
      <c r="H368" s="34"/>
    </row>
    <row r="369" spans="1:8" ht="15.75">
      <c r="A369" s="33"/>
      <c r="B369" s="34"/>
      <c r="C369" s="34"/>
      <c r="D369" s="34"/>
      <c r="E369" s="34"/>
      <c r="F369" s="34"/>
      <c r="G369" s="34"/>
      <c r="H369" s="34"/>
    </row>
    <row r="370" spans="1:8" ht="15.75">
      <c r="A370" s="33"/>
      <c r="B370" s="34"/>
      <c r="C370" s="34"/>
      <c r="D370" s="34"/>
      <c r="E370" s="34"/>
      <c r="F370" s="34"/>
      <c r="G370" s="34"/>
      <c r="H370" s="34"/>
    </row>
    <row r="371" spans="1:8" ht="15.75">
      <c r="A371" s="33"/>
      <c r="B371" s="34"/>
      <c r="C371" s="34"/>
      <c r="D371" s="34"/>
      <c r="E371" s="34"/>
      <c r="F371" s="34"/>
      <c r="G371" s="34"/>
      <c r="H371" s="34"/>
    </row>
    <row r="372" spans="1:8" ht="15.75">
      <c r="A372" s="33"/>
      <c r="B372" s="34"/>
      <c r="C372" s="34"/>
      <c r="D372" s="34"/>
      <c r="E372" s="34"/>
      <c r="F372" s="34"/>
      <c r="G372" s="34"/>
      <c r="H372" s="34"/>
    </row>
    <row r="373" spans="1:8" ht="15.75">
      <c r="A373" s="33"/>
      <c r="B373" s="34"/>
      <c r="C373" s="34"/>
      <c r="D373" s="34"/>
      <c r="E373" s="34"/>
      <c r="F373" s="34"/>
      <c r="G373" s="34"/>
      <c r="H373" s="34"/>
    </row>
    <row r="374" spans="1:8" ht="15.75">
      <c r="A374" s="33"/>
      <c r="B374" s="34"/>
      <c r="C374" s="34"/>
      <c r="D374" s="34"/>
      <c r="E374" s="34"/>
      <c r="F374" s="34"/>
      <c r="G374" s="34"/>
      <c r="H374" s="34"/>
    </row>
    <row r="375" spans="1:8" ht="15.75">
      <c r="A375" s="33"/>
      <c r="B375" s="34"/>
      <c r="C375" s="34"/>
      <c r="D375" s="34"/>
      <c r="E375" s="34"/>
      <c r="F375" s="34"/>
      <c r="G375" s="34"/>
      <c r="H375" s="34"/>
    </row>
    <row r="376" spans="1:8" ht="15.75">
      <c r="A376" s="33"/>
      <c r="B376" s="34"/>
      <c r="C376" s="34"/>
      <c r="D376" s="34"/>
      <c r="E376" s="34"/>
      <c r="F376" s="34"/>
      <c r="G376" s="34"/>
      <c r="H376" s="34"/>
    </row>
    <row r="377" spans="1:8" ht="15.75">
      <c r="A377" s="33"/>
      <c r="B377" s="34"/>
      <c r="C377" s="34"/>
      <c r="D377" s="34"/>
      <c r="E377" s="34"/>
      <c r="F377" s="34"/>
      <c r="G377" s="34"/>
      <c r="H377" s="34"/>
    </row>
    <row r="378" spans="1:8" ht="15.75">
      <c r="A378" s="33"/>
      <c r="B378" s="34"/>
      <c r="C378" s="34"/>
      <c r="D378" s="34"/>
      <c r="E378" s="34"/>
      <c r="F378" s="34"/>
      <c r="G378" s="34"/>
      <c r="H378" s="34"/>
    </row>
    <row r="379" spans="1:8" ht="15.75">
      <c r="A379" s="33"/>
      <c r="B379" s="34"/>
      <c r="C379" s="34"/>
      <c r="D379" s="34"/>
      <c r="E379" s="34"/>
      <c r="F379" s="34"/>
      <c r="G379" s="34"/>
      <c r="H379" s="34"/>
    </row>
    <row r="380" spans="1:8" ht="15.75">
      <c r="A380" s="33"/>
      <c r="B380" s="34"/>
      <c r="C380" s="34"/>
      <c r="D380" s="34"/>
      <c r="E380" s="34"/>
      <c r="F380" s="34"/>
      <c r="G380" s="34"/>
      <c r="H380" s="34"/>
    </row>
    <row r="381" spans="1:8" ht="15.75">
      <c r="A381" s="33"/>
      <c r="B381" s="34"/>
      <c r="C381" s="34"/>
      <c r="D381" s="34"/>
      <c r="E381" s="34"/>
      <c r="F381" s="34"/>
      <c r="G381" s="34"/>
      <c r="H381" s="34"/>
    </row>
    <row r="382" spans="1:8" ht="15.75">
      <c r="A382" s="33"/>
      <c r="B382" s="34"/>
      <c r="C382" s="34"/>
      <c r="D382" s="34"/>
      <c r="E382" s="34"/>
      <c r="F382" s="34"/>
      <c r="G382" s="34"/>
      <c r="H382" s="34"/>
    </row>
    <row r="383" spans="1:8" ht="15.75">
      <c r="A383" s="33"/>
      <c r="B383" s="34"/>
      <c r="C383" s="34"/>
      <c r="D383" s="34"/>
      <c r="E383" s="34"/>
      <c r="F383" s="34"/>
      <c r="G383" s="34"/>
      <c r="H383" s="34"/>
    </row>
    <row r="384" spans="1:8" ht="15.75">
      <c r="A384" s="33"/>
      <c r="B384" s="34"/>
      <c r="C384" s="34"/>
      <c r="D384" s="34"/>
      <c r="E384" s="34"/>
      <c r="F384" s="34"/>
      <c r="G384" s="34"/>
      <c r="H384" s="34"/>
    </row>
    <row r="385" spans="1:8" ht="15.75">
      <c r="A385" s="33"/>
      <c r="B385" s="34"/>
      <c r="C385" s="34"/>
      <c r="D385" s="34"/>
      <c r="E385" s="34"/>
      <c r="F385" s="34"/>
      <c r="G385" s="34"/>
      <c r="H385" s="34"/>
    </row>
    <row r="386" spans="1:8" ht="15.75">
      <c r="A386" s="33"/>
      <c r="B386" s="34"/>
      <c r="C386" s="34"/>
      <c r="D386" s="34"/>
      <c r="E386" s="34"/>
      <c r="F386" s="34"/>
      <c r="G386" s="34"/>
      <c r="H386" s="34"/>
    </row>
    <row r="387" spans="1:8" ht="15.75">
      <c r="A387" s="33"/>
      <c r="B387" s="34"/>
      <c r="C387" s="34"/>
      <c r="D387" s="34"/>
      <c r="E387" s="34"/>
      <c r="F387" s="34"/>
      <c r="G387" s="34"/>
      <c r="H387" s="34"/>
    </row>
    <row r="388" spans="1:8" ht="15.75">
      <c r="A388" s="33"/>
      <c r="B388" s="34"/>
      <c r="C388" s="34"/>
      <c r="D388" s="34"/>
      <c r="E388" s="34"/>
      <c r="F388" s="34"/>
      <c r="G388" s="34"/>
      <c r="H388" s="34"/>
    </row>
    <row r="389" spans="1:8" ht="15.75">
      <c r="A389" s="33"/>
      <c r="B389" s="34"/>
      <c r="C389" s="34"/>
      <c r="D389" s="34"/>
      <c r="E389" s="34"/>
      <c r="F389" s="34"/>
      <c r="G389" s="34"/>
      <c r="H389" s="34"/>
    </row>
    <row r="390" spans="1:8" ht="15.75">
      <c r="A390" s="33"/>
      <c r="B390" s="34"/>
      <c r="C390" s="34"/>
      <c r="D390" s="34"/>
      <c r="E390" s="34"/>
      <c r="F390" s="34"/>
      <c r="G390" s="34"/>
      <c r="H390" s="34"/>
    </row>
    <row r="391" spans="1:8" ht="15.75">
      <c r="A391" s="33"/>
      <c r="B391" s="34"/>
      <c r="C391" s="34"/>
      <c r="D391" s="34"/>
      <c r="E391" s="34"/>
      <c r="F391" s="34"/>
      <c r="G391" s="34"/>
      <c r="H391" s="34"/>
    </row>
    <row r="392" spans="1:8" ht="15.75">
      <c r="A392" s="33"/>
      <c r="B392" s="34"/>
      <c r="C392" s="34"/>
      <c r="D392" s="34"/>
      <c r="E392" s="34"/>
      <c r="F392" s="34"/>
      <c r="G392" s="34"/>
      <c r="H392" s="34"/>
    </row>
    <row r="393" spans="1:8" ht="15.75">
      <c r="A393" s="33"/>
      <c r="B393" s="34"/>
      <c r="C393" s="34"/>
      <c r="D393" s="34"/>
      <c r="E393" s="34"/>
      <c r="F393" s="34"/>
      <c r="G393" s="34"/>
      <c r="H393" s="34"/>
    </row>
    <row r="394" spans="1:8" ht="15.75">
      <c r="A394" s="33"/>
      <c r="B394" s="34"/>
      <c r="C394" s="34"/>
      <c r="D394" s="34"/>
      <c r="E394" s="34"/>
      <c r="F394" s="34"/>
      <c r="G394" s="34"/>
      <c r="H394" s="34"/>
    </row>
    <row r="395" spans="1:8" ht="15.75">
      <c r="A395" s="33"/>
      <c r="B395" s="34"/>
      <c r="C395" s="34"/>
      <c r="D395" s="34"/>
      <c r="E395" s="34"/>
      <c r="F395" s="34"/>
      <c r="G395" s="34"/>
      <c r="H395" s="34"/>
    </row>
    <row r="396" spans="1:8" ht="15.75">
      <c r="A396" s="33"/>
      <c r="B396" s="34"/>
      <c r="C396" s="34"/>
      <c r="D396" s="34"/>
      <c r="E396" s="34"/>
      <c r="F396" s="34"/>
      <c r="G396" s="34"/>
      <c r="H396" s="34"/>
    </row>
    <row r="397" spans="1:8" ht="15.75">
      <c r="A397" s="33"/>
      <c r="B397" s="34"/>
      <c r="C397" s="34"/>
      <c r="D397" s="34"/>
      <c r="E397" s="34"/>
      <c r="F397" s="34"/>
      <c r="G397" s="34"/>
      <c r="H397" s="34"/>
    </row>
    <row r="398" spans="1:8" ht="15.75">
      <c r="A398" s="33"/>
      <c r="B398" s="34"/>
      <c r="C398" s="34"/>
      <c r="D398" s="34"/>
      <c r="E398" s="34"/>
      <c r="F398" s="34"/>
      <c r="G398" s="34"/>
      <c r="H398" s="34"/>
    </row>
    <row r="399" spans="1:8" ht="15.75">
      <c r="A399" s="33"/>
      <c r="B399" s="34"/>
      <c r="C399" s="34"/>
      <c r="D399" s="34"/>
      <c r="E399" s="34"/>
      <c r="F399" s="34"/>
      <c r="G399" s="34"/>
      <c r="H399" s="34"/>
    </row>
    <row r="400" spans="1:8" ht="15.75">
      <c r="A400" s="33"/>
      <c r="B400" s="34"/>
      <c r="C400" s="34"/>
      <c r="D400" s="34"/>
      <c r="E400" s="34"/>
      <c r="F400" s="34"/>
      <c r="G400" s="34"/>
      <c r="H400" s="34"/>
    </row>
    <row r="401" spans="1:8" ht="15.75">
      <c r="A401" s="33"/>
      <c r="B401" s="34"/>
      <c r="C401" s="34"/>
      <c r="D401" s="34"/>
      <c r="E401" s="34"/>
      <c r="F401" s="34"/>
      <c r="G401" s="34"/>
      <c r="H401" s="34"/>
    </row>
    <row r="402" spans="1:8" ht="15.75">
      <c r="A402" s="33"/>
      <c r="B402" s="34"/>
      <c r="C402" s="34"/>
      <c r="D402" s="34"/>
      <c r="E402" s="34"/>
      <c r="F402" s="34"/>
      <c r="G402" s="34"/>
      <c r="H402" s="34"/>
    </row>
    <row r="403" spans="1:8" ht="15.75">
      <c r="A403" s="33"/>
      <c r="B403" s="34"/>
      <c r="C403" s="34"/>
      <c r="D403" s="34"/>
      <c r="E403" s="34"/>
      <c r="F403" s="34"/>
      <c r="G403" s="34"/>
      <c r="H403" s="34"/>
    </row>
    <row r="404" spans="1:8" ht="15.75">
      <c r="A404" s="33"/>
      <c r="B404" s="34"/>
      <c r="C404" s="34"/>
      <c r="D404" s="34"/>
      <c r="E404" s="34"/>
      <c r="F404" s="34"/>
      <c r="G404" s="34"/>
      <c r="H404" s="34"/>
    </row>
    <row r="405" spans="1:8" ht="15.75">
      <c r="A405" s="33"/>
      <c r="B405" s="34"/>
      <c r="C405" s="34"/>
      <c r="D405" s="34"/>
      <c r="E405" s="34"/>
      <c r="F405" s="34"/>
      <c r="G405" s="34"/>
      <c r="H405" s="34"/>
    </row>
    <row r="406" spans="1:8" ht="15.75">
      <c r="A406" s="33"/>
      <c r="B406" s="34"/>
      <c r="C406" s="34"/>
      <c r="D406" s="34"/>
      <c r="E406" s="34"/>
      <c r="F406" s="34"/>
      <c r="G406" s="34"/>
      <c r="H406" s="34"/>
    </row>
    <row r="407" spans="1:8" ht="15.75">
      <c r="A407" s="33"/>
      <c r="B407" s="34"/>
      <c r="C407" s="34"/>
      <c r="D407" s="34"/>
      <c r="E407" s="34"/>
      <c r="F407" s="34"/>
      <c r="G407" s="34"/>
      <c r="H407" s="34"/>
    </row>
    <row r="408" spans="1:8" ht="15.75">
      <c r="A408" s="33"/>
      <c r="B408" s="34"/>
      <c r="C408" s="34"/>
      <c r="D408" s="34"/>
      <c r="E408" s="34"/>
      <c r="F408" s="34"/>
      <c r="G408" s="34"/>
      <c r="H408" s="34"/>
    </row>
    <row r="409" spans="1:8" ht="15.75">
      <c r="A409" s="33"/>
      <c r="B409" s="34"/>
      <c r="C409" s="34"/>
      <c r="D409" s="34"/>
      <c r="E409" s="34"/>
      <c r="F409" s="34"/>
      <c r="G409" s="34"/>
      <c r="H409" s="34"/>
    </row>
    <row r="410" spans="1:8" ht="15.75">
      <c r="A410" s="33"/>
      <c r="B410" s="34"/>
      <c r="C410" s="34"/>
      <c r="D410" s="34"/>
      <c r="E410" s="34"/>
      <c r="F410" s="34"/>
      <c r="G410" s="34"/>
      <c r="H410" s="34"/>
    </row>
    <row r="411" spans="1:8" ht="15.75">
      <c r="A411" s="33"/>
      <c r="B411" s="34"/>
      <c r="C411" s="34"/>
      <c r="D411" s="34"/>
      <c r="E411" s="34"/>
      <c r="F411" s="34"/>
      <c r="G411" s="34"/>
      <c r="H411" s="34"/>
    </row>
    <row r="412" spans="1:8" ht="15.75">
      <c r="A412" s="33"/>
      <c r="B412" s="34"/>
      <c r="C412" s="34"/>
      <c r="D412" s="34"/>
      <c r="E412" s="34"/>
      <c r="F412" s="34"/>
      <c r="G412" s="34"/>
      <c r="H412" s="34"/>
    </row>
    <row r="413" spans="1:8" ht="15.75">
      <c r="A413" s="33"/>
      <c r="B413" s="34"/>
      <c r="C413" s="34"/>
      <c r="D413" s="34"/>
      <c r="E413" s="34"/>
      <c r="F413" s="34"/>
      <c r="G413" s="34"/>
      <c r="H413" s="34"/>
    </row>
    <row r="414" spans="1:8" ht="15.75">
      <c r="A414" s="33"/>
      <c r="B414" s="34"/>
      <c r="C414" s="34"/>
      <c r="D414" s="34"/>
      <c r="E414" s="34"/>
      <c r="F414" s="34"/>
      <c r="G414" s="34"/>
      <c r="H414" s="34"/>
    </row>
    <row r="415" spans="1:8" ht="15.75">
      <c r="A415" s="33"/>
      <c r="B415" s="34"/>
      <c r="C415" s="34"/>
      <c r="D415" s="34"/>
      <c r="E415" s="34"/>
      <c r="F415" s="34"/>
      <c r="G415" s="34"/>
      <c r="H415" s="34"/>
    </row>
    <row r="416" spans="1:8" ht="15.75">
      <c r="A416" s="33"/>
      <c r="B416" s="34"/>
      <c r="C416" s="34"/>
      <c r="D416" s="34"/>
      <c r="E416" s="34"/>
      <c r="F416" s="34"/>
      <c r="G416" s="34"/>
      <c r="H416" s="34"/>
    </row>
    <row r="417" spans="1:8" ht="15.75">
      <c r="A417" s="33"/>
      <c r="B417" s="34"/>
      <c r="C417" s="34"/>
      <c r="D417" s="34"/>
      <c r="E417" s="34"/>
      <c r="F417" s="34"/>
      <c r="G417" s="34"/>
      <c r="H417" s="34"/>
    </row>
    <row r="418" spans="1:8" ht="15.75">
      <c r="A418" s="33"/>
      <c r="B418" s="34"/>
      <c r="C418" s="34"/>
      <c r="D418" s="34"/>
      <c r="E418" s="34"/>
      <c r="F418" s="34"/>
      <c r="G418" s="34"/>
      <c r="H418" s="34"/>
    </row>
    <row r="419" spans="1:8" ht="15.75">
      <c r="A419" s="33"/>
      <c r="B419" s="34"/>
      <c r="C419" s="34"/>
      <c r="D419" s="34"/>
      <c r="E419" s="34"/>
      <c r="F419" s="34"/>
      <c r="G419" s="34"/>
      <c r="H419" s="34"/>
    </row>
    <row r="420" spans="1:8" ht="15.75">
      <c r="A420" s="33"/>
      <c r="B420" s="34"/>
      <c r="C420" s="34"/>
      <c r="D420" s="34"/>
      <c r="E420" s="34"/>
      <c r="F420" s="34"/>
      <c r="G420" s="34"/>
      <c r="H420" s="34"/>
    </row>
    <row r="421" spans="1:8" ht="15.75">
      <c r="A421" s="33"/>
      <c r="B421" s="34"/>
      <c r="C421" s="34"/>
      <c r="D421" s="34"/>
      <c r="E421" s="34"/>
      <c r="F421" s="34"/>
      <c r="G421" s="34"/>
      <c r="H421" s="34"/>
    </row>
    <row r="422" spans="1:8" ht="15.75">
      <c r="A422" s="33"/>
      <c r="B422" s="34"/>
      <c r="C422" s="34"/>
      <c r="D422" s="34"/>
      <c r="E422" s="34"/>
      <c r="F422" s="34"/>
      <c r="G422" s="34"/>
      <c r="H422" s="34"/>
    </row>
    <row r="423" spans="1:8" ht="15.75">
      <c r="A423" s="33"/>
      <c r="B423" s="34"/>
      <c r="C423" s="34"/>
      <c r="D423" s="34"/>
      <c r="E423" s="34"/>
      <c r="F423" s="34"/>
      <c r="G423" s="34"/>
      <c r="H423" s="34"/>
    </row>
    <row r="424" spans="1:8" ht="15.75">
      <c r="A424" s="33"/>
      <c r="B424" s="34"/>
      <c r="C424" s="34"/>
      <c r="D424" s="34"/>
      <c r="E424" s="34"/>
      <c r="F424" s="34"/>
      <c r="G424" s="34"/>
      <c r="H424" s="34"/>
    </row>
    <row r="425" spans="1:8" ht="15.75">
      <c r="A425" s="33"/>
      <c r="B425" s="34"/>
      <c r="C425" s="34"/>
      <c r="D425" s="34"/>
      <c r="E425" s="34"/>
      <c r="F425" s="34"/>
      <c r="G425" s="34"/>
      <c r="H425" s="34"/>
    </row>
    <row r="426" spans="1:8" ht="15.75">
      <c r="A426" s="33"/>
      <c r="B426" s="34"/>
      <c r="C426" s="34"/>
      <c r="D426" s="34"/>
      <c r="E426" s="34"/>
      <c r="F426" s="34"/>
      <c r="G426" s="34"/>
      <c r="H426" s="34"/>
    </row>
    <row r="427" spans="1:8" ht="15.75">
      <c r="A427" s="33"/>
      <c r="B427" s="34"/>
      <c r="C427" s="34"/>
      <c r="D427" s="34"/>
      <c r="E427" s="34"/>
      <c r="F427" s="34"/>
      <c r="G427" s="34"/>
      <c r="H427" s="34"/>
    </row>
    <row r="428" spans="1:8" ht="15.75">
      <c r="A428" s="33"/>
      <c r="B428" s="34"/>
      <c r="C428" s="34"/>
      <c r="D428" s="34"/>
      <c r="E428" s="34"/>
      <c r="F428" s="34"/>
      <c r="G428" s="34"/>
      <c r="H428" s="34"/>
    </row>
    <row r="429" spans="1:8" ht="15.75">
      <c r="A429" s="33"/>
      <c r="B429" s="34"/>
      <c r="C429" s="34"/>
      <c r="D429" s="34"/>
      <c r="E429" s="34"/>
      <c r="F429" s="34"/>
      <c r="G429" s="34"/>
      <c r="H429" s="34"/>
    </row>
    <row r="430" spans="1:8" ht="15.75">
      <c r="A430" s="33"/>
      <c r="B430" s="34"/>
      <c r="C430" s="34"/>
      <c r="D430" s="34"/>
      <c r="E430" s="34"/>
      <c r="F430" s="34"/>
      <c r="G430" s="34"/>
      <c r="H430" s="34"/>
    </row>
    <row r="431" spans="1:8" ht="15.75">
      <c r="A431" s="33"/>
      <c r="B431" s="34"/>
      <c r="C431" s="34"/>
      <c r="D431" s="34"/>
      <c r="E431" s="34"/>
      <c r="F431" s="34"/>
      <c r="G431" s="34"/>
      <c r="H431" s="34"/>
    </row>
    <row r="432" spans="1:8" ht="15.75">
      <c r="A432" s="33"/>
      <c r="B432" s="34"/>
      <c r="C432" s="34"/>
      <c r="D432" s="34"/>
      <c r="E432" s="34"/>
      <c r="F432" s="34"/>
      <c r="G432" s="34"/>
      <c r="H432" s="34"/>
    </row>
    <row r="433" spans="1:8" ht="15.75">
      <c r="A433" s="33"/>
      <c r="B433" s="34"/>
      <c r="C433" s="34"/>
      <c r="D433" s="34"/>
      <c r="E433" s="34"/>
      <c r="F433" s="34"/>
      <c r="G433" s="34"/>
      <c r="H433" s="34"/>
    </row>
    <row r="434" spans="1:8" ht="15.75">
      <c r="A434" s="33"/>
      <c r="B434" s="34"/>
      <c r="C434" s="34"/>
      <c r="D434" s="34"/>
      <c r="E434" s="34"/>
      <c r="F434" s="34"/>
      <c r="G434" s="34"/>
      <c r="H434" s="34"/>
    </row>
    <row r="435" spans="1:8" ht="15.75">
      <c r="A435" s="33"/>
      <c r="B435" s="34"/>
      <c r="C435" s="34"/>
      <c r="D435" s="34"/>
      <c r="E435" s="34"/>
      <c r="F435" s="34"/>
      <c r="G435" s="34"/>
      <c r="H435" s="34"/>
    </row>
    <row r="436" spans="1:8" ht="15.75">
      <c r="A436" s="33"/>
      <c r="B436" s="34"/>
      <c r="C436" s="34"/>
      <c r="D436" s="34"/>
      <c r="E436" s="34"/>
      <c r="F436" s="34"/>
      <c r="G436" s="34"/>
      <c r="H436" s="34"/>
    </row>
    <row r="437" spans="1:8" ht="15.75">
      <c r="A437" s="33"/>
      <c r="B437" s="34"/>
      <c r="C437" s="34"/>
      <c r="D437" s="34"/>
      <c r="E437" s="34"/>
      <c r="F437" s="34"/>
      <c r="G437" s="34"/>
      <c r="H437" s="34"/>
    </row>
    <row r="438" spans="1:8" ht="15.75">
      <c r="A438" s="33"/>
      <c r="B438" s="34"/>
      <c r="C438" s="34"/>
      <c r="D438" s="34"/>
      <c r="E438" s="34"/>
      <c r="F438" s="34"/>
      <c r="G438" s="34"/>
      <c r="H438" s="34"/>
    </row>
    <row r="439" spans="1:8" ht="15.75">
      <c r="A439" s="33"/>
      <c r="B439" s="34"/>
      <c r="C439" s="34"/>
      <c r="D439" s="34"/>
      <c r="E439" s="34"/>
      <c r="F439" s="34"/>
      <c r="G439" s="34"/>
      <c r="H439" s="34"/>
    </row>
    <row r="440" spans="1:8" ht="15.75">
      <c r="A440" s="33"/>
      <c r="B440" s="34"/>
      <c r="C440" s="34"/>
      <c r="D440" s="34"/>
      <c r="E440" s="34"/>
      <c r="F440" s="34"/>
      <c r="G440" s="34"/>
      <c r="H440" s="34"/>
    </row>
    <row r="441" spans="1:8" ht="15.75">
      <c r="A441" s="33"/>
      <c r="B441" s="34"/>
      <c r="C441" s="34"/>
      <c r="D441" s="34"/>
      <c r="E441" s="34"/>
      <c r="F441" s="34"/>
      <c r="G441" s="34"/>
      <c r="H441" s="34"/>
    </row>
    <row r="442" spans="1:8" ht="15.75">
      <c r="A442" s="33"/>
      <c r="B442" s="34"/>
      <c r="C442" s="34"/>
      <c r="D442" s="34"/>
      <c r="E442" s="34"/>
      <c r="F442" s="34"/>
      <c r="G442" s="34"/>
      <c r="H442" s="34"/>
    </row>
    <row r="443" spans="1:8" ht="15.75">
      <c r="A443" s="33"/>
      <c r="B443" s="34"/>
      <c r="C443" s="34"/>
      <c r="D443" s="34"/>
      <c r="E443" s="34"/>
      <c r="F443" s="34"/>
      <c r="G443" s="34"/>
      <c r="H443" s="34"/>
    </row>
    <row r="444" spans="1:8" ht="15.75">
      <c r="A444" s="33"/>
      <c r="B444" s="34"/>
      <c r="C444" s="34"/>
      <c r="D444" s="34"/>
      <c r="E444" s="34"/>
      <c r="F444" s="34"/>
      <c r="G444" s="34"/>
      <c r="H444" s="34"/>
    </row>
    <row r="445" spans="1:8" ht="15.75">
      <c r="A445" s="33"/>
      <c r="B445" s="34"/>
      <c r="C445" s="34"/>
      <c r="D445" s="34"/>
      <c r="E445" s="34"/>
      <c r="F445" s="34"/>
      <c r="G445" s="34"/>
      <c r="H445" s="34"/>
    </row>
    <row r="446" spans="1:8" ht="15.75">
      <c r="A446" s="33"/>
      <c r="B446" s="34"/>
      <c r="C446" s="34"/>
      <c r="D446" s="34"/>
      <c r="E446" s="34"/>
      <c r="F446" s="34"/>
      <c r="G446" s="34"/>
      <c r="H446" s="34"/>
    </row>
    <row r="447" spans="1:8" ht="15.75">
      <c r="A447" s="33"/>
      <c r="B447" s="34"/>
      <c r="C447" s="34"/>
      <c r="D447" s="34"/>
      <c r="E447" s="34"/>
      <c r="F447" s="34"/>
      <c r="G447" s="34"/>
      <c r="H447" s="34"/>
    </row>
    <row r="448" spans="1:8" ht="15.75">
      <c r="A448" s="33"/>
      <c r="B448" s="34"/>
      <c r="C448" s="34"/>
      <c r="D448" s="34"/>
      <c r="E448" s="34"/>
      <c r="F448" s="34"/>
      <c r="G448" s="34"/>
      <c r="H448" s="34"/>
    </row>
    <row r="449" spans="1:8" ht="15.75">
      <c r="A449" s="33"/>
      <c r="B449" s="34"/>
      <c r="C449" s="34"/>
      <c r="D449" s="34"/>
      <c r="E449" s="34"/>
      <c r="F449" s="34"/>
      <c r="G449" s="34"/>
      <c r="H449" s="34"/>
    </row>
    <row r="450" spans="1:8" ht="15.75">
      <c r="A450" s="33"/>
      <c r="B450" s="34"/>
      <c r="C450" s="34"/>
      <c r="D450" s="34"/>
      <c r="E450" s="34"/>
      <c r="F450" s="34"/>
      <c r="G450" s="34"/>
      <c r="H450" s="34"/>
    </row>
    <row r="451" spans="1:8" ht="15.75">
      <c r="A451" s="33"/>
      <c r="B451" s="34"/>
      <c r="C451" s="34"/>
      <c r="D451" s="34"/>
      <c r="E451" s="34"/>
      <c r="F451" s="34"/>
      <c r="G451" s="34"/>
      <c r="H451" s="34"/>
    </row>
    <row r="452" spans="1:8" ht="15.75">
      <c r="A452" s="33"/>
      <c r="B452" s="34"/>
      <c r="C452" s="34"/>
      <c r="D452" s="34"/>
      <c r="E452" s="34"/>
      <c r="F452" s="34"/>
      <c r="G452" s="34"/>
      <c r="H452" s="34"/>
    </row>
    <row r="453" spans="1:8" ht="15.75">
      <c r="A453" s="33"/>
      <c r="B453" s="34"/>
      <c r="C453" s="34"/>
      <c r="D453" s="34"/>
      <c r="E453" s="34"/>
      <c r="F453" s="34"/>
      <c r="G453" s="34"/>
      <c r="H453" s="34"/>
    </row>
    <row r="454" spans="1:8" ht="15.75">
      <c r="A454" s="33"/>
      <c r="B454" s="34"/>
      <c r="C454" s="34"/>
      <c r="D454" s="34"/>
      <c r="E454" s="34"/>
      <c r="F454" s="34"/>
      <c r="G454" s="34"/>
      <c r="H454" s="34"/>
    </row>
    <row r="455" spans="1:8" ht="15.75">
      <c r="A455" s="33"/>
      <c r="B455" s="34"/>
      <c r="C455" s="34"/>
      <c r="D455" s="34"/>
      <c r="E455" s="34"/>
      <c r="F455" s="34"/>
      <c r="G455" s="34"/>
      <c r="H455" s="34"/>
    </row>
    <row r="456" spans="1:8" ht="15.75">
      <c r="A456" s="33"/>
      <c r="B456" s="34"/>
      <c r="C456" s="34"/>
      <c r="D456" s="34"/>
      <c r="E456" s="34"/>
      <c r="F456" s="34"/>
      <c r="G456" s="34"/>
      <c r="H456" s="34"/>
    </row>
    <row r="457" spans="1:8" ht="15.75">
      <c r="A457" s="33"/>
      <c r="B457" s="34"/>
      <c r="C457" s="34"/>
      <c r="D457" s="34"/>
      <c r="E457" s="34"/>
      <c r="F457" s="34"/>
      <c r="G457" s="34"/>
      <c r="H457" s="34"/>
    </row>
    <row r="458" spans="1:8" ht="15.75">
      <c r="A458" s="33"/>
      <c r="B458" s="34"/>
      <c r="C458" s="34"/>
      <c r="D458" s="34"/>
      <c r="E458" s="34"/>
      <c r="F458" s="34"/>
      <c r="G458" s="34"/>
      <c r="H458" s="34"/>
    </row>
    <row r="459" spans="1:8" ht="15.75">
      <c r="A459" s="33"/>
      <c r="B459" s="34"/>
      <c r="C459" s="34"/>
      <c r="D459" s="34"/>
      <c r="E459" s="34"/>
      <c r="F459" s="34"/>
      <c r="G459" s="34"/>
      <c r="H459" s="34"/>
    </row>
    <row r="460" spans="1:8" ht="15.75">
      <c r="A460" s="33"/>
      <c r="B460" s="34"/>
      <c r="C460" s="34"/>
      <c r="D460" s="34"/>
      <c r="E460" s="34"/>
      <c r="F460" s="34"/>
      <c r="G460" s="34"/>
      <c r="H460" s="34"/>
    </row>
    <row r="461" spans="1:8" ht="15.75">
      <c r="A461" s="33"/>
      <c r="B461" s="34"/>
      <c r="C461" s="34"/>
      <c r="D461" s="34"/>
      <c r="E461" s="34"/>
      <c r="F461" s="34"/>
      <c r="G461" s="34"/>
      <c r="H461" s="34"/>
    </row>
    <row r="462" spans="1:8" ht="15.75">
      <c r="A462" s="33"/>
      <c r="B462" s="34"/>
      <c r="C462" s="34"/>
      <c r="D462" s="34"/>
      <c r="E462" s="34"/>
      <c r="F462" s="34"/>
      <c r="G462" s="34"/>
      <c r="H462" s="34"/>
    </row>
    <row r="463" spans="1:8" ht="15.75">
      <c r="A463" s="33"/>
      <c r="B463" s="34"/>
      <c r="C463" s="34"/>
      <c r="D463" s="34"/>
      <c r="E463" s="34"/>
      <c r="F463" s="34"/>
      <c r="G463" s="34"/>
      <c r="H463" s="34"/>
    </row>
    <row r="464" spans="1:8" ht="15.75">
      <c r="A464" s="33"/>
      <c r="B464" s="34"/>
      <c r="C464" s="34"/>
      <c r="D464" s="34"/>
      <c r="E464" s="34"/>
      <c r="F464" s="34"/>
      <c r="G464" s="34"/>
      <c r="H464" s="34"/>
    </row>
    <row r="465" spans="1:8" ht="15.75">
      <c r="A465" s="33"/>
      <c r="B465" s="34"/>
      <c r="C465" s="34"/>
      <c r="D465" s="34"/>
      <c r="E465" s="34"/>
      <c r="F465" s="34"/>
      <c r="G465" s="34"/>
      <c r="H465" s="34"/>
    </row>
    <row r="466" spans="1:8" ht="15.75">
      <c r="A466" s="33"/>
      <c r="B466" s="34"/>
      <c r="C466" s="34"/>
      <c r="D466" s="34"/>
      <c r="E466" s="34"/>
      <c r="F466" s="34"/>
      <c r="G466" s="34"/>
      <c r="H466" s="34"/>
    </row>
    <row r="467" spans="1:8" ht="15.75">
      <c r="A467" s="33"/>
      <c r="B467" s="34"/>
      <c r="C467" s="34"/>
      <c r="D467" s="34"/>
      <c r="E467" s="34"/>
      <c r="F467" s="34"/>
      <c r="G467" s="34"/>
      <c r="H467" s="34"/>
    </row>
    <row r="468" spans="1:8" ht="15.75">
      <c r="A468" s="33"/>
      <c r="B468" s="34"/>
      <c r="C468" s="34"/>
      <c r="D468" s="34"/>
      <c r="E468" s="34"/>
      <c r="F468" s="34"/>
      <c r="G468" s="34"/>
      <c r="H468" s="34"/>
    </row>
    <row r="469" spans="1:8" ht="15.75">
      <c r="A469" s="33"/>
      <c r="B469" s="34"/>
      <c r="C469" s="34"/>
      <c r="D469" s="34"/>
      <c r="E469" s="34"/>
      <c r="F469" s="34"/>
      <c r="G469" s="34"/>
      <c r="H469" s="34"/>
    </row>
    <row r="470" spans="1:8" ht="15.75">
      <c r="A470" s="33"/>
      <c r="B470" s="34"/>
      <c r="C470" s="34"/>
      <c r="D470" s="34"/>
      <c r="E470" s="34"/>
      <c r="F470" s="34"/>
      <c r="G470" s="34"/>
      <c r="H470" s="34"/>
    </row>
    <row r="471" spans="1:8" ht="15.75">
      <c r="A471" s="33"/>
      <c r="B471" s="34"/>
      <c r="C471" s="34"/>
      <c r="D471" s="34"/>
      <c r="E471" s="34"/>
      <c r="F471" s="34"/>
      <c r="G471" s="34"/>
      <c r="H471" s="34"/>
    </row>
    <row r="472" spans="1:8" ht="15.75">
      <c r="A472" s="33"/>
      <c r="B472" s="34"/>
      <c r="C472" s="34"/>
      <c r="D472" s="34"/>
      <c r="E472" s="34"/>
      <c r="F472" s="34"/>
      <c r="G472" s="34"/>
      <c r="H472" s="34"/>
    </row>
    <row r="473" spans="1:8" ht="15.75">
      <c r="A473" s="33"/>
      <c r="B473" s="34"/>
      <c r="C473" s="34"/>
      <c r="D473" s="34"/>
      <c r="E473" s="34"/>
      <c r="F473" s="34"/>
      <c r="G473" s="34"/>
      <c r="H473" s="34"/>
    </row>
    <row r="474" spans="1:8" ht="15.75">
      <c r="A474" s="33"/>
      <c r="B474" s="34"/>
      <c r="C474" s="34"/>
      <c r="D474" s="34"/>
      <c r="E474" s="34"/>
      <c r="F474" s="34"/>
      <c r="G474" s="34"/>
      <c r="H474" s="34"/>
    </row>
    <row r="475" spans="1:8" ht="15.75">
      <c r="A475" s="33"/>
      <c r="B475" s="34"/>
      <c r="C475" s="34"/>
      <c r="D475" s="34"/>
      <c r="E475" s="34"/>
      <c r="F475" s="34"/>
      <c r="G475" s="34"/>
      <c r="H475" s="34"/>
    </row>
    <row r="476" spans="1:8" ht="15.75">
      <c r="A476" s="33"/>
      <c r="B476" s="34"/>
      <c r="C476" s="34"/>
      <c r="D476" s="34"/>
      <c r="E476" s="34"/>
      <c r="F476" s="34"/>
      <c r="G476" s="34"/>
      <c r="H476" s="34"/>
    </row>
    <row r="477" spans="1:8" ht="15.75">
      <c r="A477" s="33"/>
      <c r="B477" s="34"/>
      <c r="C477" s="34"/>
      <c r="D477" s="34"/>
      <c r="E477" s="34"/>
      <c r="F477" s="34"/>
      <c r="G477" s="34"/>
      <c r="H477" s="34"/>
    </row>
    <row r="478" spans="1:8" ht="15.75">
      <c r="A478" s="33"/>
      <c r="B478" s="34"/>
      <c r="C478" s="34"/>
      <c r="D478" s="34"/>
      <c r="E478" s="34"/>
      <c r="F478" s="34"/>
      <c r="G478" s="34"/>
      <c r="H478" s="34"/>
    </row>
    <row r="479" spans="1:8" ht="15.75">
      <c r="A479" s="33"/>
      <c r="B479" s="34"/>
      <c r="C479" s="34"/>
      <c r="D479" s="34"/>
      <c r="E479" s="34"/>
      <c r="F479" s="34"/>
      <c r="G479" s="34"/>
      <c r="H479" s="34"/>
    </row>
    <row r="480" spans="1:8" ht="15.75">
      <c r="A480" s="33"/>
      <c r="B480" s="34"/>
      <c r="C480" s="34"/>
      <c r="D480" s="34"/>
      <c r="E480" s="34"/>
      <c r="F480" s="34"/>
      <c r="G480" s="34"/>
      <c r="H480" s="34"/>
    </row>
    <row r="481" spans="1:8" ht="15.75">
      <c r="A481" s="33"/>
      <c r="B481" s="34"/>
      <c r="C481" s="34"/>
      <c r="D481" s="34"/>
      <c r="E481" s="34"/>
      <c r="F481" s="34"/>
      <c r="G481" s="34"/>
      <c r="H481" s="34"/>
    </row>
    <row r="482" spans="1:8" ht="15.75">
      <c r="A482" s="33"/>
      <c r="B482" s="34"/>
      <c r="C482" s="34"/>
      <c r="D482" s="34"/>
      <c r="E482" s="34"/>
      <c r="F482" s="34"/>
      <c r="G482" s="34"/>
      <c r="H482" s="34"/>
    </row>
    <row r="483" spans="1:8" ht="15.75">
      <c r="A483" s="33"/>
      <c r="B483" s="34"/>
      <c r="C483" s="34"/>
      <c r="D483" s="34"/>
      <c r="E483" s="34"/>
      <c r="F483" s="34"/>
      <c r="G483" s="34"/>
      <c r="H483" s="34"/>
    </row>
    <row r="484" spans="1:8" ht="15.75">
      <c r="A484" s="33"/>
      <c r="B484" s="34"/>
      <c r="C484" s="34"/>
      <c r="D484" s="34"/>
      <c r="E484" s="34"/>
      <c r="F484" s="34"/>
      <c r="G484" s="34"/>
      <c r="H484" s="34"/>
    </row>
    <row r="485" spans="1:8" ht="15.75">
      <c r="A485" s="33"/>
      <c r="B485" s="34"/>
      <c r="C485" s="34"/>
      <c r="D485" s="34"/>
      <c r="E485" s="34"/>
      <c r="F485" s="34"/>
      <c r="G485" s="34"/>
      <c r="H485" s="34"/>
    </row>
    <row r="486" spans="1:8" ht="15.75">
      <c r="A486" s="33"/>
      <c r="B486" s="34"/>
      <c r="C486" s="34"/>
      <c r="D486" s="34"/>
      <c r="E486" s="34"/>
      <c r="F486" s="34"/>
      <c r="G486" s="34"/>
      <c r="H486" s="34"/>
    </row>
    <row r="487" spans="1:8" ht="15.75">
      <c r="A487" s="33"/>
      <c r="B487" s="34"/>
      <c r="C487" s="34"/>
      <c r="D487" s="34"/>
      <c r="E487" s="34"/>
      <c r="F487" s="34"/>
      <c r="G487" s="34"/>
      <c r="H487" s="34"/>
    </row>
    <row r="488" spans="1:8" ht="15.75">
      <c r="A488" s="33"/>
      <c r="B488" s="34"/>
      <c r="C488" s="34"/>
      <c r="D488" s="34"/>
      <c r="E488" s="34"/>
      <c r="F488" s="34"/>
      <c r="G488" s="34"/>
      <c r="H488" s="34"/>
    </row>
    <row r="489" spans="1:8" ht="15.75">
      <c r="A489" s="33"/>
      <c r="B489" s="34"/>
      <c r="C489" s="34"/>
      <c r="D489" s="34"/>
      <c r="E489" s="34"/>
      <c r="F489" s="34"/>
      <c r="G489" s="34"/>
      <c r="H489" s="34"/>
    </row>
    <row r="490" spans="1:8" ht="15.75">
      <c r="A490" s="33"/>
      <c r="B490" s="34"/>
      <c r="C490" s="34"/>
      <c r="D490" s="34"/>
      <c r="E490" s="34"/>
      <c r="F490" s="34"/>
      <c r="G490" s="34"/>
      <c r="H490" s="34"/>
    </row>
    <row r="491" spans="1:8" ht="15.75">
      <c r="A491" s="33"/>
      <c r="B491" s="34"/>
      <c r="C491" s="34"/>
      <c r="D491" s="34"/>
      <c r="E491" s="34"/>
      <c r="F491" s="34"/>
      <c r="G491" s="34"/>
      <c r="H491" s="34"/>
    </row>
    <row r="492" spans="1:8" ht="15.75">
      <c r="A492" s="33"/>
      <c r="B492" s="34"/>
      <c r="C492" s="34"/>
      <c r="D492" s="34"/>
      <c r="E492" s="34"/>
      <c r="F492" s="34"/>
      <c r="G492" s="34"/>
      <c r="H492" s="34"/>
    </row>
    <row r="493" spans="1:8" ht="15.75">
      <c r="A493" s="33"/>
      <c r="B493" s="34"/>
      <c r="C493" s="34"/>
      <c r="D493" s="34"/>
      <c r="E493" s="34"/>
      <c r="F493" s="34"/>
      <c r="G493" s="34"/>
      <c r="H493" s="34"/>
    </row>
    <row r="494" spans="1:8" ht="15.75">
      <c r="A494" s="33"/>
      <c r="B494" s="34"/>
      <c r="C494" s="34"/>
      <c r="D494" s="34"/>
      <c r="E494" s="34"/>
      <c r="F494" s="34"/>
      <c r="G494" s="34"/>
      <c r="H494" s="34"/>
    </row>
    <row r="495" spans="1:8" ht="15.75">
      <c r="A495" s="33"/>
      <c r="B495" s="34"/>
      <c r="C495" s="34"/>
      <c r="D495" s="34"/>
      <c r="E495" s="34"/>
      <c r="F495" s="34"/>
      <c r="G495" s="34"/>
      <c r="H495" s="34"/>
    </row>
    <row r="496" spans="1:8" ht="15.75">
      <c r="A496" s="33"/>
      <c r="B496" s="34"/>
      <c r="C496" s="34"/>
      <c r="D496" s="34"/>
      <c r="E496" s="34"/>
      <c r="F496" s="34"/>
      <c r="G496" s="34"/>
      <c r="H496" s="34"/>
    </row>
    <row r="497" spans="1:8" ht="15.75">
      <c r="A497" s="33"/>
      <c r="B497" s="34"/>
      <c r="C497" s="34"/>
      <c r="D497" s="34"/>
      <c r="E497" s="34"/>
      <c r="F497" s="34"/>
      <c r="G497" s="34"/>
      <c r="H497" s="34"/>
    </row>
    <row r="498" spans="1:8" ht="15.75">
      <c r="A498" s="33"/>
      <c r="B498" s="34"/>
      <c r="C498" s="34"/>
      <c r="D498" s="34"/>
      <c r="E498" s="34"/>
      <c r="F498" s="34"/>
      <c r="G498" s="34"/>
      <c r="H498" s="34"/>
    </row>
    <row r="499" spans="1:8" ht="15.75">
      <c r="A499" s="33"/>
      <c r="B499" s="34"/>
      <c r="C499" s="34"/>
      <c r="D499" s="34"/>
      <c r="E499" s="34"/>
      <c r="F499" s="34"/>
      <c r="G499" s="34"/>
      <c r="H499" s="34"/>
    </row>
    <row r="500" spans="1:8" ht="15.75">
      <c r="A500" s="33"/>
      <c r="B500" s="34"/>
      <c r="C500" s="34"/>
      <c r="D500" s="34"/>
      <c r="E500" s="34"/>
      <c r="F500" s="34"/>
      <c r="G500" s="34"/>
      <c r="H500" s="34"/>
    </row>
    <row r="501" spans="1:8" ht="15.75">
      <c r="A501" s="33"/>
      <c r="B501" s="34"/>
      <c r="C501" s="34"/>
      <c r="D501" s="34"/>
      <c r="E501" s="34"/>
      <c r="F501" s="34"/>
      <c r="G501" s="34"/>
      <c r="H501" s="34"/>
    </row>
    <row r="502" spans="1:8" ht="15.75">
      <c r="A502" s="33"/>
      <c r="B502" s="34"/>
      <c r="C502" s="34"/>
      <c r="D502" s="34"/>
      <c r="E502" s="34"/>
      <c r="F502" s="34"/>
      <c r="G502" s="34"/>
      <c r="H502" s="34"/>
    </row>
    <row r="503" spans="1:8" ht="15.75">
      <c r="A503" s="33"/>
      <c r="B503" s="34"/>
      <c r="C503" s="34"/>
      <c r="D503" s="34"/>
      <c r="E503" s="34"/>
      <c r="F503" s="34"/>
      <c r="G503" s="34"/>
      <c r="H503" s="34"/>
    </row>
    <row r="504" spans="1:8" ht="15.75">
      <c r="A504" s="33"/>
      <c r="B504" s="34"/>
      <c r="C504" s="34"/>
      <c r="D504" s="34"/>
      <c r="E504" s="34"/>
      <c r="F504" s="34"/>
      <c r="G504" s="34"/>
      <c r="H504" s="34"/>
    </row>
    <row r="505" spans="1:8" ht="15.75">
      <c r="A505" s="33"/>
      <c r="B505" s="34"/>
      <c r="C505" s="34"/>
      <c r="D505" s="34"/>
      <c r="E505" s="34"/>
      <c r="F505" s="34"/>
      <c r="G505" s="34"/>
      <c r="H505" s="34"/>
    </row>
    <row r="506" spans="1:8" ht="15.75">
      <c r="A506" s="33"/>
      <c r="B506" s="34"/>
      <c r="C506" s="34"/>
      <c r="D506" s="34"/>
      <c r="E506" s="34"/>
      <c r="F506" s="34"/>
      <c r="G506" s="34"/>
      <c r="H506" s="34"/>
    </row>
    <row r="507" spans="1:8" ht="15.75">
      <c r="A507" s="33"/>
      <c r="B507" s="34"/>
      <c r="C507" s="34"/>
      <c r="D507" s="34"/>
      <c r="E507" s="34"/>
      <c r="F507" s="34"/>
      <c r="G507" s="34"/>
      <c r="H507" s="34"/>
    </row>
    <row r="508" spans="1:8" ht="15.75">
      <c r="A508" s="33"/>
      <c r="B508" s="34"/>
      <c r="C508" s="34"/>
      <c r="D508" s="34"/>
      <c r="E508" s="34"/>
      <c r="F508" s="34"/>
      <c r="G508" s="34"/>
      <c r="H508" s="34"/>
    </row>
    <row r="509" spans="1:8" ht="15.75">
      <c r="A509" s="33"/>
      <c r="B509" s="34"/>
      <c r="C509" s="34"/>
      <c r="D509" s="34"/>
      <c r="E509" s="34"/>
      <c r="F509" s="34"/>
      <c r="G509" s="34"/>
      <c r="H509" s="34"/>
    </row>
    <row r="510" spans="1:8" ht="15.75">
      <c r="A510" s="33"/>
      <c r="B510" s="34"/>
      <c r="C510" s="34"/>
      <c r="D510" s="34"/>
      <c r="E510" s="34"/>
      <c r="F510" s="34"/>
      <c r="G510" s="34"/>
      <c r="H510" s="34"/>
    </row>
    <row r="511" spans="1:8" ht="15.75">
      <c r="A511" s="33"/>
      <c r="B511" s="34"/>
      <c r="C511" s="34"/>
      <c r="D511" s="34"/>
      <c r="E511" s="34"/>
      <c r="F511" s="34"/>
      <c r="G511" s="34"/>
      <c r="H511" s="34"/>
    </row>
    <row r="512" spans="1:8" ht="15.75">
      <c r="A512" s="33"/>
      <c r="B512" s="34"/>
      <c r="C512" s="34"/>
      <c r="D512" s="34"/>
      <c r="E512" s="34"/>
      <c r="F512" s="34"/>
      <c r="G512" s="34"/>
      <c r="H512" s="34"/>
    </row>
    <row r="513" spans="1:8" ht="15.75">
      <c r="A513" s="33"/>
      <c r="B513" s="34"/>
      <c r="C513" s="34"/>
      <c r="D513" s="34"/>
      <c r="E513" s="34"/>
      <c r="F513" s="34"/>
      <c r="G513" s="34"/>
      <c r="H513" s="34"/>
    </row>
    <row r="514" spans="1:8" ht="15.75">
      <c r="A514" s="33"/>
      <c r="B514" s="34"/>
      <c r="C514" s="34"/>
      <c r="D514" s="34"/>
      <c r="E514" s="34"/>
      <c r="F514" s="34"/>
      <c r="G514" s="34"/>
      <c r="H514" s="34"/>
    </row>
    <row r="515" spans="1:8" ht="15.75">
      <c r="A515" s="33"/>
      <c r="B515" s="34"/>
      <c r="C515" s="34"/>
      <c r="D515" s="34"/>
      <c r="E515" s="34"/>
      <c r="F515" s="34"/>
      <c r="G515" s="34"/>
      <c r="H515" s="34"/>
    </row>
    <row r="516" spans="1:8" ht="15.75">
      <c r="A516" s="33"/>
      <c r="B516" s="34"/>
      <c r="C516" s="34"/>
      <c r="D516" s="34"/>
      <c r="E516" s="34"/>
      <c r="F516" s="34"/>
      <c r="G516" s="34"/>
      <c r="H516" s="34"/>
    </row>
    <row r="517" spans="1:8" ht="15.75">
      <c r="A517" s="33"/>
      <c r="B517" s="34"/>
      <c r="C517" s="34"/>
      <c r="D517" s="34"/>
      <c r="E517" s="34"/>
      <c r="F517" s="34"/>
      <c r="G517" s="34"/>
      <c r="H517" s="34"/>
    </row>
    <row r="518" spans="1:8" ht="15.75">
      <c r="A518" s="33"/>
      <c r="B518" s="34"/>
      <c r="C518" s="34"/>
      <c r="D518" s="34"/>
      <c r="E518" s="34"/>
      <c r="F518" s="34"/>
      <c r="G518" s="34"/>
      <c r="H518" s="34"/>
    </row>
    <row r="519" spans="1:8" ht="15.75">
      <c r="A519" s="33"/>
      <c r="B519" s="34"/>
      <c r="C519" s="34"/>
      <c r="D519" s="34"/>
      <c r="E519" s="34"/>
      <c r="F519" s="34"/>
      <c r="G519" s="34"/>
      <c r="H519" s="34"/>
    </row>
    <row r="520" spans="1:8" ht="15.75">
      <c r="A520" s="33"/>
      <c r="B520" s="34"/>
      <c r="C520" s="34"/>
      <c r="D520" s="34"/>
      <c r="E520" s="34"/>
      <c r="F520" s="34"/>
      <c r="G520" s="34"/>
      <c r="H520" s="34"/>
    </row>
    <row r="521" spans="1:8" ht="15.75">
      <c r="A521" s="33"/>
      <c r="B521" s="34"/>
      <c r="C521" s="34"/>
      <c r="D521" s="34"/>
      <c r="E521" s="34"/>
      <c r="F521" s="34"/>
      <c r="G521" s="34"/>
      <c r="H521" s="34"/>
    </row>
    <row r="522" spans="1:8" ht="15.75">
      <c r="A522" s="33"/>
      <c r="B522" s="34"/>
      <c r="C522" s="34"/>
      <c r="D522" s="34"/>
      <c r="E522" s="34"/>
      <c r="F522" s="34"/>
      <c r="G522" s="34"/>
      <c r="H522" s="34"/>
    </row>
    <row r="523" spans="1:8" ht="15.75">
      <c r="A523" s="33"/>
      <c r="B523" s="34"/>
      <c r="C523" s="34"/>
      <c r="D523" s="34"/>
      <c r="E523" s="34"/>
      <c r="F523" s="34"/>
      <c r="G523" s="34"/>
      <c r="H523" s="34"/>
    </row>
    <row r="524" spans="1:8" ht="15.75">
      <c r="A524" s="33"/>
      <c r="B524" s="34"/>
      <c r="C524" s="34"/>
      <c r="D524" s="34"/>
      <c r="E524" s="34"/>
      <c r="F524" s="34"/>
      <c r="G524" s="34"/>
      <c r="H524" s="34"/>
    </row>
    <row r="525" spans="1:8" ht="15.75">
      <c r="A525" s="33"/>
      <c r="B525" s="34"/>
      <c r="C525" s="34"/>
      <c r="D525" s="34"/>
      <c r="E525" s="34"/>
      <c r="F525" s="34"/>
      <c r="G525" s="34"/>
      <c r="H525" s="34"/>
    </row>
    <row r="526" spans="1:8" ht="15.75">
      <c r="A526" s="33"/>
      <c r="B526" s="34"/>
      <c r="C526" s="34"/>
      <c r="D526" s="34"/>
      <c r="E526" s="34"/>
      <c r="F526" s="34"/>
      <c r="G526" s="34"/>
      <c r="H526" s="34"/>
    </row>
    <row r="527" spans="1:8" ht="15.75">
      <c r="A527" s="33"/>
      <c r="B527" s="34"/>
      <c r="C527" s="34"/>
      <c r="D527" s="34"/>
      <c r="E527" s="34"/>
      <c r="F527" s="34"/>
      <c r="G527" s="34"/>
      <c r="H527" s="34"/>
    </row>
    <row r="528" spans="1:8" ht="15.75">
      <c r="A528" s="33"/>
      <c r="B528" s="34"/>
      <c r="C528" s="34"/>
      <c r="D528" s="34"/>
      <c r="E528" s="34"/>
      <c r="F528" s="34"/>
      <c r="G528" s="34"/>
      <c r="H528" s="34"/>
    </row>
    <row r="529" spans="1:8" ht="15.75">
      <c r="A529" s="33"/>
      <c r="B529" s="34"/>
      <c r="C529" s="34"/>
      <c r="D529" s="34"/>
      <c r="E529" s="34"/>
      <c r="F529" s="34"/>
      <c r="G529" s="34"/>
      <c r="H529" s="34"/>
    </row>
    <row r="530" spans="1:8" ht="15.75">
      <c r="A530" s="33"/>
      <c r="B530" s="34"/>
      <c r="C530" s="34"/>
      <c r="D530" s="34"/>
      <c r="E530" s="34"/>
      <c r="F530" s="34"/>
      <c r="G530" s="34"/>
      <c r="H530" s="34"/>
    </row>
    <row r="531" spans="1:8" ht="15.75">
      <c r="A531" s="33"/>
      <c r="B531" s="34"/>
      <c r="C531" s="34"/>
      <c r="D531" s="34"/>
      <c r="E531" s="34"/>
      <c r="F531" s="34"/>
      <c r="G531" s="34"/>
      <c r="H531" s="34"/>
    </row>
    <row r="532" spans="1:8" ht="15.75">
      <c r="A532" s="33"/>
      <c r="B532" s="34"/>
      <c r="C532" s="34"/>
      <c r="D532" s="34"/>
      <c r="E532" s="34"/>
      <c r="F532" s="34"/>
      <c r="G532" s="34"/>
      <c r="H532" s="34"/>
    </row>
    <row r="533" spans="1:8" ht="15.75">
      <c r="A533" s="33"/>
      <c r="B533" s="34"/>
      <c r="C533" s="34"/>
      <c r="D533" s="34"/>
      <c r="E533" s="34"/>
      <c r="F533" s="34"/>
      <c r="G533" s="34"/>
      <c r="H533" s="34"/>
    </row>
    <row r="534" spans="1:8" ht="15.75">
      <c r="A534" s="33"/>
      <c r="B534" s="34"/>
      <c r="C534" s="34"/>
      <c r="D534" s="34"/>
      <c r="E534" s="34"/>
      <c r="F534" s="34"/>
      <c r="G534" s="34"/>
      <c r="H534" s="34"/>
    </row>
    <row r="535" spans="1:8" ht="15.75">
      <c r="A535" s="33"/>
      <c r="B535" s="34"/>
      <c r="C535" s="34"/>
      <c r="D535" s="34"/>
      <c r="E535" s="34"/>
      <c r="F535" s="34"/>
      <c r="G535" s="34"/>
      <c r="H535" s="34"/>
    </row>
    <row r="536" spans="1:8" ht="15.75">
      <c r="A536" s="33"/>
      <c r="B536" s="34"/>
      <c r="C536" s="34"/>
      <c r="D536" s="34"/>
      <c r="E536" s="34"/>
      <c r="F536" s="34"/>
      <c r="G536" s="34"/>
      <c r="H536" s="34"/>
    </row>
    <row r="537" spans="1:8" ht="15.75">
      <c r="A537" s="33"/>
      <c r="B537" s="34"/>
      <c r="C537" s="34"/>
      <c r="D537" s="34"/>
      <c r="E537" s="34"/>
      <c r="F537" s="34"/>
      <c r="G537" s="34"/>
      <c r="H537" s="34"/>
    </row>
    <row r="538" spans="1:8" ht="15.75">
      <c r="A538" s="33"/>
      <c r="B538" s="34"/>
      <c r="C538" s="34"/>
      <c r="D538" s="34"/>
      <c r="E538" s="34"/>
      <c r="F538" s="34"/>
      <c r="G538" s="34"/>
      <c r="H538" s="34"/>
    </row>
    <row r="539" spans="1:8" ht="15.75">
      <c r="A539" s="33"/>
      <c r="B539" s="34"/>
      <c r="C539" s="34"/>
      <c r="D539" s="34"/>
      <c r="E539" s="34"/>
      <c r="F539" s="34"/>
      <c r="G539" s="34"/>
      <c r="H539" s="34"/>
    </row>
    <row r="540" spans="1:8" ht="15.75">
      <c r="A540" s="33"/>
      <c r="B540" s="34"/>
      <c r="C540" s="34"/>
      <c r="D540" s="34"/>
      <c r="E540" s="34"/>
      <c r="F540" s="34"/>
      <c r="G540" s="34"/>
      <c r="H540" s="34"/>
    </row>
    <row r="541" spans="1:8" ht="15.75">
      <c r="A541" s="33"/>
      <c r="B541" s="34"/>
      <c r="C541" s="34"/>
      <c r="D541" s="34"/>
      <c r="E541" s="34"/>
      <c r="F541" s="34"/>
      <c r="G541" s="34"/>
      <c r="H541" s="34"/>
    </row>
    <row r="542" spans="1:8" ht="15.75">
      <c r="A542" s="33"/>
      <c r="B542" s="34"/>
      <c r="C542" s="34"/>
      <c r="D542" s="34"/>
      <c r="E542" s="34"/>
      <c r="F542" s="34"/>
      <c r="G542" s="34"/>
      <c r="H542" s="34"/>
    </row>
    <row r="543" spans="1:8" ht="15.75">
      <c r="A543" s="33"/>
      <c r="B543" s="34"/>
      <c r="C543" s="34"/>
      <c r="D543" s="34"/>
      <c r="E543" s="34"/>
      <c r="F543" s="34"/>
      <c r="G543" s="34"/>
      <c r="H543" s="34"/>
    </row>
    <row r="544" spans="1:8" ht="15.75">
      <c r="A544" s="33"/>
      <c r="B544" s="34"/>
      <c r="C544" s="34"/>
      <c r="D544" s="34"/>
      <c r="E544" s="34"/>
      <c r="F544" s="34"/>
      <c r="G544" s="34"/>
      <c r="H544" s="34"/>
    </row>
    <row r="545" spans="1:8" ht="15.75">
      <c r="A545" s="33"/>
      <c r="B545" s="34"/>
      <c r="C545" s="34"/>
      <c r="D545" s="34"/>
      <c r="E545" s="34"/>
      <c r="F545" s="34"/>
      <c r="G545" s="34"/>
      <c r="H545" s="34"/>
    </row>
    <row r="546" spans="1:8" ht="15.75">
      <c r="A546" s="33"/>
      <c r="B546" s="34"/>
      <c r="C546" s="34"/>
      <c r="D546" s="34"/>
      <c r="E546" s="34"/>
      <c r="F546" s="34"/>
      <c r="G546" s="34"/>
      <c r="H546" s="34"/>
    </row>
    <row r="547" spans="1:8" ht="15.75">
      <c r="A547" s="33"/>
      <c r="B547" s="34"/>
      <c r="C547" s="34"/>
      <c r="D547" s="34"/>
      <c r="E547" s="34"/>
      <c r="F547" s="34"/>
      <c r="G547" s="34"/>
      <c r="H547" s="34"/>
    </row>
    <row r="548" spans="1:8" ht="15.75">
      <c r="A548" s="33"/>
      <c r="B548" s="34"/>
      <c r="C548" s="34"/>
      <c r="D548" s="34"/>
      <c r="E548" s="34"/>
      <c r="F548" s="34"/>
      <c r="G548" s="34"/>
      <c r="H548" s="34"/>
    </row>
    <row r="549" spans="1:8" ht="15.75">
      <c r="A549" s="33"/>
      <c r="B549" s="34"/>
      <c r="C549" s="34"/>
      <c r="D549" s="34"/>
      <c r="E549" s="34"/>
      <c r="F549" s="34"/>
      <c r="G549" s="34"/>
      <c r="H549" s="34"/>
    </row>
    <row r="550" spans="1:8" ht="15.75">
      <c r="A550" s="33"/>
      <c r="B550" s="34"/>
      <c r="C550" s="34"/>
      <c r="D550" s="34"/>
      <c r="E550" s="34"/>
      <c r="F550" s="34"/>
      <c r="G550" s="34"/>
      <c r="H550" s="34"/>
    </row>
    <row r="551" spans="1:8" ht="15.75">
      <c r="A551" s="33"/>
      <c r="B551" s="34"/>
      <c r="C551" s="34"/>
      <c r="D551" s="34"/>
      <c r="E551" s="34"/>
      <c r="F551" s="34"/>
      <c r="G551" s="34"/>
      <c r="H551" s="34"/>
    </row>
    <row r="552" spans="1:8" ht="15.75">
      <c r="A552" s="33"/>
      <c r="B552" s="34"/>
      <c r="C552" s="34"/>
      <c r="D552" s="34"/>
      <c r="E552" s="34"/>
      <c r="F552" s="34"/>
      <c r="G552" s="34"/>
      <c r="H552" s="34"/>
    </row>
    <row r="553" spans="1:8" ht="15.75">
      <c r="A553" s="33"/>
      <c r="B553" s="34"/>
      <c r="C553" s="34"/>
      <c r="D553" s="34"/>
      <c r="E553" s="34"/>
      <c r="F553" s="34"/>
      <c r="G553" s="34"/>
      <c r="H553" s="34"/>
    </row>
    <row r="554" spans="1:8" ht="15.75">
      <c r="A554" s="33"/>
      <c r="B554" s="34"/>
      <c r="C554" s="34"/>
      <c r="D554" s="34"/>
      <c r="E554" s="34"/>
      <c r="F554" s="34"/>
      <c r="G554" s="34"/>
      <c r="H554" s="34"/>
    </row>
    <row r="555" spans="1:8" ht="15.75">
      <c r="A555" s="33"/>
      <c r="B555" s="34"/>
      <c r="C555" s="34"/>
      <c r="D555" s="34"/>
      <c r="E555" s="34"/>
      <c r="F555" s="34"/>
      <c r="G555" s="34"/>
      <c r="H555" s="34"/>
    </row>
    <row r="556" spans="1:8" ht="15.75">
      <c r="A556" s="33"/>
      <c r="B556" s="34"/>
      <c r="C556" s="34"/>
      <c r="D556" s="34"/>
      <c r="E556" s="34"/>
      <c r="F556" s="34"/>
      <c r="G556" s="34"/>
      <c r="H556" s="34"/>
    </row>
    <row r="557" spans="1:8" ht="15.75">
      <c r="A557" s="33"/>
      <c r="B557" s="34"/>
      <c r="C557" s="34"/>
      <c r="D557" s="34"/>
      <c r="E557" s="34"/>
      <c r="F557" s="34"/>
      <c r="G557" s="34"/>
      <c r="H557" s="34"/>
    </row>
    <row r="558" spans="1:8" ht="15.75">
      <c r="A558" s="33"/>
      <c r="B558" s="34"/>
      <c r="C558" s="34"/>
      <c r="D558" s="34"/>
      <c r="E558" s="34"/>
      <c r="F558" s="34"/>
      <c r="G558" s="34"/>
      <c r="H558" s="34"/>
    </row>
    <row r="559" spans="1:8" ht="15.75">
      <c r="A559" s="33"/>
      <c r="B559" s="34"/>
      <c r="C559" s="34"/>
      <c r="D559" s="34"/>
      <c r="E559" s="34"/>
      <c r="F559" s="34"/>
      <c r="G559" s="34"/>
      <c r="H559" s="34"/>
    </row>
    <row r="560" spans="1:8" ht="15.75">
      <c r="A560" s="33"/>
      <c r="B560" s="34"/>
      <c r="C560" s="34"/>
      <c r="D560" s="34"/>
      <c r="E560" s="34"/>
      <c r="F560" s="34"/>
      <c r="G560" s="34"/>
      <c r="H560" s="34"/>
    </row>
    <row r="561" spans="1:8" ht="15.75">
      <c r="A561" s="33"/>
      <c r="B561" s="34"/>
      <c r="C561" s="34"/>
      <c r="D561" s="34"/>
      <c r="E561" s="34"/>
      <c r="F561" s="34"/>
      <c r="G561" s="34"/>
      <c r="H561" s="34"/>
    </row>
    <row r="562" spans="1:8" ht="15.75">
      <c r="A562" s="33"/>
      <c r="B562" s="34"/>
      <c r="C562" s="34"/>
      <c r="D562" s="34"/>
      <c r="E562" s="34"/>
      <c r="F562" s="34"/>
      <c r="G562" s="34"/>
      <c r="H562" s="34"/>
    </row>
    <row r="563" spans="1:8" ht="15.75">
      <c r="A563" s="33"/>
      <c r="B563" s="34"/>
      <c r="C563" s="34"/>
      <c r="D563" s="34"/>
      <c r="E563" s="34"/>
      <c r="F563" s="34"/>
      <c r="G563" s="34"/>
      <c r="H563" s="34"/>
    </row>
    <row r="564" spans="1:8" ht="15.75">
      <c r="A564" s="33"/>
      <c r="B564" s="34"/>
      <c r="C564" s="34"/>
      <c r="D564" s="34"/>
      <c r="E564" s="34"/>
      <c r="F564" s="34"/>
      <c r="G564" s="34"/>
      <c r="H564" s="34"/>
    </row>
    <row r="565" spans="1:8" ht="15.75">
      <c r="A565" s="33"/>
      <c r="B565" s="34"/>
      <c r="C565" s="34"/>
      <c r="D565" s="34"/>
      <c r="E565" s="34"/>
      <c r="F565" s="34"/>
      <c r="G565" s="34"/>
      <c r="H565" s="34"/>
    </row>
    <row r="566" spans="1:8" ht="15.75">
      <c r="A566" s="33"/>
      <c r="B566" s="34"/>
      <c r="C566" s="34"/>
      <c r="D566" s="34"/>
      <c r="E566" s="34"/>
      <c r="F566" s="34"/>
      <c r="G566" s="34"/>
      <c r="H566" s="34"/>
    </row>
    <row r="567" spans="1:8" ht="15.75">
      <c r="A567" s="33"/>
      <c r="B567" s="34"/>
      <c r="C567" s="34"/>
      <c r="D567" s="34"/>
      <c r="E567" s="34"/>
      <c r="F567" s="34"/>
      <c r="G567" s="34"/>
      <c r="H567" s="34"/>
    </row>
    <row r="568" spans="1:8" ht="15.75">
      <c r="A568" s="33"/>
      <c r="B568" s="34"/>
      <c r="C568" s="34"/>
      <c r="D568" s="34"/>
      <c r="E568" s="34"/>
      <c r="F568" s="34"/>
      <c r="G568" s="34"/>
      <c r="H568" s="34"/>
    </row>
    <row r="569" spans="1:8" ht="15.75">
      <c r="A569" s="33"/>
      <c r="B569" s="34"/>
      <c r="C569" s="34"/>
      <c r="D569" s="34"/>
      <c r="E569" s="34"/>
      <c r="F569" s="34"/>
      <c r="G569" s="34"/>
      <c r="H569" s="34"/>
    </row>
    <row r="570" spans="1:8" ht="15.75">
      <c r="A570" s="33"/>
      <c r="B570" s="34"/>
      <c r="C570" s="34"/>
      <c r="D570" s="34"/>
      <c r="E570" s="34"/>
      <c r="F570" s="34"/>
      <c r="G570" s="34"/>
      <c r="H570" s="34"/>
    </row>
    <row r="571" spans="1:8" ht="15.75">
      <c r="A571" s="33"/>
      <c r="B571" s="34"/>
      <c r="C571" s="34"/>
      <c r="D571" s="34"/>
      <c r="E571" s="34"/>
      <c r="F571" s="34"/>
      <c r="G571" s="34"/>
      <c r="H571" s="34"/>
    </row>
    <row r="572" spans="1:8" ht="15.75">
      <c r="A572" s="33"/>
      <c r="B572" s="34"/>
      <c r="C572" s="34"/>
      <c r="D572" s="34"/>
      <c r="E572" s="34"/>
      <c r="F572" s="34"/>
      <c r="G572" s="34"/>
      <c r="H572" s="34"/>
    </row>
    <row r="573" spans="1:8" ht="15.75">
      <c r="A573" s="33"/>
      <c r="B573" s="34"/>
      <c r="C573" s="34"/>
      <c r="D573" s="34"/>
      <c r="E573" s="34"/>
      <c r="F573" s="34"/>
      <c r="G573" s="34"/>
      <c r="H573" s="34"/>
    </row>
    <row r="574" spans="1:8" ht="15.75">
      <c r="A574" s="33"/>
      <c r="B574" s="34"/>
      <c r="C574" s="34"/>
      <c r="D574" s="34"/>
      <c r="E574" s="34"/>
      <c r="F574" s="34"/>
      <c r="G574" s="34"/>
      <c r="H574" s="34"/>
    </row>
    <row r="575" spans="1:8" ht="15.75">
      <c r="A575" s="33"/>
      <c r="B575" s="34"/>
      <c r="C575" s="34"/>
      <c r="D575" s="34"/>
      <c r="E575" s="34"/>
      <c r="F575" s="34"/>
      <c r="G575" s="34"/>
      <c r="H575" s="34"/>
    </row>
    <row r="576" spans="1:8" ht="15.75">
      <c r="A576" s="33"/>
      <c r="B576" s="34"/>
      <c r="C576" s="34"/>
      <c r="D576" s="34"/>
      <c r="E576" s="34"/>
      <c r="F576" s="34"/>
      <c r="G576" s="34"/>
      <c r="H576" s="34"/>
    </row>
    <row r="577" spans="1:8" ht="15.75">
      <c r="A577" s="33"/>
      <c r="B577" s="34"/>
      <c r="C577" s="34"/>
      <c r="D577" s="34"/>
      <c r="E577" s="34"/>
      <c r="F577" s="34"/>
      <c r="G577" s="34"/>
      <c r="H577" s="34"/>
    </row>
    <row r="578" spans="1:8" ht="15.75">
      <c r="A578" s="33"/>
      <c r="B578" s="34"/>
      <c r="C578" s="34"/>
      <c r="D578" s="34"/>
      <c r="E578" s="34"/>
      <c r="F578" s="34"/>
      <c r="G578" s="34"/>
      <c r="H578" s="34"/>
    </row>
    <row r="579" spans="1:8" ht="15.75">
      <c r="A579" s="33"/>
      <c r="B579" s="34"/>
      <c r="C579" s="34"/>
      <c r="D579" s="34"/>
      <c r="E579" s="34"/>
      <c r="F579" s="34"/>
      <c r="G579" s="34"/>
      <c r="H579" s="34"/>
    </row>
    <row r="580" spans="1:8" ht="15.75">
      <c r="A580" s="33"/>
      <c r="B580" s="34"/>
      <c r="C580" s="34"/>
      <c r="D580" s="34"/>
      <c r="E580" s="34"/>
      <c r="F580" s="34"/>
      <c r="G580" s="34"/>
      <c r="H580" s="34"/>
    </row>
    <row r="581" spans="1:8" ht="15.75">
      <c r="A581" s="33"/>
      <c r="B581" s="34"/>
      <c r="C581" s="34"/>
      <c r="D581" s="34"/>
      <c r="E581" s="34"/>
      <c r="F581" s="34"/>
      <c r="G581" s="34"/>
      <c r="H581" s="34"/>
    </row>
    <row r="582" spans="1:8" ht="15.75">
      <c r="A582" s="33"/>
      <c r="B582" s="34"/>
      <c r="C582" s="34"/>
      <c r="D582" s="34"/>
      <c r="E582" s="34"/>
      <c r="F582" s="34"/>
      <c r="G582" s="34"/>
      <c r="H582" s="34"/>
    </row>
    <row r="583" spans="1:8" ht="15.75">
      <c r="A583" s="33"/>
      <c r="B583" s="34"/>
      <c r="C583" s="34"/>
      <c r="D583" s="34"/>
      <c r="E583" s="34"/>
      <c r="F583" s="34"/>
      <c r="G583" s="34"/>
      <c r="H583" s="34"/>
    </row>
    <row r="584" spans="1:8" ht="15.75">
      <c r="A584" s="33"/>
      <c r="B584" s="34"/>
      <c r="C584" s="34"/>
      <c r="D584" s="34"/>
      <c r="E584" s="34"/>
      <c r="F584" s="34"/>
      <c r="G584" s="34"/>
      <c r="H584" s="34"/>
    </row>
    <row r="585" spans="1:8" ht="15.75">
      <c r="A585" s="33"/>
      <c r="B585" s="34"/>
      <c r="C585" s="34"/>
      <c r="D585" s="34"/>
      <c r="E585" s="34"/>
      <c r="F585" s="34"/>
      <c r="G585" s="34"/>
      <c r="H585" s="34"/>
    </row>
    <row r="586" spans="1:8" ht="15.75">
      <c r="A586" s="33"/>
      <c r="B586" s="34"/>
      <c r="C586" s="34"/>
      <c r="D586" s="34"/>
      <c r="E586" s="34"/>
      <c r="F586" s="34"/>
      <c r="G586" s="34"/>
      <c r="H586" s="34"/>
    </row>
    <row r="587" spans="1:8" ht="15.75">
      <c r="A587" s="33"/>
      <c r="B587" s="34"/>
      <c r="C587" s="34"/>
      <c r="D587" s="34"/>
      <c r="E587" s="34"/>
      <c r="F587" s="34"/>
      <c r="G587" s="34"/>
      <c r="H587" s="34"/>
    </row>
    <row r="588" spans="1:8" ht="15.75">
      <c r="A588" s="33"/>
      <c r="B588" s="34"/>
      <c r="C588" s="34"/>
      <c r="D588" s="34"/>
      <c r="E588" s="34"/>
      <c r="F588" s="34"/>
      <c r="G588" s="34"/>
      <c r="H588" s="34"/>
    </row>
    <row r="589" spans="1:8" ht="15.75">
      <c r="A589" s="33"/>
      <c r="B589" s="34"/>
      <c r="C589" s="34"/>
      <c r="D589" s="34"/>
      <c r="E589" s="34"/>
      <c r="F589" s="34"/>
      <c r="G589" s="34"/>
      <c r="H589" s="34"/>
    </row>
    <row r="590" spans="1:8" ht="15.75">
      <c r="A590" s="33"/>
      <c r="B590" s="34"/>
      <c r="C590" s="34"/>
      <c r="D590" s="34"/>
      <c r="E590" s="34"/>
      <c r="F590" s="34"/>
      <c r="G590" s="34"/>
      <c r="H590" s="34"/>
    </row>
    <row r="591" spans="1:8" ht="15.75">
      <c r="A591" s="33"/>
      <c r="B591" s="34"/>
      <c r="C591" s="34"/>
      <c r="D591" s="34"/>
      <c r="E591" s="34"/>
      <c r="F591" s="34"/>
      <c r="G591" s="34"/>
      <c r="H591" s="34"/>
    </row>
    <row r="592" spans="1:8" ht="15.75">
      <c r="A592" s="33"/>
      <c r="B592" s="34"/>
      <c r="C592" s="34"/>
      <c r="D592" s="34"/>
      <c r="E592" s="34"/>
      <c r="F592" s="34"/>
      <c r="G592" s="34"/>
      <c r="H592" s="34"/>
    </row>
    <row r="593" spans="1:8" ht="15.75">
      <c r="A593" s="33"/>
      <c r="B593" s="34"/>
      <c r="C593" s="34"/>
      <c r="D593" s="34"/>
      <c r="E593" s="34"/>
      <c r="F593" s="34"/>
      <c r="G593" s="34"/>
      <c r="H593" s="34"/>
    </row>
    <row r="594" spans="1:8" ht="15.75">
      <c r="A594" s="33"/>
      <c r="B594" s="34"/>
      <c r="C594" s="34"/>
      <c r="D594" s="34"/>
      <c r="E594" s="34"/>
      <c r="F594" s="34"/>
      <c r="G594" s="34"/>
      <c r="H594" s="34"/>
    </row>
    <row r="595" spans="1:8" ht="15.75">
      <c r="A595" s="33"/>
      <c r="B595" s="34"/>
      <c r="C595" s="34"/>
      <c r="D595" s="34"/>
      <c r="E595" s="34"/>
      <c r="F595" s="34"/>
      <c r="G595" s="34"/>
      <c r="H595" s="34"/>
    </row>
    <row r="596" spans="1:8" ht="15.75">
      <c r="A596" s="33"/>
      <c r="B596" s="34"/>
      <c r="C596" s="34"/>
      <c r="D596" s="34"/>
      <c r="E596" s="34"/>
      <c r="F596" s="34"/>
      <c r="G596" s="34"/>
      <c r="H596" s="34"/>
    </row>
    <row r="597" spans="1:8" ht="15.75">
      <c r="A597" s="33"/>
      <c r="B597" s="34"/>
      <c r="C597" s="34"/>
      <c r="D597" s="34"/>
      <c r="E597" s="34"/>
      <c r="F597" s="34"/>
      <c r="G597" s="34"/>
      <c r="H597" s="34"/>
    </row>
    <row r="598" spans="1:8" ht="15.75">
      <c r="A598" s="33"/>
      <c r="B598" s="34"/>
      <c r="C598" s="34"/>
      <c r="D598" s="34"/>
      <c r="E598" s="34"/>
      <c r="F598" s="34"/>
      <c r="G598" s="34"/>
      <c r="H598" s="34"/>
    </row>
    <row r="599" spans="1:8" ht="15.75">
      <c r="A599" s="33"/>
      <c r="B599" s="34"/>
      <c r="C599" s="34"/>
      <c r="D599" s="34"/>
      <c r="E599" s="34"/>
      <c r="F599" s="34"/>
      <c r="G599" s="34"/>
      <c r="H599" s="34"/>
    </row>
    <row r="600" spans="1:8" ht="15.75">
      <c r="A600" s="33"/>
      <c r="B600" s="34"/>
      <c r="C600" s="34"/>
      <c r="D600" s="34"/>
      <c r="E600" s="34"/>
      <c r="F600" s="34"/>
      <c r="G600" s="34"/>
      <c r="H600" s="34"/>
    </row>
    <row r="601" spans="1:8" ht="15.75">
      <c r="A601" s="33"/>
      <c r="B601" s="34"/>
      <c r="C601" s="34"/>
      <c r="D601" s="34"/>
      <c r="E601" s="34"/>
      <c r="F601" s="34"/>
      <c r="G601" s="34"/>
      <c r="H601" s="34"/>
    </row>
    <row r="602" spans="1:8" ht="15.75">
      <c r="A602" s="33"/>
      <c r="B602" s="34"/>
      <c r="C602" s="34"/>
      <c r="D602" s="34"/>
      <c r="E602" s="34"/>
      <c r="F602" s="34"/>
      <c r="G602" s="34"/>
      <c r="H602" s="34"/>
    </row>
    <row r="603" spans="1:8" ht="15.75">
      <c r="A603" s="33"/>
      <c r="B603" s="34"/>
      <c r="C603" s="34"/>
      <c r="D603" s="34"/>
      <c r="E603" s="34"/>
      <c r="F603" s="34"/>
      <c r="G603" s="34"/>
      <c r="H603" s="34"/>
    </row>
    <row r="604" spans="1:8" ht="15.75">
      <c r="A604" s="33"/>
      <c r="B604" s="34"/>
      <c r="C604" s="34"/>
      <c r="D604" s="34"/>
      <c r="E604" s="34"/>
      <c r="F604" s="34"/>
      <c r="G604" s="34"/>
      <c r="H604" s="34"/>
    </row>
    <row r="605" spans="1:8" ht="15.75">
      <c r="A605" s="33"/>
      <c r="B605" s="34"/>
      <c r="C605" s="34"/>
      <c r="D605" s="34"/>
      <c r="E605" s="34"/>
      <c r="F605" s="34"/>
      <c r="G605" s="34"/>
      <c r="H605" s="34"/>
    </row>
    <row r="606" spans="1:8" ht="15.75">
      <c r="A606" s="33"/>
      <c r="B606" s="34"/>
      <c r="C606" s="34"/>
      <c r="D606" s="34"/>
      <c r="E606" s="34"/>
      <c r="F606" s="34"/>
      <c r="G606" s="34"/>
      <c r="H606" s="34"/>
    </row>
    <row r="607" spans="1:8" ht="15.75">
      <c r="A607" s="33"/>
      <c r="B607" s="34"/>
      <c r="C607" s="34"/>
      <c r="D607" s="34"/>
      <c r="E607" s="34"/>
      <c r="F607" s="34"/>
      <c r="G607" s="34"/>
      <c r="H607" s="34"/>
    </row>
    <row r="608" spans="1:8" ht="15.75">
      <c r="A608" s="33"/>
      <c r="B608" s="34"/>
      <c r="C608" s="34"/>
      <c r="D608" s="34"/>
      <c r="E608" s="34"/>
      <c r="F608" s="34"/>
      <c r="G608" s="34"/>
      <c r="H608" s="34"/>
    </row>
    <row r="609" spans="1:8" ht="15.75">
      <c r="A609" s="33"/>
      <c r="B609" s="34"/>
      <c r="C609" s="34"/>
      <c r="D609" s="34"/>
      <c r="E609" s="34"/>
      <c r="F609" s="34"/>
      <c r="G609" s="34"/>
      <c r="H609" s="34"/>
    </row>
    <row r="610" spans="1:8" ht="15.75">
      <c r="A610" s="33"/>
      <c r="B610" s="34"/>
      <c r="C610" s="34"/>
      <c r="D610" s="34"/>
      <c r="E610" s="34"/>
      <c r="F610" s="34"/>
      <c r="G610" s="34"/>
      <c r="H610" s="34"/>
    </row>
    <row r="611" spans="1:8" ht="15.75">
      <c r="A611" s="33"/>
      <c r="B611" s="34"/>
      <c r="C611" s="34"/>
      <c r="D611" s="34"/>
      <c r="E611" s="34"/>
      <c r="F611" s="34"/>
      <c r="G611" s="34"/>
      <c r="H611" s="34"/>
    </row>
    <row r="612" spans="1:8" ht="15.75">
      <c r="A612" s="33"/>
      <c r="B612" s="34"/>
      <c r="C612" s="34"/>
      <c r="D612" s="34"/>
      <c r="E612" s="34"/>
      <c r="F612" s="34"/>
      <c r="G612" s="34"/>
      <c r="H612" s="34"/>
    </row>
    <row r="613" spans="1:8" ht="15.75">
      <c r="A613" s="33"/>
      <c r="B613" s="34"/>
      <c r="C613" s="34"/>
      <c r="D613" s="34"/>
      <c r="E613" s="34"/>
      <c r="F613" s="34"/>
      <c r="G613" s="34"/>
      <c r="H613" s="34"/>
    </row>
    <row r="614" spans="1:8" ht="15.75">
      <c r="A614" s="33"/>
      <c r="B614" s="34"/>
      <c r="C614" s="34"/>
      <c r="D614" s="34"/>
      <c r="E614" s="34"/>
      <c r="F614" s="34"/>
      <c r="G614" s="34"/>
      <c r="H614" s="34"/>
    </row>
    <row r="615" spans="1:8" ht="15.75">
      <c r="A615" s="33"/>
      <c r="B615" s="34"/>
      <c r="C615" s="34"/>
      <c r="D615" s="34"/>
      <c r="E615" s="34"/>
      <c r="F615" s="34"/>
      <c r="G615" s="34"/>
      <c r="H615" s="34"/>
    </row>
    <row r="616" spans="1:8" ht="15.75">
      <c r="A616" s="33"/>
      <c r="B616" s="34"/>
      <c r="C616" s="34"/>
      <c r="D616" s="34"/>
      <c r="E616" s="34"/>
      <c r="F616" s="34"/>
      <c r="G616" s="34"/>
      <c r="H616" s="34"/>
    </row>
    <row r="617" spans="1:8" ht="15.75">
      <c r="A617" s="33"/>
      <c r="B617" s="34"/>
      <c r="C617" s="34"/>
      <c r="D617" s="34"/>
      <c r="E617" s="34"/>
      <c r="F617" s="34"/>
      <c r="G617" s="34"/>
      <c r="H617" s="34"/>
    </row>
    <row r="618" spans="1:8" ht="15.75">
      <c r="A618" s="33"/>
      <c r="B618" s="34"/>
      <c r="C618" s="34"/>
      <c r="D618" s="34"/>
      <c r="E618" s="34"/>
      <c r="F618" s="34"/>
      <c r="G618" s="34"/>
      <c r="H618" s="34"/>
    </row>
    <row r="619" spans="1:8" ht="15.75">
      <c r="A619" s="33"/>
      <c r="B619" s="34"/>
      <c r="C619" s="34"/>
      <c r="D619" s="34"/>
      <c r="E619" s="34"/>
      <c r="F619" s="34"/>
      <c r="G619" s="34"/>
      <c r="H619" s="34"/>
    </row>
    <row r="620" spans="1:8" ht="15.75">
      <c r="A620" s="33"/>
      <c r="B620" s="34"/>
      <c r="C620" s="34"/>
      <c r="D620" s="34"/>
      <c r="E620" s="34"/>
      <c r="F620" s="34"/>
      <c r="G620" s="34"/>
      <c r="H620" s="34"/>
    </row>
    <row r="621" spans="1:8" ht="15.75">
      <c r="A621" s="33"/>
      <c r="B621" s="34"/>
      <c r="C621" s="34"/>
      <c r="D621" s="34"/>
      <c r="E621" s="34"/>
      <c r="F621" s="34"/>
      <c r="G621" s="34"/>
      <c r="H621" s="34"/>
    </row>
    <row r="622" spans="1:8" ht="15.75">
      <c r="A622" s="33"/>
      <c r="B622" s="34"/>
      <c r="C622" s="34"/>
      <c r="D622" s="34"/>
      <c r="E622" s="34"/>
      <c r="F622" s="34"/>
      <c r="G622" s="34"/>
      <c r="H622" s="34"/>
    </row>
    <row r="623" spans="1:8" ht="15.75">
      <c r="A623" s="33"/>
      <c r="B623" s="34"/>
      <c r="C623" s="34"/>
      <c r="D623" s="34"/>
      <c r="E623" s="34"/>
      <c r="F623" s="34"/>
      <c r="G623" s="34"/>
      <c r="H623" s="34"/>
    </row>
    <row r="624" spans="1:8" ht="15.75">
      <c r="A624" s="33"/>
      <c r="B624" s="34"/>
      <c r="C624" s="34"/>
      <c r="D624" s="34"/>
      <c r="E624" s="34"/>
      <c r="F624" s="34"/>
      <c r="G624" s="34"/>
      <c r="H624" s="34"/>
    </row>
    <row r="625" spans="1:8" ht="15.75">
      <c r="A625" s="33"/>
      <c r="B625" s="34"/>
      <c r="C625" s="34"/>
      <c r="D625" s="34"/>
      <c r="E625" s="34"/>
      <c r="F625" s="34"/>
      <c r="G625" s="34"/>
      <c r="H625" s="34"/>
    </row>
    <row r="626" spans="1:8" ht="15.75">
      <c r="A626" s="33"/>
      <c r="B626" s="34"/>
      <c r="C626" s="34"/>
      <c r="D626" s="34"/>
      <c r="E626" s="34"/>
      <c r="F626" s="34"/>
      <c r="G626" s="34"/>
      <c r="H626" s="34"/>
    </row>
    <row r="627" spans="1:8" ht="15.75">
      <c r="A627" s="33"/>
      <c r="B627" s="34"/>
      <c r="C627" s="34"/>
      <c r="D627" s="34"/>
      <c r="E627" s="34"/>
      <c r="F627" s="34"/>
      <c r="G627" s="34"/>
      <c r="H627" s="34"/>
    </row>
    <row r="628" spans="1:8" ht="15.75">
      <c r="A628" s="33"/>
      <c r="B628" s="34"/>
      <c r="C628" s="34"/>
      <c r="D628" s="34"/>
      <c r="E628" s="34"/>
      <c r="F628" s="34"/>
      <c r="G628" s="34"/>
      <c r="H628" s="34"/>
    </row>
    <row r="629" spans="1:8" ht="15.75">
      <c r="A629" s="33"/>
      <c r="B629" s="34"/>
      <c r="C629" s="34"/>
      <c r="D629" s="34"/>
      <c r="E629" s="34"/>
      <c r="F629" s="34"/>
      <c r="G629" s="34"/>
      <c r="H629" s="34"/>
    </row>
    <row r="630" spans="1:8" ht="15.75">
      <c r="A630" s="33"/>
      <c r="B630" s="34"/>
      <c r="C630" s="34"/>
      <c r="D630" s="34"/>
      <c r="E630" s="34"/>
      <c r="F630" s="34"/>
      <c r="G630" s="34"/>
      <c r="H630" s="34"/>
    </row>
    <row r="631" spans="1:8" ht="15.75">
      <c r="A631" s="33"/>
      <c r="B631" s="34"/>
      <c r="C631" s="34"/>
      <c r="D631" s="34"/>
      <c r="E631" s="34"/>
      <c r="F631" s="34"/>
      <c r="G631" s="34"/>
      <c r="H631" s="34"/>
    </row>
    <row r="632" spans="1:8" ht="15.75">
      <c r="A632" s="33"/>
      <c r="B632" s="34"/>
      <c r="C632" s="34"/>
      <c r="D632" s="34"/>
      <c r="E632" s="34"/>
      <c r="F632" s="34"/>
      <c r="G632" s="34"/>
      <c r="H632" s="34"/>
    </row>
    <row r="633" spans="1:8" ht="15.75">
      <c r="A633" s="33"/>
      <c r="B633" s="34"/>
      <c r="C633" s="34"/>
      <c r="D633" s="34"/>
      <c r="E633" s="34"/>
      <c r="F633" s="34"/>
      <c r="G633" s="34"/>
      <c r="H633" s="34"/>
    </row>
    <row r="634" spans="1:8" ht="15.75">
      <c r="A634" s="33"/>
      <c r="B634" s="34"/>
      <c r="C634" s="34"/>
      <c r="D634" s="34"/>
      <c r="E634" s="34"/>
      <c r="F634" s="34"/>
      <c r="G634" s="34"/>
      <c r="H634" s="34"/>
    </row>
    <row r="635" spans="1:8" ht="15.75">
      <c r="A635" s="33"/>
      <c r="B635" s="34"/>
      <c r="C635" s="34"/>
      <c r="D635" s="34"/>
      <c r="E635" s="34"/>
      <c r="F635" s="34"/>
      <c r="G635" s="34"/>
      <c r="H635" s="34"/>
    </row>
    <row r="636" spans="1:8">
      <c r="B636" s="34"/>
      <c r="C636" s="34"/>
      <c r="D636" s="34"/>
      <c r="E636" s="34"/>
      <c r="F636" s="34"/>
      <c r="G636" s="34"/>
      <c r="H636" s="34"/>
    </row>
    <row r="637" spans="1:8">
      <c r="B637" s="34"/>
      <c r="C637" s="34"/>
      <c r="D637" s="34"/>
      <c r="E637" s="34"/>
      <c r="F637" s="34"/>
      <c r="G637" s="34"/>
      <c r="H637" s="34"/>
    </row>
    <row r="638" spans="1:8">
      <c r="B638" s="34"/>
      <c r="C638" s="34"/>
      <c r="D638" s="34"/>
      <c r="E638" s="34"/>
      <c r="F638" s="34"/>
      <c r="G638" s="34"/>
      <c r="H638" s="34"/>
    </row>
    <row r="639" spans="1:8">
      <c r="B639" s="34"/>
      <c r="C639" s="34"/>
      <c r="D639" s="34"/>
      <c r="E639" s="34"/>
      <c r="F639" s="34"/>
      <c r="G639" s="34"/>
      <c r="H639" s="34"/>
    </row>
    <row r="640" spans="1:8">
      <c r="B640" s="34"/>
      <c r="C640" s="34"/>
      <c r="D640" s="34"/>
      <c r="E640" s="34"/>
      <c r="F640" s="34"/>
      <c r="G640" s="34"/>
      <c r="H640" s="34"/>
    </row>
    <row r="641" spans="2:8">
      <c r="B641" s="34"/>
      <c r="C641" s="34"/>
      <c r="D641" s="34"/>
      <c r="E641" s="34"/>
      <c r="F641" s="34"/>
      <c r="G641" s="34"/>
      <c r="H641" s="34"/>
    </row>
    <row r="642" spans="2:8">
      <c r="B642" s="34"/>
      <c r="C642" s="34"/>
      <c r="D642" s="34"/>
      <c r="E642" s="34"/>
      <c r="F642" s="34"/>
      <c r="G642" s="34"/>
      <c r="H642" s="34"/>
    </row>
    <row r="643" spans="2:8">
      <c r="B643" s="34"/>
      <c r="C643" s="34"/>
      <c r="D643" s="34"/>
      <c r="E643" s="34"/>
      <c r="F643" s="34"/>
      <c r="G643" s="34"/>
      <c r="H643" s="34"/>
    </row>
    <row r="644" spans="2:8">
      <c r="B644" s="34"/>
      <c r="C644" s="34"/>
      <c r="D644" s="34"/>
      <c r="E644" s="34"/>
      <c r="F644" s="34"/>
      <c r="G644" s="34"/>
      <c r="H644" s="34"/>
    </row>
    <row r="645" spans="2:8">
      <c r="B645" s="34"/>
      <c r="C645" s="34"/>
      <c r="D645" s="34"/>
      <c r="E645" s="34"/>
      <c r="F645" s="34"/>
      <c r="G645" s="34"/>
      <c r="H645" s="34"/>
    </row>
    <row r="646" spans="2:8">
      <c r="B646" s="34"/>
      <c r="C646" s="34"/>
      <c r="D646" s="34"/>
      <c r="E646" s="34"/>
      <c r="F646" s="34"/>
      <c r="G646" s="34"/>
      <c r="H646" s="34"/>
    </row>
    <row r="647" spans="2:8">
      <c r="B647" s="34"/>
      <c r="C647" s="34"/>
      <c r="D647" s="34"/>
      <c r="E647" s="34"/>
      <c r="F647" s="34"/>
      <c r="G647" s="34"/>
      <c r="H647" s="34"/>
    </row>
    <row r="648" spans="2:8">
      <c r="B648" s="34"/>
      <c r="C648" s="34"/>
      <c r="D648" s="34"/>
      <c r="E648" s="34"/>
      <c r="F648" s="34"/>
      <c r="G648" s="34"/>
      <c r="H648" s="34"/>
    </row>
    <row r="649" spans="2:8">
      <c r="B649" s="34"/>
      <c r="C649" s="34"/>
      <c r="D649" s="34"/>
      <c r="E649" s="34"/>
      <c r="F649" s="34"/>
      <c r="G649" s="34"/>
      <c r="H649" s="34"/>
    </row>
    <row r="650" spans="2:8">
      <c r="B650" s="34"/>
      <c r="C650" s="34"/>
      <c r="D650" s="34"/>
      <c r="E650" s="34"/>
      <c r="F650" s="34"/>
      <c r="G650" s="34"/>
      <c r="H650" s="34"/>
    </row>
    <row r="651" spans="2:8">
      <c r="B651" s="34"/>
      <c r="C651" s="34"/>
      <c r="D651" s="34"/>
      <c r="E651" s="34"/>
      <c r="F651" s="34"/>
      <c r="G651" s="34"/>
      <c r="H651" s="34"/>
    </row>
    <row r="652" spans="2:8">
      <c r="B652" s="34"/>
      <c r="C652" s="34"/>
      <c r="D652" s="34"/>
      <c r="E652" s="34"/>
      <c r="F652" s="34"/>
      <c r="G652" s="34"/>
      <c r="H652" s="34"/>
    </row>
    <row r="653" spans="2:8">
      <c r="B653" s="34"/>
      <c r="C653" s="34"/>
      <c r="D653" s="34"/>
      <c r="E653" s="34"/>
      <c r="F653" s="34"/>
      <c r="G653" s="34"/>
      <c r="H653" s="34"/>
    </row>
    <row r="654" spans="2:8">
      <c r="B654" s="34"/>
      <c r="C654" s="34"/>
      <c r="D654" s="34"/>
      <c r="E654" s="34"/>
      <c r="F654" s="34"/>
      <c r="G654" s="34"/>
      <c r="H654" s="34"/>
    </row>
    <row r="655" spans="2:8">
      <c r="B655" s="34"/>
      <c r="C655" s="34"/>
      <c r="D655" s="34"/>
      <c r="E655" s="34"/>
      <c r="F655" s="34"/>
      <c r="G655" s="34"/>
      <c r="H655" s="34"/>
    </row>
    <row r="656" spans="2:8">
      <c r="B656" s="34"/>
      <c r="C656" s="34"/>
      <c r="D656" s="34"/>
      <c r="E656" s="34"/>
      <c r="F656" s="34"/>
      <c r="G656" s="34"/>
      <c r="H656" s="34"/>
    </row>
    <row r="657" spans="2:8">
      <c r="B657" s="34"/>
      <c r="C657" s="34"/>
      <c r="D657" s="34"/>
      <c r="E657" s="34"/>
      <c r="F657" s="34"/>
      <c r="G657" s="34"/>
      <c r="H657" s="34"/>
    </row>
    <row r="658" spans="2:8">
      <c r="B658" s="34"/>
      <c r="C658" s="34"/>
      <c r="D658" s="34"/>
      <c r="E658" s="34"/>
      <c r="F658" s="34"/>
      <c r="G658" s="34"/>
      <c r="H658" s="34"/>
    </row>
    <row r="659" spans="2:8">
      <c r="B659" s="34"/>
      <c r="C659" s="34"/>
      <c r="D659" s="34"/>
      <c r="E659" s="34"/>
      <c r="F659" s="34"/>
      <c r="G659" s="34"/>
      <c r="H659" s="34"/>
    </row>
    <row r="660" spans="2:8">
      <c r="B660" s="34"/>
      <c r="C660" s="34"/>
      <c r="D660" s="34"/>
      <c r="E660" s="34"/>
      <c r="F660" s="34"/>
      <c r="G660" s="34"/>
      <c r="H660" s="34"/>
    </row>
    <row r="661" spans="2:8">
      <c r="B661" s="34"/>
      <c r="C661" s="34"/>
      <c r="D661" s="34"/>
      <c r="E661" s="34"/>
      <c r="F661" s="34"/>
      <c r="G661" s="34"/>
      <c r="H661" s="34"/>
    </row>
    <row r="662" spans="2:8">
      <c r="B662" s="34"/>
      <c r="C662" s="34"/>
      <c r="D662" s="34"/>
      <c r="E662" s="34"/>
      <c r="F662" s="34"/>
      <c r="G662" s="34"/>
      <c r="H662" s="34"/>
    </row>
    <row r="663" spans="2:8">
      <c r="B663" s="34"/>
      <c r="C663" s="34"/>
      <c r="D663" s="34"/>
      <c r="E663" s="34"/>
      <c r="F663" s="34"/>
      <c r="G663" s="34"/>
      <c r="H663" s="34"/>
    </row>
    <row r="664" spans="2:8">
      <c r="B664" s="34"/>
      <c r="C664" s="34"/>
      <c r="D664" s="34"/>
      <c r="E664" s="34"/>
      <c r="F664" s="34"/>
      <c r="G664" s="34"/>
      <c r="H664" s="34"/>
    </row>
    <row r="665" spans="2:8">
      <c r="B665" s="34"/>
      <c r="C665" s="34"/>
      <c r="D665" s="34"/>
      <c r="E665" s="34"/>
      <c r="F665" s="34"/>
      <c r="G665" s="34"/>
      <c r="H665" s="34"/>
    </row>
    <row r="666" spans="2:8">
      <c r="B666" s="34"/>
      <c r="C666" s="34"/>
      <c r="D666" s="34"/>
      <c r="E666" s="34"/>
      <c r="F666" s="34"/>
      <c r="G666" s="34"/>
      <c r="H666" s="34"/>
    </row>
    <row r="667" spans="2:8">
      <c r="B667" s="34"/>
      <c r="C667" s="34"/>
      <c r="D667" s="34"/>
      <c r="E667" s="34"/>
      <c r="F667" s="34"/>
      <c r="G667" s="34"/>
      <c r="H667" s="34"/>
    </row>
    <row r="668" spans="2:8">
      <c r="B668" s="34"/>
      <c r="C668" s="34"/>
      <c r="D668" s="34"/>
      <c r="E668" s="34"/>
      <c r="F668" s="34"/>
      <c r="G668" s="34"/>
      <c r="H668" s="34"/>
    </row>
    <row r="669" spans="2:8">
      <c r="B669" s="34"/>
      <c r="C669" s="34"/>
      <c r="D669" s="34"/>
      <c r="E669" s="34"/>
      <c r="F669" s="34"/>
      <c r="G669" s="34"/>
      <c r="H669" s="34"/>
    </row>
    <row r="670" spans="2:8">
      <c r="B670" s="34"/>
      <c r="C670" s="34"/>
      <c r="D670" s="34"/>
      <c r="E670" s="34"/>
      <c r="F670" s="34"/>
      <c r="G670" s="34"/>
      <c r="H670" s="34"/>
    </row>
    <row r="671" spans="2:8">
      <c r="B671" s="34"/>
      <c r="C671" s="34"/>
      <c r="D671" s="34"/>
      <c r="E671" s="34"/>
      <c r="F671" s="34"/>
      <c r="G671" s="34"/>
      <c r="H671" s="34"/>
    </row>
    <row r="672" spans="2:8">
      <c r="B672" s="34"/>
      <c r="C672" s="34"/>
      <c r="D672" s="34"/>
      <c r="E672" s="34"/>
      <c r="F672" s="34"/>
      <c r="G672" s="34"/>
      <c r="H672" s="34"/>
    </row>
    <row r="673" spans="2:8">
      <c r="B673" s="34"/>
      <c r="C673" s="34"/>
      <c r="D673" s="34"/>
      <c r="E673" s="34"/>
      <c r="F673" s="34"/>
      <c r="G673" s="34"/>
      <c r="H673" s="34"/>
    </row>
    <row r="674" spans="2:8">
      <c r="B674" s="34"/>
      <c r="C674" s="34"/>
      <c r="D674" s="34"/>
      <c r="E674" s="34"/>
      <c r="F674" s="34"/>
      <c r="G674" s="34"/>
      <c r="H674" s="34"/>
    </row>
    <row r="675" spans="2:8">
      <c r="B675" s="34"/>
      <c r="C675" s="34"/>
      <c r="D675" s="34"/>
      <c r="E675" s="34"/>
      <c r="F675" s="34"/>
      <c r="G675" s="34"/>
      <c r="H675" s="34"/>
    </row>
    <row r="676" spans="2:8">
      <c r="B676" s="34"/>
      <c r="C676" s="34"/>
      <c r="D676" s="34"/>
      <c r="E676" s="34"/>
      <c r="F676" s="34"/>
      <c r="G676" s="34"/>
      <c r="H676" s="34"/>
    </row>
    <row r="677" spans="2:8">
      <c r="B677" s="34"/>
      <c r="C677" s="34"/>
      <c r="D677" s="34"/>
      <c r="E677" s="34"/>
      <c r="F677" s="34"/>
      <c r="G677" s="34"/>
      <c r="H677" s="34"/>
    </row>
    <row r="678" spans="2:8">
      <c r="B678" s="34"/>
      <c r="C678" s="34"/>
      <c r="D678" s="34"/>
      <c r="E678" s="34"/>
      <c r="F678" s="34"/>
      <c r="G678" s="34"/>
      <c r="H678" s="34"/>
    </row>
    <row r="679" spans="2:8">
      <c r="B679" s="34"/>
      <c r="C679" s="34"/>
      <c r="D679" s="34"/>
      <c r="E679" s="34"/>
      <c r="F679" s="34"/>
      <c r="G679" s="34"/>
      <c r="H679" s="34"/>
    </row>
    <row r="680" spans="2:8">
      <c r="B680" s="34"/>
      <c r="C680" s="34"/>
      <c r="D680" s="34"/>
      <c r="E680" s="34"/>
      <c r="F680" s="34"/>
      <c r="G680" s="34"/>
      <c r="H680" s="34"/>
    </row>
    <row r="681" spans="2:8">
      <c r="B681" s="34"/>
      <c r="C681" s="34"/>
      <c r="D681" s="34"/>
      <c r="E681" s="34"/>
      <c r="F681" s="34"/>
      <c r="G681" s="34"/>
      <c r="H681" s="34"/>
    </row>
    <row r="682" spans="2:8">
      <c r="B682" s="34"/>
      <c r="C682" s="34"/>
      <c r="D682" s="34"/>
      <c r="E682" s="34"/>
      <c r="F682" s="34"/>
      <c r="G682" s="34"/>
      <c r="H682" s="34"/>
    </row>
    <row r="683" spans="2:8">
      <c r="B683" s="34"/>
      <c r="C683" s="34"/>
      <c r="D683" s="34"/>
      <c r="E683" s="34"/>
      <c r="F683" s="34"/>
      <c r="G683" s="34"/>
      <c r="H683" s="34"/>
    </row>
    <row r="684" spans="2:8">
      <c r="B684" s="34"/>
      <c r="C684" s="34"/>
      <c r="D684" s="34"/>
      <c r="E684" s="34"/>
      <c r="F684" s="34"/>
      <c r="G684" s="34"/>
      <c r="H684" s="34"/>
    </row>
    <row r="685" spans="2:8">
      <c r="B685" s="34"/>
      <c r="C685" s="34"/>
      <c r="D685" s="34"/>
      <c r="E685" s="34"/>
      <c r="F685" s="34"/>
      <c r="G685" s="34"/>
      <c r="H685" s="34"/>
    </row>
    <row r="686" spans="2:8">
      <c r="B686" s="34"/>
      <c r="C686" s="34"/>
      <c r="D686" s="34"/>
      <c r="E686" s="34"/>
      <c r="F686" s="34"/>
      <c r="G686" s="34"/>
      <c r="H686" s="34"/>
    </row>
    <row r="687" spans="2:8">
      <c r="B687" s="34"/>
      <c r="C687" s="34"/>
      <c r="D687" s="34"/>
      <c r="E687" s="34"/>
      <c r="F687" s="34"/>
      <c r="G687" s="34"/>
      <c r="H687" s="34"/>
    </row>
    <row r="688" spans="2:8">
      <c r="B688" s="34"/>
      <c r="C688" s="34"/>
      <c r="D688" s="34"/>
      <c r="E688" s="34"/>
      <c r="F688" s="34"/>
      <c r="G688" s="34"/>
      <c r="H688" s="34"/>
    </row>
    <row r="689" spans="2:8">
      <c r="B689" s="34"/>
      <c r="C689" s="34"/>
      <c r="D689" s="34"/>
      <c r="E689" s="34"/>
      <c r="F689" s="34"/>
      <c r="G689" s="34"/>
      <c r="H689" s="34"/>
    </row>
    <row r="690" spans="2:8">
      <c r="B690" s="34"/>
      <c r="C690" s="34"/>
      <c r="D690" s="34"/>
      <c r="E690" s="34"/>
      <c r="F690" s="34"/>
      <c r="G690" s="34"/>
      <c r="H690" s="34"/>
    </row>
    <row r="691" spans="2:8">
      <c r="B691" s="34"/>
      <c r="C691" s="34"/>
      <c r="D691" s="34"/>
      <c r="E691" s="34"/>
      <c r="F691" s="34"/>
      <c r="G691" s="34"/>
      <c r="H691" s="34"/>
    </row>
    <row r="692" spans="2:8">
      <c r="B692" s="34"/>
      <c r="C692" s="34"/>
      <c r="D692" s="34"/>
      <c r="E692" s="34"/>
      <c r="F692" s="34"/>
      <c r="G692" s="34"/>
      <c r="H692" s="34"/>
    </row>
    <row r="693" spans="2:8">
      <c r="B693" s="34"/>
      <c r="C693" s="34"/>
      <c r="D693" s="34"/>
      <c r="E693" s="34"/>
      <c r="F693" s="34"/>
      <c r="G693" s="34"/>
      <c r="H693" s="34"/>
    </row>
    <row r="694" spans="2:8">
      <c r="B694" s="34"/>
      <c r="C694" s="34"/>
      <c r="D694" s="34"/>
      <c r="E694" s="34"/>
      <c r="F694" s="34"/>
      <c r="G694" s="34"/>
      <c r="H694" s="34"/>
    </row>
    <row r="695" spans="2:8">
      <c r="B695" s="34"/>
      <c r="C695" s="34"/>
      <c r="D695" s="34"/>
      <c r="E695" s="34"/>
      <c r="F695" s="34"/>
      <c r="G695" s="34"/>
      <c r="H695" s="34"/>
    </row>
    <row r="696" spans="2:8">
      <c r="B696" s="34"/>
      <c r="C696" s="34"/>
      <c r="D696" s="34"/>
      <c r="E696" s="34"/>
      <c r="F696" s="34"/>
      <c r="G696" s="34"/>
      <c r="H696" s="34"/>
    </row>
    <row r="697" spans="2:8">
      <c r="B697" s="34"/>
      <c r="C697" s="34"/>
      <c r="D697" s="34"/>
      <c r="E697" s="34"/>
      <c r="F697" s="34"/>
      <c r="G697" s="34"/>
      <c r="H697" s="34"/>
    </row>
    <row r="698" spans="2:8">
      <c r="B698" s="34"/>
      <c r="C698" s="34"/>
      <c r="D698" s="34"/>
      <c r="E698" s="34"/>
      <c r="F698" s="34"/>
      <c r="G698" s="34"/>
      <c r="H698" s="34"/>
    </row>
    <row r="699" spans="2:8">
      <c r="B699" s="34"/>
      <c r="C699" s="34"/>
      <c r="D699" s="34"/>
      <c r="E699" s="34"/>
      <c r="F699" s="34"/>
      <c r="G699" s="34"/>
      <c r="H699" s="34"/>
    </row>
    <row r="700" spans="2:8">
      <c r="B700" s="34"/>
      <c r="C700" s="34"/>
      <c r="D700" s="34"/>
      <c r="E700" s="34"/>
      <c r="F700" s="34"/>
      <c r="G700" s="34"/>
      <c r="H700" s="34"/>
    </row>
    <row r="701" spans="2:8">
      <c r="B701" s="34"/>
      <c r="C701" s="34"/>
      <c r="D701" s="34"/>
      <c r="E701" s="34"/>
      <c r="F701" s="34"/>
      <c r="G701" s="34"/>
      <c r="H701" s="34"/>
    </row>
    <row r="702" spans="2:8">
      <c r="B702" s="34"/>
      <c r="C702" s="34"/>
      <c r="D702" s="34"/>
      <c r="E702" s="34"/>
      <c r="F702" s="34"/>
      <c r="G702" s="34"/>
      <c r="H702" s="34"/>
    </row>
    <row r="703" spans="2:8">
      <c r="B703" s="34"/>
      <c r="C703" s="34"/>
      <c r="D703" s="34"/>
      <c r="E703" s="34"/>
      <c r="F703" s="34"/>
      <c r="G703" s="34"/>
      <c r="H703" s="34"/>
    </row>
    <row r="704" spans="2:8">
      <c r="B704" s="34"/>
      <c r="C704" s="34"/>
      <c r="D704" s="34"/>
      <c r="E704" s="34"/>
      <c r="F704" s="34"/>
      <c r="G704" s="34"/>
      <c r="H704" s="34"/>
    </row>
    <row r="705" spans="2:8">
      <c r="B705" s="34"/>
      <c r="C705" s="34"/>
      <c r="D705" s="34"/>
      <c r="E705" s="34"/>
      <c r="F705" s="34"/>
      <c r="G705" s="34"/>
      <c r="H705" s="34"/>
    </row>
    <row r="706" spans="2:8">
      <c r="B706" s="34"/>
      <c r="C706" s="34"/>
      <c r="D706" s="34"/>
      <c r="E706" s="34"/>
      <c r="F706" s="34"/>
      <c r="G706" s="34"/>
      <c r="H706" s="34"/>
    </row>
    <row r="707" spans="2:8">
      <c r="B707" s="34"/>
      <c r="C707" s="34"/>
      <c r="D707" s="34"/>
      <c r="E707" s="34"/>
      <c r="F707" s="34"/>
      <c r="G707" s="34"/>
      <c r="H707" s="34"/>
    </row>
    <row r="708" spans="2:8">
      <c r="B708" s="34"/>
      <c r="C708" s="34"/>
      <c r="D708" s="34"/>
      <c r="E708" s="34"/>
      <c r="F708" s="34"/>
      <c r="G708" s="34"/>
      <c r="H708" s="34"/>
    </row>
    <row r="709" spans="2:8">
      <c r="B709" s="34"/>
      <c r="C709" s="34"/>
      <c r="D709" s="34"/>
      <c r="E709" s="34"/>
      <c r="F709" s="34"/>
      <c r="G709" s="34"/>
      <c r="H709" s="34"/>
    </row>
    <row r="710" spans="2:8">
      <c r="B710" s="34"/>
      <c r="C710" s="34"/>
      <c r="D710" s="34"/>
      <c r="E710" s="34"/>
      <c r="F710" s="34"/>
      <c r="G710" s="34"/>
      <c r="H710" s="34"/>
    </row>
    <row r="711" spans="2:8">
      <c r="B711" s="34"/>
      <c r="C711" s="34"/>
      <c r="D711" s="34"/>
      <c r="E711" s="34"/>
      <c r="F711" s="34"/>
      <c r="G711" s="34"/>
      <c r="H711" s="34"/>
    </row>
    <row r="712" spans="2:8">
      <c r="B712" s="34"/>
      <c r="C712" s="34"/>
      <c r="D712" s="34"/>
      <c r="E712" s="34"/>
      <c r="F712" s="34"/>
      <c r="G712" s="34"/>
      <c r="H712" s="34"/>
    </row>
    <row r="713" spans="2:8">
      <c r="B713" s="34"/>
      <c r="C713" s="34"/>
      <c r="D713" s="34"/>
      <c r="E713" s="34"/>
      <c r="F713" s="34"/>
      <c r="G713" s="34"/>
      <c r="H713" s="34"/>
    </row>
    <row r="714" spans="2:8">
      <c r="B714" s="34"/>
      <c r="C714" s="34"/>
      <c r="D714" s="34"/>
      <c r="E714" s="34"/>
      <c r="F714" s="34"/>
      <c r="G714" s="34"/>
      <c r="H714" s="34"/>
    </row>
    <row r="715" spans="2:8">
      <c r="B715" s="34"/>
      <c r="C715" s="34"/>
      <c r="D715" s="34"/>
      <c r="E715" s="34"/>
      <c r="F715" s="34"/>
      <c r="G715" s="34"/>
      <c r="H715" s="34"/>
    </row>
    <row r="716" spans="2:8">
      <c r="B716" s="34"/>
      <c r="C716" s="34"/>
      <c r="D716" s="34"/>
      <c r="E716" s="34"/>
      <c r="F716" s="34"/>
      <c r="G716" s="34"/>
      <c r="H716" s="34"/>
    </row>
    <row r="717" spans="2:8">
      <c r="B717" s="34"/>
      <c r="C717" s="34"/>
      <c r="D717" s="34"/>
      <c r="E717" s="34"/>
      <c r="F717" s="34"/>
      <c r="G717" s="34"/>
      <c r="H717" s="34"/>
    </row>
    <row r="718" spans="2:8">
      <c r="B718" s="34"/>
      <c r="C718" s="34"/>
      <c r="D718" s="34"/>
      <c r="E718" s="34"/>
      <c r="F718" s="34"/>
      <c r="G718" s="34"/>
      <c r="H718" s="34"/>
    </row>
    <row r="719" spans="2:8">
      <c r="B719" s="34"/>
      <c r="C719" s="34"/>
      <c r="D719" s="34"/>
      <c r="E719" s="34"/>
      <c r="F719" s="34"/>
      <c r="G719" s="34"/>
      <c r="H719" s="34"/>
    </row>
    <row r="720" spans="2:8">
      <c r="B720" s="34"/>
      <c r="C720" s="34"/>
      <c r="D720" s="34"/>
      <c r="E720" s="34"/>
      <c r="F720" s="34"/>
      <c r="G720" s="34"/>
      <c r="H720" s="34"/>
    </row>
    <row r="721" spans="2:8">
      <c r="B721" s="34"/>
      <c r="C721" s="34"/>
      <c r="D721" s="34"/>
      <c r="E721" s="34"/>
      <c r="F721" s="34"/>
      <c r="G721" s="34"/>
      <c r="H721" s="34"/>
    </row>
    <row r="722" spans="2:8">
      <c r="B722" s="34"/>
      <c r="C722" s="34"/>
      <c r="D722" s="34"/>
      <c r="E722" s="34"/>
      <c r="F722" s="34"/>
      <c r="G722" s="34"/>
      <c r="H722" s="34"/>
    </row>
    <row r="723" spans="2:8">
      <c r="B723" s="34"/>
      <c r="C723" s="34"/>
      <c r="D723" s="34"/>
      <c r="E723" s="34"/>
      <c r="F723" s="34"/>
      <c r="G723" s="34"/>
      <c r="H723" s="34"/>
    </row>
    <row r="724" spans="2:8">
      <c r="B724" s="34"/>
      <c r="C724" s="34"/>
      <c r="D724" s="34"/>
      <c r="E724" s="34"/>
      <c r="F724" s="34"/>
      <c r="G724" s="34"/>
      <c r="H724" s="34"/>
    </row>
    <row r="725" spans="2:8">
      <c r="B725" s="34"/>
      <c r="C725" s="34"/>
      <c r="D725" s="34"/>
      <c r="E725" s="34"/>
      <c r="F725" s="34"/>
      <c r="G725" s="34"/>
      <c r="H725" s="34"/>
    </row>
    <row r="726" spans="2:8">
      <c r="B726" s="34"/>
      <c r="C726" s="34"/>
      <c r="D726" s="34"/>
      <c r="E726" s="34"/>
      <c r="F726" s="34"/>
      <c r="G726" s="34"/>
      <c r="H726" s="34"/>
    </row>
    <row r="727" spans="2:8">
      <c r="B727" s="34"/>
      <c r="C727" s="34"/>
      <c r="D727" s="34"/>
      <c r="E727" s="34"/>
      <c r="F727" s="34"/>
      <c r="G727" s="34"/>
      <c r="H727" s="34"/>
    </row>
    <row r="728" spans="2:8">
      <c r="B728" s="34"/>
      <c r="C728" s="34"/>
      <c r="D728" s="34"/>
      <c r="E728" s="34"/>
      <c r="F728" s="34"/>
      <c r="G728" s="34"/>
      <c r="H728" s="34"/>
    </row>
    <row r="729" spans="2:8">
      <c r="B729" s="34"/>
      <c r="C729" s="34"/>
      <c r="D729" s="34"/>
      <c r="E729" s="34"/>
      <c r="F729" s="34"/>
      <c r="G729" s="34"/>
      <c r="H729" s="34"/>
    </row>
    <row r="730" spans="2:8">
      <c r="B730" s="34"/>
      <c r="C730" s="34"/>
      <c r="D730" s="34"/>
      <c r="E730" s="34"/>
      <c r="F730" s="34"/>
      <c r="G730" s="34"/>
      <c r="H730" s="34"/>
    </row>
    <row r="731" spans="2:8">
      <c r="B731" s="34"/>
      <c r="C731" s="34"/>
      <c r="D731" s="34"/>
      <c r="E731" s="34"/>
      <c r="F731" s="34"/>
      <c r="G731" s="34"/>
      <c r="H731" s="34"/>
    </row>
    <row r="732" spans="2:8">
      <c r="B732" s="34"/>
      <c r="C732" s="34"/>
      <c r="D732" s="34"/>
      <c r="E732" s="34"/>
      <c r="F732" s="34"/>
      <c r="G732" s="34"/>
      <c r="H732" s="34"/>
    </row>
    <row r="733" spans="2:8">
      <c r="B733" s="34"/>
      <c r="C733" s="34"/>
      <c r="D733" s="34"/>
      <c r="E733" s="34"/>
      <c r="F733" s="34"/>
      <c r="G733" s="34"/>
      <c r="H733" s="34"/>
    </row>
    <row r="734" spans="2:8">
      <c r="B734" s="34"/>
      <c r="C734" s="34"/>
      <c r="D734" s="34"/>
      <c r="E734" s="34"/>
      <c r="F734" s="34"/>
      <c r="G734" s="34"/>
      <c r="H734" s="34"/>
    </row>
    <row r="735" spans="2:8">
      <c r="B735" s="34"/>
      <c r="C735" s="34"/>
      <c r="D735" s="34"/>
      <c r="E735" s="34"/>
      <c r="F735" s="34"/>
      <c r="G735" s="34"/>
      <c r="H735" s="34"/>
    </row>
    <row r="736" spans="2:8">
      <c r="B736" s="34"/>
      <c r="C736" s="34"/>
      <c r="D736" s="34"/>
      <c r="E736" s="34"/>
      <c r="F736" s="34"/>
      <c r="G736" s="34"/>
      <c r="H736" s="34"/>
    </row>
    <row r="737" spans="2:8">
      <c r="B737" s="34"/>
      <c r="C737" s="34"/>
      <c r="D737" s="34"/>
      <c r="E737" s="34"/>
      <c r="F737" s="34"/>
      <c r="G737" s="34"/>
      <c r="H737" s="34"/>
    </row>
    <row r="738" spans="2:8">
      <c r="B738" s="34"/>
      <c r="C738" s="34"/>
      <c r="D738" s="34"/>
      <c r="E738" s="34"/>
      <c r="F738" s="34"/>
      <c r="G738" s="34"/>
      <c r="H738" s="34"/>
    </row>
    <row r="739" spans="2:8">
      <c r="B739" s="34"/>
      <c r="C739" s="34"/>
      <c r="D739" s="34"/>
      <c r="E739" s="34"/>
      <c r="F739" s="34"/>
      <c r="G739" s="34"/>
      <c r="H739" s="34"/>
    </row>
    <row r="740" spans="2:8">
      <c r="B740" s="34"/>
      <c r="C740" s="34"/>
      <c r="D740" s="34"/>
      <c r="E740" s="34"/>
      <c r="F740" s="34"/>
      <c r="G740" s="34"/>
      <c r="H740" s="34"/>
    </row>
    <row r="741" spans="2:8">
      <c r="B741" s="34"/>
      <c r="C741" s="34"/>
      <c r="D741" s="34"/>
      <c r="E741" s="34"/>
      <c r="F741" s="34"/>
      <c r="G741" s="34"/>
      <c r="H741" s="34"/>
    </row>
    <row r="742" spans="2:8">
      <c r="B742" s="34"/>
      <c r="C742" s="34"/>
      <c r="D742" s="34"/>
      <c r="E742" s="34"/>
      <c r="F742" s="34"/>
      <c r="G742" s="34"/>
      <c r="H742" s="34"/>
    </row>
    <row r="743" spans="2:8">
      <c r="B743" s="34"/>
      <c r="C743" s="34"/>
      <c r="D743" s="34"/>
      <c r="E743" s="34"/>
      <c r="F743" s="34"/>
      <c r="G743" s="34"/>
      <c r="H743" s="34"/>
    </row>
    <row r="744" spans="2:8">
      <c r="B744" s="34"/>
      <c r="C744" s="34"/>
      <c r="D744" s="34"/>
      <c r="E744" s="34"/>
      <c r="F744" s="34"/>
      <c r="G744" s="34"/>
      <c r="H744" s="34"/>
    </row>
    <row r="745" spans="2:8">
      <c r="B745" s="34"/>
      <c r="C745" s="34"/>
      <c r="D745" s="34"/>
      <c r="E745" s="34"/>
      <c r="F745" s="34"/>
      <c r="G745" s="34"/>
      <c r="H745" s="34"/>
    </row>
    <row r="746" spans="2:8">
      <c r="B746" s="34"/>
      <c r="C746" s="34"/>
      <c r="D746" s="34"/>
      <c r="E746" s="34"/>
      <c r="F746" s="34"/>
      <c r="G746" s="34"/>
      <c r="H746" s="34"/>
    </row>
    <row r="747" spans="2:8">
      <c r="B747" s="34"/>
      <c r="C747" s="34"/>
      <c r="D747" s="34"/>
      <c r="E747" s="34"/>
      <c r="F747" s="34"/>
      <c r="G747" s="34"/>
      <c r="H747" s="34"/>
    </row>
    <row r="748" spans="2:8">
      <c r="B748" s="34"/>
      <c r="C748" s="34"/>
      <c r="D748" s="34"/>
      <c r="E748" s="34"/>
      <c r="F748" s="34"/>
      <c r="G748" s="34"/>
      <c r="H748" s="34"/>
    </row>
    <row r="749" spans="2:8">
      <c r="B749" s="34"/>
      <c r="C749" s="34"/>
      <c r="D749" s="34"/>
      <c r="E749" s="34"/>
      <c r="F749" s="34"/>
      <c r="G749" s="34"/>
      <c r="H749" s="34"/>
    </row>
    <row r="750" spans="2:8">
      <c r="B750" s="34"/>
      <c r="C750" s="34"/>
      <c r="D750" s="34"/>
      <c r="E750" s="34"/>
      <c r="F750" s="34"/>
      <c r="G750" s="34"/>
      <c r="H750" s="34"/>
    </row>
    <row r="751" spans="2:8">
      <c r="B751" s="34"/>
      <c r="C751" s="34"/>
      <c r="D751" s="34"/>
      <c r="E751" s="34"/>
      <c r="F751" s="34"/>
      <c r="G751" s="34"/>
      <c r="H751" s="34"/>
    </row>
    <row r="752" spans="2:8">
      <c r="B752" s="34"/>
      <c r="C752" s="34"/>
      <c r="D752" s="34"/>
      <c r="E752" s="34"/>
      <c r="F752" s="34"/>
      <c r="G752" s="34"/>
      <c r="H752" s="34"/>
    </row>
    <row r="753" spans="2:8">
      <c r="B753" s="34"/>
      <c r="C753" s="34"/>
      <c r="D753" s="34"/>
      <c r="E753" s="34"/>
      <c r="F753" s="34"/>
      <c r="G753" s="34"/>
      <c r="H753" s="34"/>
    </row>
    <row r="754" spans="2:8">
      <c r="B754" s="34"/>
      <c r="C754" s="34"/>
      <c r="D754" s="34"/>
      <c r="E754" s="34"/>
      <c r="F754" s="34"/>
      <c r="G754" s="34"/>
      <c r="H754" s="34"/>
    </row>
    <row r="755" spans="2:8">
      <c r="B755" s="34"/>
      <c r="C755" s="34"/>
      <c r="D755" s="34"/>
      <c r="E755" s="34"/>
      <c r="F755" s="34"/>
      <c r="G755" s="34"/>
      <c r="H755" s="34"/>
    </row>
    <row r="756" spans="2:8">
      <c r="B756" s="34"/>
      <c r="C756" s="34"/>
      <c r="D756" s="34"/>
      <c r="E756" s="34"/>
      <c r="F756" s="34"/>
      <c r="G756" s="34"/>
      <c r="H756" s="34"/>
    </row>
    <row r="757" spans="2:8">
      <c r="B757" s="34"/>
      <c r="C757" s="34"/>
      <c r="D757" s="34"/>
      <c r="E757" s="34"/>
      <c r="F757" s="34"/>
      <c r="G757" s="34"/>
      <c r="H757" s="34"/>
    </row>
    <row r="758" spans="2:8">
      <c r="B758" s="34"/>
      <c r="C758" s="34"/>
      <c r="D758" s="34"/>
      <c r="E758" s="34"/>
      <c r="F758" s="34"/>
      <c r="G758" s="34"/>
      <c r="H758" s="34"/>
    </row>
    <row r="759" spans="2:8">
      <c r="B759" s="34"/>
      <c r="C759" s="34"/>
      <c r="D759" s="34"/>
      <c r="E759" s="34"/>
      <c r="F759" s="34"/>
      <c r="G759" s="34"/>
      <c r="H759" s="34"/>
    </row>
    <row r="760" spans="2:8">
      <c r="B760" s="34"/>
      <c r="C760" s="34"/>
      <c r="D760" s="34"/>
      <c r="E760" s="34"/>
      <c r="F760" s="34"/>
      <c r="G760" s="34"/>
      <c r="H760" s="34"/>
    </row>
    <row r="761" spans="2:8">
      <c r="B761" s="34"/>
      <c r="C761" s="34"/>
      <c r="D761" s="34"/>
      <c r="E761" s="34"/>
      <c r="F761" s="34"/>
      <c r="G761" s="34"/>
      <c r="H761" s="34"/>
    </row>
    <row r="762" spans="2:8">
      <c r="B762" s="34"/>
      <c r="C762" s="34"/>
      <c r="D762" s="34"/>
      <c r="E762" s="34"/>
      <c r="F762" s="34"/>
      <c r="G762" s="34"/>
      <c r="H762" s="34"/>
    </row>
    <row r="763" spans="2:8">
      <c r="B763" s="34"/>
      <c r="C763" s="34"/>
      <c r="D763" s="34"/>
      <c r="E763" s="34"/>
      <c r="F763" s="34"/>
      <c r="G763" s="34"/>
      <c r="H763" s="34"/>
    </row>
    <row r="764" spans="2:8">
      <c r="B764" s="34"/>
      <c r="C764" s="34"/>
      <c r="D764" s="34"/>
      <c r="E764" s="34"/>
      <c r="F764" s="34"/>
      <c r="G764" s="34"/>
      <c r="H764" s="34"/>
    </row>
    <row r="765" spans="2:8">
      <c r="B765" s="34"/>
      <c r="C765" s="34"/>
      <c r="D765" s="34"/>
      <c r="E765" s="34"/>
      <c r="F765" s="34"/>
      <c r="G765" s="34"/>
      <c r="H765" s="34"/>
    </row>
    <row r="766" spans="2:8">
      <c r="B766" s="34"/>
      <c r="C766" s="34"/>
      <c r="D766" s="34"/>
      <c r="E766" s="34"/>
      <c r="F766" s="34"/>
      <c r="G766" s="34"/>
      <c r="H766" s="34"/>
    </row>
    <row r="767" spans="2:8">
      <c r="B767" s="34"/>
      <c r="C767" s="34"/>
      <c r="D767" s="34"/>
      <c r="E767" s="34"/>
      <c r="F767" s="34"/>
      <c r="G767" s="34"/>
      <c r="H767" s="34"/>
    </row>
    <row r="768" spans="2:8">
      <c r="B768" s="34"/>
      <c r="C768" s="34"/>
      <c r="D768" s="34"/>
      <c r="E768" s="34"/>
      <c r="F768" s="34"/>
      <c r="G768" s="34"/>
      <c r="H768" s="34"/>
    </row>
    <row r="769" spans="2:8">
      <c r="B769" s="34"/>
      <c r="C769" s="34"/>
      <c r="D769" s="34"/>
      <c r="E769" s="34"/>
      <c r="F769" s="34"/>
      <c r="G769" s="34"/>
      <c r="H769" s="34"/>
    </row>
    <row r="770" spans="2:8">
      <c r="B770" s="34"/>
      <c r="C770" s="34"/>
      <c r="D770" s="34"/>
      <c r="E770" s="34"/>
      <c r="F770" s="34"/>
      <c r="G770" s="34"/>
      <c r="H770" s="34"/>
    </row>
    <row r="771" spans="2:8">
      <c r="B771" s="34"/>
      <c r="C771" s="34"/>
      <c r="D771" s="34"/>
      <c r="E771" s="34"/>
      <c r="F771" s="34"/>
      <c r="G771" s="34"/>
      <c r="H771" s="34"/>
    </row>
    <row r="772" spans="2:8">
      <c r="B772" s="34"/>
      <c r="C772" s="34"/>
      <c r="D772" s="34"/>
      <c r="E772" s="34"/>
      <c r="F772" s="34"/>
      <c r="G772" s="34"/>
      <c r="H772" s="34"/>
    </row>
    <row r="773" spans="2:8">
      <c r="B773" s="34"/>
      <c r="C773" s="34"/>
      <c r="D773" s="34"/>
      <c r="E773" s="34"/>
      <c r="F773" s="34"/>
      <c r="G773" s="34"/>
      <c r="H773" s="34"/>
    </row>
    <row r="774" spans="2:8">
      <c r="B774" s="34"/>
      <c r="C774" s="34"/>
      <c r="D774" s="34"/>
      <c r="E774" s="34"/>
      <c r="F774" s="34"/>
      <c r="G774" s="34"/>
      <c r="H774" s="34"/>
    </row>
    <row r="775" spans="2:8">
      <c r="B775" s="34"/>
      <c r="C775" s="34"/>
      <c r="D775" s="34"/>
      <c r="E775" s="34"/>
      <c r="F775" s="34"/>
      <c r="G775" s="34"/>
      <c r="H775" s="34"/>
    </row>
    <row r="776" spans="2:8">
      <c r="B776" s="34"/>
      <c r="C776" s="34"/>
      <c r="D776" s="34"/>
      <c r="E776" s="34"/>
      <c r="F776" s="34"/>
      <c r="G776" s="34"/>
      <c r="H776" s="34"/>
    </row>
    <row r="777" spans="2:8">
      <c r="B777" s="34"/>
      <c r="C777" s="34"/>
      <c r="D777" s="34"/>
      <c r="E777" s="34"/>
      <c r="F777" s="34"/>
      <c r="G777" s="34"/>
      <c r="H777" s="34"/>
    </row>
    <row r="778" spans="2:8">
      <c r="B778" s="34"/>
      <c r="C778" s="34"/>
      <c r="D778" s="34"/>
      <c r="E778" s="34"/>
      <c r="F778" s="34"/>
      <c r="G778" s="34"/>
      <c r="H778" s="34"/>
    </row>
    <row r="779" spans="2:8">
      <c r="B779" s="34"/>
      <c r="C779" s="34"/>
      <c r="D779" s="34"/>
      <c r="E779" s="34"/>
      <c r="F779" s="34"/>
      <c r="G779" s="34"/>
      <c r="H779" s="34"/>
    </row>
    <row r="780" spans="2:8">
      <c r="B780" s="34"/>
      <c r="C780" s="34"/>
      <c r="D780" s="34"/>
      <c r="E780" s="34"/>
      <c r="F780" s="34"/>
      <c r="G780" s="34"/>
      <c r="H780" s="34"/>
    </row>
    <row r="781" spans="2:8">
      <c r="B781" s="34"/>
      <c r="C781" s="34"/>
      <c r="D781" s="34"/>
      <c r="E781" s="34"/>
      <c r="F781" s="34"/>
      <c r="G781" s="34"/>
      <c r="H781" s="34"/>
    </row>
    <row r="782" spans="2:8">
      <c r="B782" s="34"/>
      <c r="C782" s="34"/>
      <c r="D782" s="34"/>
      <c r="E782" s="34"/>
      <c r="F782" s="34"/>
      <c r="G782" s="34"/>
      <c r="H782" s="34"/>
    </row>
    <row r="783" spans="2:8">
      <c r="B783" s="34"/>
      <c r="C783" s="34"/>
      <c r="D783" s="34"/>
      <c r="E783" s="34"/>
      <c r="F783" s="34"/>
      <c r="G783" s="34"/>
      <c r="H783" s="34"/>
    </row>
    <row r="784" spans="2:8">
      <c r="B784" s="34"/>
      <c r="C784" s="34"/>
      <c r="D784" s="34"/>
      <c r="E784" s="34"/>
      <c r="F784" s="34"/>
      <c r="G784" s="34"/>
      <c r="H784" s="34"/>
    </row>
    <row r="785" spans="2:8">
      <c r="B785" s="34"/>
      <c r="C785" s="34"/>
      <c r="D785" s="34"/>
      <c r="E785" s="34"/>
      <c r="F785" s="34"/>
      <c r="G785" s="34"/>
      <c r="H785" s="34"/>
    </row>
    <row r="786" spans="2:8">
      <c r="B786" s="34"/>
      <c r="C786" s="34"/>
      <c r="D786" s="34"/>
      <c r="E786" s="34"/>
      <c r="F786" s="34"/>
      <c r="G786" s="34"/>
      <c r="H786" s="34"/>
    </row>
    <row r="787" spans="2:8">
      <c r="B787" s="34"/>
      <c r="C787" s="34"/>
      <c r="D787" s="34"/>
      <c r="E787" s="34"/>
      <c r="F787" s="34"/>
      <c r="G787" s="34"/>
      <c r="H787" s="34"/>
    </row>
    <row r="788" spans="2:8">
      <c r="B788" s="34"/>
      <c r="C788" s="34"/>
      <c r="D788" s="34"/>
      <c r="E788" s="34"/>
      <c r="F788" s="34"/>
      <c r="G788" s="34"/>
      <c r="H788" s="34"/>
    </row>
    <row r="789" spans="2:8">
      <c r="B789" s="34"/>
      <c r="C789" s="34"/>
      <c r="D789" s="34"/>
      <c r="E789" s="34"/>
      <c r="F789" s="34"/>
      <c r="G789" s="34"/>
      <c r="H789" s="34"/>
    </row>
    <row r="790" spans="2:8">
      <c r="B790" s="34"/>
      <c r="C790" s="34"/>
      <c r="D790" s="34"/>
      <c r="E790" s="34"/>
      <c r="F790" s="34"/>
      <c r="G790" s="34"/>
      <c r="H790" s="34"/>
    </row>
    <row r="791" spans="2:8">
      <c r="B791" s="34"/>
      <c r="C791" s="34"/>
      <c r="D791" s="34"/>
      <c r="E791" s="34"/>
      <c r="F791" s="34"/>
      <c r="G791" s="34"/>
      <c r="H791" s="34"/>
    </row>
    <row r="792" spans="2:8">
      <c r="B792" s="34"/>
      <c r="C792" s="34"/>
      <c r="D792" s="34"/>
      <c r="E792" s="34"/>
      <c r="F792" s="34"/>
      <c r="G792" s="34"/>
      <c r="H792" s="34"/>
    </row>
    <row r="793" spans="2:8">
      <c r="B793" s="34"/>
      <c r="C793" s="34"/>
      <c r="D793" s="34"/>
      <c r="E793" s="34"/>
      <c r="F793" s="34"/>
      <c r="G793" s="34"/>
      <c r="H793" s="34"/>
    </row>
    <row r="794" spans="2:8">
      <c r="B794" s="34"/>
      <c r="C794" s="34"/>
      <c r="D794" s="34"/>
      <c r="E794" s="34"/>
      <c r="F794" s="34"/>
      <c r="G794" s="34"/>
      <c r="H794" s="34"/>
    </row>
    <row r="795" spans="2:8">
      <c r="B795" s="34"/>
      <c r="C795" s="34"/>
      <c r="D795" s="34"/>
      <c r="E795" s="34"/>
      <c r="F795" s="34"/>
      <c r="G795" s="34"/>
      <c r="H795" s="34"/>
    </row>
    <row r="796" spans="2:8">
      <c r="B796" s="34"/>
      <c r="C796" s="34"/>
      <c r="D796" s="34"/>
      <c r="E796" s="34"/>
      <c r="F796" s="34"/>
      <c r="G796" s="34"/>
      <c r="H796" s="34"/>
    </row>
    <row r="797" spans="2:8">
      <c r="B797" s="34"/>
      <c r="C797" s="34"/>
      <c r="D797" s="34"/>
      <c r="E797" s="34"/>
      <c r="F797" s="34"/>
      <c r="G797" s="34"/>
      <c r="H797" s="34"/>
    </row>
    <row r="798" spans="2:8">
      <c r="B798" s="34"/>
      <c r="C798" s="34"/>
      <c r="D798" s="34"/>
      <c r="E798" s="34"/>
      <c r="F798" s="34"/>
      <c r="G798" s="34"/>
      <c r="H798" s="34"/>
    </row>
    <row r="799" spans="2:8">
      <c r="B799" s="34"/>
      <c r="C799" s="34"/>
      <c r="D799" s="34"/>
      <c r="E799" s="34"/>
      <c r="F799" s="34"/>
      <c r="G799" s="34"/>
      <c r="H799" s="34"/>
    </row>
    <row r="800" spans="2:8">
      <c r="B800" s="34"/>
      <c r="C800" s="34"/>
      <c r="D800" s="34"/>
      <c r="E800" s="34"/>
      <c r="F800" s="34"/>
      <c r="G800" s="34"/>
      <c r="H800" s="34"/>
    </row>
    <row r="801" spans="2:8">
      <c r="B801" s="34"/>
      <c r="C801" s="34"/>
      <c r="D801" s="34"/>
      <c r="E801" s="34"/>
      <c r="F801" s="34"/>
      <c r="G801" s="34"/>
      <c r="H801" s="34"/>
    </row>
    <row r="802" spans="2:8">
      <c r="B802" s="34"/>
      <c r="C802" s="34"/>
      <c r="D802" s="34"/>
      <c r="E802" s="34"/>
      <c r="F802" s="34"/>
      <c r="G802" s="34"/>
      <c r="H802" s="34"/>
    </row>
    <row r="803" spans="2:8">
      <c r="B803" s="34"/>
      <c r="C803" s="34"/>
      <c r="D803" s="34"/>
      <c r="E803" s="34"/>
      <c r="F803" s="34"/>
      <c r="G803" s="34"/>
      <c r="H803" s="34"/>
    </row>
    <row r="804" spans="2:8">
      <c r="B804" s="34"/>
      <c r="C804" s="34"/>
      <c r="D804" s="34"/>
      <c r="E804" s="34"/>
      <c r="F804" s="34"/>
      <c r="G804" s="34"/>
      <c r="H804" s="34"/>
    </row>
    <row r="805" spans="2:8">
      <c r="B805" s="34"/>
      <c r="C805" s="34"/>
      <c r="D805" s="34"/>
      <c r="E805" s="34"/>
      <c r="F805" s="34"/>
      <c r="G805" s="34"/>
      <c r="H805" s="34"/>
    </row>
    <row r="806" spans="2:8">
      <c r="B806" s="34"/>
      <c r="C806" s="34"/>
      <c r="D806" s="34"/>
      <c r="E806" s="34"/>
      <c r="F806" s="34"/>
      <c r="G806" s="34"/>
      <c r="H806" s="34"/>
    </row>
    <row r="807" spans="2:8">
      <c r="B807" s="34"/>
      <c r="C807" s="34"/>
      <c r="D807" s="34"/>
      <c r="E807" s="34"/>
      <c r="F807" s="34"/>
      <c r="G807" s="34"/>
      <c r="H807" s="34"/>
    </row>
    <row r="808" spans="2:8">
      <c r="B808" s="34"/>
      <c r="C808" s="34"/>
      <c r="D808" s="34"/>
      <c r="E808" s="34"/>
      <c r="F808" s="34"/>
      <c r="G808" s="34"/>
      <c r="H808" s="34"/>
    </row>
    <row r="809" spans="2:8">
      <c r="B809" s="34"/>
      <c r="C809" s="34"/>
      <c r="D809" s="34"/>
      <c r="E809" s="34"/>
      <c r="F809" s="34"/>
      <c r="G809" s="34"/>
      <c r="H809" s="34"/>
    </row>
    <row r="810" spans="2:8">
      <c r="B810" s="34"/>
      <c r="C810" s="34"/>
      <c r="D810" s="34"/>
      <c r="E810" s="34"/>
      <c r="F810" s="34"/>
      <c r="G810" s="34"/>
      <c r="H810" s="34"/>
    </row>
    <row r="811" spans="2:8">
      <c r="B811" s="34"/>
      <c r="C811" s="34"/>
      <c r="D811" s="34"/>
      <c r="E811" s="34"/>
      <c r="F811" s="34"/>
      <c r="G811" s="34"/>
      <c r="H811" s="34"/>
    </row>
    <row r="812" spans="2:8">
      <c r="B812" s="34"/>
      <c r="C812" s="34"/>
      <c r="D812" s="34"/>
      <c r="E812" s="34"/>
      <c r="F812" s="34"/>
      <c r="G812" s="34"/>
      <c r="H812" s="34"/>
    </row>
    <row r="813" spans="2:8">
      <c r="B813" s="34"/>
      <c r="C813" s="34"/>
      <c r="D813" s="34"/>
      <c r="E813" s="34"/>
      <c r="F813" s="34"/>
      <c r="G813" s="34"/>
      <c r="H813" s="34"/>
    </row>
    <row r="814" spans="2:8">
      <c r="B814" s="34"/>
      <c r="C814" s="34"/>
      <c r="D814" s="34"/>
      <c r="E814" s="34"/>
      <c r="F814" s="34"/>
      <c r="G814" s="34"/>
      <c r="H814" s="34"/>
    </row>
    <row r="815" spans="2:8">
      <c r="B815" s="34"/>
      <c r="C815" s="34"/>
      <c r="D815" s="34"/>
      <c r="E815" s="34"/>
      <c r="F815" s="34"/>
      <c r="G815" s="34"/>
      <c r="H815" s="34"/>
    </row>
    <row r="816" spans="2:8">
      <c r="B816" s="34"/>
      <c r="C816" s="34"/>
      <c r="D816" s="34"/>
      <c r="E816" s="34"/>
      <c r="F816" s="34"/>
      <c r="G816" s="34"/>
      <c r="H816" s="34"/>
    </row>
    <row r="817" spans="2:8">
      <c r="B817" s="34"/>
      <c r="C817" s="34"/>
      <c r="D817" s="34"/>
      <c r="E817" s="34"/>
      <c r="F817" s="34"/>
      <c r="G817" s="34"/>
      <c r="H817" s="34"/>
    </row>
    <row r="818" spans="2:8">
      <c r="B818" s="34"/>
      <c r="C818" s="34"/>
      <c r="D818" s="34"/>
      <c r="E818" s="34"/>
      <c r="F818" s="34"/>
      <c r="G818" s="34"/>
      <c r="H818" s="34"/>
    </row>
    <row r="819" spans="2:8">
      <c r="B819" s="34"/>
      <c r="C819" s="34"/>
      <c r="D819" s="34"/>
      <c r="E819" s="34"/>
      <c r="F819" s="34"/>
      <c r="G819" s="34"/>
      <c r="H819" s="34"/>
    </row>
    <row r="820" spans="2:8">
      <c r="B820" s="34"/>
      <c r="C820" s="34"/>
      <c r="D820" s="34"/>
      <c r="E820" s="34"/>
      <c r="F820" s="34"/>
      <c r="G820" s="34"/>
      <c r="H820" s="34"/>
    </row>
    <row r="821" spans="2:8">
      <c r="B821" s="34"/>
      <c r="C821" s="34"/>
      <c r="D821" s="34"/>
      <c r="E821" s="34"/>
      <c r="F821" s="34"/>
      <c r="G821" s="34"/>
      <c r="H821" s="34"/>
    </row>
    <row r="822" spans="2:8">
      <c r="B822" s="34"/>
      <c r="C822" s="34"/>
      <c r="D822" s="34"/>
      <c r="E822" s="34"/>
      <c r="F822" s="34"/>
      <c r="G822" s="34"/>
      <c r="H822" s="34"/>
    </row>
    <row r="823" spans="2:8">
      <c r="B823" s="34"/>
      <c r="C823" s="34"/>
      <c r="D823" s="34"/>
      <c r="E823" s="34"/>
      <c r="F823" s="34"/>
      <c r="G823" s="34"/>
      <c r="H823" s="34"/>
    </row>
    <row r="824" spans="2:8">
      <c r="B824" s="34"/>
      <c r="C824" s="34"/>
      <c r="D824" s="34"/>
      <c r="E824" s="34"/>
      <c r="F824" s="34"/>
      <c r="G824" s="34"/>
      <c r="H824" s="34"/>
    </row>
    <row r="825" spans="2:8">
      <c r="B825" s="34"/>
      <c r="C825" s="34"/>
      <c r="D825" s="34"/>
      <c r="E825" s="34"/>
      <c r="F825" s="34"/>
      <c r="G825" s="34"/>
      <c r="H825" s="34"/>
    </row>
    <row r="826" spans="2:8">
      <c r="B826" s="34"/>
      <c r="C826" s="34"/>
      <c r="D826" s="34"/>
      <c r="E826" s="34"/>
      <c r="F826" s="34"/>
      <c r="G826" s="34"/>
      <c r="H826" s="34"/>
    </row>
    <row r="827" spans="2:8">
      <c r="B827" s="34"/>
      <c r="C827" s="34"/>
      <c r="D827" s="34"/>
      <c r="E827" s="34"/>
      <c r="F827" s="34"/>
      <c r="G827" s="34"/>
      <c r="H827" s="34"/>
    </row>
    <row r="828" spans="2:8">
      <c r="B828" s="34"/>
      <c r="C828" s="34"/>
      <c r="D828" s="34"/>
      <c r="E828" s="34"/>
      <c r="F828" s="34"/>
      <c r="G828" s="34"/>
      <c r="H828" s="34"/>
    </row>
    <row r="829" spans="2:8">
      <c r="B829" s="34"/>
      <c r="C829" s="34"/>
      <c r="D829" s="34"/>
      <c r="E829" s="34"/>
      <c r="F829" s="34"/>
      <c r="G829" s="34"/>
      <c r="H829" s="34"/>
    </row>
    <row r="830" spans="2:8">
      <c r="B830" s="34"/>
      <c r="C830" s="34"/>
      <c r="D830" s="34"/>
      <c r="E830" s="34"/>
      <c r="F830" s="34"/>
      <c r="G830" s="34"/>
      <c r="H830" s="34"/>
    </row>
    <row r="831" spans="2:8">
      <c r="B831" s="34"/>
      <c r="C831" s="34"/>
      <c r="D831" s="34"/>
      <c r="E831" s="34"/>
      <c r="F831" s="34"/>
      <c r="G831" s="34"/>
      <c r="H831" s="34"/>
    </row>
    <row r="832" spans="2:8">
      <c r="B832" s="34"/>
      <c r="C832" s="34"/>
      <c r="D832" s="34"/>
      <c r="E832" s="34"/>
      <c r="F832" s="34"/>
      <c r="G832" s="34"/>
      <c r="H832" s="34"/>
    </row>
    <row r="833" spans="2:8">
      <c r="B833" s="34"/>
      <c r="C833" s="34"/>
      <c r="D833" s="34"/>
      <c r="E833" s="34"/>
      <c r="F833" s="34"/>
      <c r="G833" s="34"/>
      <c r="H833" s="34"/>
    </row>
    <row r="834" spans="2:8">
      <c r="B834" s="34"/>
      <c r="C834" s="34"/>
      <c r="D834" s="34"/>
      <c r="E834" s="34"/>
      <c r="F834" s="34"/>
      <c r="G834" s="34"/>
      <c r="H834" s="34"/>
    </row>
    <row r="835" spans="2:8">
      <c r="B835" s="34"/>
      <c r="C835" s="34"/>
      <c r="D835" s="34"/>
      <c r="E835" s="34"/>
      <c r="F835" s="34"/>
      <c r="G835" s="34"/>
      <c r="H835" s="34"/>
    </row>
    <row r="836" spans="2:8">
      <c r="B836" s="34"/>
      <c r="C836" s="34"/>
      <c r="D836" s="34"/>
      <c r="E836" s="34"/>
      <c r="F836" s="34"/>
      <c r="G836" s="34"/>
      <c r="H836" s="34"/>
    </row>
    <row r="837" spans="2:8">
      <c r="B837" s="34"/>
      <c r="C837" s="34"/>
      <c r="D837" s="34"/>
      <c r="E837" s="34"/>
      <c r="F837" s="34"/>
      <c r="G837" s="34"/>
      <c r="H837" s="34"/>
    </row>
    <row r="838" spans="2:8">
      <c r="B838" s="34"/>
      <c r="C838" s="34"/>
      <c r="D838" s="34"/>
      <c r="E838" s="34"/>
      <c r="F838" s="34"/>
      <c r="G838" s="34"/>
      <c r="H838" s="34"/>
    </row>
    <row r="839" spans="2:8">
      <c r="B839" s="34"/>
      <c r="C839" s="34"/>
      <c r="D839" s="34"/>
      <c r="E839" s="34"/>
      <c r="F839" s="34"/>
      <c r="G839" s="34"/>
      <c r="H839" s="34"/>
    </row>
    <row r="840" spans="2:8">
      <c r="B840" s="34"/>
      <c r="C840" s="34"/>
      <c r="D840" s="34"/>
      <c r="E840" s="34"/>
      <c r="F840" s="34"/>
      <c r="G840" s="34"/>
      <c r="H840" s="34"/>
    </row>
    <row r="841" spans="2:8">
      <c r="B841" s="34"/>
      <c r="C841" s="34"/>
      <c r="D841" s="34"/>
      <c r="E841" s="34"/>
      <c r="F841" s="34"/>
      <c r="G841" s="34"/>
      <c r="H841" s="34"/>
    </row>
    <row r="842" spans="2:8">
      <c r="B842" s="34"/>
      <c r="C842" s="34"/>
      <c r="D842" s="34"/>
      <c r="E842" s="34"/>
      <c r="F842" s="34"/>
      <c r="G842" s="34"/>
      <c r="H842" s="34"/>
    </row>
    <row r="843" spans="2:8">
      <c r="B843" s="34"/>
      <c r="C843" s="34"/>
      <c r="D843" s="34"/>
      <c r="E843" s="34"/>
      <c r="F843" s="34"/>
      <c r="G843" s="34"/>
      <c r="H843" s="34"/>
    </row>
    <row r="844" spans="2:8">
      <c r="B844" s="34"/>
      <c r="C844" s="34"/>
      <c r="D844" s="34"/>
      <c r="E844" s="34"/>
      <c r="F844" s="34"/>
      <c r="G844" s="34"/>
      <c r="H844" s="34"/>
    </row>
    <row r="845" spans="2:8">
      <c r="B845" s="34"/>
      <c r="C845" s="34"/>
      <c r="D845" s="34"/>
      <c r="E845" s="34"/>
      <c r="F845" s="34"/>
      <c r="G845" s="34"/>
      <c r="H845" s="34"/>
    </row>
    <row r="846" spans="2:8">
      <c r="B846" s="34"/>
      <c r="C846" s="34"/>
      <c r="D846" s="34"/>
      <c r="E846" s="34"/>
      <c r="F846" s="34"/>
      <c r="G846" s="34"/>
      <c r="H846" s="34"/>
    </row>
    <row r="847" spans="2:8">
      <c r="B847" s="34"/>
      <c r="C847" s="34"/>
      <c r="D847" s="34"/>
      <c r="E847" s="34"/>
      <c r="F847" s="34"/>
      <c r="G847" s="34"/>
      <c r="H847" s="34"/>
    </row>
    <row r="848" spans="2:8">
      <c r="B848" s="34"/>
      <c r="C848" s="34"/>
      <c r="D848" s="34"/>
      <c r="E848" s="34"/>
      <c r="F848" s="34"/>
      <c r="G848" s="34"/>
      <c r="H848" s="34"/>
    </row>
    <row r="849" spans="2:8">
      <c r="B849" s="34"/>
      <c r="C849" s="34"/>
      <c r="D849" s="34"/>
      <c r="E849" s="34"/>
      <c r="F849" s="34"/>
      <c r="G849" s="34"/>
      <c r="H849" s="34"/>
    </row>
    <row r="850" spans="2:8">
      <c r="B850" s="34"/>
      <c r="C850" s="34"/>
      <c r="D850" s="34"/>
      <c r="E850" s="34"/>
      <c r="F850" s="34"/>
      <c r="G850" s="34"/>
      <c r="H850" s="34"/>
    </row>
    <row r="851" spans="2:8">
      <c r="B851" s="34"/>
      <c r="C851" s="34"/>
      <c r="D851" s="34"/>
      <c r="E851" s="34"/>
      <c r="F851" s="34"/>
      <c r="G851" s="34"/>
      <c r="H851" s="34"/>
    </row>
    <row r="852" spans="2:8">
      <c r="B852" s="34"/>
      <c r="C852" s="34"/>
      <c r="D852" s="34"/>
      <c r="E852" s="34"/>
      <c r="F852" s="34"/>
      <c r="G852" s="34"/>
      <c r="H852" s="34"/>
    </row>
    <row r="853" spans="2:8">
      <c r="B853" s="34"/>
      <c r="C853" s="34"/>
      <c r="D853" s="34"/>
      <c r="E853" s="34"/>
      <c r="F853" s="34"/>
      <c r="G853" s="34"/>
      <c r="H853" s="34"/>
    </row>
    <row r="854" spans="2:8">
      <c r="B854" s="34"/>
      <c r="C854" s="34"/>
      <c r="D854" s="34"/>
      <c r="E854" s="34"/>
      <c r="F854" s="34"/>
      <c r="G854" s="34"/>
      <c r="H854" s="34"/>
    </row>
    <row r="855" spans="2:8">
      <c r="B855" s="34"/>
      <c r="C855" s="34"/>
      <c r="D855" s="34"/>
      <c r="E855" s="34"/>
      <c r="F855" s="34"/>
      <c r="G855" s="34"/>
      <c r="H855" s="34"/>
    </row>
    <row r="856" spans="2:8">
      <c r="B856" s="34"/>
      <c r="C856" s="34"/>
      <c r="D856" s="34"/>
      <c r="E856" s="34"/>
      <c r="F856" s="34"/>
      <c r="G856" s="34"/>
      <c r="H856" s="34"/>
    </row>
    <row r="857" spans="2:8">
      <c r="B857" s="34"/>
      <c r="C857" s="34"/>
      <c r="D857" s="34"/>
      <c r="E857" s="34"/>
      <c r="F857" s="34"/>
      <c r="G857" s="34"/>
      <c r="H857" s="34"/>
    </row>
    <row r="858" spans="2:8">
      <c r="B858" s="34"/>
      <c r="C858" s="34"/>
      <c r="D858" s="34"/>
      <c r="E858" s="34"/>
      <c r="F858" s="34"/>
      <c r="G858" s="34"/>
      <c r="H858" s="34"/>
    </row>
    <row r="859" spans="2:8">
      <c r="B859" s="34"/>
      <c r="C859" s="34"/>
      <c r="D859" s="34"/>
      <c r="E859" s="34"/>
      <c r="F859" s="34"/>
      <c r="G859" s="34"/>
      <c r="H859" s="34"/>
    </row>
    <row r="860" spans="2:8">
      <c r="B860" s="34"/>
      <c r="C860" s="34"/>
      <c r="D860" s="34"/>
      <c r="E860" s="34"/>
      <c r="F860" s="34"/>
      <c r="G860" s="34"/>
      <c r="H860" s="34"/>
    </row>
    <row r="861" spans="2:8">
      <c r="B861" s="34"/>
      <c r="C861" s="34"/>
      <c r="D861" s="34"/>
      <c r="E861" s="34"/>
      <c r="F861" s="34"/>
      <c r="G861" s="34"/>
      <c r="H861" s="34"/>
    </row>
    <row r="862" spans="2:8">
      <c r="B862" s="34"/>
      <c r="C862" s="34"/>
      <c r="D862" s="34"/>
      <c r="E862" s="34"/>
      <c r="F862" s="34"/>
      <c r="G862" s="34"/>
      <c r="H862" s="34"/>
    </row>
    <row r="863" spans="2:8">
      <c r="B863" s="34"/>
      <c r="C863" s="34"/>
      <c r="D863" s="34"/>
      <c r="E863" s="34"/>
      <c r="F863" s="34"/>
      <c r="G863" s="34"/>
      <c r="H863" s="34"/>
    </row>
    <row r="864" spans="2:8">
      <c r="B864" s="34"/>
      <c r="C864" s="34"/>
      <c r="D864" s="34"/>
      <c r="E864" s="34"/>
      <c r="F864" s="34"/>
      <c r="G864" s="34"/>
      <c r="H864" s="34"/>
    </row>
    <row r="865" spans="2:8">
      <c r="B865" s="34"/>
      <c r="C865" s="34"/>
      <c r="D865" s="34"/>
      <c r="E865" s="34"/>
      <c r="F865" s="34"/>
      <c r="G865" s="34"/>
      <c r="H865" s="34"/>
    </row>
    <row r="866" spans="2:8">
      <c r="B866" s="34"/>
      <c r="C866" s="34"/>
      <c r="D866" s="34"/>
      <c r="E866" s="34"/>
      <c r="F866" s="34"/>
      <c r="G866" s="34"/>
      <c r="H866" s="34"/>
    </row>
    <row r="867" spans="2:8">
      <c r="B867" s="34"/>
      <c r="C867" s="34"/>
      <c r="D867" s="34"/>
      <c r="E867" s="34"/>
      <c r="F867" s="34"/>
      <c r="G867" s="34"/>
      <c r="H867" s="34"/>
    </row>
    <row r="868" spans="2:8">
      <c r="B868" s="34"/>
      <c r="C868" s="34"/>
      <c r="D868" s="34"/>
      <c r="E868" s="34"/>
      <c r="F868" s="34"/>
      <c r="G868" s="34"/>
      <c r="H868" s="34"/>
    </row>
    <row r="869" spans="2:8">
      <c r="B869" s="34"/>
      <c r="C869" s="34"/>
      <c r="D869" s="34"/>
      <c r="E869" s="34"/>
      <c r="F869" s="34"/>
      <c r="G869" s="34"/>
      <c r="H869" s="34"/>
    </row>
    <row r="870" spans="2:8">
      <c r="B870" s="34"/>
      <c r="C870" s="34"/>
      <c r="D870" s="34"/>
      <c r="E870" s="34"/>
      <c r="F870" s="34"/>
      <c r="G870" s="34"/>
      <c r="H870" s="34"/>
    </row>
    <row r="871" spans="2:8">
      <c r="B871" s="34"/>
      <c r="C871" s="34"/>
      <c r="D871" s="34"/>
      <c r="E871" s="34"/>
      <c r="F871" s="34"/>
      <c r="G871" s="34"/>
      <c r="H871" s="34"/>
    </row>
    <row r="872" spans="2:8">
      <c r="B872" s="34"/>
      <c r="C872" s="34"/>
      <c r="D872" s="34"/>
      <c r="E872" s="34"/>
      <c r="F872" s="34"/>
      <c r="G872" s="34"/>
      <c r="H872" s="34"/>
    </row>
    <row r="873" spans="2:8">
      <c r="B873" s="34"/>
      <c r="C873" s="34"/>
      <c r="D873" s="34"/>
      <c r="E873" s="34"/>
      <c r="F873" s="34"/>
      <c r="G873" s="34"/>
      <c r="H873" s="34"/>
    </row>
    <row r="874" spans="2:8">
      <c r="B874" s="34"/>
      <c r="C874" s="34"/>
      <c r="D874" s="34"/>
      <c r="E874" s="34"/>
      <c r="F874" s="34"/>
      <c r="G874" s="34"/>
      <c r="H874" s="34"/>
    </row>
    <row r="875" spans="2:8">
      <c r="B875" s="34"/>
      <c r="C875" s="34"/>
      <c r="D875" s="34"/>
      <c r="E875" s="34"/>
      <c r="F875" s="34"/>
      <c r="G875" s="34"/>
      <c r="H875" s="34"/>
    </row>
    <row r="876" spans="2:8">
      <c r="B876" s="34"/>
      <c r="C876" s="34"/>
      <c r="D876" s="34"/>
      <c r="E876" s="34"/>
      <c r="F876" s="34"/>
      <c r="G876" s="34"/>
      <c r="H876" s="34"/>
    </row>
    <row r="877" spans="2:8">
      <c r="B877" s="34"/>
      <c r="C877" s="34"/>
      <c r="D877" s="34"/>
      <c r="E877" s="34"/>
      <c r="F877" s="34"/>
      <c r="G877" s="34"/>
      <c r="H877" s="34"/>
    </row>
    <row r="878" spans="2:8">
      <c r="B878" s="34"/>
      <c r="C878" s="34"/>
      <c r="D878" s="34"/>
      <c r="E878" s="34"/>
      <c r="F878" s="34"/>
      <c r="G878" s="34"/>
      <c r="H878" s="34"/>
    </row>
    <row r="879" spans="2:8">
      <c r="B879" s="34"/>
      <c r="C879" s="34"/>
      <c r="D879" s="34"/>
      <c r="E879" s="34"/>
      <c r="F879" s="34"/>
      <c r="G879" s="34"/>
      <c r="H879" s="34"/>
    </row>
    <row r="880" spans="2:8">
      <c r="B880" s="34"/>
      <c r="C880" s="34"/>
      <c r="D880" s="34"/>
      <c r="E880" s="34"/>
      <c r="F880" s="34"/>
      <c r="G880" s="34"/>
      <c r="H880" s="34"/>
    </row>
    <row r="881" spans="2:8">
      <c r="B881" s="34"/>
      <c r="C881" s="34"/>
      <c r="D881" s="34"/>
      <c r="E881" s="34"/>
      <c r="F881" s="34"/>
      <c r="G881" s="34"/>
      <c r="H881" s="34"/>
    </row>
    <row r="882" spans="2:8">
      <c r="B882" s="34"/>
      <c r="C882" s="34"/>
      <c r="D882" s="34"/>
      <c r="E882" s="34"/>
      <c r="F882" s="34"/>
      <c r="G882" s="34"/>
      <c r="H882" s="34"/>
    </row>
    <row r="883" spans="2:8">
      <c r="B883" s="34"/>
      <c r="C883" s="34"/>
      <c r="D883" s="34"/>
      <c r="E883" s="34"/>
      <c r="F883" s="34"/>
      <c r="G883" s="34"/>
      <c r="H883" s="34"/>
    </row>
    <row r="884" spans="2:8">
      <c r="B884" s="34"/>
      <c r="C884" s="34"/>
      <c r="D884" s="34"/>
      <c r="E884" s="34"/>
      <c r="F884" s="34"/>
      <c r="G884" s="34"/>
      <c r="H884" s="34"/>
    </row>
    <row r="885" spans="2:8">
      <c r="B885" s="34"/>
      <c r="C885" s="34"/>
      <c r="D885" s="34"/>
      <c r="E885" s="34"/>
      <c r="F885" s="34"/>
      <c r="G885" s="34"/>
      <c r="H885" s="34"/>
    </row>
    <row r="886" spans="2:8">
      <c r="B886" s="34"/>
      <c r="C886" s="34"/>
      <c r="D886" s="34"/>
      <c r="E886" s="34"/>
      <c r="F886" s="34"/>
      <c r="G886" s="34"/>
      <c r="H886" s="34"/>
    </row>
    <row r="887" spans="2:8">
      <c r="B887" s="34"/>
      <c r="C887" s="34"/>
      <c r="D887" s="34"/>
      <c r="E887" s="34"/>
      <c r="F887" s="34"/>
      <c r="G887" s="34"/>
      <c r="H887" s="34"/>
    </row>
    <row r="888" spans="2:8">
      <c r="B888" s="34"/>
      <c r="C888" s="34"/>
      <c r="D888" s="34"/>
      <c r="E888" s="34"/>
      <c r="F888" s="34"/>
      <c r="G888" s="34"/>
      <c r="H888" s="34"/>
    </row>
    <row r="889" spans="2:8">
      <c r="B889" s="34"/>
      <c r="C889" s="34"/>
      <c r="D889" s="34"/>
      <c r="E889" s="34"/>
      <c r="F889" s="34"/>
      <c r="G889" s="34"/>
      <c r="H889" s="34"/>
    </row>
    <row r="890" spans="2:8">
      <c r="B890" s="34"/>
      <c r="C890" s="34"/>
      <c r="D890" s="34"/>
      <c r="E890" s="34"/>
      <c r="F890" s="34"/>
      <c r="G890" s="34"/>
      <c r="H890" s="34"/>
    </row>
    <row r="891" spans="2:8">
      <c r="B891" s="34"/>
      <c r="C891" s="34"/>
      <c r="D891" s="34"/>
      <c r="E891" s="34"/>
      <c r="F891" s="34"/>
      <c r="G891" s="34"/>
      <c r="H891" s="34"/>
    </row>
    <row r="892" spans="2:8">
      <c r="B892" s="34"/>
      <c r="C892" s="34"/>
      <c r="D892" s="34"/>
      <c r="E892" s="34"/>
      <c r="F892" s="34"/>
      <c r="G892" s="34"/>
      <c r="H892" s="34"/>
    </row>
    <row r="893" spans="2:8">
      <c r="B893" s="34"/>
      <c r="C893" s="34"/>
      <c r="D893" s="34"/>
      <c r="E893" s="34"/>
      <c r="F893" s="34"/>
      <c r="G893" s="34"/>
      <c r="H893" s="34"/>
    </row>
    <row r="894" spans="2:8">
      <c r="B894" s="34"/>
      <c r="C894" s="34"/>
      <c r="D894" s="34"/>
      <c r="E894" s="34"/>
      <c r="F894" s="34"/>
      <c r="G894" s="34"/>
      <c r="H894" s="34"/>
    </row>
    <row r="895" spans="2:8">
      <c r="B895" s="34"/>
      <c r="C895" s="34"/>
      <c r="D895" s="34"/>
      <c r="E895" s="34"/>
      <c r="F895" s="34"/>
      <c r="G895" s="34"/>
      <c r="H895" s="34"/>
    </row>
    <row r="896" spans="2:8">
      <c r="B896" s="34"/>
      <c r="C896" s="34"/>
      <c r="D896" s="34"/>
      <c r="E896" s="34"/>
      <c r="F896" s="34"/>
      <c r="G896" s="34"/>
      <c r="H896" s="34"/>
    </row>
    <row r="897" spans="2:8">
      <c r="B897" s="34"/>
      <c r="C897" s="34"/>
      <c r="D897" s="34"/>
      <c r="E897" s="34"/>
      <c r="F897" s="34"/>
      <c r="G897" s="34"/>
      <c r="H897" s="34"/>
    </row>
    <row r="898" spans="2:8">
      <c r="B898" s="34"/>
      <c r="C898" s="34"/>
      <c r="D898" s="34"/>
      <c r="E898" s="34"/>
      <c r="F898" s="34"/>
      <c r="G898" s="34"/>
      <c r="H898" s="34"/>
    </row>
    <row r="899" spans="2:8">
      <c r="B899" s="34"/>
      <c r="C899" s="34"/>
      <c r="D899" s="34"/>
      <c r="E899" s="34"/>
      <c r="F899" s="34"/>
      <c r="G899" s="34"/>
      <c r="H899" s="34"/>
    </row>
    <row r="900" spans="2:8">
      <c r="B900" s="34"/>
      <c r="C900" s="34"/>
      <c r="D900" s="34"/>
      <c r="E900" s="34"/>
      <c r="F900" s="34"/>
      <c r="G900" s="34"/>
      <c r="H900" s="34"/>
    </row>
    <row r="901" spans="2:8">
      <c r="B901" s="34"/>
      <c r="C901" s="34"/>
      <c r="D901" s="34"/>
      <c r="E901" s="34"/>
      <c r="F901" s="34"/>
      <c r="G901" s="34"/>
      <c r="H901" s="34"/>
    </row>
    <row r="902" spans="2:8">
      <c r="B902" s="34"/>
      <c r="C902" s="34"/>
      <c r="D902" s="34"/>
      <c r="E902" s="34"/>
      <c r="F902" s="34"/>
      <c r="G902" s="34"/>
      <c r="H902" s="34"/>
    </row>
    <row r="903" spans="2:8">
      <c r="B903" s="34"/>
      <c r="C903" s="34"/>
      <c r="D903" s="34"/>
      <c r="E903" s="34"/>
      <c r="F903" s="34"/>
      <c r="G903" s="34"/>
      <c r="H903" s="34"/>
    </row>
    <row r="904" spans="2:8">
      <c r="B904" s="34"/>
      <c r="C904" s="34"/>
      <c r="D904" s="34"/>
      <c r="E904" s="34"/>
      <c r="F904" s="34"/>
      <c r="G904" s="34"/>
      <c r="H904" s="34"/>
    </row>
    <row r="905" spans="2:8">
      <c r="B905" s="34"/>
      <c r="C905" s="34"/>
      <c r="D905" s="34"/>
      <c r="E905" s="34"/>
      <c r="F905" s="34"/>
      <c r="G905" s="34"/>
      <c r="H905" s="34"/>
    </row>
    <row r="906" spans="2:8">
      <c r="B906" s="34"/>
      <c r="C906" s="34"/>
      <c r="D906" s="34"/>
      <c r="E906" s="34"/>
      <c r="F906" s="34"/>
      <c r="G906" s="34"/>
      <c r="H906" s="34"/>
    </row>
    <row r="907" spans="2:8">
      <c r="B907" s="34"/>
      <c r="C907" s="34"/>
      <c r="D907" s="34"/>
      <c r="E907" s="34"/>
      <c r="F907" s="34"/>
      <c r="G907" s="34"/>
      <c r="H907" s="34"/>
    </row>
    <row r="908" spans="2:8">
      <c r="B908" s="34"/>
      <c r="C908" s="34"/>
      <c r="D908" s="34"/>
      <c r="E908" s="34"/>
      <c r="F908" s="34"/>
      <c r="G908" s="34"/>
      <c r="H908" s="34"/>
    </row>
    <row r="909" spans="2:8">
      <c r="B909" s="34"/>
      <c r="C909" s="34"/>
      <c r="D909" s="34"/>
      <c r="E909" s="34"/>
      <c r="F909" s="34"/>
      <c r="G909" s="34"/>
      <c r="H909" s="34"/>
    </row>
    <row r="910" spans="2:8">
      <c r="B910" s="34"/>
      <c r="C910" s="34"/>
      <c r="D910" s="34"/>
      <c r="E910" s="34"/>
      <c r="F910" s="34"/>
      <c r="G910" s="34"/>
      <c r="H910" s="34"/>
    </row>
    <row r="911" spans="2:8">
      <c r="B911" s="34"/>
      <c r="C911" s="34"/>
      <c r="D911" s="34"/>
      <c r="E911" s="34"/>
      <c r="F911" s="34"/>
      <c r="G911" s="34"/>
      <c r="H911" s="34"/>
    </row>
    <row r="912" spans="2:8">
      <c r="B912" s="34"/>
      <c r="C912" s="34"/>
      <c r="D912" s="34"/>
      <c r="E912" s="34"/>
      <c r="F912" s="34"/>
      <c r="G912" s="34"/>
      <c r="H912" s="34"/>
    </row>
    <row r="913" spans="2:8">
      <c r="B913" s="34"/>
      <c r="C913" s="34"/>
      <c r="D913" s="34"/>
      <c r="E913" s="34"/>
      <c r="F913" s="34"/>
      <c r="G913" s="34"/>
      <c r="H913" s="34"/>
    </row>
    <row r="914" spans="2:8">
      <c r="B914" s="34"/>
      <c r="C914" s="34"/>
      <c r="D914" s="34"/>
      <c r="E914" s="34"/>
      <c r="F914" s="34"/>
      <c r="G914" s="34"/>
      <c r="H914" s="34"/>
    </row>
    <row r="915" spans="2:8">
      <c r="B915" s="34"/>
      <c r="C915" s="34"/>
      <c r="D915" s="34"/>
      <c r="E915" s="34"/>
      <c r="F915" s="34"/>
      <c r="G915" s="34"/>
      <c r="H915" s="34"/>
    </row>
    <row r="916" spans="2:8">
      <c r="B916" s="34"/>
      <c r="C916" s="34"/>
      <c r="D916" s="34"/>
      <c r="E916" s="34"/>
      <c r="F916" s="34"/>
      <c r="G916" s="34"/>
      <c r="H916" s="34"/>
    </row>
    <row r="917" spans="2:8">
      <c r="B917" s="34"/>
      <c r="C917" s="34"/>
      <c r="D917" s="34"/>
      <c r="E917" s="34"/>
      <c r="F917" s="34"/>
      <c r="G917" s="34"/>
      <c r="H917" s="34"/>
    </row>
    <row r="918" spans="2:8">
      <c r="B918" s="34"/>
      <c r="C918" s="34"/>
      <c r="D918" s="34"/>
      <c r="E918" s="34"/>
      <c r="F918" s="34"/>
      <c r="G918" s="34"/>
      <c r="H918" s="34"/>
    </row>
    <row r="919" spans="2:8">
      <c r="B919" s="34"/>
      <c r="C919" s="34"/>
      <c r="D919" s="34"/>
      <c r="E919" s="34"/>
      <c r="F919" s="34"/>
      <c r="G919" s="34"/>
      <c r="H919" s="34"/>
    </row>
    <row r="920" spans="2:8">
      <c r="B920" s="34"/>
      <c r="C920" s="34"/>
      <c r="D920" s="34"/>
      <c r="E920" s="34"/>
      <c r="F920" s="34"/>
      <c r="G920" s="34"/>
      <c r="H920" s="34"/>
    </row>
    <row r="921" spans="2:8">
      <c r="B921" s="34"/>
      <c r="C921" s="34"/>
      <c r="D921" s="34"/>
      <c r="E921" s="34"/>
      <c r="F921" s="34"/>
      <c r="G921" s="34"/>
      <c r="H921" s="34"/>
    </row>
    <row r="922" spans="2:8">
      <c r="B922" s="34"/>
      <c r="C922" s="34"/>
      <c r="D922" s="34"/>
      <c r="E922" s="34"/>
      <c r="F922" s="34"/>
      <c r="G922" s="34"/>
      <c r="H922" s="34"/>
    </row>
    <row r="923" spans="2:8">
      <c r="B923" s="34"/>
      <c r="C923" s="34"/>
      <c r="D923" s="34"/>
      <c r="E923" s="34"/>
      <c r="F923" s="34"/>
      <c r="G923" s="34"/>
      <c r="H923" s="34"/>
    </row>
    <row r="924" spans="2:8">
      <c r="B924" s="34"/>
      <c r="C924" s="34"/>
      <c r="D924" s="34"/>
      <c r="E924" s="34"/>
      <c r="F924" s="34"/>
      <c r="G924" s="34"/>
      <c r="H924" s="34"/>
    </row>
    <row r="925" spans="2:8">
      <c r="B925" s="34"/>
      <c r="C925" s="34"/>
      <c r="D925" s="34"/>
      <c r="E925" s="34"/>
      <c r="F925" s="34"/>
      <c r="G925" s="34"/>
      <c r="H925" s="34"/>
    </row>
    <row r="926" spans="2:8">
      <c r="B926" s="34"/>
      <c r="C926" s="34"/>
      <c r="D926" s="34"/>
      <c r="E926" s="34"/>
      <c r="F926" s="34"/>
      <c r="G926" s="34"/>
      <c r="H926" s="34"/>
    </row>
    <row r="927" spans="2:8">
      <c r="B927" s="34"/>
      <c r="C927" s="34"/>
      <c r="D927" s="34"/>
      <c r="E927" s="34"/>
      <c r="F927" s="34"/>
      <c r="G927" s="34"/>
      <c r="H927" s="34"/>
    </row>
    <row r="928" spans="2:8">
      <c r="B928" s="34"/>
      <c r="C928" s="34"/>
      <c r="D928" s="34"/>
      <c r="E928" s="34"/>
      <c r="F928" s="34"/>
      <c r="G928" s="34"/>
      <c r="H928" s="34"/>
    </row>
    <row r="929" spans="2:8">
      <c r="B929" s="34"/>
      <c r="C929" s="34"/>
      <c r="D929" s="34"/>
      <c r="E929" s="34"/>
      <c r="F929" s="34"/>
      <c r="G929" s="34"/>
      <c r="H929" s="34"/>
    </row>
    <row r="930" spans="2:8">
      <c r="B930" s="34"/>
      <c r="C930" s="34"/>
      <c r="D930" s="34"/>
      <c r="E930" s="34"/>
      <c r="F930" s="34"/>
      <c r="G930" s="34"/>
      <c r="H930" s="34"/>
    </row>
    <row r="931" spans="2:8">
      <c r="B931" s="34"/>
      <c r="C931" s="34"/>
      <c r="D931" s="34"/>
      <c r="E931" s="34"/>
      <c r="F931" s="34"/>
      <c r="G931" s="34"/>
      <c r="H931" s="34"/>
    </row>
    <row r="932" spans="2:8">
      <c r="B932" s="34"/>
      <c r="C932" s="34"/>
      <c r="D932" s="34"/>
      <c r="E932" s="34"/>
      <c r="F932" s="34"/>
      <c r="G932" s="34"/>
      <c r="H932" s="34"/>
    </row>
    <row r="933" spans="2:8">
      <c r="B933" s="34"/>
      <c r="C933" s="34"/>
      <c r="D933" s="34"/>
      <c r="E933" s="34"/>
      <c r="F933" s="34"/>
      <c r="G933" s="34"/>
      <c r="H933" s="34"/>
    </row>
    <row r="934" spans="2:8">
      <c r="B934" s="34"/>
      <c r="C934" s="34"/>
      <c r="D934" s="34"/>
      <c r="E934" s="34"/>
      <c r="F934" s="34"/>
      <c r="G934" s="34"/>
      <c r="H934" s="34"/>
    </row>
    <row r="935" spans="2:8">
      <c r="B935" s="34"/>
      <c r="C935" s="34"/>
      <c r="D935" s="34"/>
      <c r="E935" s="34"/>
      <c r="F935" s="34"/>
      <c r="G935" s="34"/>
      <c r="H935" s="34"/>
    </row>
    <row r="936" spans="2:8">
      <c r="B936" s="34"/>
      <c r="C936" s="34"/>
      <c r="D936" s="34"/>
      <c r="E936" s="34"/>
      <c r="F936" s="34"/>
      <c r="G936" s="34"/>
      <c r="H936" s="34"/>
    </row>
    <row r="937" spans="2:8">
      <c r="B937" s="34"/>
      <c r="C937" s="34"/>
      <c r="D937" s="34"/>
      <c r="E937" s="34"/>
      <c r="F937" s="34"/>
      <c r="G937" s="34"/>
      <c r="H937" s="34"/>
    </row>
    <row r="938" spans="2:8">
      <c r="B938" s="34"/>
      <c r="C938" s="34"/>
      <c r="D938" s="34"/>
      <c r="E938" s="34"/>
      <c r="F938" s="34"/>
      <c r="G938" s="34"/>
      <c r="H938" s="34"/>
    </row>
    <row r="939" spans="2:8">
      <c r="B939" s="34"/>
      <c r="C939" s="34"/>
      <c r="D939" s="34"/>
      <c r="E939" s="34"/>
      <c r="F939" s="34"/>
      <c r="G939" s="34"/>
      <c r="H939" s="34"/>
    </row>
    <row r="940" spans="2:8">
      <c r="B940" s="34"/>
      <c r="C940" s="34"/>
      <c r="D940" s="34"/>
      <c r="E940" s="34"/>
      <c r="F940" s="34"/>
      <c r="G940" s="34"/>
      <c r="H940" s="34"/>
    </row>
    <row r="941" spans="2:8">
      <c r="B941" s="34"/>
      <c r="C941" s="34"/>
      <c r="D941" s="34"/>
      <c r="E941" s="34"/>
      <c r="F941" s="34"/>
      <c r="G941" s="34"/>
      <c r="H941" s="34"/>
    </row>
    <row r="942" spans="2:8">
      <c r="B942" s="34"/>
      <c r="C942" s="34"/>
      <c r="D942" s="34"/>
      <c r="E942" s="34"/>
      <c r="F942" s="34"/>
      <c r="G942" s="34"/>
      <c r="H942" s="34"/>
    </row>
    <row r="943" spans="2:8">
      <c r="B943" s="34"/>
      <c r="C943" s="34"/>
      <c r="D943" s="34"/>
      <c r="E943" s="34"/>
      <c r="F943" s="34"/>
      <c r="G943" s="34"/>
      <c r="H943" s="34"/>
    </row>
    <row r="944" spans="2:8">
      <c r="B944" s="34"/>
      <c r="C944" s="34"/>
      <c r="D944" s="34"/>
      <c r="E944" s="34"/>
      <c r="F944" s="34"/>
      <c r="G944" s="34"/>
      <c r="H944" s="34"/>
    </row>
    <row r="945" spans="2:8">
      <c r="B945" s="34"/>
      <c r="C945" s="34"/>
      <c r="D945" s="34"/>
      <c r="E945" s="34"/>
      <c r="F945" s="34"/>
      <c r="G945" s="34"/>
      <c r="H945" s="34"/>
    </row>
    <row r="946" spans="2:8">
      <c r="B946" s="34"/>
      <c r="C946" s="34"/>
      <c r="D946" s="34"/>
      <c r="E946" s="34"/>
      <c r="F946" s="34"/>
      <c r="G946" s="34"/>
      <c r="H946" s="34"/>
    </row>
    <row r="947" spans="2:8">
      <c r="B947" s="34"/>
      <c r="C947" s="34"/>
      <c r="D947" s="34"/>
      <c r="E947" s="34"/>
      <c r="F947" s="34"/>
      <c r="G947" s="34"/>
      <c r="H947" s="34"/>
    </row>
    <row r="948" spans="2:8">
      <c r="B948" s="34"/>
      <c r="C948" s="34"/>
      <c r="D948" s="34"/>
      <c r="E948" s="34"/>
      <c r="F948" s="34"/>
      <c r="G948" s="34"/>
      <c r="H948" s="34"/>
    </row>
    <row r="949" spans="2:8">
      <c r="B949" s="34"/>
      <c r="C949" s="34"/>
      <c r="D949" s="34"/>
      <c r="E949" s="34"/>
      <c r="F949" s="34"/>
      <c r="G949" s="34"/>
      <c r="H949" s="34"/>
    </row>
    <row r="950" spans="2:8">
      <c r="B950" s="34"/>
      <c r="C950" s="34"/>
      <c r="D950" s="34"/>
      <c r="E950" s="34"/>
      <c r="F950" s="34"/>
      <c r="G950" s="34"/>
      <c r="H950" s="34"/>
    </row>
    <row r="951" spans="2:8">
      <c r="B951" s="34"/>
      <c r="C951" s="34"/>
      <c r="D951" s="34"/>
      <c r="E951" s="34"/>
      <c r="F951" s="34"/>
      <c r="G951" s="34"/>
      <c r="H951" s="34"/>
    </row>
    <row r="952" spans="2:8">
      <c r="B952" s="34"/>
      <c r="C952" s="34"/>
      <c r="D952" s="34"/>
      <c r="E952" s="34"/>
      <c r="F952" s="34"/>
      <c r="G952" s="34"/>
      <c r="H952" s="34"/>
    </row>
    <row r="953" spans="2:8">
      <c r="B953" s="34"/>
      <c r="C953" s="34"/>
      <c r="D953" s="34"/>
      <c r="E953" s="34"/>
      <c r="F953" s="34"/>
      <c r="G953" s="34"/>
      <c r="H953" s="34"/>
    </row>
    <row r="954" spans="2:8">
      <c r="B954" s="34"/>
      <c r="C954" s="34"/>
      <c r="D954" s="34"/>
      <c r="E954" s="34"/>
      <c r="F954" s="34"/>
      <c r="G954" s="34"/>
      <c r="H954" s="34"/>
    </row>
    <row r="955" spans="2:8">
      <c r="B955" s="34"/>
      <c r="C955" s="34"/>
      <c r="D955" s="34"/>
      <c r="E955" s="34"/>
      <c r="F955" s="34"/>
      <c r="G955" s="34"/>
      <c r="H955" s="34"/>
    </row>
    <row r="956" spans="2:8">
      <c r="B956" s="34"/>
      <c r="C956" s="34"/>
      <c r="D956" s="34"/>
      <c r="E956" s="34"/>
      <c r="F956" s="34"/>
      <c r="G956" s="34"/>
      <c r="H956" s="34"/>
    </row>
    <row r="957" spans="2:8">
      <c r="B957" s="34"/>
      <c r="C957" s="34"/>
      <c r="D957" s="34"/>
      <c r="E957" s="34"/>
      <c r="F957" s="34"/>
      <c r="G957" s="34"/>
      <c r="H957" s="34"/>
    </row>
    <row r="958" spans="2:8">
      <c r="B958" s="34"/>
      <c r="C958" s="34"/>
      <c r="D958" s="34"/>
      <c r="E958" s="34"/>
      <c r="F958" s="34"/>
      <c r="G958" s="34"/>
      <c r="H958" s="34"/>
    </row>
    <row r="959" spans="2:8">
      <c r="B959" s="34"/>
      <c r="C959" s="34"/>
      <c r="D959" s="34"/>
      <c r="E959" s="34"/>
      <c r="F959" s="34"/>
      <c r="G959" s="34"/>
      <c r="H959" s="34"/>
    </row>
    <row r="960" spans="2:8">
      <c r="B960" s="34"/>
      <c r="C960" s="34"/>
      <c r="D960" s="34"/>
      <c r="E960" s="34"/>
      <c r="F960" s="34"/>
      <c r="G960" s="34"/>
      <c r="H960" s="34"/>
    </row>
    <row r="961" spans="2:8">
      <c r="B961" s="34"/>
      <c r="C961" s="34"/>
      <c r="D961" s="34"/>
      <c r="E961" s="34"/>
      <c r="F961" s="34"/>
      <c r="G961" s="34"/>
      <c r="H961" s="34"/>
    </row>
    <row r="962" spans="2:8">
      <c r="B962" s="34"/>
      <c r="C962" s="34"/>
      <c r="D962" s="34"/>
      <c r="E962" s="34"/>
      <c r="F962" s="34"/>
      <c r="G962" s="34"/>
      <c r="H962" s="34"/>
    </row>
    <row r="963" spans="2:8">
      <c r="B963" s="34"/>
      <c r="C963" s="34"/>
      <c r="D963" s="34"/>
      <c r="E963" s="34"/>
      <c r="F963" s="34"/>
      <c r="G963" s="34"/>
      <c r="H963" s="34"/>
    </row>
    <row r="964" spans="2:8">
      <c r="B964" s="34"/>
      <c r="C964" s="34"/>
      <c r="D964" s="34"/>
      <c r="E964" s="34"/>
      <c r="F964" s="34"/>
      <c r="G964" s="34"/>
      <c r="H964" s="34"/>
    </row>
    <row r="965" spans="2:8">
      <c r="B965" s="34"/>
      <c r="C965" s="34"/>
      <c r="D965" s="34"/>
      <c r="E965" s="34"/>
      <c r="F965" s="34"/>
      <c r="G965" s="34"/>
      <c r="H965" s="34"/>
    </row>
    <row r="966" spans="2:8">
      <c r="B966" s="34"/>
      <c r="C966" s="34"/>
      <c r="D966" s="34"/>
      <c r="E966" s="34"/>
      <c r="F966" s="34"/>
      <c r="G966" s="34"/>
      <c r="H966" s="34"/>
    </row>
    <row r="967" spans="2:8">
      <c r="B967" s="34"/>
      <c r="C967" s="34"/>
      <c r="D967" s="34"/>
      <c r="E967" s="34"/>
      <c r="F967" s="34"/>
      <c r="G967" s="34"/>
      <c r="H967" s="34"/>
    </row>
    <row r="968" spans="2:8">
      <c r="B968" s="34"/>
      <c r="C968" s="34"/>
      <c r="D968" s="34"/>
      <c r="E968" s="34"/>
      <c r="F968" s="34"/>
      <c r="G968" s="34"/>
      <c r="H968" s="34"/>
    </row>
    <row r="969" spans="2:8">
      <c r="B969" s="34"/>
      <c r="C969" s="34"/>
      <c r="D969" s="34"/>
      <c r="E969" s="34"/>
      <c r="F969" s="34"/>
      <c r="G969" s="34"/>
      <c r="H969" s="34"/>
    </row>
    <row r="970" spans="2:8">
      <c r="B970" s="34"/>
      <c r="C970" s="34"/>
      <c r="D970" s="34"/>
      <c r="E970" s="34"/>
      <c r="F970" s="34"/>
      <c r="G970" s="34"/>
      <c r="H970" s="34"/>
    </row>
    <row r="971" spans="2:8">
      <c r="B971" s="34"/>
      <c r="C971" s="34"/>
      <c r="D971" s="34"/>
      <c r="E971" s="34"/>
      <c r="F971" s="34"/>
      <c r="G971" s="34"/>
      <c r="H971" s="34"/>
    </row>
    <row r="972" spans="2:8">
      <c r="B972" s="34"/>
      <c r="C972" s="34"/>
      <c r="D972" s="34"/>
      <c r="E972" s="34"/>
      <c r="F972" s="34"/>
      <c r="G972" s="34"/>
      <c r="H972" s="34"/>
    </row>
    <row r="973" spans="2:8">
      <c r="B973" s="34"/>
      <c r="C973" s="34"/>
      <c r="D973" s="34"/>
      <c r="E973" s="34"/>
      <c r="F973" s="34"/>
      <c r="G973" s="34"/>
      <c r="H973" s="34"/>
    </row>
    <row r="974" spans="2:8">
      <c r="B974" s="34"/>
      <c r="C974" s="34"/>
      <c r="D974" s="34"/>
      <c r="E974" s="34"/>
      <c r="F974" s="34"/>
      <c r="G974" s="34"/>
      <c r="H974" s="34"/>
    </row>
    <row r="975" spans="2:8">
      <c r="B975" s="34"/>
      <c r="C975" s="34"/>
      <c r="D975" s="34"/>
      <c r="E975" s="34"/>
      <c r="F975" s="34"/>
      <c r="G975" s="34"/>
      <c r="H975" s="34"/>
    </row>
    <row r="976" spans="2:8">
      <c r="B976" s="34"/>
      <c r="C976" s="34"/>
      <c r="D976" s="34"/>
      <c r="E976" s="34"/>
      <c r="F976" s="34"/>
      <c r="G976" s="34"/>
      <c r="H976" s="34"/>
    </row>
    <row r="977" spans="2:8">
      <c r="B977" s="34"/>
      <c r="C977" s="34"/>
      <c r="D977" s="34"/>
      <c r="E977" s="34"/>
      <c r="F977" s="34"/>
      <c r="G977" s="34"/>
      <c r="H977" s="34"/>
    </row>
    <row r="978" spans="2:8">
      <c r="B978" s="34"/>
      <c r="C978" s="34"/>
      <c r="D978" s="34"/>
      <c r="E978" s="34"/>
      <c r="F978" s="34"/>
      <c r="G978" s="34"/>
      <c r="H978" s="34"/>
    </row>
    <row r="979" spans="2:8">
      <c r="B979" s="34"/>
      <c r="C979" s="34"/>
      <c r="D979" s="34"/>
      <c r="E979" s="34"/>
      <c r="F979" s="34"/>
      <c r="G979" s="34"/>
      <c r="H979" s="34"/>
    </row>
    <row r="980" spans="2:8">
      <c r="B980" s="34"/>
      <c r="C980" s="34"/>
      <c r="D980" s="34"/>
      <c r="E980" s="34"/>
      <c r="F980" s="34"/>
      <c r="G980" s="34"/>
      <c r="H980" s="34"/>
    </row>
    <row r="981" spans="2:8">
      <c r="B981" s="34"/>
      <c r="C981" s="34"/>
      <c r="D981" s="34"/>
      <c r="E981" s="34"/>
      <c r="F981" s="34"/>
      <c r="G981" s="34"/>
      <c r="H981" s="34"/>
    </row>
    <row r="982" spans="2:8">
      <c r="B982" s="34"/>
      <c r="C982" s="34"/>
      <c r="D982" s="34"/>
      <c r="E982" s="34"/>
      <c r="F982" s="34"/>
      <c r="G982" s="34"/>
      <c r="H982" s="34"/>
    </row>
    <row r="983" spans="2:8">
      <c r="B983" s="34"/>
      <c r="C983" s="34"/>
      <c r="D983" s="34"/>
      <c r="E983" s="34"/>
      <c r="F983" s="34"/>
      <c r="G983" s="34"/>
      <c r="H983" s="34"/>
    </row>
    <row r="984" spans="2:8">
      <c r="B984" s="34"/>
      <c r="C984" s="34"/>
      <c r="D984" s="34"/>
      <c r="E984" s="34"/>
      <c r="F984" s="34"/>
      <c r="G984" s="34"/>
      <c r="H984" s="34"/>
    </row>
    <row r="985" spans="2:8">
      <c r="B985" s="34"/>
      <c r="C985" s="34"/>
      <c r="D985" s="34"/>
      <c r="E985" s="34"/>
      <c r="F985" s="34"/>
      <c r="G985" s="34"/>
      <c r="H985" s="34"/>
    </row>
    <row r="986" spans="2:8">
      <c r="B986" s="34"/>
      <c r="C986" s="34"/>
      <c r="D986" s="34"/>
      <c r="E986" s="34"/>
      <c r="F986" s="34"/>
      <c r="G986" s="34"/>
      <c r="H986" s="34"/>
    </row>
    <row r="987" spans="2:8">
      <c r="B987" s="34"/>
      <c r="C987" s="34"/>
      <c r="D987" s="34"/>
      <c r="E987" s="34"/>
      <c r="F987" s="34"/>
      <c r="G987" s="34"/>
      <c r="H987" s="34"/>
    </row>
    <row r="988" spans="2:8">
      <c r="B988" s="34"/>
      <c r="C988" s="34"/>
      <c r="D988" s="34"/>
      <c r="E988" s="34"/>
      <c r="F988" s="34"/>
      <c r="G988" s="34"/>
      <c r="H988" s="34"/>
    </row>
    <row r="989" spans="2:8">
      <c r="B989" s="34"/>
      <c r="C989" s="34"/>
      <c r="D989" s="34"/>
      <c r="E989" s="34"/>
      <c r="F989" s="34"/>
      <c r="G989" s="34"/>
      <c r="H989" s="34"/>
    </row>
    <row r="990" spans="2:8">
      <c r="B990" s="34"/>
      <c r="C990" s="34"/>
      <c r="D990" s="34"/>
      <c r="E990" s="34"/>
      <c r="F990" s="34"/>
      <c r="G990" s="34"/>
      <c r="H990" s="34"/>
    </row>
    <row r="991" spans="2:8">
      <c r="B991" s="34"/>
      <c r="C991" s="34"/>
      <c r="D991" s="34"/>
      <c r="E991" s="34"/>
      <c r="F991" s="34"/>
      <c r="G991" s="34"/>
      <c r="H991" s="34"/>
    </row>
    <row r="992" spans="2:8">
      <c r="B992" s="34"/>
      <c r="C992" s="34"/>
      <c r="D992" s="34"/>
      <c r="E992" s="34"/>
      <c r="F992" s="34"/>
      <c r="G992" s="34"/>
      <c r="H992" s="34"/>
    </row>
    <row r="993" spans="2:8">
      <c r="B993" s="34"/>
      <c r="C993" s="34"/>
      <c r="D993" s="34"/>
      <c r="E993" s="34"/>
      <c r="F993" s="34"/>
      <c r="G993" s="34"/>
      <c r="H993" s="34"/>
    </row>
    <row r="994" spans="2:8">
      <c r="B994" s="34"/>
      <c r="C994" s="34"/>
      <c r="D994" s="34"/>
      <c r="E994" s="34"/>
      <c r="F994" s="34"/>
      <c r="G994" s="34"/>
      <c r="H994" s="34"/>
    </row>
    <row r="995" spans="2:8">
      <c r="B995" s="34"/>
      <c r="C995" s="34"/>
      <c r="D995" s="34"/>
      <c r="E995" s="34"/>
      <c r="F995" s="34"/>
      <c r="G995" s="34"/>
      <c r="H995" s="34"/>
    </row>
    <row r="996" spans="2:8">
      <c r="B996" s="34"/>
      <c r="C996" s="34"/>
      <c r="D996" s="34"/>
      <c r="E996" s="34"/>
      <c r="F996" s="34"/>
      <c r="G996" s="34"/>
      <c r="H996" s="34"/>
    </row>
    <row r="997" spans="2:8">
      <c r="B997" s="34"/>
      <c r="C997" s="34"/>
      <c r="D997" s="34"/>
      <c r="E997" s="34"/>
      <c r="F997" s="34"/>
      <c r="G997" s="34"/>
      <c r="H997" s="34"/>
    </row>
    <row r="998" spans="2:8">
      <c r="B998" s="34"/>
      <c r="C998" s="34"/>
      <c r="D998" s="34"/>
      <c r="E998" s="34"/>
      <c r="F998" s="34"/>
      <c r="G998" s="34"/>
      <c r="H998" s="34"/>
    </row>
    <row r="999" spans="2:8">
      <c r="B999" s="34"/>
      <c r="C999" s="34"/>
      <c r="D999" s="34"/>
      <c r="E999" s="34"/>
      <c r="F999" s="34"/>
      <c r="G999" s="34"/>
      <c r="H999" s="34"/>
    </row>
    <row r="1000" spans="2:8">
      <c r="B1000" s="34"/>
      <c r="C1000" s="34"/>
      <c r="D1000" s="34"/>
      <c r="E1000" s="34"/>
      <c r="F1000" s="34"/>
      <c r="G1000" s="34"/>
      <c r="H1000" s="34"/>
    </row>
    <row r="1001" spans="2:8">
      <c r="B1001" s="34"/>
      <c r="C1001" s="34"/>
      <c r="D1001" s="34"/>
      <c r="E1001" s="34"/>
      <c r="F1001" s="34"/>
      <c r="G1001" s="34"/>
      <c r="H1001" s="34"/>
    </row>
    <row r="1002" spans="2:8">
      <c r="B1002" s="34"/>
      <c r="C1002" s="34"/>
      <c r="D1002" s="34"/>
      <c r="E1002" s="34"/>
      <c r="F1002" s="34"/>
      <c r="G1002" s="34"/>
      <c r="H1002" s="34"/>
    </row>
    <row r="1003" spans="2:8">
      <c r="B1003" s="34"/>
      <c r="C1003" s="34"/>
      <c r="D1003" s="34"/>
      <c r="E1003" s="34"/>
      <c r="F1003" s="34"/>
      <c r="G1003" s="34"/>
      <c r="H1003" s="34"/>
    </row>
    <row r="1004" spans="2:8">
      <c r="B1004" s="34"/>
      <c r="C1004" s="34"/>
      <c r="D1004" s="34"/>
      <c r="E1004" s="34"/>
      <c r="F1004" s="34"/>
      <c r="G1004" s="34"/>
      <c r="H1004" s="34"/>
    </row>
    <row r="1005" spans="2:8">
      <c r="B1005" s="34"/>
      <c r="C1005" s="34"/>
      <c r="D1005" s="34"/>
      <c r="E1005" s="34"/>
      <c r="F1005" s="34"/>
      <c r="G1005" s="34"/>
      <c r="H1005" s="34"/>
    </row>
    <row r="1006" spans="2:8">
      <c r="B1006" s="34"/>
      <c r="C1006" s="34"/>
      <c r="D1006" s="34"/>
      <c r="E1006" s="34"/>
      <c r="F1006" s="34"/>
      <c r="G1006" s="34"/>
      <c r="H1006" s="34"/>
    </row>
    <row r="1007" spans="2:8">
      <c r="B1007" s="34"/>
      <c r="C1007" s="34"/>
      <c r="D1007" s="34"/>
      <c r="E1007" s="34"/>
      <c r="F1007" s="34"/>
      <c r="G1007" s="34"/>
      <c r="H1007" s="34"/>
    </row>
    <row r="1008" spans="2:8">
      <c r="B1008" s="34"/>
      <c r="C1008" s="34"/>
      <c r="D1008" s="34"/>
      <c r="E1008" s="34"/>
      <c r="F1008" s="34"/>
      <c r="G1008" s="34"/>
      <c r="H1008" s="34"/>
    </row>
    <row r="1009" spans="2:8">
      <c r="B1009" s="34"/>
      <c r="C1009" s="34"/>
      <c r="D1009" s="34"/>
      <c r="E1009" s="34"/>
      <c r="F1009" s="34"/>
      <c r="G1009" s="34"/>
      <c r="H1009" s="34"/>
    </row>
    <row r="1010" spans="2:8">
      <c r="B1010" s="34"/>
      <c r="C1010" s="34"/>
      <c r="D1010" s="34"/>
      <c r="E1010" s="34"/>
      <c r="F1010" s="34"/>
      <c r="G1010" s="34"/>
      <c r="H1010" s="34"/>
    </row>
    <row r="1011" spans="2:8">
      <c r="B1011" s="34"/>
      <c r="C1011" s="34"/>
      <c r="D1011" s="34"/>
      <c r="E1011" s="34"/>
      <c r="F1011" s="34"/>
      <c r="G1011" s="34"/>
      <c r="H1011" s="34"/>
    </row>
    <row r="1012" spans="2:8">
      <c r="B1012" s="34"/>
      <c r="C1012" s="34"/>
      <c r="D1012" s="34"/>
      <c r="E1012" s="34"/>
      <c r="F1012" s="34"/>
      <c r="G1012" s="34"/>
      <c r="H1012" s="34"/>
    </row>
    <row r="1013" spans="2:8">
      <c r="B1013" s="34"/>
      <c r="C1013" s="34"/>
      <c r="D1013" s="34"/>
      <c r="E1013" s="34"/>
      <c r="F1013" s="34"/>
      <c r="G1013" s="34"/>
      <c r="H1013" s="34"/>
    </row>
    <row r="1014" spans="2:8">
      <c r="B1014" s="34"/>
      <c r="C1014" s="34"/>
      <c r="D1014" s="34"/>
      <c r="E1014" s="34"/>
      <c r="F1014" s="34"/>
      <c r="G1014" s="34"/>
      <c r="H1014" s="34"/>
    </row>
    <row r="1015" spans="2:8">
      <c r="B1015" s="34"/>
      <c r="C1015" s="34"/>
      <c r="D1015" s="34"/>
      <c r="E1015" s="34"/>
      <c r="F1015" s="34"/>
      <c r="G1015" s="34"/>
      <c r="H1015" s="34"/>
    </row>
    <row r="1016" spans="2:8">
      <c r="B1016" s="34"/>
      <c r="C1016" s="34"/>
      <c r="D1016" s="34"/>
      <c r="E1016" s="34"/>
      <c r="F1016" s="34"/>
      <c r="G1016" s="34"/>
      <c r="H1016" s="34"/>
    </row>
    <row r="1017" spans="2:8">
      <c r="B1017" s="34"/>
      <c r="C1017" s="34"/>
      <c r="D1017" s="34"/>
      <c r="E1017" s="34"/>
      <c r="F1017" s="34"/>
      <c r="G1017" s="34"/>
      <c r="H1017" s="34"/>
    </row>
    <row r="1018" spans="2:8">
      <c r="B1018" s="34"/>
      <c r="C1018" s="34"/>
      <c r="D1018" s="34"/>
      <c r="E1018" s="34"/>
      <c r="F1018" s="34"/>
      <c r="G1018" s="34"/>
      <c r="H1018" s="34"/>
    </row>
    <row r="1019" spans="2:8">
      <c r="B1019" s="34"/>
      <c r="C1019" s="34"/>
      <c r="D1019" s="34"/>
      <c r="E1019" s="34"/>
      <c r="F1019" s="34"/>
      <c r="G1019" s="34"/>
      <c r="H1019" s="34"/>
    </row>
    <row r="1020" spans="2:8">
      <c r="B1020" s="34"/>
      <c r="C1020" s="34"/>
      <c r="D1020" s="34"/>
      <c r="E1020" s="34"/>
      <c r="F1020" s="34"/>
      <c r="G1020" s="34"/>
      <c r="H1020" s="34"/>
    </row>
    <row r="1021" spans="2:8">
      <c r="B1021" s="34"/>
      <c r="C1021" s="34"/>
      <c r="D1021" s="34"/>
      <c r="E1021" s="34"/>
      <c r="F1021" s="34"/>
      <c r="G1021" s="34"/>
      <c r="H1021" s="34"/>
    </row>
    <row r="1022" spans="2:8">
      <c r="B1022" s="34"/>
      <c r="C1022" s="34"/>
      <c r="D1022" s="34"/>
      <c r="E1022" s="34"/>
      <c r="F1022" s="34"/>
      <c r="G1022" s="34"/>
      <c r="H1022" s="34"/>
    </row>
    <row r="1023" spans="2:8">
      <c r="B1023" s="34"/>
      <c r="C1023" s="34"/>
      <c r="D1023" s="34"/>
      <c r="E1023" s="34"/>
      <c r="F1023" s="34"/>
      <c r="G1023" s="34"/>
      <c r="H1023" s="34"/>
    </row>
    <row r="1024" spans="2:8">
      <c r="B1024" s="34"/>
      <c r="C1024" s="34"/>
      <c r="D1024" s="34"/>
      <c r="E1024" s="34"/>
      <c r="F1024" s="34"/>
      <c r="G1024" s="34"/>
      <c r="H1024" s="34"/>
    </row>
    <row r="1025" spans="2:8">
      <c r="B1025" s="34"/>
      <c r="C1025" s="34"/>
      <c r="D1025" s="34"/>
      <c r="E1025" s="34"/>
      <c r="F1025" s="34"/>
      <c r="G1025" s="34"/>
      <c r="H1025" s="34"/>
    </row>
    <row r="1026" spans="2:8">
      <c r="B1026" s="34"/>
      <c r="C1026" s="34"/>
      <c r="D1026" s="34"/>
      <c r="E1026" s="34"/>
      <c r="F1026" s="34"/>
      <c r="G1026" s="34"/>
      <c r="H1026" s="34"/>
    </row>
    <row r="1027" spans="2:8">
      <c r="B1027" s="34"/>
      <c r="C1027" s="34"/>
      <c r="D1027" s="34"/>
      <c r="E1027" s="34"/>
      <c r="F1027" s="34"/>
      <c r="G1027" s="34"/>
      <c r="H1027" s="34"/>
    </row>
    <row r="1028" spans="2:8">
      <c r="B1028" s="34"/>
      <c r="C1028" s="34"/>
      <c r="D1028" s="34"/>
      <c r="E1028" s="34"/>
      <c r="F1028" s="34"/>
      <c r="G1028" s="34"/>
      <c r="H1028" s="34"/>
    </row>
    <row r="1029" spans="2:8">
      <c r="B1029" s="34"/>
      <c r="C1029" s="34"/>
      <c r="D1029" s="34"/>
      <c r="E1029" s="34"/>
      <c r="F1029" s="34"/>
      <c r="G1029" s="34"/>
      <c r="H1029" s="34"/>
    </row>
    <row r="1030" spans="2:8">
      <c r="B1030" s="34"/>
      <c r="C1030" s="34"/>
      <c r="D1030" s="34"/>
      <c r="E1030" s="34"/>
      <c r="F1030" s="34"/>
      <c r="G1030" s="34"/>
      <c r="H1030" s="34"/>
    </row>
    <row r="1031" spans="2:8">
      <c r="B1031" s="34"/>
      <c r="C1031" s="34"/>
      <c r="D1031" s="34"/>
      <c r="E1031" s="34"/>
      <c r="F1031" s="34"/>
      <c r="G1031" s="34"/>
      <c r="H1031" s="34"/>
    </row>
    <row r="1032" spans="2:8">
      <c r="B1032" s="34"/>
      <c r="C1032" s="34"/>
      <c r="D1032" s="34"/>
      <c r="E1032" s="34"/>
      <c r="F1032" s="34"/>
      <c r="G1032" s="34"/>
      <c r="H1032" s="34"/>
    </row>
    <row r="1033" spans="2:8">
      <c r="B1033" s="34"/>
      <c r="C1033" s="34"/>
      <c r="D1033" s="34"/>
      <c r="E1033" s="34"/>
      <c r="F1033" s="34"/>
      <c r="G1033" s="34"/>
      <c r="H1033" s="34"/>
    </row>
    <row r="1034" spans="2:8">
      <c r="B1034" s="34"/>
      <c r="C1034" s="34"/>
      <c r="D1034" s="34"/>
      <c r="E1034" s="34"/>
      <c r="F1034" s="34"/>
      <c r="G1034" s="34"/>
      <c r="H1034" s="34"/>
    </row>
    <row r="1035" spans="2:8">
      <c r="B1035" s="34"/>
      <c r="C1035" s="34"/>
      <c r="D1035" s="34"/>
      <c r="E1035" s="34"/>
      <c r="F1035" s="34"/>
      <c r="G1035" s="34"/>
      <c r="H1035" s="34"/>
    </row>
    <row r="1036" spans="2:8">
      <c r="B1036" s="34"/>
      <c r="C1036" s="34"/>
      <c r="D1036" s="34"/>
      <c r="E1036" s="34"/>
      <c r="F1036" s="34"/>
      <c r="G1036" s="34"/>
      <c r="H1036" s="34"/>
    </row>
    <row r="1037" spans="2:8">
      <c r="B1037" s="34"/>
      <c r="C1037" s="34"/>
      <c r="D1037" s="34"/>
      <c r="E1037" s="34"/>
      <c r="F1037" s="34"/>
      <c r="G1037" s="34"/>
      <c r="H1037" s="34"/>
    </row>
    <row r="1038" spans="2:8">
      <c r="B1038" s="34"/>
      <c r="C1038" s="34"/>
      <c r="D1038" s="34"/>
      <c r="E1038" s="34"/>
      <c r="F1038" s="34"/>
      <c r="G1038" s="34"/>
      <c r="H1038" s="34"/>
    </row>
    <row r="1039" spans="2:8">
      <c r="B1039" s="34"/>
      <c r="C1039" s="34"/>
      <c r="D1039" s="34"/>
      <c r="E1039" s="34"/>
      <c r="F1039" s="34"/>
      <c r="G1039" s="34"/>
      <c r="H1039" s="34"/>
    </row>
    <row r="1040" spans="2:8">
      <c r="B1040" s="34"/>
      <c r="C1040" s="34"/>
      <c r="D1040" s="34"/>
      <c r="E1040" s="34"/>
      <c r="F1040" s="34"/>
      <c r="G1040" s="34"/>
      <c r="H1040" s="34"/>
    </row>
    <row r="1041" spans="2:8">
      <c r="B1041" s="34"/>
      <c r="C1041" s="34"/>
      <c r="D1041" s="34"/>
      <c r="E1041" s="34"/>
      <c r="F1041" s="34"/>
      <c r="G1041" s="34"/>
      <c r="H1041" s="34"/>
    </row>
    <row r="1042" spans="2:8">
      <c r="B1042" s="34"/>
      <c r="C1042" s="34"/>
      <c r="D1042" s="34"/>
      <c r="E1042" s="34"/>
      <c r="F1042" s="34"/>
      <c r="G1042" s="34"/>
      <c r="H1042" s="34"/>
    </row>
    <row r="1043" spans="2:8">
      <c r="B1043" s="34"/>
      <c r="C1043" s="34"/>
      <c r="D1043" s="34"/>
      <c r="E1043" s="34"/>
      <c r="F1043" s="34"/>
      <c r="G1043" s="34"/>
      <c r="H1043" s="34"/>
    </row>
    <row r="1044" spans="2:8">
      <c r="B1044" s="34"/>
      <c r="C1044" s="34"/>
      <c r="D1044" s="34"/>
      <c r="E1044" s="34"/>
      <c r="F1044" s="34"/>
      <c r="G1044" s="34"/>
      <c r="H1044" s="34"/>
    </row>
    <row r="1045" spans="2:8">
      <c r="B1045" s="34"/>
      <c r="C1045" s="34"/>
      <c r="D1045" s="34"/>
      <c r="E1045" s="34"/>
      <c r="F1045" s="34"/>
      <c r="G1045" s="34"/>
      <c r="H1045" s="34"/>
    </row>
    <row r="1046" spans="2:8">
      <c r="B1046" s="34"/>
      <c r="C1046" s="34"/>
      <c r="D1046" s="34"/>
      <c r="E1046" s="34"/>
      <c r="F1046" s="34"/>
      <c r="G1046" s="34"/>
      <c r="H1046" s="34"/>
    </row>
    <row r="1047" spans="2:8">
      <c r="B1047" s="34"/>
      <c r="C1047" s="34"/>
      <c r="D1047" s="34"/>
      <c r="E1047" s="34"/>
      <c r="F1047" s="34"/>
      <c r="G1047" s="34"/>
      <c r="H1047" s="34"/>
    </row>
    <row r="1048" spans="2:8">
      <c r="B1048" s="34"/>
      <c r="C1048" s="34"/>
      <c r="D1048" s="34"/>
      <c r="E1048" s="34"/>
      <c r="F1048" s="34"/>
      <c r="G1048" s="34"/>
      <c r="H1048" s="34"/>
    </row>
    <row r="1049" spans="2:8">
      <c r="B1049" s="34"/>
      <c r="C1049" s="34"/>
      <c r="D1049" s="34"/>
      <c r="E1049" s="34"/>
      <c r="F1049" s="34"/>
      <c r="G1049" s="34"/>
      <c r="H1049" s="34"/>
    </row>
    <row r="1050" spans="2:8">
      <c r="B1050" s="34"/>
      <c r="C1050" s="34"/>
      <c r="D1050" s="34"/>
      <c r="E1050" s="34"/>
      <c r="F1050" s="34"/>
      <c r="G1050" s="34"/>
      <c r="H1050" s="34"/>
    </row>
    <row r="1051" spans="2:8">
      <c r="B1051" s="34"/>
      <c r="C1051" s="34"/>
      <c r="D1051" s="34"/>
      <c r="E1051" s="34"/>
      <c r="F1051" s="34"/>
      <c r="G1051" s="34"/>
      <c r="H1051" s="34"/>
    </row>
    <row r="1052" spans="2:8">
      <c r="B1052" s="34"/>
      <c r="C1052" s="34"/>
      <c r="D1052" s="34"/>
      <c r="E1052" s="34"/>
      <c r="F1052" s="34"/>
      <c r="G1052" s="34"/>
      <c r="H1052" s="34"/>
    </row>
    <row r="1053" spans="2:8">
      <c r="B1053" s="34"/>
      <c r="C1053" s="34"/>
      <c r="D1053" s="34"/>
      <c r="E1053" s="34"/>
      <c r="F1053" s="34"/>
      <c r="G1053" s="34"/>
      <c r="H1053" s="34"/>
    </row>
    <row r="1054" spans="2:8">
      <c r="B1054" s="34"/>
      <c r="C1054" s="34"/>
      <c r="D1054" s="34"/>
      <c r="E1054" s="34"/>
      <c r="F1054" s="34"/>
      <c r="G1054" s="34"/>
      <c r="H1054" s="34"/>
    </row>
    <row r="1055" spans="2:8">
      <c r="B1055" s="34"/>
      <c r="C1055" s="34"/>
      <c r="D1055" s="34"/>
      <c r="E1055" s="34"/>
      <c r="F1055" s="34"/>
      <c r="G1055" s="34"/>
      <c r="H1055" s="34"/>
    </row>
    <row r="1056" spans="2:8">
      <c r="B1056" s="34"/>
      <c r="C1056" s="34"/>
      <c r="D1056" s="34"/>
      <c r="E1056" s="34"/>
      <c r="F1056" s="34"/>
      <c r="G1056" s="34"/>
      <c r="H1056" s="34"/>
    </row>
    <row r="1057" spans="2:8">
      <c r="B1057" s="34"/>
      <c r="C1057" s="34"/>
      <c r="D1057" s="34"/>
      <c r="E1057" s="34"/>
      <c r="F1057" s="34"/>
      <c r="G1057" s="34"/>
      <c r="H1057" s="34"/>
    </row>
    <row r="1058" spans="2:8">
      <c r="B1058" s="34"/>
      <c r="C1058" s="34"/>
      <c r="D1058" s="34"/>
      <c r="E1058" s="34"/>
      <c r="F1058" s="34"/>
      <c r="G1058" s="34"/>
      <c r="H1058" s="34"/>
    </row>
    <row r="1059" spans="2:8">
      <c r="B1059" s="34"/>
      <c r="C1059" s="34"/>
      <c r="D1059" s="34"/>
      <c r="E1059" s="34"/>
      <c r="F1059" s="34"/>
      <c r="G1059" s="34"/>
      <c r="H1059" s="34"/>
    </row>
    <row r="1060" spans="2:8">
      <c r="B1060" s="34"/>
      <c r="C1060" s="34"/>
      <c r="D1060" s="34"/>
      <c r="E1060" s="34"/>
      <c r="F1060" s="34"/>
      <c r="G1060" s="34"/>
      <c r="H1060" s="34"/>
    </row>
    <row r="1061" spans="2:8">
      <c r="B1061" s="34"/>
      <c r="C1061" s="34"/>
      <c r="D1061" s="34"/>
      <c r="E1061" s="34"/>
      <c r="F1061" s="34"/>
      <c r="G1061" s="34"/>
      <c r="H1061" s="34"/>
    </row>
    <row r="1062" spans="2:8">
      <c r="B1062" s="34"/>
      <c r="C1062" s="34"/>
      <c r="D1062" s="34"/>
      <c r="E1062" s="34"/>
      <c r="F1062" s="34"/>
      <c r="G1062" s="34"/>
      <c r="H1062" s="34"/>
    </row>
    <row r="1063" spans="2:8">
      <c r="B1063" s="34"/>
      <c r="C1063" s="34"/>
      <c r="D1063" s="34"/>
      <c r="E1063" s="34"/>
      <c r="F1063" s="34"/>
      <c r="G1063" s="34"/>
      <c r="H1063" s="34"/>
    </row>
    <row r="1064" spans="2:8">
      <c r="B1064" s="34"/>
      <c r="C1064" s="34"/>
      <c r="D1064" s="34"/>
      <c r="E1064" s="34"/>
      <c r="F1064" s="34"/>
      <c r="G1064" s="34"/>
      <c r="H1064" s="34"/>
    </row>
    <row r="1065" spans="2:8">
      <c r="B1065" s="34"/>
      <c r="C1065" s="34"/>
      <c r="D1065" s="34"/>
      <c r="E1065" s="34"/>
      <c r="F1065" s="34"/>
      <c r="G1065" s="34"/>
      <c r="H1065" s="34"/>
    </row>
    <row r="1066" spans="2:8">
      <c r="B1066" s="34"/>
      <c r="C1066" s="34"/>
      <c r="D1066" s="34"/>
      <c r="E1066" s="34"/>
      <c r="F1066" s="34"/>
      <c r="G1066" s="34"/>
      <c r="H1066" s="34"/>
    </row>
    <row r="1067" spans="2:8">
      <c r="B1067" s="34"/>
      <c r="C1067" s="34"/>
      <c r="D1067" s="34"/>
      <c r="E1067" s="34"/>
      <c r="F1067" s="34"/>
      <c r="G1067" s="34"/>
      <c r="H1067" s="34"/>
    </row>
    <row r="1068" spans="2:8">
      <c r="B1068" s="34"/>
      <c r="C1068" s="34"/>
      <c r="D1068" s="34"/>
      <c r="E1068" s="34"/>
      <c r="F1068" s="34"/>
      <c r="G1068" s="34"/>
      <c r="H1068" s="34"/>
    </row>
    <row r="1069" spans="2:8">
      <c r="B1069" s="34"/>
      <c r="C1069" s="34"/>
      <c r="D1069" s="34"/>
      <c r="E1069" s="34"/>
      <c r="F1069" s="34"/>
      <c r="G1069" s="34"/>
      <c r="H1069" s="34"/>
    </row>
    <row r="1070" spans="2:8">
      <c r="B1070" s="34"/>
      <c r="C1070" s="34"/>
      <c r="D1070" s="34"/>
      <c r="E1070" s="34"/>
      <c r="F1070" s="34"/>
      <c r="G1070" s="34"/>
      <c r="H1070" s="34"/>
    </row>
    <row r="1071" spans="2:8">
      <c r="B1071" s="34"/>
      <c r="C1071" s="34"/>
      <c r="D1071" s="34"/>
      <c r="E1071" s="34"/>
      <c r="F1071" s="34"/>
      <c r="G1071" s="34"/>
      <c r="H1071" s="34"/>
    </row>
    <row r="1072" spans="2:8">
      <c r="B1072" s="34"/>
      <c r="C1072" s="34"/>
      <c r="D1072" s="34"/>
      <c r="E1072" s="34"/>
      <c r="F1072" s="34"/>
      <c r="G1072" s="34"/>
      <c r="H1072" s="34"/>
    </row>
    <row r="1073" spans="2:8">
      <c r="B1073" s="34"/>
      <c r="C1073" s="34"/>
      <c r="D1073" s="34"/>
      <c r="E1073" s="34"/>
      <c r="F1073" s="34"/>
      <c r="G1073" s="34"/>
      <c r="H1073" s="34"/>
    </row>
    <row r="1074" spans="2:8">
      <c r="B1074" s="34"/>
      <c r="C1074" s="34"/>
      <c r="D1074" s="34"/>
      <c r="E1074" s="34"/>
      <c r="F1074" s="34"/>
      <c r="G1074" s="34"/>
      <c r="H1074" s="34"/>
    </row>
    <row r="1075" spans="2:8">
      <c r="B1075" s="34"/>
      <c r="C1075" s="34"/>
      <c r="D1075" s="34"/>
      <c r="E1075" s="34"/>
      <c r="F1075" s="34"/>
      <c r="G1075" s="34"/>
      <c r="H1075" s="34"/>
    </row>
    <row r="1076" spans="2:8">
      <c r="B1076" s="34"/>
      <c r="C1076" s="34"/>
      <c r="D1076" s="34"/>
      <c r="E1076" s="34"/>
      <c r="F1076" s="34"/>
      <c r="G1076" s="34"/>
      <c r="H1076" s="34"/>
    </row>
    <row r="1077" spans="2:8">
      <c r="B1077" s="34"/>
      <c r="C1077" s="34"/>
      <c r="D1077" s="34"/>
      <c r="E1077" s="34"/>
      <c r="F1077" s="34"/>
      <c r="G1077" s="34"/>
      <c r="H1077" s="34"/>
    </row>
    <row r="1078" spans="2:8">
      <c r="B1078" s="34"/>
      <c r="C1078" s="34"/>
      <c r="D1078" s="34"/>
      <c r="E1078" s="34"/>
      <c r="F1078" s="34"/>
      <c r="G1078" s="34"/>
      <c r="H1078" s="34"/>
    </row>
    <row r="1079" spans="2:8">
      <c r="B1079" s="34"/>
      <c r="C1079" s="34"/>
      <c r="D1079" s="34"/>
      <c r="E1079" s="34"/>
      <c r="F1079" s="34"/>
      <c r="G1079" s="34"/>
      <c r="H1079" s="34"/>
    </row>
    <row r="1080" spans="2:8">
      <c r="B1080" s="34"/>
      <c r="C1080" s="34"/>
      <c r="D1080" s="34"/>
      <c r="E1080" s="34"/>
      <c r="F1080" s="34"/>
      <c r="G1080" s="34"/>
      <c r="H1080" s="34"/>
    </row>
    <row r="1081" spans="2:8">
      <c r="B1081" s="34"/>
      <c r="C1081" s="34"/>
      <c r="D1081" s="34"/>
      <c r="E1081" s="34"/>
      <c r="F1081" s="34"/>
      <c r="G1081" s="34"/>
      <c r="H1081" s="34"/>
    </row>
    <row r="1082" spans="2:8">
      <c r="B1082" s="34"/>
      <c r="C1082" s="34"/>
      <c r="D1082" s="34"/>
      <c r="E1082" s="34"/>
      <c r="F1082" s="34"/>
      <c r="G1082" s="34"/>
      <c r="H1082" s="34"/>
    </row>
    <row r="1083" spans="2:8">
      <c r="B1083" s="34"/>
      <c r="C1083" s="34"/>
      <c r="D1083" s="34"/>
      <c r="E1083" s="34"/>
      <c r="F1083" s="34"/>
      <c r="G1083" s="34"/>
      <c r="H1083" s="34"/>
    </row>
    <row r="1084" spans="2:8">
      <c r="B1084" s="34"/>
      <c r="C1084" s="34"/>
      <c r="D1084" s="34"/>
      <c r="E1084" s="34"/>
      <c r="F1084" s="34"/>
      <c r="G1084" s="34"/>
      <c r="H1084" s="34"/>
    </row>
    <row r="1085" spans="2:8">
      <c r="B1085" s="34"/>
      <c r="C1085" s="34"/>
      <c r="D1085" s="34"/>
      <c r="E1085" s="34"/>
      <c r="F1085" s="34"/>
      <c r="G1085" s="34"/>
      <c r="H1085" s="34"/>
    </row>
    <row r="1086" spans="2:8">
      <c r="B1086" s="34"/>
      <c r="C1086" s="34"/>
      <c r="D1086" s="34"/>
      <c r="E1086" s="34"/>
      <c r="F1086" s="34"/>
      <c r="G1086" s="34"/>
      <c r="H1086" s="34"/>
    </row>
    <row r="1087" spans="2:8">
      <c r="B1087" s="34"/>
      <c r="C1087" s="34"/>
      <c r="D1087" s="34"/>
      <c r="E1087" s="34"/>
      <c r="F1087" s="34"/>
      <c r="G1087" s="34"/>
      <c r="H1087" s="34"/>
    </row>
    <row r="1088" spans="2:8">
      <c r="B1088" s="34"/>
      <c r="C1088" s="34"/>
      <c r="D1088" s="34"/>
      <c r="E1088" s="34"/>
      <c r="F1088" s="34"/>
      <c r="G1088" s="34"/>
      <c r="H1088" s="34"/>
    </row>
    <row r="1089" spans="2:8">
      <c r="B1089" s="34"/>
      <c r="C1089" s="34"/>
      <c r="D1089" s="34"/>
      <c r="E1089" s="34"/>
      <c r="F1089" s="34"/>
      <c r="G1089" s="34"/>
      <c r="H1089" s="34"/>
    </row>
    <row r="1090" spans="2:8">
      <c r="B1090" s="34"/>
      <c r="C1090" s="34"/>
      <c r="D1090" s="34"/>
      <c r="E1090" s="34"/>
      <c r="F1090" s="34"/>
      <c r="G1090" s="34"/>
      <c r="H1090" s="34"/>
    </row>
    <row r="1091" spans="2:8">
      <c r="B1091" s="34"/>
      <c r="C1091" s="34"/>
      <c r="D1091" s="34"/>
      <c r="E1091" s="34"/>
      <c r="F1091" s="34"/>
      <c r="G1091" s="34"/>
      <c r="H1091" s="34"/>
    </row>
    <row r="1092" spans="2:8">
      <c r="B1092" s="34"/>
      <c r="C1092" s="34"/>
      <c r="D1092" s="34"/>
      <c r="E1092" s="34"/>
      <c r="F1092" s="34"/>
      <c r="G1092" s="34"/>
      <c r="H1092" s="34"/>
    </row>
    <row r="1093" spans="2:8">
      <c r="B1093" s="34"/>
      <c r="C1093" s="34"/>
      <c r="D1093" s="34"/>
      <c r="E1093" s="34"/>
      <c r="F1093" s="34"/>
      <c r="G1093" s="34"/>
      <c r="H1093" s="34"/>
    </row>
    <row r="1094" spans="2:8">
      <c r="B1094" s="34"/>
      <c r="C1094" s="34"/>
      <c r="D1094" s="34"/>
      <c r="E1094" s="34"/>
      <c r="F1094" s="34"/>
      <c r="G1094" s="34"/>
      <c r="H1094" s="34"/>
    </row>
    <row r="1095" spans="2:8">
      <c r="B1095" s="34"/>
      <c r="C1095" s="34"/>
      <c r="D1095" s="34"/>
      <c r="E1095" s="34"/>
      <c r="F1095" s="34"/>
      <c r="G1095" s="34"/>
      <c r="H1095" s="34"/>
    </row>
    <row r="1096" spans="2:8">
      <c r="B1096" s="34"/>
      <c r="C1096" s="34"/>
      <c r="D1096" s="34"/>
      <c r="E1096" s="34"/>
      <c r="F1096" s="34"/>
      <c r="G1096" s="34"/>
      <c r="H1096" s="34"/>
    </row>
    <row r="1097" spans="2:8">
      <c r="B1097" s="34"/>
      <c r="C1097" s="34"/>
      <c r="D1097" s="34"/>
      <c r="E1097" s="34"/>
      <c r="F1097" s="34"/>
      <c r="G1097" s="34"/>
      <c r="H1097" s="34"/>
    </row>
    <row r="1098" spans="2:8">
      <c r="B1098" s="34"/>
      <c r="C1098" s="34"/>
      <c r="D1098" s="34"/>
      <c r="E1098" s="34"/>
      <c r="F1098" s="34"/>
      <c r="G1098" s="34"/>
      <c r="H1098" s="34"/>
    </row>
    <row r="1099" spans="2:8">
      <c r="B1099" s="34"/>
      <c r="C1099" s="34"/>
      <c r="D1099" s="34"/>
      <c r="E1099" s="34"/>
      <c r="F1099" s="34"/>
      <c r="G1099" s="34"/>
      <c r="H1099" s="34"/>
    </row>
    <row r="1100" spans="2:8">
      <c r="B1100" s="34"/>
      <c r="C1100" s="34"/>
      <c r="D1100" s="34"/>
      <c r="E1100" s="34"/>
      <c r="F1100" s="34"/>
      <c r="G1100" s="34"/>
      <c r="H1100" s="34"/>
    </row>
    <row r="1101" spans="2:8">
      <c r="B1101" s="34"/>
      <c r="C1101" s="34"/>
      <c r="D1101" s="34"/>
      <c r="E1101" s="34"/>
      <c r="F1101" s="34"/>
      <c r="G1101" s="34"/>
      <c r="H1101" s="34"/>
    </row>
    <row r="1102" spans="2:8">
      <c r="B1102" s="34"/>
      <c r="C1102" s="34"/>
      <c r="D1102" s="34"/>
      <c r="E1102" s="34"/>
      <c r="F1102" s="34"/>
      <c r="G1102" s="34"/>
      <c r="H1102" s="34"/>
    </row>
    <row r="1103" spans="2:8">
      <c r="B1103" s="34"/>
      <c r="C1103" s="34"/>
      <c r="D1103" s="34"/>
      <c r="E1103" s="34"/>
      <c r="F1103" s="34"/>
      <c r="G1103" s="34"/>
      <c r="H1103" s="34"/>
    </row>
    <row r="1104" spans="2:8">
      <c r="B1104" s="34"/>
      <c r="C1104" s="34"/>
      <c r="D1104" s="34"/>
      <c r="E1104" s="34"/>
      <c r="F1104" s="34"/>
      <c r="G1104" s="34"/>
      <c r="H1104" s="34"/>
    </row>
    <row r="1105" spans="2:8">
      <c r="B1105" s="34"/>
      <c r="C1105" s="34"/>
      <c r="D1105" s="34"/>
      <c r="E1105" s="34"/>
      <c r="F1105" s="34"/>
      <c r="G1105" s="34"/>
      <c r="H1105" s="34"/>
    </row>
    <row r="1106" spans="2:8">
      <c r="B1106" s="34"/>
      <c r="C1106" s="34"/>
      <c r="D1106" s="34"/>
      <c r="E1106" s="34"/>
      <c r="F1106" s="34"/>
      <c r="G1106" s="34"/>
      <c r="H1106" s="34"/>
    </row>
    <row r="1107" spans="2:8">
      <c r="B1107" s="34"/>
      <c r="C1107" s="34"/>
      <c r="D1107" s="34"/>
      <c r="E1107" s="34"/>
      <c r="F1107" s="34"/>
      <c r="G1107" s="34"/>
      <c r="H1107" s="34"/>
    </row>
    <row r="1108" spans="2:8">
      <c r="B1108" s="34"/>
      <c r="C1108" s="34"/>
      <c r="D1108" s="34"/>
      <c r="E1108" s="34"/>
      <c r="F1108" s="34"/>
      <c r="G1108" s="34"/>
      <c r="H1108" s="34"/>
    </row>
    <row r="1109" spans="2:8">
      <c r="B1109" s="34"/>
      <c r="C1109" s="34"/>
      <c r="D1109" s="34"/>
      <c r="E1109" s="34"/>
      <c r="F1109" s="34"/>
      <c r="G1109" s="34"/>
      <c r="H1109" s="34"/>
    </row>
    <row r="1110" spans="2:8">
      <c r="B1110" s="34"/>
      <c r="C1110" s="34"/>
      <c r="D1110" s="34"/>
      <c r="E1110" s="34"/>
      <c r="F1110" s="34"/>
      <c r="G1110" s="34"/>
      <c r="H1110" s="34"/>
    </row>
    <row r="1111" spans="2:8">
      <c r="B1111" s="34"/>
      <c r="C1111" s="34"/>
      <c r="D1111" s="34"/>
      <c r="E1111" s="34"/>
      <c r="F1111" s="34"/>
      <c r="G1111" s="34"/>
      <c r="H1111" s="34"/>
    </row>
    <row r="1112" spans="2:8">
      <c r="B1112" s="34"/>
      <c r="C1112" s="34"/>
      <c r="D1112" s="34"/>
      <c r="E1112" s="34"/>
      <c r="F1112" s="34"/>
      <c r="G1112" s="34"/>
      <c r="H1112" s="34"/>
    </row>
    <row r="1113" spans="2:8">
      <c r="B1113" s="34"/>
      <c r="C1113" s="34"/>
      <c r="D1113" s="34"/>
      <c r="E1113" s="34"/>
      <c r="F1113" s="34"/>
      <c r="G1113" s="34"/>
      <c r="H1113" s="34"/>
    </row>
    <row r="1114" spans="2:8">
      <c r="B1114" s="34"/>
      <c r="C1114" s="34"/>
      <c r="D1114" s="34"/>
      <c r="E1114" s="34"/>
      <c r="F1114" s="34"/>
      <c r="G1114" s="34"/>
      <c r="H1114" s="34"/>
    </row>
    <row r="1115" spans="2:8">
      <c r="B1115" s="34"/>
      <c r="C1115" s="34"/>
      <c r="D1115" s="34"/>
      <c r="E1115" s="34"/>
      <c r="F1115" s="34"/>
      <c r="G1115" s="34"/>
      <c r="H1115" s="34"/>
    </row>
    <row r="1116" spans="2:8">
      <c r="B1116" s="34"/>
      <c r="C1116" s="34"/>
      <c r="D1116" s="34"/>
      <c r="E1116" s="34"/>
      <c r="F1116" s="34"/>
      <c r="G1116" s="34"/>
      <c r="H1116" s="34"/>
    </row>
    <row r="1117" spans="2:8">
      <c r="B1117" s="34"/>
      <c r="C1117" s="34"/>
      <c r="D1117" s="34"/>
      <c r="E1117" s="34"/>
      <c r="F1117" s="34"/>
      <c r="G1117" s="34"/>
      <c r="H1117" s="34"/>
    </row>
    <row r="1118" spans="2:8">
      <c r="B1118" s="34"/>
      <c r="C1118" s="34"/>
      <c r="D1118" s="34"/>
      <c r="E1118" s="34"/>
      <c r="F1118" s="34"/>
      <c r="G1118" s="34"/>
      <c r="H1118" s="34"/>
    </row>
    <row r="1119" spans="2:8">
      <c r="B1119" s="34"/>
      <c r="C1119" s="34"/>
      <c r="D1119" s="34"/>
      <c r="E1119" s="34"/>
      <c r="F1119" s="34"/>
      <c r="G1119" s="34"/>
      <c r="H1119" s="34"/>
    </row>
    <row r="1120" spans="2:8">
      <c r="B1120" s="34"/>
      <c r="C1120" s="34"/>
      <c r="D1120" s="34"/>
      <c r="E1120" s="34"/>
      <c r="F1120" s="34"/>
      <c r="G1120" s="34"/>
      <c r="H1120" s="34"/>
    </row>
    <row r="1121" spans="2:8">
      <c r="B1121" s="34"/>
      <c r="C1121" s="34"/>
      <c r="D1121" s="34"/>
      <c r="E1121" s="34"/>
      <c r="F1121" s="34"/>
      <c r="G1121" s="34"/>
      <c r="H1121" s="34"/>
    </row>
    <row r="1122" spans="2:8">
      <c r="B1122" s="34"/>
      <c r="C1122" s="34"/>
      <c r="D1122" s="34"/>
      <c r="E1122" s="34"/>
      <c r="F1122" s="34"/>
      <c r="G1122" s="34"/>
      <c r="H1122" s="34"/>
    </row>
    <row r="1123" spans="2:8">
      <c r="B1123" s="34"/>
      <c r="C1123" s="34"/>
      <c r="D1123" s="34"/>
      <c r="E1123" s="34"/>
      <c r="F1123" s="34"/>
      <c r="G1123" s="34"/>
      <c r="H1123" s="34"/>
    </row>
    <row r="1124" spans="2:8">
      <c r="B1124" s="34"/>
      <c r="C1124" s="34"/>
      <c r="D1124" s="34"/>
      <c r="E1124" s="34"/>
      <c r="F1124" s="34"/>
      <c r="G1124" s="34"/>
      <c r="H1124" s="34"/>
    </row>
    <row r="1125" spans="2:8">
      <c r="B1125" s="34"/>
      <c r="C1125" s="34"/>
      <c r="D1125" s="34"/>
      <c r="E1125" s="34"/>
      <c r="F1125" s="34"/>
      <c r="G1125" s="34"/>
      <c r="H1125" s="34"/>
    </row>
    <row r="1126" spans="2:8">
      <c r="B1126" s="34"/>
      <c r="C1126" s="34"/>
      <c r="D1126" s="34"/>
      <c r="E1126" s="34"/>
      <c r="F1126" s="34"/>
      <c r="G1126" s="34"/>
      <c r="H1126" s="34"/>
    </row>
    <row r="1127" spans="2:8">
      <c r="B1127" s="34"/>
      <c r="C1127" s="34"/>
      <c r="D1127" s="34"/>
      <c r="E1127" s="34"/>
      <c r="F1127" s="34"/>
      <c r="G1127" s="34"/>
      <c r="H1127" s="34"/>
    </row>
    <row r="1128" spans="2:8">
      <c r="B1128" s="34"/>
      <c r="C1128" s="34"/>
      <c r="D1128" s="34"/>
      <c r="E1128" s="34"/>
      <c r="F1128" s="34"/>
      <c r="G1128" s="34"/>
      <c r="H1128" s="34"/>
    </row>
    <row r="1129" spans="2:8">
      <c r="B1129" s="34"/>
      <c r="C1129" s="34"/>
      <c r="D1129" s="34"/>
      <c r="E1129" s="34"/>
      <c r="F1129" s="34"/>
      <c r="G1129" s="34"/>
      <c r="H1129" s="34"/>
    </row>
    <row r="1130" spans="2:8">
      <c r="B1130" s="34"/>
      <c r="C1130" s="34"/>
      <c r="D1130" s="34"/>
      <c r="E1130" s="34"/>
      <c r="F1130" s="34"/>
      <c r="G1130" s="34"/>
      <c r="H1130" s="34"/>
    </row>
    <row r="1131" spans="2:8">
      <c r="B1131" s="34"/>
      <c r="C1131" s="34"/>
      <c r="D1131" s="34"/>
      <c r="E1131" s="34"/>
      <c r="F1131" s="34"/>
      <c r="G1131" s="34"/>
      <c r="H1131" s="34"/>
    </row>
    <row r="1132" spans="2:8">
      <c r="B1132" s="34"/>
      <c r="C1132" s="34"/>
      <c r="D1132" s="34"/>
      <c r="E1132" s="34"/>
      <c r="F1132" s="34"/>
      <c r="G1132" s="34"/>
      <c r="H1132" s="34"/>
    </row>
    <row r="1133" spans="2:8">
      <c r="B1133" s="34"/>
      <c r="C1133" s="34"/>
      <c r="D1133" s="34"/>
      <c r="E1133" s="34"/>
      <c r="F1133" s="34"/>
      <c r="G1133" s="34"/>
      <c r="H1133" s="34"/>
    </row>
    <row r="1134" spans="2:8">
      <c r="B1134" s="34"/>
      <c r="C1134" s="34"/>
      <c r="D1134" s="34"/>
      <c r="E1134" s="34"/>
      <c r="F1134" s="34"/>
      <c r="G1134" s="34"/>
      <c r="H1134" s="34"/>
    </row>
    <row r="1135" spans="2:8">
      <c r="B1135" s="34"/>
      <c r="C1135" s="34"/>
      <c r="D1135" s="34"/>
      <c r="E1135" s="34"/>
      <c r="F1135" s="34"/>
      <c r="G1135" s="34"/>
      <c r="H1135" s="34"/>
    </row>
    <row r="1136" spans="2:8">
      <c r="B1136" s="34"/>
      <c r="C1136" s="34"/>
      <c r="D1136" s="34"/>
      <c r="E1136" s="34"/>
      <c r="F1136" s="34"/>
      <c r="G1136" s="34"/>
      <c r="H1136" s="34"/>
    </row>
    <row r="1137" spans="2:8">
      <c r="B1137" s="34"/>
      <c r="C1137" s="34"/>
      <c r="D1137" s="34"/>
      <c r="E1137" s="34"/>
      <c r="F1137" s="34"/>
      <c r="G1137" s="34"/>
      <c r="H1137" s="34"/>
    </row>
    <row r="1138" spans="2:8">
      <c r="B1138" s="34"/>
      <c r="C1138" s="34"/>
      <c r="D1138" s="34"/>
      <c r="E1138" s="34"/>
      <c r="F1138" s="34"/>
      <c r="G1138" s="34"/>
      <c r="H1138" s="34"/>
    </row>
    <row r="1139" spans="2:8">
      <c r="B1139" s="34"/>
      <c r="C1139" s="34"/>
      <c r="D1139" s="34"/>
      <c r="E1139" s="34"/>
      <c r="F1139" s="34"/>
      <c r="G1139" s="34"/>
      <c r="H1139" s="34"/>
    </row>
    <row r="1140" spans="2:8">
      <c r="B1140" s="34"/>
      <c r="C1140" s="34"/>
      <c r="D1140" s="34"/>
      <c r="E1140" s="34"/>
      <c r="F1140" s="34"/>
      <c r="G1140" s="34"/>
      <c r="H1140" s="34"/>
    </row>
    <row r="1141" spans="2:8">
      <c r="B1141" s="34"/>
      <c r="C1141" s="34"/>
      <c r="D1141" s="34"/>
      <c r="E1141" s="34"/>
      <c r="F1141" s="34"/>
      <c r="G1141" s="34"/>
      <c r="H1141" s="34"/>
    </row>
    <row r="1142" spans="2:8">
      <c r="B1142" s="34"/>
      <c r="C1142" s="34"/>
      <c r="D1142" s="34"/>
      <c r="E1142" s="34"/>
      <c r="F1142" s="34"/>
      <c r="G1142" s="34"/>
      <c r="H1142" s="34"/>
    </row>
    <row r="1143" spans="2:8">
      <c r="B1143" s="34"/>
      <c r="C1143" s="34"/>
      <c r="D1143" s="34"/>
      <c r="E1143" s="34"/>
      <c r="F1143" s="34"/>
      <c r="G1143" s="34"/>
      <c r="H1143" s="34"/>
    </row>
    <row r="1144" spans="2:8">
      <c r="B1144" s="34"/>
      <c r="C1144" s="34"/>
      <c r="D1144" s="34"/>
      <c r="E1144" s="34"/>
      <c r="F1144" s="34"/>
      <c r="G1144" s="34"/>
      <c r="H1144" s="34"/>
    </row>
    <row r="1145" spans="2:8">
      <c r="B1145" s="34"/>
      <c r="C1145" s="34"/>
      <c r="D1145" s="34"/>
      <c r="E1145" s="34"/>
      <c r="F1145" s="34"/>
      <c r="G1145" s="34"/>
      <c r="H1145" s="34"/>
    </row>
    <row r="1146" spans="2:8">
      <c r="B1146" s="34"/>
      <c r="C1146" s="34"/>
      <c r="D1146" s="34"/>
      <c r="E1146" s="34"/>
      <c r="F1146" s="34"/>
      <c r="G1146" s="34"/>
      <c r="H1146" s="34"/>
    </row>
    <row r="1147" spans="2:8">
      <c r="B1147" s="34"/>
      <c r="C1147" s="34"/>
      <c r="D1147" s="34"/>
      <c r="E1147" s="34"/>
      <c r="F1147" s="34"/>
      <c r="G1147" s="34"/>
      <c r="H1147" s="34"/>
    </row>
    <row r="1148" spans="2:8">
      <c r="B1148" s="34"/>
      <c r="C1148" s="34"/>
      <c r="D1148" s="34"/>
      <c r="E1148" s="34"/>
      <c r="F1148" s="34"/>
      <c r="G1148" s="34"/>
      <c r="H1148" s="34"/>
    </row>
    <row r="1149" spans="2:8">
      <c r="B1149" s="34"/>
      <c r="C1149" s="34"/>
      <c r="D1149" s="34"/>
      <c r="E1149" s="34"/>
      <c r="F1149" s="34"/>
      <c r="G1149" s="34"/>
      <c r="H1149" s="34"/>
    </row>
    <row r="1150" spans="2:8">
      <c r="B1150" s="34"/>
      <c r="C1150" s="34"/>
      <c r="D1150" s="34"/>
      <c r="E1150" s="34"/>
      <c r="F1150" s="34"/>
      <c r="G1150" s="34"/>
      <c r="H1150" s="34"/>
    </row>
    <row r="1151" spans="2:8">
      <c r="B1151" s="34"/>
      <c r="C1151" s="34"/>
      <c r="D1151" s="34"/>
      <c r="E1151" s="34"/>
      <c r="F1151" s="34"/>
      <c r="G1151" s="34"/>
      <c r="H1151" s="34"/>
    </row>
    <row r="1152" spans="2:8">
      <c r="B1152" s="34"/>
      <c r="C1152" s="34"/>
      <c r="D1152" s="34"/>
      <c r="E1152" s="34"/>
      <c r="F1152" s="34"/>
      <c r="G1152" s="34"/>
      <c r="H1152" s="34"/>
    </row>
    <row r="1153" spans="2:8">
      <c r="B1153" s="34"/>
      <c r="C1153" s="34"/>
      <c r="D1153" s="34"/>
      <c r="E1153" s="34"/>
      <c r="F1153" s="34"/>
      <c r="G1153" s="34"/>
      <c r="H1153" s="34"/>
    </row>
    <row r="1154" spans="2:8">
      <c r="B1154" s="34"/>
      <c r="C1154" s="34"/>
      <c r="D1154" s="34"/>
      <c r="E1154" s="34"/>
      <c r="F1154" s="34"/>
      <c r="G1154" s="34"/>
      <c r="H1154" s="34"/>
    </row>
    <row r="1155" spans="2:8">
      <c r="B1155" s="34"/>
      <c r="C1155" s="34"/>
      <c r="D1155" s="34"/>
      <c r="E1155" s="34"/>
      <c r="F1155" s="34"/>
      <c r="G1155" s="34"/>
      <c r="H1155" s="34"/>
    </row>
    <row r="1156" spans="2:8">
      <c r="B1156" s="34"/>
      <c r="C1156" s="34"/>
      <c r="D1156" s="34"/>
      <c r="E1156" s="34"/>
      <c r="F1156" s="34"/>
      <c r="G1156" s="34"/>
      <c r="H1156" s="34"/>
    </row>
    <row r="1157" spans="2:8">
      <c r="B1157" s="34"/>
      <c r="C1157" s="34"/>
      <c r="D1157" s="34"/>
      <c r="E1157" s="34"/>
      <c r="F1157" s="34"/>
      <c r="G1157" s="34"/>
      <c r="H1157" s="34"/>
    </row>
    <row r="1158" spans="2:8">
      <c r="B1158" s="34"/>
      <c r="C1158" s="34"/>
      <c r="D1158" s="34"/>
      <c r="E1158" s="34"/>
      <c r="F1158" s="34"/>
      <c r="G1158" s="34"/>
      <c r="H1158" s="34"/>
    </row>
    <row r="1159" spans="2:8">
      <c r="B1159" s="34"/>
      <c r="C1159" s="34"/>
      <c r="D1159" s="34"/>
      <c r="E1159" s="34"/>
      <c r="F1159" s="34"/>
      <c r="G1159" s="34"/>
      <c r="H1159" s="34"/>
    </row>
    <row r="1160" spans="2:8">
      <c r="B1160" s="34"/>
      <c r="C1160" s="34"/>
      <c r="D1160" s="34"/>
      <c r="E1160" s="34"/>
      <c r="F1160" s="34"/>
      <c r="G1160" s="34"/>
      <c r="H1160" s="34"/>
    </row>
    <row r="1161" spans="2:8">
      <c r="B1161" s="34"/>
      <c r="C1161" s="34"/>
      <c r="D1161" s="34"/>
      <c r="E1161" s="34"/>
      <c r="F1161" s="34"/>
      <c r="G1161" s="34"/>
      <c r="H1161" s="34"/>
    </row>
    <row r="1162" spans="2:8">
      <c r="B1162" s="34"/>
      <c r="C1162" s="34"/>
      <c r="D1162" s="34"/>
      <c r="E1162" s="34"/>
      <c r="F1162" s="34"/>
      <c r="G1162" s="34"/>
      <c r="H1162" s="34"/>
    </row>
    <row r="1163" spans="2:8">
      <c r="B1163" s="34"/>
      <c r="C1163" s="34"/>
      <c r="D1163" s="34"/>
      <c r="E1163" s="34"/>
      <c r="F1163" s="34"/>
      <c r="G1163" s="34"/>
      <c r="H1163" s="34"/>
    </row>
    <row r="1164" spans="2:8">
      <c r="B1164" s="34"/>
      <c r="C1164" s="34"/>
      <c r="D1164" s="34"/>
      <c r="E1164" s="34"/>
      <c r="F1164" s="34"/>
      <c r="G1164" s="34"/>
      <c r="H1164" s="34"/>
    </row>
    <row r="1165" spans="2:8">
      <c r="B1165" s="34"/>
      <c r="C1165" s="34"/>
      <c r="D1165" s="34"/>
      <c r="E1165" s="34"/>
      <c r="F1165" s="34"/>
      <c r="G1165" s="34"/>
      <c r="H1165" s="34"/>
    </row>
    <row r="1166" spans="2:8">
      <c r="B1166" s="34"/>
      <c r="C1166" s="34"/>
      <c r="D1166" s="34"/>
      <c r="E1166" s="34"/>
      <c r="F1166" s="34"/>
      <c r="G1166" s="34"/>
      <c r="H1166" s="34"/>
    </row>
    <row r="1167" spans="2:8">
      <c r="B1167" s="34"/>
      <c r="C1167" s="34"/>
      <c r="D1167" s="34"/>
      <c r="E1167" s="34"/>
      <c r="F1167" s="34"/>
      <c r="G1167" s="34"/>
      <c r="H1167" s="34"/>
    </row>
    <row r="1168" spans="2:8">
      <c r="B1168" s="34"/>
      <c r="C1168" s="34"/>
      <c r="D1168" s="34"/>
      <c r="E1168" s="34"/>
      <c r="F1168" s="34"/>
      <c r="G1168" s="34"/>
      <c r="H1168" s="34"/>
    </row>
    <row r="1169" spans="2:8">
      <c r="B1169" s="34"/>
      <c r="C1169" s="34"/>
      <c r="D1169" s="34"/>
      <c r="E1169" s="34"/>
      <c r="F1169" s="34"/>
      <c r="G1169" s="34"/>
      <c r="H1169" s="34"/>
    </row>
    <row r="1170" spans="2:8">
      <c r="B1170" s="34"/>
      <c r="C1170" s="34"/>
      <c r="D1170" s="34"/>
      <c r="E1170" s="34"/>
      <c r="F1170" s="34"/>
      <c r="G1170" s="34"/>
      <c r="H1170" s="34"/>
    </row>
    <row r="1171" spans="2:8">
      <c r="B1171" s="34"/>
      <c r="C1171" s="34"/>
      <c r="D1171" s="34"/>
      <c r="E1171" s="34"/>
      <c r="F1171" s="34"/>
      <c r="G1171" s="34"/>
      <c r="H1171" s="34"/>
    </row>
    <row r="1172" spans="2:8">
      <c r="B1172" s="34"/>
      <c r="C1172" s="34"/>
      <c r="D1172" s="34"/>
      <c r="E1172" s="34"/>
      <c r="F1172" s="34"/>
      <c r="G1172" s="34"/>
      <c r="H1172" s="34"/>
    </row>
    <row r="1173" spans="2:8">
      <c r="B1173" s="34"/>
      <c r="C1173" s="34"/>
      <c r="D1173" s="34"/>
      <c r="E1173" s="34"/>
      <c r="F1173" s="34"/>
      <c r="G1173" s="34"/>
      <c r="H1173" s="34"/>
    </row>
    <row r="1174" spans="2:8">
      <c r="B1174" s="34"/>
      <c r="C1174" s="34"/>
      <c r="D1174" s="34"/>
      <c r="E1174" s="34"/>
      <c r="F1174" s="34"/>
      <c r="G1174" s="34"/>
      <c r="H1174" s="34"/>
    </row>
    <row r="1175" spans="2:8">
      <c r="B1175" s="34"/>
      <c r="C1175" s="34"/>
      <c r="D1175" s="34"/>
      <c r="E1175" s="34"/>
      <c r="F1175" s="34"/>
      <c r="G1175" s="34"/>
      <c r="H1175" s="34"/>
    </row>
    <row r="1176" spans="2:8">
      <c r="B1176" s="34"/>
      <c r="C1176" s="34"/>
      <c r="D1176" s="34"/>
      <c r="E1176" s="34"/>
      <c r="F1176" s="34"/>
      <c r="G1176" s="34"/>
      <c r="H1176" s="34"/>
    </row>
    <row r="1177" spans="2:8">
      <c r="B1177" s="34"/>
      <c r="C1177" s="34"/>
      <c r="D1177" s="34"/>
      <c r="E1177" s="34"/>
      <c r="F1177" s="34"/>
      <c r="G1177" s="34"/>
      <c r="H1177" s="34"/>
    </row>
    <row r="1178" spans="2:8">
      <c r="B1178" s="34"/>
      <c r="C1178" s="34"/>
      <c r="D1178" s="34"/>
      <c r="E1178" s="34"/>
      <c r="F1178" s="34"/>
      <c r="G1178" s="34"/>
      <c r="H1178" s="34"/>
    </row>
    <row r="1179" spans="2:8">
      <c r="B1179" s="34"/>
      <c r="C1179" s="34"/>
      <c r="D1179" s="34"/>
      <c r="E1179" s="34"/>
      <c r="F1179" s="34"/>
      <c r="G1179" s="34"/>
      <c r="H1179" s="34"/>
    </row>
    <row r="1180" spans="2:8">
      <c r="B1180" s="34"/>
      <c r="C1180" s="34"/>
      <c r="D1180" s="34"/>
      <c r="E1180" s="34"/>
      <c r="F1180" s="34"/>
      <c r="G1180" s="34"/>
      <c r="H1180" s="34"/>
    </row>
    <row r="1181" spans="2:8">
      <c r="B1181" s="34"/>
      <c r="C1181" s="34"/>
      <c r="D1181" s="34"/>
      <c r="E1181" s="34"/>
      <c r="F1181" s="34"/>
      <c r="G1181" s="34"/>
      <c r="H1181" s="34"/>
    </row>
    <row r="1182" spans="2:8">
      <c r="B1182" s="34"/>
      <c r="C1182" s="34"/>
      <c r="D1182" s="34"/>
      <c r="E1182" s="34"/>
      <c r="F1182" s="34"/>
      <c r="G1182" s="34"/>
      <c r="H1182" s="34"/>
    </row>
    <row r="1183" spans="2:8">
      <c r="B1183" s="34"/>
      <c r="C1183" s="34"/>
      <c r="D1183" s="34"/>
      <c r="E1183" s="34"/>
      <c r="F1183" s="34"/>
      <c r="G1183" s="34"/>
      <c r="H1183" s="34"/>
    </row>
    <row r="1184" spans="2:8">
      <c r="B1184" s="34"/>
      <c r="C1184" s="34"/>
      <c r="D1184" s="34"/>
      <c r="E1184" s="34"/>
      <c r="F1184" s="34"/>
      <c r="G1184" s="34"/>
      <c r="H1184" s="34"/>
    </row>
    <row r="1185" spans="2:8">
      <c r="B1185" s="34"/>
      <c r="C1185" s="34"/>
      <c r="D1185" s="34"/>
      <c r="E1185" s="34"/>
      <c r="F1185" s="34"/>
      <c r="G1185" s="34"/>
      <c r="H1185" s="34"/>
    </row>
    <row r="1186" spans="2:8">
      <c r="B1186" s="34"/>
      <c r="C1186" s="34"/>
      <c r="D1186" s="34"/>
      <c r="E1186" s="34"/>
      <c r="F1186" s="34"/>
      <c r="G1186" s="34"/>
      <c r="H1186" s="34"/>
    </row>
    <row r="1187" spans="2:8">
      <c r="B1187" s="34"/>
      <c r="C1187" s="34"/>
      <c r="D1187" s="34"/>
      <c r="E1187" s="34"/>
      <c r="F1187" s="34"/>
      <c r="G1187" s="34"/>
      <c r="H1187" s="34"/>
    </row>
    <row r="1188" spans="2:8">
      <c r="B1188" s="34"/>
      <c r="C1188" s="34"/>
      <c r="D1188" s="34"/>
      <c r="E1188" s="34"/>
      <c r="F1188" s="34"/>
      <c r="G1188" s="34"/>
      <c r="H1188" s="34"/>
    </row>
    <row r="1189" spans="2:8">
      <c r="B1189" s="34"/>
      <c r="C1189" s="34"/>
      <c r="D1189" s="34"/>
      <c r="E1189" s="34"/>
      <c r="F1189" s="34"/>
      <c r="G1189" s="34"/>
      <c r="H1189" s="34"/>
    </row>
    <row r="1190" spans="2:8">
      <c r="B1190" s="34"/>
      <c r="C1190" s="34"/>
      <c r="D1190" s="34"/>
      <c r="E1190" s="34"/>
      <c r="F1190" s="34"/>
      <c r="G1190" s="34"/>
      <c r="H1190" s="34"/>
    </row>
    <row r="1191" spans="2:8">
      <c r="B1191" s="34"/>
      <c r="C1191" s="34"/>
      <c r="D1191" s="34"/>
      <c r="E1191" s="34"/>
      <c r="F1191" s="34"/>
      <c r="G1191" s="34"/>
      <c r="H1191" s="34"/>
    </row>
    <row r="1192" spans="2:8">
      <c r="B1192" s="34"/>
      <c r="C1192" s="34"/>
      <c r="D1192" s="34"/>
      <c r="E1192" s="34"/>
      <c r="F1192" s="34"/>
      <c r="G1192" s="34"/>
      <c r="H1192" s="34"/>
    </row>
    <row r="1193" spans="2:8">
      <c r="B1193" s="34"/>
      <c r="C1193" s="34"/>
      <c r="D1193" s="34"/>
      <c r="E1193" s="34"/>
      <c r="F1193" s="34"/>
      <c r="G1193" s="34"/>
      <c r="H1193" s="34"/>
    </row>
    <row r="1194" spans="2:8">
      <c r="B1194" s="34"/>
      <c r="C1194" s="34"/>
      <c r="D1194" s="34"/>
      <c r="E1194" s="34"/>
      <c r="F1194" s="34"/>
      <c r="G1194" s="34"/>
      <c r="H1194" s="34"/>
    </row>
    <row r="1195" spans="2:8">
      <c r="B1195" s="34"/>
      <c r="C1195" s="34"/>
      <c r="D1195" s="34"/>
      <c r="E1195" s="34"/>
      <c r="F1195" s="34"/>
      <c r="G1195" s="34"/>
      <c r="H1195" s="34"/>
    </row>
    <row r="1196" spans="2:8">
      <c r="B1196" s="34"/>
      <c r="C1196" s="34"/>
      <c r="D1196" s="34"/>
      <c r="E1196" s="34"/>
      <c r="F1196" s="34"/>
      <c r="G1196" s="34"/>
      <c r="H1196" s="34"/>
    </row>
    <row r="1197" spans="2:8">
      <c r="B1197" s="34"/>
      <c r="C1197" s="34"/>
      <c r="D1197" s="34"/>
      <c r="E1197" s="34"/>
      <c r="F1197" s="34"/>
      <c r="G1197" s="34"/>
      <c r="H1197" s="34"/>
    </row>
    <row r="1198" spans="2:8">
      <c r="B1198" s="34"/>
      <c r="C1198" s="34"/>
      <c r="D1198" s="34"/>
      <c r="E1198" s="34"/>
      <c r="F1198" s="34"/>
      <c r="G1198" s="34"/>
      <c r="H1198" s="34"/>
    </row>
    <row r="1199" spans="2:8">
      <c r="B1199" s="34"/>
      <c r="C1199" s="34"/>
      <c r="D1199" s="34"/>
      <c r="E1199" s="34"/>
      <c r="F1199" s="34"/>
      <c r="G1199" s="34"/>
      <c r="H1199" s="34"/>
    </row>
    <row r="1200" spans="2:8">
      <c r="B1200" s="34"/>
      <c r="C1200" s="34"/>
      <c r="D1200" s="34"/>
      <c r="E1200" s="34"/>
      <c r="F1200" s="34"/>
      <c r="G1200" s="34"/>
      <c r="H1200" s="34"/>
    </row>
    <row r="1201" spans="2:8">
      <c r="B1201" s="34"/>
      <c r="C1201" s="34"/>
      <c r="D1201" s="34"/>
      <c r="E1201" s="34"/>
      <c r="F1201" s="34"/>
      <c r="G1201" s="34"/>
      <c r="H1201" s="34"/>
    </row>
    <row r="1202" spans="2:8">
      <c r="B1202" s="34"/>
      <c r="C1202" s="34"/>
      <c r="D1202" s="34"/>
      <c r="E1202" s="34"/>
      <c r="F1202" s="34"/>
      <c r="G1202" s="34"/>
      <c r="H1202" s="34"/>
    </row>
    <row r="1203" spans="2:8">
      <c r="B1203" s="34"/>
      <c r="C1203" s="34"/>
      <c r="D1203" s="34"/>
      <c r="E1203" s="34"/>
      <c r="F1203" s="34"/>
      <c r="G1203" s="34"/>
      <c r="H1203" s="34"/>
    </row>
    <row r="1204" spans="2:8">
      <c r="B1204" s="34"/>
      <c r="C1204" s="34"/>
      <c r="D1204" s="34"/>
      <c r="E1204" s="34"/>
      <c r="F1204" s="34"/>
      <c r="G1204" s="34"/>
      <c r="H1204" s="34"/>
    </row>
    <row r="1205" spans="2:8">
      <c r="B1205" s="34"/>
      <c r="C1205" s="34"/>
      <c r="D1205" s="34"/>
      <c r="E1205" s="34"/>
      <c r="F1205" s="34"/>
      <c r="G1205" s="34"/>
      <c r="H1205" s="34"/>
    </row>
    <row r="1206" spans="2:8">
      <c r="B1206" s="34"/>
      <c r="C1206" s="34"/>
      <c r="D1206" s="34"/>
      <c r="E1206" s="34"/>
      <c r="F1206" s="34"/>
      <c r="G1206" s="34"/>
      <c r="H1206" s="34"/>
    </row>
    <row r="1207" spans="2:8">
      <c r="B1207" s="34"/>
      <c r="C1207" s="34"/>
      <c r="D1207" s="34"/>
      <c r="E1207" s="34"/>
      <c r="F1207" s="34"/>
      <c r="G1207" s="34"/>
      <c r="H1207" s="34"/>
    </row>
    <row r="1208" spans="2:8">
      <c r="B1208" s="34"/>
      <c r="C1208" s="34"/>
      <c r="D1208" s="34"/>
      <c r="E1208" s="34"/>
      <c r="F1208" s="34"/>
      <c r="G1208" s="34"/>
      <c r="H1208" s="34"/>
    </row>
    <row r="1209" spans="2:8">
      <c r="B1209" s="34"/>
      <c r="C1209" s="34"/>
      <c r="D1209" s="34"/>
      <c r="E1209" s="34"/>
      <c r="F1209" s="34"/>
      <c r="G1209" s="34"/>
      <c r="H1209" s="34"/>
    </row>
    <row r="1210" spans="2:8">
      <c r="B1210" s="34"/>
      <c r="C1210" s="34"/>
      <c r="D1210" s="34"/>
      <c r="E1210" s="34"/>
      <c r="F1210" s="34"/>
      <c r="G1210" s="34"/>
      <c r="H1210" s="34"/>
    </row>
    <row r="1211" spans="2:8">
      <c r="B1211" s="34"/>
      <c r="C1211" s="34"/>
      <c r="D1211" s="34"/>
      <c r="E1211" s="34"/>
      <c r="F1211" s="34"/>
      <c r="G1211" s="34"/>
      <c r="H1211" s="34"/>
    </row>
    <row r="1212" spans="2:8">
      <c r="B1212" s="34"/>
      <c r="C1212" s="34"/>
      <c r="D1212" s="34"/>
      <c r="E1212" s="34"/>
      <c r="F1212" s="34"/>
      <c r="G1212" s="34"/>
      <c r="H1212" s="34"/>
    </row>
    <row r="1213" spans="2:8">
      <c r="B1213" s="34"/>
      <c r="C1213" s="34"/>
      <c r="D1213" s="34"/>
      <c r="E1213" s="34"/>
      <c r="F1213" s="34"/>
      <c r="G1213" s="34"/>
      <c r="H1213" s="34"/>
    </row>
    <row r="1214" spans="2:8">
      <c r="B1214" s="34"/>
      <c r="C1214" s="34"/>
      <c r="D1214" s="34"/>
      <c r="E1214" s="34"/>
      <c r="F1214" s="34"/>
      <c r="G1214" s="34"/>
      <c r="H1214" s="34"/>
    </row>
    <row r="1215" spans="2:8">
      <c r="B1215" s="34"/>
      <c r="C1215" s="34"/>
      <c r="D1215" s="34"/>
      <c r="E1215" s="34"/>
      <c r="F1215" s="34"/>
      <c r="G1215" s="34"/>
      <c r="H1215" s="34"/>
    </row>
    <row r="1216" spans="2:8">
      <c r="B1216" s="34"/>
      <c r="C1216" s="34"/>
      <c r="D1216" s="34"/>
      <c r="E1216" s="34"/>
      <c r="F1216" s="34"/>
      <c r="G1216" s="34"/>
      <c r="H1216" s="34"/>
    </row>
    <row r="1217" spans="2:8">
      <c r="B1217" s="34"/>
      <c r="C1217" s="34"/>
      <c r="D1217" s="34"/>
      <c r="E1217" s="34"/>
      <c r="F1217" s="34"/>
      <c r="G1217" s="34"/>
      <c r="H1217" s="34"/>
    </row>
    <row r="1218" spans="2:8">
      <c r="B1218" s="34"/>
      <c r="C1218" s="34"/>
      <c r="D1218" s="34"/>
      <c r="E1218" s="34"/>
      <c r="F1218" s="34"/>
      <c r="G1218" s="34"/>
      <c r="H1218" s="34"/>
    </row>
    <row r="1219" spans="2:8">
      <c r="B1219" s="34"/>
      <c r="C1219" s="34"/>
      <c r="D1219" s="34"/>
      <c r="E1219" s="34"/>
      <c r="F1219" s="34"/>
      <c r="G1219" s="34"/>
      <c r="H1219" s="34"/>
    </row>
    <row r="1220" spans="2:8">
      <c r="B1220" s="34"/>
      <c r="C1220" s="34"/>
      <c r="D1220" s="34"/>
      <c r="E1220" s="34"/>
      <c r="F1220" s="34"/>
      <c r="G1220" s="34"/>
      <c r="H1220" s="34"/>
    </row>
    <row r="1221" spans="2:8">
      <c r="B1221" s="34"/>
      <c r="C1221" s="34"/>
      <c r="D1221" s="34"/>
      <c r="E1221" s="34"/>
      <c r="F1221" s="34"/>
      <c r="G1221" s="34"/>
      <c r="H1221" s="34"/>
    </row>
    <row r="1222" spans="2:8">
      <c r="B1222" s="34"/>
      <c r="C1222" s="34"/>
      <c r="D1222" s="34"/>
      <c r="E1222" s="34"/>
      <c r="F1222" s="34"/>
      <c r="G1222" s="34"/>
      <c r="H1222" s="34"/>
    </row>
    <row r="1223" spans="2:8">
      <c r="B1223" s="34"/>
      <c r="C1223" s="34"/>
      <c r="D1223" s="34"/>
      <c r="E1223" s="34"/>
      <c r="F1223" s="34"/>
      <c r="G1223" s="34"/>
      <c r="H1223" s="34"/>
    </row>
    <row r="1224" spans="2:8">
      <c r="B1224" s="34"/>
      <c r="C1224" s="34"/>
      <c r="D1224" s="34"/>
      <c r="E1224" s="34"/>
      <c r="F1224" s="34"/>
      <c r="G1224" s="34"/>
      <c r="H1224" s="34"/>
    </row>
    <row r="1225" spans="2:8">
      <c r="B1225" s="34"/>
      <c r="C1225" s="34"/>
      <c r="D1225" s="34"/>
      <c r="E1225" s="34"/>
      <c r="F1225" s="34"/>
      <c r="G1225" s="34"/>
      <c r="H1225" s="34"/>
    </row>
    <row r="1226" spans="2:8">
      <c r="B1226" s="34"/>
      <c r="C1226" s="34"/>
      <c r="D1226" s="34"/>
      <c r="E1226" s="34"/>
      <c r="F1226" s="34"/>
      <c r="G1226" s="34"/>
      <c r="H1226" s="34"/>
    </row>
    <row r="1227" spans="2:8">
      <c r="B1227" s="34"/>
      <c r="C1227" s="34"/>
      <c r="D1227" s="34"/>
      <c r="E1227" s="34"/>
      <c r="F1227" s="34"/>
      <c r="G1227" s="34"/>
      <c r="H1227" s="34"/>
    </row>
    <row r="1228" spans="2:8">
      <c r="B1228" s="34"/>
      <c r="C1228" s="34"/>
      <c r="D1228" s="34"/>
      <c r="E1228" s="34"/>
      <c r="F1228" s="34"/>
      <c r="G1228" s="34"/>
      <c r="H1228" s="34"/>
    </row>
    <row r="1229" spans="2:8">
      <c r="B1229" s="34"/>
      <c r="C1229" s="34"/>
      <c r="D1229" s="34"/>
      <c r="E1229" s="34"/>
      <c r="F1229" s="34"/>
      <c r="G1229" s="34"/>
      <c r="H1229" s="34"/>
    </row>
    <row r="1230" spans="2:8">
      <c r="B1230" s="34"/>
      <c r="C1230" s="34"/>
      <c r="D1230" s="34"/>
      <c r="E1230" s="34"/>
      <c r="F1230" s="34"/>
      <c r="G1230" s="34"/>
      <c r="H1230" s="34"/>
    </row>
    <row r="1231" spans="2:8">
      <c r="B1231" s="34"/>
      <c r="C1231" s="34"/>
      <c r="D1231" s="34"/>
      <c r="E1231" s="34"/>
      <c r="F1231" s="34"/>
      <c r="G1231" s="34"/>
      <c r="H1231" s="34"/>
    </row>
    <row r="1232" spans="2:8">
      <c r="B1232" s="34"/>
      <c r="C1232" s="34"/>
      <c r="D1232" s="34"/>
      <c r="E1232" s="34"/>
      <c r="F1232" s="34"/>
      <c r="G1232" s="34"/>
      <c r="H1232" s="34"/>
    </row>
    <row r="1233" spans="2:8">
      <c r="B1233" s="34"/>
      <c r="C1233" s="34"/>
      <c r="D1233" s="34"/>
      <c r="E1233" s="34"/>
      <c r="F1233" s="34"/>
      <c r="G1233" s="34"/>
      <c r="H1233" s="34"/>
    </row>
    <row r="1234" spans="2:8">
      <c r="B1234" s="34"/>
      <c r="C1234" s="34"/>
      <c r="D1234" s="34"/>
      <c r="E1234" s="34"/>
      <c r="F1234" s="34"/>
      <c r="G1234" s="34"/>
      <c r="H1234" s="34"/>
    </row>
    <row r="1235" spans="2:8">
      <c r="B1235" s="34"/>
      <c r="C1235" s="34"/>
      <c r="D1235" s="34"/>
      <c r="E1235" s="34"/>
      <c r="F1235" s="34"/>
      <c r="G1235" s="34"/>
      <c r="H1235" s="34"/>
    </row>
    <row r="1236" spans="2:8">
      <c r="B1236" s="34"/>
      <c r="C1236" s="34"/>
      <c r="D1236" s="34"/>
      <c r="E1236" s="34"/>
      <c r="F1236" s="34"/>
      <c r="G1236" s="34"/>
      <c r="H1236" s="34"/>
    </row>
    <row r="1237" spans="2:8">
      <c r="B1237" s="34"/>
      <c r="C1237" s="34"/>
      <c r="D1237" s="34"/>
      <c r="E1237" s="34"/>
      <c r="F1237" s="34"/>
      <c r="G1237" s="34"/>
      <c r="H1237" s="34"/>
    </row>
    <row r="1238" spans="2:8">
      <c r="B1238" s="34"/>
      <c r="C1238" s="34"/>
      <c r="D1238" s="34"/>
      <c r="E1238" s="34"/>
      <c r="F1238" s="34"/>
      <c r="G1238" s="34"/>
      <c r="H1238" s="34"/>
    </row>
    <row r="1239" spans="2:8">
      <c r="B1239" s="34"/>
      <c r="C1239" s="34"/>
      <c r="D1239" s="34"/>
      <c r="E1239" s="34"/>
      <c r="F1239" s="34"/>
      <c r="G1239" s="34"/>
      <c r="H1239" s="34"/>
    </row>
    <row r="1240" spans="2:8">
      <c r="B1240" s="34"/>
      <c r="C1240" s="34"/>
      <c r="D1240" s="34"/>
      <c r="E1240" s="34"/>
      <c r="F1240" s="34"/>
      <c r="G1240" s="34"/>
      <c r="H1240" s="34"/>
    </row>
    <row r="1241" spans="2:8">
      <c r="B1241" s="34"/>
      <c r="C1241" s="34"/>
      <c r="D1241" s="34"/>
      <c r="E1241" s="34"/>
      <c r="F1241" s="34"/>
      <c r="G1241" s="34"/>
      <c r="H1241" s="34"/>
    </row>
    <row r="1242" spans="2:8">
      <c r="B1242" s="34"/>
      <c r="C1242" s="34"/>
      <c r="D1242" s="34"/>
      <c r="E1242" s="34"/>
      <c r="F1242" s="34"/>
      <c r="G1242" s="34"/>
      <c r="H1242" s="34"/>
    </row>
    <row r="1243" spans="2:8">
      <c r="B1243" s="34"/>
      <c r="C1243" s="34"/>
      <c r="D1243" s="34"/>
      <c r="E1243" s="34"/>
      <c r="F1243" s="34"/>
      <c r="G1243" s="34"/>
      <c r="H1243" s="34"/>
    </row>
    <row r="1244" spans="2:8">
      <c r="B1244" s="34"/>
      <c r="C1244" s="34"/>
      <c r="D1244" s="34"/>
      <c r="E1244" s="34"/>
      <c r="F1244" s="34"/>
      <c r="G1244" s="34"/>
      <c r="H1244" s="34"/>
    </row>
    <row r="1245" spans="2:8">
      <c r="B1245" s="34"/>
      <c r="C1245" s="34"/>
      <c r="D1245" s="34"/>
      <c r="E1245" s="34"/>
      <c r="F1245" s="34"/>
      <c r="G1245" s="34"/>
      <c r="H1245" s="34"/>
    </row>
    <row r="1246" spans="2:8">
      <c r="B1246" s="34"/>
      <c r="C1246" s="34"/>
      <c r="D1246" s="34"/>
      <c r="E1246" s="34"/>
      <c r="F1246" s="34"/>
      <c r="G1246" s="34"/>
      <c r="H1246" s="34"/>
    </row>
    <row r="1247" spans="2:8">
      <c r="B1247" s="34"/>
      <c r="C1247" s="34"/>
      <c r="D1247" s="34"/>
      <c r="E1247" s="34"/>
      <c r="F1247" s="34"/>
      <c r="G1247" s="34"/>
      <c r="H1247" s="34"/>
    </row>
    <row r="1248" spans="2:8">
      <c r="B1248" s="34"/>
      <c r="C1248" s="34"/>
      <c r="D1248" s="34"/>
      <c r="E1248" s="34"/>
      <c r="F1248" s="34"/>
      <c r="G1248" s="34"/>
      <c r="H1248" s="34"/>
    </row>
    <row r="1249" spans="2:8">
      <c r="B1249" s="34"/>
      <c r="C1249" s="34"/>
      <c r="D1249" s="34"/>
      <c r="E1249" s="34"/>
      <c r="F1249" s="34"/>
      <c r="G1249" s="34"/>
      <c r="H1249" s="34"/>
    </row>
    <row r="1250" spans="2:8">
      <c r="B1250" s="34"/>
      <c r="C1250" s="34"/>
      <c r="D1250" s="34"/>
      <c r="E1250" s="34"/>
      <c r="F1250" s="34"/>
      <c r="G1250" s="34"/>
      <c r="H1250" s="34"/>
    </row>
    <row r="1251" spans="2:8">
      <c r="B1251" s="34"/>
      <c r="C1251" s="34"/>
      <c r="D1251" s="34"/>
      <c r="E1251" s="34"/>
      <c r="F1251" s="34"/>
      <c r="G1251" s="34"/>
      <c r="H1251" s="34"/>
    </row>
    <row r="1252" spans="2:8">
      <c r="B1252" s="34"/>
      <c r="C1252" s="34"/>
      <c r="D1252" s="34"/>
      <c r="E1252" s="34"/>
      <c r="F1252" s="34"/>
      <c r="G1252" s="34"/>
      <c r="H1252" s="34"/>
    </row>
    <row r="1253" spans="2:8">
      <c r="B1253" s="34"/>
      <c r="C1253" s="34"/>
      <c r="D1253" s="34"/>
      <c r="E1253" s="34"/>
      <c r="F1253" s="34"/>
      <c r="G1253" s="34"/>
      <c r="H1253" s="34"/>
    </row>
    <row r="1254" spans="2:8">
      <c r="B1254" s="34"/>
      <c r="C1254" s="34"/>
      <c r="D1254" s="34"/>
      <c r="E1254" s="34"/>
      <c r="F1254" s="34"/>
      <c r="G1254" s="34"/>
      <c r="H1254" s="34"/>
    </row>
    <row r="1255" spans="2:8">
      <c r="B1255" s="34"/>
      <c r="C1255" s="34"/>
      <c r="D1255" s="34"/>
      <c r="E1255" s="34"/>
      <c r="F1255" s="34"/>
      <c r="G1255" s="34"/>
      <c r="H1255" s="34"/>
    </row>
    <row r="1256" spans="2:8">
      <c r="B1256" s="34"/>
      <c r="C1256" s="34"/>
      <c r="D1256" s="34"/>
      <c r="E1256" s="34"/>
      <c r="F1256" s="34"/>
      <c r="G1256" s="34"/>
      <c r="H1256" s="34"/>
    </row>
    <row r="1257" spans="2:8">
      <c r="B1257" s="34"/>
      <c r="C1257" s="34"/>
      <c r="D1257" s="34"/>
      <c r="E1257" s="34"/>
      <c r="F1257" s="34"/>
      <c r="G1257" s="34"/>
      <c r="H1257" s="34"/>
    </row>
    <row r="1258" spans="2:8">
      <c r="B1258" s="34"/>
      <c r="C1258" s="34"/>
      <c r="D1258" s="34"/>
      <c r="E1258" s="34"/>
      <c r="F1258" s="34"/>
      <c r="G1258" s="34"/>
      <c r="H1258" s="34"/>
    </row>
    <row r="1259" spans="2:8">
      <c r="B1259" s="34"/>
      <c r="C1259" s="34"/>
      <c r="D1259" s="34"/>
      <c r="E1259" s="34"/>
      <c r="F1259" s="34"/>
      <c r="G1259" s="34"/>
      <c r="H1259" s="34"/>
    </row>
    <row r="1260" spans="2:8">
      <c r="B1260" s="34"/>
      <c r="C1260" s="34"/>
      <c r="D1260" s="34"/>
      <c r="E1260" s="34"/>
      <c r="F1260" s="34"/>
      <c r="G1260" s="34"/>
      <c r="H1260" s="34"/>
    </row>
    <row r="1261" spans="2:8">
      <c r="B1261" s="34"/>
      <c r="C1261" s="34"/>
      <c r="D1261" s="34"/>
      <c r="E1261" s="34"/>
      <c r="F1261" s="34"/>
      <c r="G1261" s="34"/>
      <c r="H1261" s="34"/>
    </row>
    <row r="1262" spans="2:8">
      <c r="B1262" s="34"/>
      <c r="C1262" s="34"/>
      <c r="D1262" s="34"/>
      <c r="E1262" s="34"/>
      <c r="F1262" s="34"/>
      <c r="G1262" s="34"/>
      <c r="H1262" s="34"/>
    </row>
    <row r="1263" spans="2:8">
      <c r="B1263" s="34"/>
      <c r="C1263" s="34"/>
      <c r="D1263" s="34"/>
      <c r="E1263" s="34"/>
      <c r="F1263" s="34"/>
      <c r="G1263" s="34"/>
      <c r="H1263" s="34"/>
    </row>
    <row r="1264" spans="2:8">
      <c r="B1264" s="34"/>
      <c r="C1264" s="34"/>
      <c r="D1264" s="34"/>
      <c r="E1264" s="34"/>
      <c r="F1264" s="34"/>
      <c r="G1264" s="34"/>
      <c r="H1264" s="34"/>
    </row>
    <row r="1265" spans="2:8">
      <c r="B1265" s="34"/>
      <c r="C1265" s="34"/>
      <c r="D1265" s="34"/>
      <c r="E1265" s="34"/>
      <c r="F1265" s="34"/>
      <c r="G1265" s="34"/>
      <c r="H1265" s="34"/>
    </row>
    <row r="1266" spans="2:8">
      <c r="B1266" s="34"/>
      <c r="C1266" s="34"/>
      <c r="D1266" s="34"/>
      <c r="E1266" s="34"/>
      <c r="F1266" s="34"/>
      <c r="G1266" s="34"/>
      <c r="H1266" s="34"/>
    </row>
    <row r="1267" spans="2:8">
      <c r="B1267" s="34"/>
      <c r="C1267" s="34"/>
      <c r="D1267" s="34"/>
      <c r="E1267" s="34"/>
      <c r="F1267" s="34"/>
      <c r="G1267" s="34"/>
      <c r="H1267" s="34"/>
    </row>
    <row r="1268" spans="2:8">
      <c r="B1268" s="34"/>
      <c r="C1268" s="34"/>
      <c r="D1268" s="34"/>
      <c r="E1268" s="34"/>
      <c r="F1268" s="34"/>
      <c r="G1268" s="34"/>
      <c r="H1268" s="34"/>
    </row>
    <row r="1269" spans="2:8">
      <c r="B1269" s="34"/>
      <c r="C1269" s="34"/>
      <c r="D1269" s="34"/>
      <c r="E1269" s="34"/>
      <c r="F1269" s="34"/>
      <c r="G1269" s="34"/>
      <c r="H1269" s="34"/>
    </row>
    <row r="1270" spans="2:8">
      <c r="B1270" s="34"/>
      <c r="C1270" s="34"/>
      <c r="D1270" s="34"/>
      <c r="E1270" s="34"/>
      <c r="F1270" s="34"/>
      <c r="G1270" s="34"/>
      <c r="H1270" s="34"/>
    </row>
    <row r="1271" spans="2:8">
      <c r="B1271" s="34"/>
      <c r="C1271" s="34"/>
      <c r="D1271" s="34"/>
      <c r="E1271" s="34"/>
      <c r="F1271" s="34"/>
      <c r="G1271" s="34"/>
      <c r="H1271" s="34"/>
    </row>
    <row r="1272" spans="2:8">
      <c r="B1272" s="34"/>
      <c r="C1272" s="34"/>
      <c r="D1272" s="34"/>
      <c r="E1272" s="34"/>
      <c r="F1272" s="34"/>
      <c r="G1272" s="34"/>
      <c r="H1272" s="34"/>
    </row>
    <row r="1273" spans="2:8">
      <c r="B1273" s="34"/>
      <c r="C1273" s="34"/>
      <c r="D1273" s="34"/>
      <c r="E1273" s="34"/>
      <c r="F1273" s="34"/>
      <c r="G1273" s="34"/>
      <c r="H1273" s="34"/>
    </row>
    <row r="1274" spans="2:8">
      <c r="B1274" s="34"/>
      <c r="C1274" s="34"/>
      <c r="D1274" s="34"/>
      <c r="E1274" s="34"/>
      <c r="F1274" s="34"/>
      <c r="G1274" s="34"/>
      <c r="H1274" s="34"/>
    </row>
    <row r="1275" spans="2:8">
      <c r="B1275" s="34"/>
      <c r="C1275" s="34"/>
      <c r="D1275" s="34"/>
      <c r="E1275" s="34"/>
      <c r="F1275" s="34"/>
      <c r="G1275" s="34"/>
      <c r="H1275" s="34"/>
    </row>
    <row r="1276" spans="2:8">
      <c r="B1276" s="34"/>
      <c r="C1276" s="34"/>
      <c r="D1276" s="34"/>
      <c r="E1276" s="34"/>
      <c r="F1276" s="34"/>
      <c r="G1276" s="34"/>
      <c r="H1276" s="34"/>
    </row>
    <row r="1277" spans="2:8">
      <c r="B1277" s="34"/>
      <c r="C1277" s="34"/>
      <c r="D1277" s="34"/>
      <c r="E1277" s="34"/>
      <c r="F1277" s="34"/>
      <c r="G1277" s="34"/>
      <c r="H1277" s="34"/>
    </row>
    <row r="1278" spans="2:8">
      <c r="B1278" s="34"/>
      <c r="C1278" s="34"/>
      <c r="D1278" s="34"/>
      <c r="E1278" s="34"/>
      <c r="F1278" s="34"/>
      <c r="G1278" s="34"/>
      <c r="H1278" s="34"/>
    </row>
    <row r="1279" spans="2:8">
      <c r="B1279" s="34"/>
      <c r="C1279" s="34"/>
      <c r="D1279" s="34"/>
      <c r="E1279" s="34"/>
      <c r="F1279" s="34"/>
      <c r="G1279" s="34"/>
      <c r="H1279" s="34"/>
    </row>
    <row r="1280" spans="2:8">
      <c r="B1280" s="34"/>
      <c r="C1280" s="34"/>
      <c r="D1280" s="34"/>
      <c r="E1280" s="34"/>
      <c r="F1280" s="34"/>
      <c r="G1280" s="34"/>
      <c r="H1280" s="34"/>
    </row>
    <row r="1281" spans="2:8">
      <c r="B1281" s="34"/>
      <c r="C1281" s="34"/>
      <c r="D1281" s="34"/>
      <c r="E1281" s="34"/>
      <c r="F1281" s="34"/>
      <c r="G1281" s="34"/>
      <c r="H1281" s="34"/>
    </row>
    <row r="1282" spans="2:8">
      <c r="B1282" s="34"/>
      <c r="C1282" s="34"/>
      <c r="D1282" s="34"/>
      <c r="E1282" s="34"/>
      <c r="F1282" s="34"/>
      <c r="G1282" s="34"/>
      <c r="H1282" s="34"/>
    </row>
    <row r="1283" spans="2:8">
      <c r="B1283" s="34"/>
      <c r="C1283" s="34"/>
      <c r="D1283" s="34"/>
      <c r="E1283" s="34"/>
      <c r="F1283" s="34"/>
      <c r="G1283" s="34"/>
      <c r="H1283" s="34"/>
    </row>
    <row r="1284" spans="2:8">
      <c r="B1284" s="34"/>
      <c r="C1284" s="34"/>
      <c r="D1284" s="34"/>
      <c r="E1284" s="34"/>
      <c r="F1284" s="34"/>
      <c r="G1284" s="34"/>
      <c r="H1284" s="34"/>
    </row>
    <row r="1285" spans="2:8">
      <c r="B1285" s="34"/>
      <c r="C1285" s="34"/>
      <c r="D1285" s="34"/>
      <c r="E1285" s="34"/>
      <c r="F1285" s="34"/>
      <c r="G1285" s="34"/>
      <c r="H1285" s="34"/>
    </row>
    <row r="1286" spans="2:8">
      <c r="B1286" s="34"/>
      <c r="C1286" s="34"/>
      <c r="D1286" s="34"/>
      <c r="E1286" s="34"/>
      <c r="F1286" s="34"/>
      <c r="G1286" s="34"/>
      <c r="H1286" s="34"/>
    </row>
    <row r="1287" spans="2:8">
      <c r="B1287" s="34"/>
      <c r="C1287" s="34"/>
      <c r="D1287" s="34"/>
      <c r="E1287" s="34"/>
      <c r="F1287" s="34"/>
      <c r="G1287" s="34"/>
      <c r="H1287" s="34"/>
    </row>
    <row r="1288" spans="2:8">
      <c r="B1288" s="34"/>
      <c r="C1288" s="34"/>
      <c r="D1288" s="34"/>
      <c r="E1288" s="34"/>
      <c r="F1288" s="34"/>
      <c r="G1288" s="34"/>
      <c r="H1288" s="34"/>
    </row>
    <row r="1289" spans="2:8">
      <c r="B1289" s="34"/>
      <c r="C1289" s="34"/>
      <c r="D1289" s="34"/>
      <c r="E1289" s="34"/>
      <c r="F1289" s="34"/>
      <c r="G1289" s="34"/>
      <c r="H1289" s="34"/>
    </row>
    <row r="1290" spans="2:8">
      <c r="B1290" s="34"/>
      <c r="C1290" s="34"/>
      <c r="D1290" s="34"/>
      <c r="E1290" s="34"/>
      <c r="F1290" s="34"/>
      <c r="G1290" s="34"/>
      <c r="H1290" s="34"/>
    </row>
    <row r="1291" spans="2:8">
      <c r="B1291" s="34"/>
      <c r="C1291" s="34"/>
      <c r="D1291" s="34"/>
      <c r="E1291" s="34"/>
      <c r="F1291" s="34"/>
      <c r="G1291" s="34"/>
      <c r="H1291" s="34"/>
    </row>
    <row r="1292" spans="2:8">
      <c r="B1292" s="34"/>
      <c r="C1292" s="34"/>
      <c r="D1292" s="34"/>
      <c r="E1292" s="34"/>
      <c r="F1292" s="34"/>
      <c r="G1292" s="34"/>
      <c r="H1292" s="34"/>
    </row>
    <row r="1293" spans="2:8">
      <c r="B1293" s="34"/>
      <c r="C1293" s="34"/>
      <c r="D1293" s="34"/>
      <c r="E1293" s="34"/>
      <c r="F1293" s="34"/>
      <c r="G1293" s="34"/>
      <c r="H1293" s="34"/>
    </row>
    <row r="1294" spans="2:8">
      <c r="B1294" s="34"/>
      <c r="C1294" s="34"/>
      <c r="D1294" s="34"/>
      <c r="E1294" s="34"/>
      <c r="F1294" s="34"/>
      <c r="G1294" s="34"/>
      <c r="H1294" s="34"/>
    </row>
    <row r="1295" spans="2:8">
      <c r="B1295" s="34"/>
      <c r="C1295" s="34"/>
      <c r="D1295" s="34"/>
      <c r="E1295" s="34"/>
      <c r="F1295" s="34"/>
      <c r="G1295" s="34"/>
      <c r="H1295" s="34"/>
    </row>
    <row r="1296" spans="2:8">
      <c r="B1296" s="34"/>
      <c r="C1296" s="34"/>
      <c r="D1296" s="34"/>
      <c r="E1296" s="34"/>
      <c r="F1296" s="34"/>
      <c r="G1296" s="34"/>
      <c r="H1296" s="34"/>
    </row>
    <row r="1297" spans="2:8">
      <c r="B1297" s="34"/>
      <c r="C1297" s="34"/>
      <c r="D1297" s="34"/>
      <c r="E1297" s="34"/>
      <c r="F1297" s="34"/>
      <c r="G1297" s="34"/>
      <c r="H1297" s="34"/>
    </row>
    <row r="1298" spans="2:8">
      <c r="B1298" s="34"/>
      <c r="C1298" s="34"/>
      <c r="D1298" s="34"/>
      <c r="E1298" s="34"/>
      <c r="F1298" s="34"/>
      <c r="G1298" s="34"/>
      <c r="H1298" s="34"/>
    </row>
    <row r="1299" spans="2:8">
      <c r="B1299" s="34"/>
      <c r="C1299" s="34"/>
      <c r="D1299" s="34"/>
      <c r="E1299" s="34"/>
      <c r="F1299" s="34"/>
      <c r="G1299" s="34"/>
      <c r="H1299" s="34"/>
    </row>
    <row r="1300" spans="2:8">
      <c r="B1300" s="34"/>
      <c r="C1300" s="34"/>
      <c r="D1300" s="34"/>
      <c r="E1300" s="34"/>
      <c r="F1300" s="34"/>
      <c r="G1300" s="34"/>
      <c r="H1300" s="34"/>
    </row>
    <row r="1301" spans="2:8">
      <c r="B1301" s="34"/>
      <c r="C1301" s="34"/>
      <c r="D1301" s="34"/>
      <c r="E1301" s="34"/>
      <c r="F1301" s="34"/>
      <c r="G1301" s="34"/>
      <c r="H1301" s="34"/>
    </row>
    <row r="1302" spans="2:8">
      <c r="B1302" s="34"/>
      <c r="C1302" s="34"/>
      <c r="D1302" s="34"/>
      <c r="E1302" s="34"/>
      <c r="F1302" s="34"/>
      <c r="G1302" s="34"/>
      <c r="H1302" s="34"/>
    </row>
    <row r="1303" spans="2:8">
      <c r="B1303" s="34"/>
      <c r="C1303" s="34"/>
      <c r="D1303" s="34"/>
      <c r="E1303" s="34"/>
      <c r="F1303" s="34"/>
      <c r="G1303" s="34"/>
      <c r="H1303" s="34"/>
    </row>
    <row r="1304" spans="2:8">
      <c r="B1304" s="34"/>
      <c r="C1304" s="34"/>
      <c r="D1304" s="34"/>
      <c r="E1304" s="34"/>
      <c r="F1304" s="34"/>
      <c r="G1304" s="34"/>
      <c r="H1304" s="34"/>
    </row>
    <row r="1305" spans="2:8">
      <c r="B1305" s="34"/>
      <c r="C1305" s="34"/>
      <c r="D1305" s="34"/>
      <c r="E1305" s="34"/>
      <c r="F1305" s="34"/>
      <c r="G1305" s="34"/>
      <c r="H1305" s="34"/>
    </row>
    <row r="1306" spans="2:8">
      <c r="B1306" s="34"/>
      <c r="C1306" s="34"/>
      <c r="D1306" s="34"/>
      <c r="E1306" s="34"/>
      <c r="F1306" s="34"/>
      <c r="G1306" s="34"/>
      <c r="H1306" s="34"/>
    </row>
    <row r="1307" spans="2:8">
      <c r="B1307" s="34"/>
      <c r="C1307" s="34"/>
      <c r="D1307" s="34"/>
      <c r="E1307" s="34"/>
      <c r="F1307" s="34"/>
      <c r="G1307" s="34"/>
      <c r="H1307" s="34"/>
    </row>
    <row r="1308" spans="2:8">
      <c r="B1308" s="34"/>
      <c r="C1308" s="34"/>
      <c r="D1308" s="34"/>
      <c r="E1308" s="34"/>
      <c r="F1308" s="34"/>
      <c r="G1308" s="34"/>
      <c r="H1308" s="34"/>
    </row>
    <row r="1309" spans="2:8">
      <c r="B1309" s="34"/>
      <c r="C1309" s="34"/>
      <c r="D1309" s="34"/>
      <c r="E1309" s="34"/>
      <c r="F1309" s="34"/>
      <c r="G1309" s="34"/>
      <c r="H1309" s="34"/>
    </row>
    <row r="1310" spans="2:8">
      <c r="B1310" s="34"/>
      <c r="C1310" s="34"/>
      <c r="D1310" s="34"/>
      <c r="E1310" s="34"/>
      <c r="F1310" s="34"/>
      <c r="G1310" s="34"/>
      <c r="H1310" s="34"/>
    </row>
    <row r="1311" spans="2:8">
      <c r="B1311" s="34"/>
      <c r="C1311" s="34"/>
      <c r="D1311" s="34"/>
      <c r="E1311" s="34"/>
      <c r="F1311" s="34"/>
      <c r="G1311" s="34"/>
      <c r="H1311" s="34"/>
    </row>
    <row r="1312" spans="2:8">
      <c r="B1312" s="34"/>
      <c r="C1312" s="34"/>
      <c r="D1312" s="34"/>
      <c r="E1312" s="34"/>
      <c r="F1312" s="34"/>
      <c r="G1312" s="34"/>
      <c r="H1312" s="34"/>
    </row>
    <row r="1313" spans="2:8">
      <c r="B1313" s="34"/>
      <c r="C1313" s="34"/>
      <c r="D1313" s="34"/>
      <c r="E1313" s="34"/>
      <c r="F1313" s="34"/>
      <c r="G1313" s="34"/>
      <c r="H1313" s="34"/>
    </row>
    <row r="1314" spans="2:8">
      <c r="B1314" s="34"/>
      <c r="C1314" s="34"/>
      <c r="D1314" s="34"/>
      <c r="E1314" s="34"/>
      <c r="F1314" s="34"/>
      <c r="G1314" s="34"/>
      <c r="H1314" s="34"/>
    </row>
    <row r="1315" spans="2:8">
      <c r="B1315" s="34"/>
      <c r="C1315" s="34"/>
      <c r="D1315" s="34"/>
      <c r="E1315" s="34"/>
      <c r="F1315" s="34"/>
      <c r="G1315" s="34"/>
      <c r="H1315" s="34"/>
    </row>
    <row r="1316" spans="2:8">
      <c r="B1316" s="34"/>
      <c r="C1316" s="34"/>
      <c r="D1316" s="34"/>
      <c r="E1316" s="34"/>
      <c r="F1316" s="34"/>
      <c r="G1316" s="34"/>
      <c r="H1316" s="34"/>
    </row>
    <row r="1317" spans="2:8">
      <c r="B1317" s="34"/>
      <c r="C1317" s="34"/>
      <c r="D1317" s="34"/>
      <c r="E1317" s="34"/>
      <c r="F1317" s="34"/>
      <c r="G1317" s="34"/>
      <c r="H1317" s="34"/>
    </row>
    <row r="1318" spans="2:8">
      <c r="B1318" s="34"/>
      <c r="C1318" s="34"/>
      <c r="D1318" s="34"/>
      <c r="E1318" s="34"/>
      <c r="F1318" s="34"/>
      <c r="G1318" s="34"/>
      <c r="H1318" s="34"/>
    </row>
    <row r="1319" spans="2:8">
      <c r="B1319" s="34"/>
      <c r="C1319" s="34"/>
      <c r="D1319" s="34"/>
      <c r="E1319" s="34"/>
      <c r="F1319" s="34"/>
      <c r="G1319" s="34"/>
      <c r="H1319" s="34"/>
    </row>
    <row r="1320" spans="2:8">
      <c r="B1320" s="34"/>
      <c r="C1320" s="34"/>
      <c r="D1320" s="34"/>
      <c r="E1320" s="34"/>
      <c r="F1320" s="34"/>
      <c r="G1320" s="34"/>
      <c r="H1320" s="34"/>
    </row>
    <row r="1321" spans="2:8">
      <c r="B1321" s="34"/>
      <c r="C1321" s="34"/>
      <c r="D1321" s="34"/>
      <c r="E1321" s="34"/>
      <c r="F1321" s="34"/>
      <c r="G1321" s="34"/>
      <c r="H1321" s="34"/>
    </row>
    <row r="1322" spans="2:8">
      <c r="B1322" s="34"/>
      <c r="C1322" s="34"/>
      <c r="D1322" s="34"/>
      <c r="E1322" s="34"/>
      <c r="F1322" s="34"/>
      <c r="G1322" s="34"/>
      <c r="H1322" s="34"/>
    </row>
    <row r="1323" spans="2:8">
      <c r="B1323" s="34"/>
      <c r="C1323" s="34"/>
      <c r="D1323" s="34"/>
      <c r="E1323" s="34"/>
      <c r="F1323" s="34"/>
      <c r="G1323" s="34"/>
      <c r="H1323" s="34"/>
    </row>
    <row r="1324" spans="2:8">
      <c r="B1324" s="34"/>
      <c r="C1324" s="34"/>
      <c r="D1324" s="34"/>
      <c r="E1324" s="34"/>
      <c r="F1324" s="34"/>
      <c r="G1324" s="34"/>
      <c r="H1324" s="34"/>
    </row>
    <row r="1325" spans="2:8">
      <c r="B1325" s="34"/>
      <c r="C1325" s="34"/>
      <c r="D1325" s="34"/>
      <c r="E1325" s="34"/>
      <c r="F1325" s="34"/>
      <c r="G1325" s="34"/>
      <c r="H1325" s="34"/>
    </row>
    <row r="1326" spans="2:8">
      <c r="B1326" s="34"/>
      <c r="C1326" s="34"/>
      <c r="D1326" s="34"/>
      <c r="E1326" s="34"/>
      <c r="F1326" s="34"/>
      <c r="G1326" s="34"/>
      <c r="H1326" s="34"/>
    </row>
    <row r="1327" spans="2:8">
      <c r="B1327" s="34"/>
      <c r="C1327" s="34"/>
      <c r="D1327" s="34"/>
      <c r="E1327" s="34"/>
      <c r="F1327" s="34"/>
      <c r="G1327" s="34"/>
      <c r="H1327" s="34"/>
    </row>
    <row r="1328" spans="2:8">
      <c r="B1328" s="34"/>
      <c r="C1328" s="34"/>
      <c r="D1328" s="34"/>
      <c r="E1328" s="34"/>
      <c r="F1328" s="34"/>
      <c r="G1328" s="34"/>
      <c r="H1328" s="34"/>
    </row>
    <row r="1329" spans="2:8">
      <c r="B1329" s="34"/>
      <c r="C1329" s="34"/>
      <c r="D1329" s="34"/>
      <c r="E1329" s="34"/>
      <c r="F1329" s="34"/>
      <c r="G1329" s="34"/>
      <c r="H1329" s="34"/>
    </row>
    <row r="1330" spans="2:8">
      <c r="B1330" s="34"/>
      <c r="C1330" s="34"/>
      <c r="D1330" s="34"/>
      <c r="E1330" s="34"/>
      <c r="F1330" s="34"/>
      <c r="G1330" s="34"/>
      <c r="H1330" s="34"/>
    </row>
    <row r="1331" spans="2:8">
      <c r="B1331" s="34"/>
      <c r="C1331" s="34"/>
      <c r="D1331" s="34"/>
      <c r="E1331" s="34"/>
      <c r="F1331" s="34"/>
      <c r="G1331" s="34"/>
      <c r="H1331" s="34"/>
    </row>
    <row r="1332" spans="2:8">
      <c r="B1332" s="34"/>
      <c r="C1332" s="34"/>
      <c r="D1332" s="34"/>
      <c r="E1332" s="34"/>
      <c r="F1332" s="34"/>
      <c r="G1332" s="34"/>
      <c r="H1332" s="34"/>
    </row>
    <row r="1333" spans="2:8">
      <c r="B1333" s="34"/>
      <c r="C1333" s="34"/>
      <c r="D1333" s="34"/>
      <c r="E1333" s="34"/>
      <c r="F1333" s="34"/>
      <c r="G1333" s="34"/>
      <c r="H1333" s="34"/>
    </row>
    <row r="1334" spans="2:8">
      <c r="B1334" s="34"/>
      <c r="C1334" s="34"/>
      <c r="D1334" s="34"/>
      <c r="E1334" s="34"/>
      <c r="F1334" s="34"/>
      <c r="G1334" s="34"/>
      <c r="H1334" s="34"/>
    </row>
    <row r="1335" spans="2:8">
      <c r="B1335" s="34"/>
      <c r="C1335" s="34"/>
      <c r="D1335" s="34"/>
      <c r="E1335" s="34"/>
      <c r="F1335" s="34"/>
      <c r="G1335" s="34"/>
      <c r="H1335" s="34"/>
    </row>
    <row r="1336" spans="2:8">
      <c r="B1336" s="34"/>
      <c r="C1336" s="34"/>
      <c r="D1336" s="34"/>
      <c r="E1336" s="34"/>
      <c r="F1336" s="34"/>
      <c r="G1336" s="34"/>
      <c r="H1336" s="34"/>
    </row>
    <row r="1337" spans="2:8">
      <c r="B1337" s="34"/>
      <c r="C1337" s="34"/>
      <c r="D1337" s="34"/>
      <c r="E1337" s="34"/>
      <c r="F1337" s="34"/>
      <c r="G1337" s="34"/>
      <c r="H1337" s="34"/>
    </row>
    <row r="1338" spans="2:8">
      <c r="B1338" s="34"/>
      <c r="C1338" s="34"/>
      <c r="D1338" s="34"/>
      <c r="E1338" s="34"/>
      <c r="F1338" s="34"/>
      <c r="G1338" s="34"/>
      <c r="H1338" s="34"/>
    </row>
    <row r="1339" spans="2:8">
      <c r="B1339" s="34"/>
      <c r="C1339" s="34"/>
      <c r="D1339" s="34"/>
      <c r="E1339" s="34"/>
      <c r="F1339" s="34"/>
      <c r="G1339" s="34"/>
      <c r="H1339" s="34"/>
    </row>
    <row r="1340" spans="2:8">
      <c r="B1340" s="34"/>
      <c r="C1340" s="34"/>
      <c r="D1340" s="34"/>
      <c r="E1340" s="34"/>
      <c r="F1340" s="34"/>
      <c r="G1340" s="34"/>
      <c r="H1340" s="34"/>
    </row>
    <row r="1341" spans="2:8">
      <c r="B1341" s="34"/>
      <c r="C1341" s="34"/>
      <c r="D1341" s="34"/>
      <c r="E1341" s="34"/>
      <c r="F1341" s="34"/>
      <c r="G1341" s="34"/>
      <c r="H1341" s="34"/>
    </row>
    <row r="1342" spans="2:8">
      <c r="B1342" s="34"/>
      <c r="C1342" s="34"/>
      <c r="D1342" s="34"/>
      <c r="E1342" s="34"/>
      <c r="F1342" s="34"/>
      <c r="G1342" s="34"/>
      <c r="H1342" s="34"/>
    </row>
    <row r="1343" spans="2:8">
      <c r="B1343" s="34"/>
      <c r="C1343" s="34"/>
      <c r="D1343" s="34"/>
      <c r="E1343" s="34"/>
      <c r="F1343" s="34"/>
      <c r="G1343" s="34"/>
      <c r="H1343" s="34"/>
    </row>
    <row r="1344" spans="2:8">
      <c r="B1344" s="34"/>
      <c r="C1344" s="34"/>
      <c r="D1344" s="34"/>
      <c r="E1344" s="34"/>
      <c r="F1344" s="34"/>
      <c r="G1344" s="34"/>
      <c r="H1344" s="34"/>
    </row>
    <row r="1345" spans="2:8">
      <c r="B1345" s="34"/>
      <c r="C1345" s="34"/>
      <c r="D1345" s="34"/>
      <c r="E1345" s="34"/>
      <c r="F1345" s="34"/>
      <c r="G1345" s="34"/>
      <c r="H1345" s="34"/>
    </row>
    <row r="1346" spans="2:8">
      <c r="B1346" s="34"/>
      <c r="C1346" s="34"/>
      <c r="D1346" s="34"/>
      <c r="E1346" s="34"/>
      <c r="F1346" s="34"/>
      <c r="G1346" s="34"/>
      <c r="H1346" s="34"/>
    </row>
    <row r="1347" spans="2:8">
      <c r="B1347" s="34"/>
      <c r="C1347" s="34"/>
      <c r="D1347" s="34"/>
      <c r="E1347" s="34"/>
      <c r="F1347" s="34"/>
      <c r="G1347" s="34"/>
      <c r="H1347" s="34"/>
    </row>
    <row r="1348" spans="2:8">
      <c r="B1348" s="34"/>
      <c r="C1348" s="34"/>
      <c r="D1348" s="34"/>
      <c r="E1348" s="34"/>
      <c r="F1348" s="34"/>
      <c r="G1348" s="34"/>
      <c r="H1348" s="34"/>
    </row>
    <row r="1349" spans="2:8">
      <c r="B1349" s="34"/>
      <c r="C1349" s="34"/>
      <c r="D1349" s="34"/>
      <c r="E1349" s="34"/>
      <c r="F1349" s="34"/>
      <c r="G1349" s="34"/>
      <c r="H1349" s="34"/>
    </row>
    <row r="1350" spans="2:8">
      <c r="B1350" s="34"/>
      <c r="C1350" s="34"/>
      <c r="D1350" s="34"/>
      <c r="E1350" s="34"/>
      <c r="F1350" s="34"/>
      <c r="G1350" s="34"/>
      <c r="H1350" s="34"/>
    </row>
    <row r="1351" spans="2:8">
      <c r="B1351" s="34"/>
      <c r="C1351" s="34"/>
      <c r="D1351" s="34"/>
      <c r="E1351" s="34"/>
      <c r="F1351" s="34"/>
      <c r="G1351" s="34"/>
      <c r="H1351" s="34"/>
    </row>
    <row r="1352" spans="2:8">
      <c r="B1352" s="34"/>
      <c r="C1352" s="34"/>
      <c r="D1352" s="34"/>
      <c r="E1352" s="34"/>
      <c r="F1352" s="34"/>
      <c r="G1352" s="34"/>
      <c r="H1352" s="34"/>
    </row>
    <row r="1353" spans="2:8">
      <c r="B1353" s="34"/>
      <c r="C1353" s="34"/>
      <c r="D1353" s="34"/>
      <c r="E1353" s="34"/>
      <c r="F1353" s="34"/>
      <c r="G1353" s="34"/>
      <c r="H1353" s="34"/>
    </row>
    <row r="1354" spans="2:8">
      <c r="B1354" s="34"/>
      <c r="C1354" s="34"/>
      <c r="D1354" s="34"/>
      <c r="E1354" s="34"/>
      <c r="F1354" s="34"/>
      <c r="G1354" s="34"/>
      <c r="H1354" s="34"/>
    </row>
    <row r="1355" spans="2:8">
      <c r="B1355" s="34"/>
      <c r="C1355" s="34"/>
      <c r="D1355" s="34"/>
      <c r="E1355" s="34"/>
      <c r="F1355" s="34"/>
      <c r="G1355" s="34"/>
      <c r="H1355" s="34"/>
    </row>
    <row r="1356" spans="2:8">
      <c r="B1356" s="34"/>
      <c r="C1356" s="34"/>
      <c r="D1356" s="34"/>
      <c r="E1356" s="34"/>
      <c r="F1356" s="34"/>
      <c r="G1356" s="34"/>
      <c r="H1356" s="34"/>
    </row>
    <row r="1357" spans="2:8">
      <c r="B1357" s="34"/>
      <c r="C1357" s="34"/>
      <c r="D1357" s="34"/>
      <c r="E1357" s="34"/>
      <c r="F1357" s="34"/>
      <c r="G1357" s="34"/>
      <c r="H1357" s="34"/>
    </row>
    <row r="1358" spans="2:8">
      <c r="B1358" s="34"/>
      <c r="C1358" s="34"/>
      <c r="D1358" s="34"/>
      <c r="E1358" s="34"/>
      <c r="F1358" s="34"/>
      <c r="G1358" s="34"/>
      <c r="H1358" s="34"/>
    </row>
    <row r="1359" spans="2:8">
      <c r="B1359" s="34"/>
      <c r="C1359" s="34"/>
      <c r="D1359" s="34"/>
      <c r="E1359" s="34"/>
      <c r="F1359" s="34"/>
      <c r="G1359" s="34"/>
      <c r="H1359" s="34"/>
    </row>
    <row r="1360" spans="2:8">
      <c r="B1360" s="34"/>
      <c r="C1360" s="34"/>
      <c r="D1360" s="34"/>
      <c r="E1360" s="34"/>
      <c r="F1360" s="34"/>
      <c r="G1360" s="34"/>
      <c r="H1360" s="34"/>
    </row>
    <row r="1361" spans="2:8">
      <c r="B1361" s="34"/>
      <c r="C1361" s="34"/>
      <c r="D1361" s="34"/>
      <c r="E1361" s="34"/>
      <c r="F1361" s="34"/>
      <c r="G1361" s="34"/>
      <c r="H1361" s="34"/>
    </row>
    <row r="1362" spans="2:8">
      <c r="B1362" s="34"/>
      <c r="C1362" s="34"/>
      <c r="D1362" s="34"/>
      <c r="E1362" s="34"/>
      <c r="F1362" s="34"/>
      <c r="G1362" s="34"/>
      <c r="H1362" s="34"/>
    </row>
    <row r="1363" spans="2:8">
      <c r="B1363" s="34"/>
      <c r="C1363" s="34"/>
      <c r="D1363" s="34"/>
      <c r="E1363" s="34"/>
      <c r="F1363" s="34"/>
      <c r="G1363" s="34"/>
      <c r="H1363" s="34"/>
    </row>
    <row r="1364" spans="2:8">
      <c r="B1364" s="34"/>
      <c r="C1364" s="34"/>
      <c r="D1364" s="34"/>
      <c r="E1364" s="34"/>
      <c r="F1364" s="34"/>
      <c r="G1364" s="34"/>
      <c r="H1364" s="34"/>
    </row>
    <row r="1365" spans="2:8">
      <c r="B1365" s="34"/>
      <c r="C1365" s="34"/>
      <c r="D1365" s="34"/>
      <c r="E1365" s="34"/>
      <c r="F1365" s="34"/>
      <c r="G1365" s="34"/>
      <c r="H1365" s="34"/>
    </row>
    <row r="1366" spans="2:8">
      <c r="B1366" s="34"/>
      <c r="C1366" s="34"/>
      <c r="D1366" s="34"/>
      <c r="E1366" s="34"/>
      <c r="F1366" s="34"/>
      <c r="G1366" s="34"/>
      <c r="H1366" s="34"/>
    </row>
    <row r="1367" spans="2:8">
      <c r="B1367" s="34"/>
      <c r="C1367" s="34"/>
      <c r="D1367" s="34"/>
      <c r="E1367" s="34"/>
      <c r="F1367" s="34"/>
      <c r="G1367" s="34"/>
      <c r="H1367" s="34"/>
    </row>
    <row r="1368" spans="2:8">
      <c r="B1368" s="34"/>
      <c r="C1368" s="34"/>
      <c r="D1368" s="34"/>
      <c r="E1368" s="34"/>
      <c r="F1368" s="34"/>
      <c r="G1368" s="34"/>
      <c r="H1368" s="34"/>
    </row>
    <row r="1369" spans="2:8">
      <c r="B1369" s="34"/>
      <c r="C1369" s="34"/>
      <c r="D1369" s="34"/>
      <c r="E1369" s="34"/>
      <c r="F1369" s="34"/>
      <c r="G1369" s="34"/>
      <c r="H1369" s="34"/>
    </row>
    <row r="1370" spans="2:8">
      <c r="B1370" s="34"/>
      <c r="C1370" s="34"/>
      <c r="D1370" s="34"/>
      <c r="E1370" s="34"/>
      <c r="F1370" s="34"/>
      <c r="G1370" s="34"/>
      <c r="H1370" s="34"/>
    </row>
    <row r="1371" spans="2:8">
      <c r="B1371" s="34"/>
      <c r="C1371" s="34"/>
      <c r="D1371" s="34"/>
      <c r="E1371" s="34"/>
      <c r="F1371" s="34"/>
      <c r="G1371" s="34"/>
      <c r="H1371" s="34"/>
    </row>
    <row r="1372" spans="2:8">
      <c r="B1372" s="34"/>
      <c r="C1372" s="34"/>
      <c r="D1372" s="34"/>
      <c r="E1372" s="34"/>
      <c r="F1372" s="34"/>
      <c r="G1372" s="34"/>
      <c r="H1372" s="34"/>
    </row>
    <row r="1373" spans="2:8">
      <c r="B1373" s="34"/>
      <c r="C1373" s="34"/>
      <c r="D1373" s="34"/>
      <c r="E1373" s="34"/>
      <c r="F1373" s="34"/>
      <c r="G1373" s="34"/>
      <c r="H1373" s="34"/>
    </row>
    <row r="1374" spans="2:8">
      <c r="B1374" s="34"/>
      <c r="C1374" s="34"/>
      <c r="D1374" s="34"/>
      <c r="E1374" s="34"/>
      <c r="F1374" s="34"/>
      <c r="G1374" s="34"/>
      <c r="H1374" s="34"/>
    </row>
    <row r="1375" spans="2:8">
      <c r="B1375" s="34"/>
      <c r="C1375" s="34"/>
      <c r="D1375" s="34"/>
      <c r="E1375" s="34"/>
      <c r="F1375" s="34"/>
      <c r="G1375" s="34"/>
      <c r="H1375" s="34"/>
    </row>
    <row r="1376" spans="2:8">
      <c r="B1376" s="34"/>
      <c r="C1376" s="34"/>
      <c r="D1376" s="34"/>
      <c r="E1376" s="34"/>
      <c r="F1376" s="34"/>
      <c r="G1376" s="34"/>
      <c r="H1376" s="34"/>
    </row>
    <row r="1377" spans="2:8">
      <c r="B1377" s="34"/>
      <c r="C1377" s="34"/>
      <c r="D1377" s="34"/>
      <c r="E1377" s="34"/>
      <c r="F1377" s="34"/>
      <c r="G1377" s="34"/>
      <c r="H1377" s="34"/>
    </row>
    <row r="1378" spans="2:8">
      <c r="B1378" s="34"/>
      <c r="C1378" s="34"/>
      <c r="D1378" s="34"/>
      <c r="E1378" s="34"/>
      <c r="F1378" s="34"/>
      <c r="G1378" s="34"/>
      <c r="H1378" s="34"/>
    </row>
    <row r="1379" spans="2:8">
      <c r="B1379" s="34"/>
      <c r="C1379" s="34"/>
      <c r="D1379" s="34"/>
      <c r="E1379" s="34"/>
      <c r="F1379" s="34"/>
      <c r="G1379" s="34"/>
      <c r="H1379" s="34"/>
    </row>
    <row r="1380" spans="2:8">
      <c r="B1380" s="34"/>
      <c r="C1380" s="34"/>
      <c r="D1380" s="34"/>
      <c r="E1380" s="34"/>
      <c r="F1380" s="34"/>
      <c r="G1380" s="34"/>
      <c r="H1380" s="34"/>
    </row>
    <row r="1381" spans="2:8">
      <c r="B1381" s="34"/>
      <c r="C1381" s="34"/>
      <c r="D1381" s="34"/>
      <c r="E1381" s="34"/>
      <c r="F1381" s="34"/>
      <c r="G1381" s="34"/>
      <c r="H1381" s="34"/>
    </row>
    <row r="1382" spans="2:8">
      <c r="B1382" s="34"/>
      <c r="C1382" s="34"/>
      <c r="D1382" s="34"/>
      <c r="E1382" s="34"/>
      <c r="F1382" s="34"/>
      <c r="G1382" s="34"/>
      <c r="H1382" s="34"/>
    </row>
    <row r="1383" spans="2:8">
      <c r="B1383" s="34"/>
      <c r="C1383" s="34"/>
      <c r="D1383" s="34"/>
      <c r="E1383" s="34"/>
      <c r="F1383" s="34"/>
      <c r="G1383" s="34"/>
      <c r="H1383" s="34"/>
    </row>
    <row r="1384" spans="2:8">
      <c r="B1384" s="34"/>
      <c r="C1384" s="34"/>
      <c r="D1384" s="34"/>
      <c r="E1384" s="34"/>
      <c r="F1384" s="34"/>
      <c r="G1384" s="34"/>
      <c r="H1384" s="34"/>
    </row>
    <row r="1385" spans="2:8">
      <c r="B1385" s="34"/>
      <c r="C1385" s="34"/>
      <c r="D1385" s="34"/>
      <c r="E1385" s="34"/>
      <c r="F1385" s="34"/>
      <c r="G1385" s="34"/>
      <c r="H1385" s="34"/>
    </row>
    <row r="1386" spans="2:8">
      <c r="B1386" s="34"/>
      <c r="C1386" s="34"/>
      <c r="D1386" s="34"/>
      <c r="E1386" s="34"/>
      <c r="F1386" s="34"/>
      <c r="G1386" s="34"/>
      <c r="H1386" s="34"/>
    </row>
    <row r="1387" spans="2:8">
      <c r="B1387" s="34"/>
      <c r="C1387" s="34"/>
      <c r="D1387" s="34"/>
      <c r="E1387" s="34"/>
      <c r="F1387" s="34"/>
      <c r="G1387" s="34"/>
      <c r="H1387" s="34"/>
    </row>
    <row r="1388" spans="2:8">
      <c r="B1388" s="34"/>
      <c r="C1388" s="34"/>
      <c r="D1388" s="34"/>
      <c r="E1388" s="34"/>
      <c r="F1388" s="34"/>
      <c r="G1388" s="34"/>
      <c r="H1388" s="34"/>
    </row>
    <row r="1389" spans="2:8">
      <c r="B1389" s="34"/>
      <c r="C1389" s="34"/>
      <c r="D1389" s="34"/>
      <c r="E1389" s="34"/>
      <c r="F1389" s="34"/>
      <c r="G1389" s="34"/>
      <c r="H1389" s="34"/>
    </row>
    <row r="1390" spans="2:8">
      <c r="B1390" s="34"/>
      <c r="C1390" s="34"/>
      <c r="D1390" s="34"/>
      <c r="E1390" s="34"/>
      <c r="F1390" s="34"/>
      <c r="G1390" s="34"/>
      <c r="H1390" s="34"/>
    </row>
    <row r="1391" spans="2:8">
      <c r="B1391" s="34"/>
      <c r="C1391" s="34"/>
      <c r="D1391" s="34"/>
      <c r="E1391" s="34"/>
      <c r="F1391" s="34"/>
      <c r="G1391" s="34"/>
      <c r="H1391" s="34"/>
    </row>
    <row r="1392" spans="2:8">
      <c r="B1392" s="34"/>
      <c r="C1392" s="34"/>
      <c r="D1392" s="34"/>
      <c r="E1392" s="34"/>
      <c r="F1392" s="34"/>
      <c r="G1392" s="34"/>
      <c r="H1392" s="34"/>
    </row>
    <row r="1393" spans="2:8">
      <c r="B1393" s="34"/>
      <c r="C1393" s="34"/>
      <c r="D1393" s="34"/>
      <c r="E1393" s="34"/>
      <c r="F1393" s="34"/>
      <c r="G1393" s="34"/>
      <c r="H1393" s="34"/>
    </row>
    <row r="1394" spans="2:8">
      <c r="B1394" s="34"/>
      <c r="C1394" s="34"/>
      <c r="D1394" s="34"/>
      <c r="E1394" s="34"/>
      <c r="F1394" s="34"/>
      <c r="G1394" s="34"/>
      <c r="H1394" s="34"/>
    </row>
    <row r="1395" spans="2:8">
      <c r="B1395" s="34"/>
      <c r="C1395" s="34"/>
      <c r="D1395" s="34"/>
      <c r="E1395" s="34"/>
      <c r="F1395" s="34"/>
      <c r="G1395" s="34"/>
      <c r="H1395" s="34"/>
    </row>
    <row r="1396" spans="2:8">
      <c r="B1396" s="34"/>
      <c r="C1396" s="34"/>
      <c r="D1396" s="34"/>
      <c r="E1396" s="34"/>
      <c r="F1396" s="34"/>
      <c r="G1396" s="34"/>
      <c r="H1396" s="34"/>
    </row>
    <row r="1397" spans="2:8">
      <c r="B1397" s="34"/>
      <c r="C1397" s="34"/>
      <c r="D1397" s="34"/>
      <c r="E1397" s="34"/>
      <c r="F1397" s="34"/>
      <c r="G1397" s="34"/>
      <c r="H1397" s="34"/>
    </row>
    <row r="1398" spans="2:8">
      <c r="B1398" s="34"/>
      <c r="C1398" s="34"/>
      <c r="D1398" s="34"/>
      <c r="E1398" s="34"/>
      <c r="F1398" s="34"/>
      <c r="G1398" s="34"/>
      <c r="H1398" s="34"/>
    </row>
    <row r="1399" spans="2:8">
      <c r="B1399" s="34"/>
      <c r="C1399" s="34"/>
      <c r="D1399" s="34"/>
      <c r="E1399" s="34"/>
      <c r="F1399" s="34"/>
      <c r="G1399" s="34"/>
      <c r="H1399" s="34"/>
    </row>
    <row r="1400" spans="2:8">
      <c r="B1400" s="34"/>
      <c r="C1400" s="34"/>
      <c r="D1400" s="34"/>
      <c r="E1400" s="34"/>
      <c r="F1400" s="34"/>
      <c r="G1400" s="34"/>
      <c r="H1400" s="34"/>
    </row>
    <row r="1401" spans="2:8">
      <c r="B1401" s="34"/>
      <c r="C1401" s="34"/>
      <c r="D1401" s="34"/>
      <c r="E1401" s="34"/>
      <c r="F1401" s="34"/>
      <c r="G1401" s="34"/>
      <c r="H1401" s="34"/>
    </row>
    <row r="1402" spans="2:8">
      <c r="B1402" s="34"/>
      <c r="C1402" s="34"/>
      <c r="D1402" s="34"/>
      <c r="E1402" s="34"/>
      <c r="F1402" s="34"/>
      <c r="G1402" s="34"/>
      <c r="H1402" s="34"/>
    </row>
    <row r="1403" spans="2:8">
      <c r="B1403" s="34"/>
      <c r="C1403" s="34"/>
      <c r="D1403" s="34"/>
      <c r="E1403" s="34"/>
      <c r="F1403" s="34"/>
      <c r="G1403" s="34"/>
      <c r="H1403" s="34"/>
    </row>
    <row r="1404" spans="2:8">
      <c r="B1404" s="34"/>
      <c r="C1404" s="34"/>
      <c r="D1404" s="34"/>
      <c r="E1404" s="34"/>
      <c r="F1404" s="34"/>
      <c r="G1404" s="34"/>
      <c r="H1404" s="34"/>
    </row>
    <row r="1405" spans="2:8">
      <c r="B1405" s="34"/>
      <c r="C1405" s="34"/>
      <c r="D1405" s="34"/>
      <c r="E1405" s="34"/>
      <c r="F1405" s="34"/>
      <c r="G1405" s="34"/>
      <c r="H1405" s="34"/>
    </row>
    <row r="1406" spans="2:8">
      <c r="B1406" s="34"/>
      <c r="C1406" s="34"/>
      <c r="D1406" s="34"/>
      <c r="E1406" s="34"/>
      <c r="F1406" s="34"/>
      <c r="G1406" s="34"/>
      <c r="H1406" s="34"/>
    </row>
    <row r="1407" spans="2:8">
      <c r="B1407" s="34"/>
      <c r="C1407" s="34"/>
      <c r="D1407" s="34"/>
      <c r="E1407" s="34"/>
      <c r="F1407" s="34"/>
      <c r="G1407" s="34"/>
      <c r="H1407" s="34"/>
    </row>
    <row r="1408" spans="2:8">
      <c r="B1408" s="34"/>
      <c r="C1408" s="34"/>
      <c r="D1408" s="34"/>
      <c r="E1408" s="34"/>
      <c r="F1408" s="34"/>
      <c r="G1408" s="34"/>
      <c r="H1408" s="34"/>
    </row>
    <row r="1409" spans="2:8">
      <c r="B1409" s="34"/>
      <c r="C1409" s="34"/>
      <c r="D1409" s="34"/>
      <c r="E1409" s="34"/>
      <c r="F1409" s="34"/>
      <c r="G1409" s="34"/>
      <c r="H1409" s="34"/>
    </row>
    <row r="1410" spans="2:8">
      <c r="B1410" s="34"/>
      <c r="C1410" s="34"/>
      <c r="D1410" s="34"/>
      <c r="E1410" s="34"/>
      <c r="F1410" s="34"/>
      <c r="G1410" s="34"/>
      <c r="H1410" s="34"/>
    </row>
    <row r="1411" spans="2:8">
      <c r="B1411" s="34"/>
      <c r="C1411" s="34"/>
      <c r="D1411" s="34"/>
      <c r="E1411" s="34"/>
      <c r="F1411" s="34"/>
      <c r="G1411" s="34"/>
      <c r="H1411" s="34"/>
    </row>
    <row r="1412" spans="2:8">
      <c r="B1412" s="34"/>
      <c r="C1412" s="34"/>
      <c r="D1412" s="34"/>
      <c r="E1412" s="34"/>
      <c r="F1412" s="34"/>
      <c r="G1412" s="34"/>
      <c r="H1412" s="34"/>
    </row>
    <row r="1413" spans="2:8">
      <c r="B1413" s="34"/>
      <c r="C1413" s="34"/>
      <c r="D1413" s="34"/>
      <c r="E1413" s="34"/>
      <c r="F1413" s="34"/>
      <c r="G1413" s="34"/>
      <c r="H1413" s="34"/>
    </row>
    <row r="1414" spans="2:8">
      <c r="B1414" s="34"/>
      <c r="C1414" s="34"/>
      <c r="D1414" s="34"/>
      <c r="E1414" s="34"/>
      <c r="F1414" s="34"/>
      <c r="G1414" s="34"/>
      <c r="H1414" s="34"/>
    </row>
    <row r="1415" spans="2:8">
      <c r="B1415" s="34"/>
      <c r="C1415" s="34"/>
      <c r="D1415" s="34"/>
      <c r="E1415" s="34"/>
      <c r="F1415" s="34"/>
      <c r="G1415" s="34"/>
      <c r="H1415" s="34"/>
    </row>
    <row r="1416" spans="2:8">
      <c r="B1416" s="34"/>
      <c r="C1416" s="34"/>
      <c r="D1416" s="34"/>
      <c r="E1416" s="34"/>
      <c r="F1416" s="34"/>
      <c r="G1416" s="34"/>
      <c r="H1416" s="34"/>
    </row>
    <row r="1417" spans="2:8">
      <c r="B1417" s="34"/>
      <c r="C1417" s="34"/>
      <c r="D1417" s="34"/>
      <c r="E1417" s="34"/>
      <c r="F1417" s="34"/>
      <c r="G1417" s="34"/>
      <c r="H1417" s="34"/>
    </row>
    <row r="1418" spans="2:8">
      <c r="B1418" s="34"/>
      <c r="C1418" s="34"/>
      <c r="D1418" s="34"/>
      <c r="E1418" s="34"/>
      <c r="F1418" s="34"/>
      <c r="G1418" s="34"/>
      <c r="H1418" s="34"/>
    </row>
    <row r="1419" spans="2:8">
      <c r="B1419" s="34"/>
      <c r="C1419" s="34"/>
      <c r="D1419" s="34"/>
      <c r="E1419" s="34"/>
      <c r="F1419" s="34"/>
      <c r="G1419" s="34"/>
      <c r="H1419" s="34"/>
    </row>
    <row r="1420" spans="2:8">
      <c r="B1420" s="34"/>
      <c r="C1420" s="34"/>
      <c r="D1420" s="34"/>
      <c r="E1420" s="34"/>
      <c r="F1420" s="34"/>
      <c r="G1420" s="34"/>
      <c r="H1420" s="34"/>
    </row>
    <row r="1421" spans="2:8">
      <c r="B1421" s="34"/>
      <c r="C1421" s="34"/>
      <c r="D1421" s="34"/>
      <c r="E1421" s="34"/>
      <c r="F1421" s="34"/>
      <c r="G1421" s="34"/>
      <c r="H1421" s="34"/>
    </row>
    <row r="1422" spans="2:8">
      <c r="B1422" s="34"/>
      <c r="C1422" s="34"/>
      <c r="D1422" s="34"/>
      <c r="E1422" s="34"/>
      <c r="F1422" s="34"/>
      <c r="G1422" s="34"/>
      <c r="H1422" s="34"/>
    </row>
    <row r="1423" spans="2:8">
      <c r="B1423" s="34"/>
      <c r="C1423" s="34"/>
      <c r="D1423" s="34"/>
      <c r="E1423" s="34"/>
      <c r="F1423" s="34"/>
      <c r="G1423" s="34"/>
      <c r="H1423" s="34"/>
    </row>
    <row r="1424" spans="2:8">
      <c r="B1424" s="34"/>
      <c r="C1424" s="34"/>
      <c r="D1424" s="34"/>
      <c r="E1424" s="34"/>
      <c r="F1424" s="34"/>
      <c r="G1424" s="34"/>
      <c r="H1424" s="34"/>
    </row>
    <row r="1425" spans="2:8">
      <c r="B1425" s="34"/>
      <c r="C1425" s="34"/>
      <c r="D1425" s="34"/>
      <c r="E1425" s="34"/>
      <c r="F1425" s="34"/>
      <c r="G1425" s="34"/>
      <c r="H1425" s="34"/>
    </row>
    <row r="1426" spans="2:8">
      <c r="B1426" s="34"/>
      <c r="C1426" s="34"/>
      <c r="D1426" s="34"/>
      <c r="E1426" s="34"/>
      <c r="F1426" s="34"/>
      <c r="G1426" s="34"/>
      <c r="H1426" s="34"/>
    </row>
    <row r="1427" spans="2:8">
      <c r="B1427" s="34"/>
      <c r="C1427" s="34"/>
      <c r="D1427" s="34"/>
      <c r="E1427" s="34"/>
      <c r="F1427" s="34"/>
      <c r="G1427" s="34"/>
      <c r="H1427" s="34"/>
    </row>
    <row r="1428" spans="2:8">
      <c r="B1428" s="34"/>
      <c r="C1428" s="34"/>
      <c r="D1428" s="34"/>
      <c r="E1428" s="34"/>
      <c r="F1428" s="34"/>
      <c r="G1428" s="34"/>
      <c r="H1428" s="34"/>
    </row>
    <row r="1429" spans="2:8">
      <c r="B1429" s="34"/>
      <c r="C1429" s="34"/>
      <c r="D1429" s="34"/>
      <c r="E1429" s="34"/>
      <c r="F1429" s="34"/>
      <c r="G1429" s="34"/>
      <c r="H1429" s="34"/>
    </row>
    <row r="1430" spans="2:8">
      <c r="B1430" s="34"/>
      <c r="C1430" s="34"/>
      <c r="D1430" s="34"/>
      <c r="E1430" s="34"/>
      <c r="F1430" s="34"/>
      <c r="G1430" s="34"/>
      <c r="H1430" s="34"/>
    </row>
    <row r="1431" spans="2:8">
      <c r="B1431" s="34"/>
      <c r="C1431" s="34"/>
      <c r="D1431" s="34"/>
      <c r="E1431" s="34"/>
      <c r="F1431" s="34"/>
      <c r="G1431" s="34"/>
      <c r="H1431" s="34"/>
    </row>
    <row r="1432" spans="2:8">
      <c r="B1432" s="34"/>
      <c r="C1432" s="34"/>
      <c r="D1432" s="34"/>
      <c r="E1432" s="34"/>
      <c r="F1432" s="34"/>
      <c r="G1432" s="34"/>
      <c r="H1432" s="34"/>
    </row>
    <row r="1433" spans="2:8">
      <c r="B1433" s="34"/>
      <c r="C1433" s="34"/>
      <c r="D1433" s="34"/>
      <c r="E1433" s="34"/>
      <c r="F1433" s="34"/>
      <c r="G1433" s="34"/>
      <c r="H1433" s="34"/>
    </row>
    <row r="1434" spans="2:8">
      <c r="B1434" s="34"/>
      <c r="C1434" s="34"/>
      <c r="D1434" s="34"/>
      <c r="E1434" s="34"/>
      <c r="F1434" s="34"/>
      <c r="G1434" s="34"/>
      <c r="H1434" s="34"/>
    </row>
    <row r="1435" spans="2:8">
      <c r="B1435" s="34"/>
      <c r="C1435" s="34"/>
      <c r="D1435" s="34"/>
      <c r="E1435" s="34"/>
      <c r="F1435" s="34"/>
      <c r="G1435" s="34"/>
      <c r="H1435" s="34"/>
    </row>
    <row r="1436" spans="2:8">
      <c r="B1436" s="34"/>
      <c r="C1436" s="34"/>
      <c r="D1436" s="34"/>
      <c r="E1436" s="34"/>
      <c r="F1436" s="34"/>
      <c r="G1436" s="34"/>
      <c r="H1436" s="34"/>
    </row>
    <row r="1437" spans="2:8">
      <c r="B1437" s="34"/>
      <c r="C1437" s="34"/>
      <c r="D1437" s="34"/>
      <c r="E1437" s="34"/>
      <c r="F1437" s="34"/>
      <c r="G1437" s="34"/>
      <c r="H1437" s="34"/>
    </row>
    <row r="1438" spans="2:8">
      <c r="B1438" s="34"/>
      <c r="C1438" s="34"/>
      <c r="D1438" s="34"/>
      <c r="E1438" s="34"/>
      <c r="F1438" s="34"/>
      <c r="G1438" s="34"/>
      <c r="H1438" s="34"/>
    </row>
    <row r="1439" spans="2:8">
      <c r="B1439" s="34"/>
      <c r="C1439" s="34"/>
      <c r="D1439" s="34"/>
      <c r="E1439" s="34"/>
      <c r="F1439" s="34"/>
      <c r="G1439" s="34"/>
      <c r="H1439" s="34"/>
    </row>
    <row r="1440" spans="2:8">
      <c r="B1440" s="34"/>
      <c r="C1440" s="34"/>
      <c r="D1440" s="34"/>
      <c r="E1440" s="34"/>
      <c r="F1440" s="34"/>
      <c r="G1440" s="34"/>
      <c r="H1440" s="34"/>
    </row>
    <row r="1441" spans="2:8">
      <c r="B1441" s="34"/>
      <c r="C1441" s="34"/>
      <c r="D1441" s="34"/>
      <c r="E1441" s="34"/>
      <c r="F1441" s="34"/>
      <c r="G1441" s="34"/>
      <c r="H1441" s="34"/>
    </row>
    <row r="1442" spans="2:8">
      <c r="B1442" s="34"/>
      <c r="C1442" s="34"/>
      <c r="D1442" s="34"/>
      <c r="E1442" s="34"/>
      <c r="F1442" s="34"/>
      <c r="G1442" s="34"/>
      <c r="H1442" s="34"/>
    </row>
    <row r="1443" spans="2:8">
      <c r="B1443" s="34"/>
      <c r="C1443" s="34"/>
      <c r="D1443" s="34"/>
      <c r="E1443" s="34"/>
      <c r="F1443" s="34"/>
      <c r="G1443" s="34"/>
      <c r="H1443" s="34"/>
    </row>
    <row r="1444" spans="2:8">
      <c r="B1444" s="34"/>
      <c r="C1444" s="34"/>
      <c r="D1444" s="34"/>
      <c r="E1444" s="34"/>
      <c r="F1444" s="34"/>
      <c r="G1444" s="34"/>
      <c r="H1444" s="34"/>
    </row>
    <row r="1445" spans="2:8">
      <c r="B1445" s="34"/>
      <c r="C1445" s="34"/>
      <c r="D1445" s="34"/>
      <c r="E1445" s="34"/>
      <c r="F1445" s="34"/>
      <c r="G1445" s="34"/>
      <c r="H1445" s="34"/>
    </row>
    <row r="1446" spans="2:8">
      <c r="B1446" s="34"/>
      <c r="C1446" s="34"/>
      <c r="D1446" s="34"/>
      <c r="E1446" s="34"/>
      <c r="F1446" s="34"/>
      <c r="G1446" s="34"/>
      <c r="H1446" s="34"/>
    </row>
    <row r="1447" spans="2:8">
      <c r="B1447" s="34"/>
      <c r="C1447" s="34"/>
      <c r="D1447" s="34"/>
      <c r="E1447" s="34"/>
      <c r="F1447" s="34"/>
      <c r="G1447" s="34"/>
      <c r="H1447" s="34"/>
    </row>
    <row r="1448" spans="2:8">
      <c r="B1448" s="34"/>
      <c r="C1448" s="34"/>
      <c r="D1448" s="34"/>
      <c r="E1448" s="34"/>
      <c r="F1448" s="34"/>
      <c r="G1448" s="34"/>
      <c r="H1448" s="34"/>
    </row>
    <row r="1449" spans="2:8">
      <c r="B1449" s="34"/>
      <c r="C1449" s="34"/>
      <c r="D1449" s="34"/>
      <c r="E1449" s="34"/>
      <c r="F1449" s="34"/>
      <c r="G1449" s="34"/>
      <c r="H1449" s="34"/>
    </row>
    <row r="1450" spans="2:8">
      <c r="B1450" s="34"/>
      <c r="C1450" s="34"/>
      <c r="D1450" s="34"/>
      <c r="E1450" s="34"/>
      <c r="F1450" s="34"/>
      <c r="G1450" s="34"/>
      <c r="H1450" s="34"/>
    </row>
    <row r="1451" spans="2:8">
      <c r="B1451" s="34"/>
      <c r="C1451" s="34"/>
      <c r="D1451" s="34"/>
      <c r="E1451" s="34"/>
      <c r="F1451" s="34"/>
      <c r="G1451" s="34"/>
      <c r="H1451" s="34"/>
    </row>
    <row r="1452" spans="2:8">
      <c r="B1452" s="34"/>
      <c r="C1452" s="34"/>
      <c r="D1452" s="34"/>
      <c r="E1452" s="34"/>
      <c r="F1452" s="34"/>
      <c r="G1452" s="34"/>
      <c r="H1452" s="34"/>
    </row>
    <row r="1453" spans="2:8">
      <c r="B1453" s="34"/>
      <c r="C1453" s="34"/>
      <c r="D1453" s="34"/>
      <c r="E1453" s="34"/>
      <c r="F1453" s="34"/>
      <c r="G1453" s="34"/>
      <c r="H1453" s="34"/>
    </row>
    <row r="1454" spans="2:8">
      <c r="B1454" s="34"/>
      <c r="C1454" s="34"/>
      <c r="D1454" s="34"/>
      <c r="E1454" s="34"/>
      <c r="F1454" s="34"/>
      <c r="G1454" s="34"/>
      <c r="H1454" s="34"/>
    </row>
    <row r="1455" spans="2:8">
      <c r="B1455" s="34"/>
      <c r="C1455" s="34"/>
      <c r="D1455" s="34"/>
      <c r="E1455" s="34"/>
      <c r="F1455" s="34"/>
      <c r="G1455" s="34"/>
      <c r="H1455" s="34"/>
    </row>
    <row r="1456" spans="2:8">
      <c r="B1456" s="34"/>
      <c r="C1456" s="34"/>
      <c r="D1456" s="34"/>
      <c r="E1456" s="34"/>
      <c r="F1456" s="34"/>
      <c r="G1456" s="34"/>
      <c r="H1456" s="34"/>
    </row>
    <row r="1457" spans="2:8">
      <c r="B1457" s="34"/>
      <c r="C1457" s="34"/>
      <c r="D1457" s="34"/>
      <c r="E1457" s="34"/>
      <c r="F1457" s="34"/>
      <c r="G1457" s="34"/>
      <c r="H1457" s="34"/>
    </row>
    <row r="1458" spans="2:8">
      <c r="B1458" s="34"/>
      <c r="C1458" s="34"/>
      <c r="D1458" s="34"/>
      <c r="E1458" s="34"/>
      <c r="F1458" s="34"/>
      <c r="G1458" s="34"/>
      <c r="H1458" s="34"/>
    </row>
    <row r="1459" spans="2:8">
      <c r="B1459" s="34"/>
      <c r="C1459" s="34"/>
      <c r="D1459" s="34"/>
      <c r="E1459" s="34"/>
      <c r="F1459" s="34"/>
      <c r="G1459" s="34"/>
      <c r="H1459" s="34"/>
    </row>
    <row r="1460" spans="2:8">
      <c r="B1460" s="34"/>
      <c r="C1460" s="34"/>
      <c r="D1460" s="34"/>
      <c r="E1460" s="34"/>
      <c r="F1460" s="34"/>
      <c r="G1460" s="34"/>
      <c r="H1460" s="34"/>
    </row>
    <row r="1461" spans="2:8">
      <c r="B1461" s="34"/>
      <c r="C1461" s="34"/>
      <c r="D1461" s="34"/>
      <c r="E1461" s="34"/>
      <c r="F1461" s="34"/>
      <c r="G1461" s="34"/>
      <c r="H1461" s="34"/>
    </row>
    <row r="1462" spans="2:8">
      <c r="B1462" s="34"/>
      <c r="C1462" s="34"/>
      <c r="D1462" s="34"/>
      <c r="E1462" s="34"/>
      <c r="F1462" s="34"/>
      <c r="G1462" s="34"/>
      <c r="H1462" s="34"/>
    </row>
    <row r="1463" spans="2:8">
      <c r="B1463" s="34"/>
      <c r="C1463" s="34"/>
      <c r="D1463" s="34"/>
      <c r="E1463" s="34"/>
      <c r="F1463" s="34"/>
      <c r="G1463" s="34"/>
      <c r="H1463" s="34"/>
    </row>
    <row r="1464" spans="2:8">
      <c r="B1464" s="34"/>
      <c r="C1464" s="34"/>
      <c r="D1464" s="34"/>
      <c r="E1464" s="34"/>
      <c r="F1464" s="34"/>
      <c r="G1464" s="34"/>
      <c r="H1464" s="34"/>
    </row>
    <row r="1465" spans="2:8">
      <c r="B1465" s="34"/>
      <c r="C1465" s="34"/>
      <c r="D1465" s="34"/>
      <c r="E1465" s="34"/>
      <c r="F1465" s="34"/>
      <c r="G1465" s="34"/>
      <c r="H1465" s="34"/>
    </row>
    <row r="1466" spans="2:8">
      <c r="B1466" s="34"/>
      <c r="C1466" s="34"/>
      <c r="D1466" s="34"/>
      <c r="E1466" s="34"/>
      <c r="F1466" s="34"/>
      <c r="G1466" s="34"/>
      <c r="H1466" s="34"/>
    </row>
    <row r="1467" spans="2:8">
      <c r="B1467" s="34"/>
      <c r="C1467" s="34"/>
      <c r="D1467" s="34"/>
      <c r="E1467" s="34"/>
      <c r="F1467" s="34"/>
      <c r="G1467" s="34"/>
      <c r="H1467" s="34"/>
    </row>
    <row r="1468" spans="2:8">
      <c r="B1468" s="34"/>
      <c r="C1468" s="34"/>
      <c r="D1468" s="34"/>
      <c r="E1468" s="34"/>
      <c r="F1468" s="34"/>
      <c r="G1468" s="34"/>
      <c r="H1468" s="34"/>
    </row>
    <row r="1469" spans="2:8">
      <c r="B1469" s="34"/>
      <c r="C1469" s="34"/>
      <c r="D1469" s="34"/>
      <c r="E1469" s="34"/>
      <c r="F1469" s="34"/>
      <c r="G1469" s="34"/>
      <c r="H1469" s="34"/>
    </row>
    <row r="1470" spans="2:8">
      <c r="B1470" s="34"/>
      <c r="C1470" s="34"/>
      <c r="D1470" s="34"/>
      <c r="E1470" s="34"/>
      <c r="F1470" s="34"/>
      <c r="G1470" s="34"/>
      <c r="H1470" s="34"/>
    </row>
    <row r="1471" spans="2:8">
      <c r="B1471" s="34"/>
      <c r="C1471" s="34"/>
      <c r="D1471" s="34"/>
      <c r="E1471" s="34"/>
      <c r="F1471" s="34"/>
      <c r="G1471" s="34"/>
      <c r="H1471" s="34"/>
    </row>
    <row r="1472" spans="2:8">
      <c r="B1472" s="34"/>
      <c r="C1472" s="34"/>
      <c r="D1472" s="34"/>
      <c r="E1472" s="34"/>
      <c r="F1472" s="34"/>
      <c r="G1472" s="34"/>
      <c r="H1472" s="34"/>
    </row>
    <row r="1473" spans="2:8">
      <c r="B1473" s="34"/>
      <c r="C1473" s="34"/>
      <c r="D1473" s="34"/>
      <c r="E1473" s="34"/>
      <c r="F1473" s="34"/>
      <c r="G1473" s="34"/>
      <c r="H1473" s="34"/>
    </row>
    <row r="1474" spans="2:8">
      <c r="B1474" s="34"/>
      <c r="C1474" s="34"/>
      <c r="D1474" s="34"/>
      <c r="E1474" s="34"/>
      <c r="F1474" s="34"/>
      <c r="G1474" s="34"/>
      <c r="H1474" s="34"/>
    </row>
    <row r="1475" spans="2:8">
      <c r="B1475" s="34"/>
      <c r="C1475" s="34"/>
      <c r="D1475" s="34"/>
      <c r="E1475" s="34"/>
      <c r="F1475" s="34"/>
      <c r="G1475" s="34"/>
      <c r="H1475" s="34"/>
    </row>
    <row r="1476" spans="2:8">
      <c r="B1476" s="34"/>
      <c r="C1476" s="34"/>
      <c r="D1476" s="34"/>
      <c r="E1476" s="34"/>
      <c r="F1476" s="34"/>
      <c r="G1476" s="34"/>
      <c r="H1476" s="34"/>
    </row>
    <row r="1477" spans="2:8">
      <c r="B1477" s="34"/>
      <c r="C1477" s="34"/>
      <c r="D1477" s="34"/>
      <c r="E1477" s="34"/>
      <c r="F1477" s="34"/>
      <c r="G1477" s="34"/>
      <c r="H1477" s="34"/>
    </row>
    <row r="1478" spans="2:8">
      <c r="B1478" s="34"/>
      <c r="C1478" s="34"/>
      <c r="D1478" s="34"/>
      <c r="E1478" s="34"/>
      <c r="F1478" s="34"/>
      <c r="G1478" s="34"/>
      <c r="H1478" s="34"/>
    </row>
    <row r="1479" spans="2:8">
      <c r="B1479" s="34"/>
      <c r="C1479" s="34"/>
      <c r="D1479" s="34"/>
      <c r="E1479" s="34"/>
      <c r="F1479" s="34"/>
      <c r="G1479" s="34"/>
      <c r="H1479" s="34"/>
    </row>
    <row r="1480" spans="2:8">
      <c r="B1480" s="34"/>
      <c r="C1480" s="34"/>
      <c r="D1480" s="34"/>
      <c r="E1480" s="34"/>
      <c r="F1480" s="34"/>
      <c r="G1480" s="34"/>
      <c r="H1480" s="34"/>
    </row>
    <row r="1481" spans="2:8">
      <c r="B1481" s="34"/>
      <c r="C1481" s="34"/>
      <c r="D1481" s="34"/>
      <c r="E1481" s="34"/>
      <c r="F1481" s="34"/>
      <c r="G1481" s="34"/>
      <c r="H1481" s="34"/>
    </row>
    <row r="1482" spans="2:8">
      <c r="B1482" s="34"/>
      <c r="C1482" s="34"/>
      <c r="D1482" s="34"/>
      <c r="E1482" s="34"/>
      <c r="F1482" s="34"/>
      <c r="G1482" s="34"/>
      <c r="H1482" s="34"/>
    </row>
    <row r="1483" spans="2:8">
      <c r="B1483" s="34"/>
      <c r="C1483" s="34"/>
      <c r="D1483" s="34"/>
      <c r="E1483" s="34"/>
      <c r="F1483" s="34"/>
      <c r="G1483" s="34"/>
      <c r="H1483" s="34"/>
    </row>
    <row r="1484" spans="2:8">
      <c r="B1484" s="34"/>
      <c r="C1484" s="34"/>
      <c r="D1484" s="34"/>
      <c r="E1484" s="34"/>
      <c r="F1484" s="34"/>
      <c r="G1484" s="34"/>
      <c r="H1484" s="34"/>
    </row>
    <row r="1485" spans="2:8">
      <c r="B1485" s="34"/>
      <c r="C1485" s="34"/>
      <c r="D1485" s="34"/>
      <c r="E1485" s="34"/>
      <c r="F1485" s="34"/>
      <c r="G1485" s="34"/>
      <c r="H1485" s="34"/>
    </row>
    <row r="1486" spans="2:8">
      <c r="B1486" s="34"/>
      <c r="C1486" s="34"/>
      <c r="D1486" s="34"/>
      <c r="E1486" s="34"/>
      <c r="F1486" s="34"/>
      <c r="G1486" s="34"/>
      <c r="H1486" s="34"/>
    </row>
    <row r="1487" spans="2:8">
      <c r="B1487" s="34"/>
      <c r="C1487" s="34"/>
      <c r="D1487" s="34"/>
      <c r="E1487" s="34"/>
      <c r="F1487" s="34"/>
      <c r="G1487" s="34"/>
      <c r="H1487" s="34"/>
    </row>
    <row r="1488" spans="2:8">
      <c r="B1488" s="34"/>
      <c r="C1488" s="34"/>
      <c r="D1488" s="34"/>
      <c r="E1488" s="34"/>
      <c r="F1488" s="34"/>
      <c r="G1488" s="34"/>
      <c r="H1488" s="34"/>
    </row>
    <row r="1489" spans="2:8">
      <c r="B1489" s="34"/>
      <c r="C1489" s="34"/>
      <c r="D1489" s="34"/>
      <c r="E1489" s="34"/>
      <c r="F1489" s="34"/>
      <c r="G1489" s="34"/>
      <c r="H1489" s="34"/>
    </row>
    <row r="1490" spans="2:8">
      <c r="B1490" s="34"/>
      <c r="C1490" s="34"/>
      <c r="D1490" s="34"/>
      <c r="E1490" s="34"/>
      <c r="F1490" s="34"/>
      <c r="G1490" s="34"/>
      <c r="H1490" s="34"/>
    </row>
    <row r="1491" spans="2:8">
      <c r="B1491" s="34"/>
      <c r="C1491" s="34"/>
      <c r="D1491" s="34"/>
      <c r="E1491" s="34"/>
      <c r="F1491" s="34"/>
      <c r="G1491" s="34"/>
      <c r="H1491" s="34"/>
    </row>
    <row r="1492" spans="2:8">
      <c r="B1492" s="34"/>
      <c r="C1492" s="34"/>
      <c r="D1492" s="34"/>
      <c r="E1492" s="34"/>
      <c r="F1492" s="34"/>
      <c r="G1492" s="34"/>
      <c r="H1492" s="34"/>
    </row>
    <row r="1493" spans="2:8">
      <c r="B1493" s="34"/>
      <c r="C1493" s="34"/>
      <c r="D1493" s="34"/>
      <c r="E1493" s="34"/>
      <c r="F1493" s="34"/>
      <c r="G1493" s="34"/>
      <c r="H1493" s="34"/>
    </row>
    <row r="1494" spans="2:8">
      <c r="B1494" s="34"/>
      <c r="C1494" s="34"/>
      <c r="D1494" s="34"/>
      <c r="E1494" s="34"/>
      <c r="F1494" s="34"/>
      <c r="G1494" s="34"/>
      <c r="H1494" s="34"/>
    </row>
    <row r="1495" spans="2:8">
      <c r="B1495" s="34"/>
      <c r="C1495" s="34"/>
      <c r="D1495" s="34"/>
      <c r="E1495" s="34"/>
      <c r="F1495" s="34"/>
      <c r="G1495" s="34"/>
      <c r="H1495" s="34"/>
    </row>
    <row r="1496" spans="2:8">
      <c r="B1496" s="34"/>
      <c r="C1496" s="34"/>
      <c r="D1496" s="34"/>
      <c r="E1496" s="34"/>
      <c r="F1496" s="34"/>
      <c r="G1496" s="34"/>
      <c r="H1496" s="34"/>
    </row>
    <row r="1497" spans="2:8">
      <c r="B1497" s="34"/>
      <c r="C1497" s="34"/>
      <c r="D1497" s="34"/>
      <c r="E1497" s="34"/>
      <c r="F1497" s="34"/>
      <c r="G1497" s="34"/>
      <c r="H1497" s="34"/>
    </row>
    <row r="1498" spans="2:8">
      <c r="B1498" s="34"/>
      <c r="C1498" s="34"/>
      <c r="D1498" s="34"/>
      <c r="E1498" s="34"/>
      <c r="F1498" s="34"/>
      <c r="G1498" s="34"/>
      <c r="H1498" s="34"/>
    </row>
    <row r="1499" spans="2:8">
      <c r="B1499" s="34"/>
      <c r="C1499" s="34"/>
      <c r="D1499" s="34"/>
      <c r="E1499" s="34"/>
      <c r="F1499" s="34"/>
      <c r="G1499" s="34"/>
      <c r="H1499" s="34"/>
    </row>
    <row r="1500" spans="2:8">
      <c r="B1500" s="34"/>
      <c r="C1500" s="34"/>
      <c r="D1500" s="34"/>
      <c r="E1500" s="34"/>
      <c r="F1500" s="34"/>
      <c r="G1500" s="34"/>
      <c r="H1500" s="34"/>
    </row>
    <row r="1501" spans="2:8">
      <c r="B1501" s="34"/>
      <c r="C1501" s="34"/>
      <c r="D1501" s="34"/>
      <c r="E1501" s="34"/>
      <c r="F1501" s="34"/>
      <c r="G1501" s="34"/>
      <c r="H1501" s="34"/>
    </row>
    <row r="1502" spans="2:8">
      <c r="B1502" s="34"/>
      <c r="C1502" s="34"/>
      <c r="D1502" s="34"/>
      <c r="E1502" s="34"/>
      <c r="F1502" s="34"/>
      <c r="G1502" s="34"/>
      <c r="H1502" s="34"/>
    </row>
    <row r="1503" spans="2:8">
      <c r="B1503" s="34"/>
      <c r="C1503" s="34"/>
      <c r="D1503" s="34"/>
      <c r="E1503" s="34"/>
      <c r="F1503" s="34"/>
      <c r="G1503" s="34"/>
      <c r="H1503" s="34"/>
    </row>
    <row r="1504" spans="2:8">
      <c r="B1504" s="34"/>
      <c r="C1504" s="34"/>
      <c r="D1504" s="34"/>
      <c r="E1504" s="34"/>
      <c r="F1504" s="34"/>
      <c r="G1504" s="34"/>
      <c r="H1504" s="34"/>
    </row>
    <row r="1505" spans="2:8">
      <c r="B1505" s="34"/>
      <c r="C1505" s="34"/>
      <c r="D1505" s="34"/>
      <c r="E1505" s="34"/>
      <c r="F1505" s="34"/>
      <c r="G1505" s="34"/>
      <c r="H1505" s="34"/>
    </row>
    <row r="1506" spans="2:8">
      <c r="B1506" s="34"/>
      <c r="C1506" s="34"/>
      <c r="D1506" s="34"/>
      <c r="E1506" s="34"/>
      <c r="F1506" s="34"/>
      <c r="G1506" s="34"/>
      <c r="H1506" s="34"/>
    </row>
    <row r="1507" spans="2:8">
      <c r="B1507" s="34"/>
      <c r="C1507" s="34"/>
      <c r="D1507" s="34"/>
      <c r="E1507" s="34"/>
      <c r="F1507" s="34"/>
      <c r="G1507" s="34"/>
      <c r="H1507" s="34"/>
    </row>
    <row r="1508" spans="2:8">
      <c r="B1508" s="34"/>
      <c r="C1508" s="34"/>
      <c r="D1508" s="34"/>
      <c r="E1508" s="34"/>
      <c r="F1508" s="34"/>
      <c r="G1508" s="34"/>
      <c r="H1508" s="34"/>
    </row>
    <row r="1509" spans="2:8">
      <c r="B1509" s="34"/>
      <c r="C1509" s="34"/>
      <c r="D1509" s="34"/>
      <c r="E1509" s="34"/>
      <c r="F1509" s="34"/>
      <c r="G1509" s="34"/>
      <c r="H1509" s="34"/>
    </row>
    <row r="1510" spans="2:8">
      <c r="B1510" s="34"/>
      <c r="C1510" s="34"/>
      <c r="D1510" s="34"/>
      <c r="E1510" s="34"/>
      <c r="F1510" s="34"/>
      <c r="G1510" s="34"/>
      <c r="H1510" s="34"/>
    </row>
    <row r="1511" spans="2:8">
      <c r="B1511" s="34"/>
      <c r="C1511" s="34"/>
      <c r="D1511" s="34"/>
      <c r="E1511" s="34"/>
      <c r="F1511" s="34"/>
      <c r="G1511" s="34"/>
      <c r="H1511" s="34"/>
    </row>
    <row r="1512" spans="2:8">
      <c r="B1512" s="34"/>
      <c r="C1512" s="34"/>
      <c r="D1512" s="34"/>
      <c r="E1512" s="34"/>
      <c r="F1512" s="34"/>
      <c r="G1512" s="34"/>
      <c r="H1512" s="34"/>
    </row>
    <row r="1513" spans="2:8">
      <c r="B1513" s="34"/>
      <c r="C1513" s="34"/>
      <c r="D1513" s="34"/>
      <c r="E1513" s="34"/>
      <c r="F1513" s="34"/>
      <c r="G1513" s="34"/>
      <c r="H1513" s="34"/>
    </row>
    <row r="1514" spans="2:8">
      <c r="B1514" s="34"/>
      <c r="C1514" s="34"/>
      <c r="D1514" s="34"/>
      <c r="E1514" s="34"/>
      <c r="F1514" s="34"/>
      <c r="G1514" s="34"/>
      <c r="H1514" s="34"/>
    </row>
    <row r="1515" spans="2:8">
      <c r="B1515" s="34"/>
      <c r="C1515" s="34"/>
      <c r="D1515" s="34"/>
      <c r="E1515" s="34"/>
      <c r="F1515" s="34"/>
      <c r="G1515" s="34"/>
      <c r="H1515" s="34"/>
    </row>
    <row r="1516" spans="2:8">
      <c r="B1516" s="34"/>
      <c r="C1516" s="34"/>
      <c r="D1516" s="34"/>
      <c r="E1516" s="34"/>
      <c r="F1516" s="34"/>
      <c r="G1516" s="34"/>
      <c r="H1516" s="34"/>
    </row>
    <row r="1517" spans="2:8">
      <c r="B1517" s="34"/>
      <c r="C1517" s="34"/>
      <c r="D1517" s="34"/>
      <c r="E1517" s="34"/>
      <c r="F1517" s="34"/>
      <c r="G1517" s="34"/>
      <c r="H1517" s="34"/>
    </row>
    <row r="1518" spans="2:8">
      <c r="B1518" s="34"/>
      <c r="C1518" s="34"/>
      <c r="D1518" s="34"/>
      <c r="E1518" s="34"/>
      <c r="F1518" s="34"/>
      <c r="G1518" s="34"/>
      <c r="H1518" s="34"/>
    </row>
    <row r="1519" spans="2:8">
      <c r="B1519" s="34"/>
      <c r="C1519" s="34"/>
      <c r="D1519" s="34"/>
      <c r="E1519" s="34"/>
      <c r="F1519" s="34"/>
      <c r="G1519" s="34"/>
      <c r="H1519" s="34"/>
    </row>
    <row r="1520" spans="2:8">
      <c r="B1520" s="34"/>
      <c r="C1520" s="34"/>
      <c r="D1520" s="34"/>
      <c r="E1520" s="34"/>
      <c r="F1520" s="34"/>
      <c r="G1520" s="34"/>
      <c r="H1520" s="34"/>
    </row>
    <row r="1521" spans="2:8">
      <c r="B1521" s="34"/>
      <c r="C1521" s="34"/>
      <c r="D1521" s="34"/>
      <c r="E1521" s="34"/>
      <c r="F1521" s="34"/>
      <c r="G1521" s="34"/>
      <c r="H1521" s="34"/>
    </row>
    <row r="1522" spans="2:8">
      <c r="B1522" s="34"/>
      <c r="C1522" s="34"/>
      <c r="D1522" s="34"/>
      <c r="E1522" s="34"/>
      <c r="F1522" s="34"/>
      <c r="G1522" s="34"/>
      <c r="H1522" s="34"/>
    </row>
    <row r="1523" spans="2:8">
      <c r="B1523" s="34"/>
      <c r="C1523" s="34"/>
      <c r="D1523" s="34"/>
      <c r="E1523" s="34"/>
      <c r="F1523" s="34"/>
      <c r="G1523" s="34"/>
      <c r="H1523" s="34"/>
    </row>
    <row r="1524" spans="2:8">
      <c r="B1524" s="34"/>
      <c r="C1524" s="34"/>
      <c r="D1524" s="34"/>
      <c r="E1524" s="34"/>
      <c r="F1524" s="34"/>
      <c r="G1524" s="34"/>
      <c r="H1524" s="34"/>
    </row>
    <row r="1525" spans="2:8">
      <c r="B1525" s="34"/>
      <c r="C1525" s="34"/>
      <c r="D1525" s="34"/>
      <c r="E1525" s="34"/>
      <c r="F1525" s="34"/>
      <c r="G1525" s="34"/>
      <c r="H1525" s="34"/>
    </row>
    <row r="1526" spans="2:8">
      <c r="B1526" s="34"/>
      <c r="C1526" s="34"/>
      <c r="D1526" s="34"/>
      <c r="E1526" s="34"/>
      <c r="F1526" s="34"/>
      <c r="G1526" s="34"/>
      <c r="H1526" s="34"/>
    </row>
    <row r="1527" spans="2:8">
      <c r="B1527" s="34"/>
      <c r="C1527" s="34"/>
      <c r="D1527" s="34"/>
      <c r="E1527" s="34"/>
      <c r="F1527" s="34"/>
      <c r="G1527" s="34"/>
      <c r="H1527" s="34"/>
    </row>
    <row r="1528" spans="2:8">
      <c r="B1528" s="34"/>
      <c r="C1528" s="34"/>
      <c r="D1528" s="34"/>
      <c r="E1528" s="34"/>
      <c r="F1528" s="34"/>
      <c r="G1528" s="34"/>
      <c r="H1528" s="34"/>
    </row>
    <row r="1529" spans="2:8">
      <c r="B1529" s="34"/>
      <c r="C1529" s="34"/>
      <c r="D1529" s="34"/>
      <c r="E1529" s="34"/>
      <c r="F1529" s="34"/>
      <c r="G1529" s="34"/>
      <c r="H1529" s="34"/>
    </row>
    <row r="1530" spans="2:8">
      <c r="B1530" s="34"/>
      <c r="C1530" s="34"/>
      <c r="D1530" s="34"/>
      <c r="E1530" s="34"/>
      <c r="F1530" s="34"/>
      <c r="G1530" s="34"/>
      <c r="H1530" s="34"/>
    </row>
    <row r="1531" spans="2:8">
      <c r="B1531" s="34"/>
      <c r="C1531" s="34"/>
      <c r="D1531" s="34"/>
      <c r="E1531" s="34"/>
      <c r="F1531" s="34"/>
      <c r="G1531" s="34"/>
      <c r="H1531" s="34"/>
    </row>
    <row r="1532" spans="2:8">
      <c r="B1532" s="34"/>
      <c r="C1532" s="34"/>
      <c r="D1532" s="34"/>
      <c r="E1532" s="34"/>
      <c r="F1532" s="34"/>
      <c r="G1532" s="34"/>
      <c r="H1532" s="34"/>
    </row>
    <row r="1533" spans="2:8">
      <c r="B1533" s="34"/>
      <c r="C1533" s="34"/>
      <c r="D1533" s="34"/>
      <c r="E1533" s="34"/>
      <c r="F1533" s="34"/>
      <c r="G1533" s="34"/>
      <c r="H1533" s="34"/>
    </row>
    <row r="1534" spans="2:8">
      <c r="B1534" s="34"/>
      <c r="C1534" s="34"/>
      <c r="D1534" s="34"/>
      <c r="E1534" s="34"/>
      <c r="F1534" s="34"/>
      <c r="G1534" s="34"/>
      <c r="H1534" s="34"/>
    </row>
    <row r="1535" spans="2:8">
      <c r="B1535" s="34"/>
      <c r="C1535" s="34"/>
      <c r="D1535" s="34"/>
      <c r="E1535" s="34"/>
      <c r="F1535" s="34"/>
      <c r="G1535" s="34"/>
      <c r="H1535" s="34"/>
    </row>
    <row r="1536" spans="2:8">
      <c r="B1536" s="34"/>
      <c r="C1536" s="34"/>
      <c r="D1536" s="34"/>
      <c r="E1536" s="34"/>
      <c r="F1536" s="34"/>
      <c r="G1536" s="34"/>
      <c r="H1536" s="34"/>
    </row>
    <row r="1537" spans="2:8">
      <c r="B1537" s="34"/>
      <c r="C1537" s="34"/>
      <c r="D1537" s="34"/>
      <c r="E1537" s="34"/>
      <c r="F1537" s="34"/>
      <c r="G1537" s="34"/>
      <c r="H1537" s="34"/>
    </row>
    <row r="1538" spans="2:8">
      <c r="B1538" s="34"/>
      <c r="C1538" s="34"/>
      <c r="D1538" s="34"/>
      <c r="E1538" s="34"/>
      <c r="F1538" s="34"/>
      <c r="G1538" s="34"/>
      <c r="H1538" s="34"/>
    </row>
    <row r="1539" spans="2:8">
      <c r="B1539" s="34"/>
      <c r="C1539" s="34"/>
      <c r="D1539" s="34"/>
      <c r="E1539" s="34"/>
      <c r="F1539" s="34"/>
      <c r="G1539" s="34"/>
      <c r="H1539" s="34"/>
    </row>
    <row r="1540" spans="2:8">
      <c r="B1540" s="34"/>
      <c r="C1540" s="34"/>
      <c r="D1540" s="34"/>
      <c r="E1540" s="34"/>
      <c r="F1540" s="34"/>
      <c r="G1540" s="34"/>
      <c r="H1540" s="34"/>
    </row>
    <row r="1541" spans="2:8">
      <c r="B1541" s="34"/>
      <c r="C1541" s="34"/>
      <c r="D1541" s="34"/>
      <c r="E1541" s="34"/>
      <c r="F1541" s="34"/>
      <c r="G1541" s="34"/>
      <c r="H1541" s="34"/>
    </row>
    <row r="1542" spans="2:8">
      <c r="B1542" s="34"/>
      <c r="C1542" s="34"/>
      <c r="D1542" s="34"/>
      <c r="E1542" s="34"/>
      <c r="F1542" s="34"/>
      <c r="G1542" s="34"/>
      <c r="H1542" s="34"/>
    </row>
    <row r="1543" spans="2:8">
      <c r="B1543" s="34"/>
      <c r="C1543" s="34"/>
      <c r="D1543" s="34"/>
      <c r="E1543" s="34"/>
      <c r="F1543" s="34"/>
      <c r="G1543" s="34"/>
      <c r="H1543" s="34"/>
    </row>
    <row r="1544" spans="2:8">
      <c r="B1544" s="34"/>
      <c r="C1544" s="34"/>
      <c r="D1544" s="34"/>
      <c r="E1544" s="34"/>
      <c r="F1544" s="34"/>
      <c r="G1544" s="34"/>
      <c r="H1544" s="34"/>
    </row>
    <row r="1545" spans="2:8">
      <c r="B1545" s="34"/>
      <c r="C1545" s="34"/>
      <c r="D1545" s="34"/>
      <c r="E1545" s="34"/>
      <c r="F1545" s="34"/>
      <c r="G1545" s="34"/>
      <c r="H1545" s="34"/>
    </row>
    <row r="1546" spans="2:8">
      <c r="B1546" s="34"/>
      <c r="C1546" s="34"/>
      <c r="D1546" s="34"/>
      <c r="E1546" s="34"/>
      <c r="F1546" s="34"/>
      <c r="G1546" s="34"/>
      <c r="H1546" s="34"/>
    </row>
    <row r="1547" spans="2:8">
      <c r="B1547" s="34"/>
      <c r="C1547" s="34"/>
      <c r="D1547" s="34"/>
      <c r="E1547" s="34"/>
      <c r="F1547" s="34"/>
      <c r="G1547" s="34"/>
      <c r="H1547" s="34"/>
    </row>
    <row r="1548" spans="2:8">
      <c r="B1548" s="34"/>
      <c r="C1548" s="34"/>
      <c r="D1548" s="34"/>
      <c r="E1548" s="34"/>
      <c r="F1548" s="34"/>
      <c r="G1548" s="34"/>
      <c r="H1548" s="34"/>
    </row>
    <row r="1549" spans="2:8">
      <c r="B1549" s="34"/>
      <c r="C1549" s="34"/>
      <c r="D1549" s="34"/>
      <c r="E1549" s="34"/>
      <c r="F1549" s="34"/>
      <c r="G1549" s="34"/>
      <c r="H1549" s="34"/>
    </row>
    <row r="1550" spans="2:8">
      <c r="B1550" s="34"/>
      <c r="C1550" s="34"/>
      <c r="D1550" s="34"/>
      <c r="E1550" s="34"/>
      <c r="F1550" s="34"/>
      <c r="G1550" s="34"/>
      <c r="H1550" s="34"/>
    </row>
    <row r="1551" spans="2:8">
      <c r="B1551" s="34"/>
      <c r="C1551" s="34"/>
      <c r="D1551" s="34"/>
      <c r="E1551" s="34"/>
      <c r="F1551" s="34"/>
      <c r="G1551" s="34"/>
      <c r="H1551" s="34"/>
    </row>
    <row r="1552" spans="2:8">
      <c r="B1552" s="34"/>
      <c r="C1552" s="34"/>
      <c r="D1552" s="34"/>
      <c r="E1552" s="34"/>
      <c r="F1552" s="34"/>
      <c r="G1552" s="34"/>
      <c r="H1552" s="34"/>
    </row>
    <row r="1553" spans="2:8">
      <c r="B1553" s="34"/>
      <c r="C1553" s="34"/>
      <c r="D1553" s="34"/>
      <c r="E1553" s="34"/>
      <c r="F1553" s="34"/>
      <c r="G1553" s="34"/>
      <c r="H1553" s="34"/>
    </row>
    <row r="1554" spans="2:8">
      <c r="B1554" s="34"/>
      <c r="C1554" s="34"/>
      <c r="D1554" s="34"/>
      <c r="E1554" s="34"/>
      <c r="F1554" s="34"/>
      <c r="G1554" s="34"/>
      <c r="H1554" s="34"/>
    </row>
    <row r="1555" spans="2:8">
      <c r="B1555" s="34"/>
      <c r="C1555" s="34"/>
      <c r="D1555" s="34"/>
      <c r="E1555" s="34"/>
      <c r="F1555" s="34"/>
      <c r="G1555" s="34"/>
      <c r="H1555" s="34"/>
    </row>
    <row r="1556" spans="2:8">
      <c r="B1556" s="34"/>
      <c r="C1556" s="34"/>
      <c r="D1556" s="34"/>
      <c r="E1556" s="34"/>
      <c r="F1556" s="34"/>
      <c r="G1556" s="34"/>
      <c r="H1556" s="34"/>
    </row>
    <row r="1557" spans="2:8">
      <c r="B1557" s="34"/>
      <c r="C1557" s="34"/>
      <c r="D1557" s="34"/>
      <c r="E1557" s="34"/>
      <c r="F1557" s="34"/>
      <c r="G1557" s="34"/>
      <c r="H1557" s="34"/>
    </row>
    <row r="1558" spans="2:8">
      <c r="B1558" s="34"/>
      <c r="C1558" s="34"/>
      <c r="D1558" s="34"/>
      <c r="E1558" s="34"/>
      <c r="F1558" s="34"/>
      <c r="G1558" s="34"/>
      <c r="H1558" s="34"/>
    </row>
    <row r="1559" spans="2:8">
      <c r="B1559" s="34"/>
      <c r="C1559" s="34"/>
      <c r="D1559" s="34"/>
      <c r="E1559" s="34"/>
      <c r="F1559" s="34"/>
      <c r="G1559" s="34"/>
      <c r="H1559" s="34"/>
    </row>
    <row r="1560" spans="2:8">
      <c r="B1560" s="34"/>
      <c r="C1560" s="34"/>
      <c r="D1560" s="34"/>
      <c r="E1560" s="34"/>
      <c r="F1560" s="34"/>
      <c r="G1560" s="34"/>
      <c r="H1560" s="34"/>
    </row>
    <row r="1561" spans="2:8">
      <c r="B1561" s="34"/>
      <c r="C1561" s="34"/>
      <c r="D1561" s="34"/>
      <c r="E1561" s="34"/>
      <c r="F1561" s="34"/>
      <c r="G1561" s="34"/>
      <c r="H1561" s="34"/>
    </row>
    <row r="1562" spans="2:8">
      <c r="B1562" s="34"/>
      <c r="C1562" s="34"/>
      <c r="D1562" s="34"/>
      <c r="E1562" s="34"/>
      <c r="F1562" s="34"/>
      <c r="G1562" s="34"/>
      <c r="H1562" s="34"/>
    </row>
    <row r="1563" spans="2:8">
      <c r="B1563" s="34"/>
      <c r="C1563" s="34"/>
      <c r="D1563" s="34"/>
      <c r="E1563" s="34"/>
      <c r="F1563" s="34"/>
      <c r="G1563" s="34"/>
      <c r="H1563" s="34"/>
    </row>
    <row r="1564" spans="2:8">
      <c r="B1564" s="34"/>
      <c r="C1564" s="34"/>
      <c r="D1564" s="34"/>
      <c r="E1564" s="34"/>
      <c r="F1564" s="34"/>
      <c r="G1564" s="34"/>
      <c r="H1564" s="34"/>
    </row>
    <row r="1565" spans="2:8">
      <c r="B1565" s="34"/>
      <c r="C1565" s="34"/>
      <c r="D1565" s="34"/>
      <c r="E1565" s="34"/>
      <c r="F1565" s="34"/>
      <c r="G1565" s="34"/>
      <c r="H1565" s="34"/>
    </row>
    <row r="1566" spans="2:8">
      <c r="B1566" s="34"/>
      <c r="C1566" s="34"/>
      <c r="D1566" s="34"/>
      <c r="E1566" s="34"/>
      <c r="F1566" s="34"/>
      <c r="G1566" s="34"/>
      <c r="H1566" s="34"/>
    </row>
    <row r="1567" spans="2:8">
      <c r="B1567" s="34"/>
      <c r="C1567" s="34"/>
      <c r="D1567" s="34"/>
      <c r="E1567" s="34"/>
      <c r="F1567" s="34"/>
      <c r="G1567" s="34"/>
      <c r="H1567" s="34"/>
    </row>
    <row r="1568" spans="2:8">
      <c r="B1568" s="34"/>
      <c r="C1568" s="34"/>
      <c r="D1568" s="34"/>
      <c r="E1568" s="34"/>
      <c r="F1568" s="34"/>
      <c r="G1568" s="34"/>
      <c r="H1568" s="34"/>
    </row>
    <row r="1569" spans="2:8">
      <c r="B1569" s="34"/>
      <c r="C1569" s="34"/>
      <c r="D1569" s="34"/>
      <c r="E1569" s="34"/>
      <c r="F1569" s="34"/>
      <c r="G1569" s="34"/>
      <c r="H1569" s="34"/>
    </row>
    <row r="1570" spans="2:8">
      <c r="B1570" s="34"/>
      <c r="C1570" s="34"/>
      <c r="D1570" s="34"/>
      <c r="E1570" s="34"/>
      <c r="F1570" s="34"/>
      <c r="G1570" s="34"/>
      <c r="H1570" s="34"/>
    </row>
    <row r="1571" spans="2:8">
      <c r="B1571" s="34"/>
      <c r="C1571" s="34"/>
      <c r="D1571" s="34"/>
      <c r="E1571" s="34"/>
      <c r="F1571" s="34"/>
      <c r="G1571" s="34"/>
      <c r="H1571" s="34"/>
    </row>
    <row r="1572" spans="2:8">
      <c r="B1572" s="34"/>
      <c r="C1572" s="34"/>
      <c r="D1572" s="34"/>
      <c r="E1572" s="34"/>
      <c r="F1572" s="34"/>
      <c r="G1572" s="34"/>
      <c r="H1572" s="34"/>
    </row>
    <row r="1573" spans="2:8">
      <c r="B1573" s="34"/>
      <c r="C1573" s="34"/>
      <c r="D1573" s="34"/>
      <c r="E1573" s="34"/>
      <c r="F1573" s="34"/>
      <c r="G1573" s="34"/>
      <c r="H1573" s="34"/>
    </row>
    <row r="1574" spans="2:8">
      <c r="B1574" s="34"/>
      <c r="C1574" s="34"/>
      <c r="D1574" s="34"/>
      <c r="E1574" s="34"/>
      <c r="F1574" s="34"/>
      <c r="G1574" s="34"/>
      <c r="H1574" s="34"/>
    </row>
    <row r="1575" spans="2:8">
      <c r="B1575" s="34"/>
      <c r="C1575" s="34"/>
      <c r="D1575" s="34"/>
      <c r="E1575" s="34"/>
      <c r="F1575" s="34"/>
      <c r="G1575" s="34"/>
      <c r="H1575" s="34"/>
    </row>
    <row r="1576" spans="2:8">
      <c r="B1576" s="34"/>
      <c r="C1576" s="34"/>
      <c r="D1576" s="34"/>
      <c r="E1576" s="34"/>
      <c r="F1576" s="34"/>
      <c r="G1576" s="34"/>
      <c r="H1576" s="34"/>
    </row>
    <row r="1577" spans="2:8">
      <c r="B1577" s="34"/>
      <c r="C1577" s="34"/>
      <c r="D1577" s="34"/>
      <c r="E1577" s="34"/>
      <c r="F1577" s="34"/>
      <c r="G1577" s="34"/>
      <c r="H1577" s="34"/>
    </row>
    <row r="1578" spans="2:8">
      <c r="B1578" s="34"/>
      <c r="C1578" s="34"/>
      <c r="D1578" s="34"/>
      <c r="E1578" s="34"/>
      <c r="F1578" s="34"/>
      <c r="G1578" s="34"/>
      <c r="H1578" s="34"/>
    </row>
    <row r="1579" spans="2:8">
      <c r="B1579" s="34"/>
      <c r="C1579" s="34"/>
      <c r="D1579" s="34"/>
      <c r="E1579" s="34"/>
      <c r="F1579" s="34"/>
      <c r="G1579" s="34"/>
      <c r="H1579" s="34"/>
    </row>
    <row r="1580" spans="2:8">
      <c r="B1580" s="34"/>
      <c r="C1580" s="34"/>
      <c r="D1580" s="34"/>
      <c r="E1580" s="34"/>
      <c r="F1580" s="34"/>
      <c r="G1580" s="34"/>
      <c r="H1580" s="34"/>
    </row>
    <row r="1581" spans="2:8">
      <c r="B1581" s="34"/>
      <c r="C1581" s="34"/>
      <c r="D1581" s="34"/>
      <c r="E1581" s="34"/>
      <c r="F1581" s="34"/>
      <c r="G1581" s="34"/>
      <c r="H1581" s="34"/>
    </row>
    <row r="1582" spans="2:8">
      <c r="B1582" s="34"/>
      <c r="C1582" s="34"/>
      <c r="D1582" s="34"/>
      <c r="E1582" s="34"/>
      <c r="F1582" s="34"/>
      <c r="G1582" s="34"/>
      <c r="H1582" s="34"/>
    </row>
    <row r="1583" spans="2:8">
      <c r="B1583" s="34"/>
      <c r="C1583" s="34"/>
      <c r="D1583" s="34"/>
      <c r="E1583" s="34"/>
      <c r="F1583" s="34"/>
      <c r="G1583" s="34"/>
      <c r="H1583" s="34"/>
    </row>
    <row r="1584" spans="2:8">
      <c r="B1584" s="34"/>
      <c r="C1584" s="34"/>
      <c r="D1584" s="34"/>
      <c r="E1584" s="34"/>
      <c r="F1584" s="34"/>
      <c r="G1584" s="34"/>
      <c r="H1584" s="34"/>
    </row>
    <row r="1585" spans="2:8">
      <c r="B1585" s="34"/>
      <c r="C1585" s="34"/>
      <c r="D1585" s="34"/>
      <c r="E1585" s="34"/>
      <c r="F1585" s="34"/>
      <c r="G1585" s="34"/>
      <c r="H1585" s="34"/>
    </row>
    <row r="1586" spans="2:8">
      <c r="B1586" s="34"/>
      <c r="C1586" s="34"/>
      <c r="D1586" s="34"/>
      <c r="E1586" s="34"/>
      <c r="F1586" s="34"/>
      <c r="G1586" s="34"/>
      <c r="H1586" s="34"/>
    </row>
    <row r="1587" spans="2:8">
      <c r="B1587" s="34"/>
      <c r="C1587" s="34"/>
      <c r="D1587" s="34"/>
      <c r="E1587" s="34"/>
      <c r="F1587" s="34"/>
      <c r="G1587" s="34"/>
      <c r="H1587" s="34"/>
    </row>
    <row r="1588" spans="2:8">
      <c r="B1588" s="34"/>
      <c r="C1588" s="34"/>
      <c r="D1588" s="34"/>
      <c r="E1588" s="34"/>
      <c r="F1588" s="34"/>
      <c r="G1588" s="34"/>
      <c r="H1588" s="34"/>
    </row>
    <row r="1589" spans="2:8">
      <c r="B1589" s="34"/>
      <c r="C1589" s="34"/>
      <c r="D1589" s="34"/>
      <c r="E1589" s="34"/>
      <c r="F1589" s="34"/>
      <c r="G1589" s="34"/>
      <c r="H1589" s="34"/>
    </row>
    <row r="1590" spans="2:8">
      <c r="B1590" s="34"/>
      <c r="C1590" s="34"/>
      <c r="D1590" s="34"/>
      <c r="E1590" s="34"/>
      <c r="F1590" s="34"/>
      <c r="G1590" s="34"/>
      <c r="H1590" s="34"/>
    </row>
    <row r="1591" spans="2:8">
      <c r="B1591" s="34"/>
      <c r="C1591" s="34"/>
      <c r="D1591" s="34"/>
      <c r="E1591" s="34"/>
      <c r="F1591" s="34"/>
      <c r="G1591" s="34"/>
      <c r="H1591" s="34"/>
    </row>
    <row r="1592" spans="2:8">
      <c r="B1592" s="34"/>
      <c r="C1592" s="34"/>
      <c r="D1592" s="34"/>
      <c r="E1592" s="34"/>
      <c r="F1592" s="34"/>
      <c r="G1592" s="34"/>
      <c r="H1592" s="34"/>
    </row>
    <row r="1593" spans="2:8">
      <c r="B1593" s="34"/>
      <c r="C1593" s="34"/>
      <c r="D1593" s="34"/>
      <c r="E1593" s="34"/>
      <c r="F1593" s="34"/>
      <c r="G1593" s="34"/>
      <c r="H1593" s="34"/>
    </row>
    <row r="1594" spans="2:8">
      <c r="B1594" s="34"/>
      <c r="C1594" s="34"/>
      <c r="D1594" s="34"/>
      <c r="E1594" s="34"/>
      <c r="F1594" s="34"/>
      <c r="G1594" s="34"/>
      <c r="H1594" s="34"/>
    </row>
    <row r="1595" spans="2:8">
      <c r="B1595" s="34"/>
      <c r="C1595" s="34"/>
      <c r="D1595" s="34"/>
      <c r="E1595" s="34"/>
      <c r="F1595" s="34"/>
      <c r="G1595" s="34"/>
      <c r="H1595" s="34"/>
    </row>
    <row r="1596" spans="2:8">
      <c r="B1596" s="34"/>
      <c r="C1596" s="34"/>
      <c r="D1596" s="34"/>
      <c r="E1596" s="34"/>
      <c r="F1596" s="34"/>
      <c r="G1596" s="34"/>
      <c r="H1596" s="34"/>
    </row>
    <row r="1597" spans="2:8">
      <c r="B1597" s="34"/>
      <c r="C1597" s="34"/>
      <c r="D1597" s="34"/>
      <c r="E1597" s="34"/>
      <c r="F1597" s="34"/>
      <c r="G1597" s="34"/>
      <c r="H1597" s="34"/>
    </row>
    <row r="1598" spans="2:8">
      <c r="B1598" s="34"/>
      <c r="C1598" s="34"/>
      <c r="D1598" s="34"/>
      <c r="E1598" s="34"/>
      <c r="F1598" s="34"/>
      <c r="G1598" s="34"/>
      <c r="H1598" s="34"/>
    </row>
    <row r="1599" spans="2:8">
      <c r="B1599" s="34"/>
      <c r="C1599" s="34"/>
      <c r="D1599" s="34"/>
      <c r="E1599" s="34"/>
      <c r="F1599" s="34"/>
      <c r="G1599" s="34"/>
      <c r="H1599" s="34"/>
    </row>
    <row r="1600" spans="2:8">
      <c r="B1600" s="34"/>
      <c r="C1600" s="34"/>
      <c r="D1600" s="34"/>
      <c r="E1600" s="34"/>
      <c r="F1600" s="34"/>
      <c r="G1600" s="34"/>
      <c r="H1600" s="34"/>
    </row>
    <row r="1601" spans="2:8">
      <c r="B1601" s="34"/>
      <c r="C1601" s="34"/>
      <c r="D1601" s="34"/>
      <c r="E1601" s="34"/>
      <c r="F1601" s="34"/>
      <c r="G1601" s="34"/>
      <c r="H1601" s="34"/>
    </row>
    <row r="1602" spans="2:8">
      <c r="B1602" s="34"/>
      <c r="C1602" s="34"/>
      <c r="D1602" s="34"/>
      <c r="E1602" s="34"/>
      <c r="F1602" s="34"/>
      <c r="G1602" s="34"/>
      <c r="H1602" s="34"/>
    </row>
    <row r="1603" spans="2:8">
      <c r="B1603" s="34"/>
      <c r="C1603" s="34"/>
      <c r="D1603" s="34"/>
      <c r="E1603" s="34"/>
      <c r="F1603" s="34"/>
      <c r="G1603" s="34"/>
      <c r="H1603" s="34"/>
    </row>
    <row r="1604" spans="2:8">
      <c r="B1604" s="34"/>
      <c r="C1604" s="34"/>
      <c r="D1604" s="34"/>
      <c r="E1604" s="34"/>
      <c r="F1604" s="34"/>
      <c r="G1604" s="34"/>
      <c r="H1604" s="34"/>
    </row>
    <row r="1605" spans="2:8">
      <c r="B1605" s="34"/>
      <c r="C1605" s="34"/>
      <c r="D1605" s="34"/>
      <c r="E1605" s="34"/>
      <c r="F1605" s="34"/>
      <c r="G1605" s="34"/>
      <c r="H1605" s="34"/>
    </row>
    <row r="1606" spans="2:8">
      <c r="B1606" s="34"/>
      <c r="C1606" s="34"/>
      <c r="D1606" s="34"/>
      <c r="E1606" s="34"/>
      <c r="F1606" s="34"/>
      <c r="G1606" s="34"/>
      <c r="H1606" s="34"/>
    </row>
    <row r="1607" spans="2:8">
      <c r="B1607" s="34"/>
      <c r="C1607" s="34"/>
      <c r="D1607" s="34"/>
      <c r="E1607" s="34"/>
      <c r="F1607" s="34"/>
      <c r="G1607" s="34"/>
      <c r="H1607" s="34"/>
    </row>
    <row r="1608" spans="2:8">
      <c r="B1608" s="34"/>
      <c r="C1608" s="34"/>
      <c r="D1608" s="34"/>
      <c r="E1608" s="34"/>
      <c r="F1608" s="34"/>
      <c r="G1608" s="34"/>
      <c r="H1608" s="34"/>
    </row>
    <row r="1609" spans="2:8">
      <c r="B1609" s="34"/>
      <c r="C1609" s="34"/>
      <c r="D1609" s="34"/>
      <c r="E1609" s="34"/>
      <c r="F1609" s="34"/>
      <c r="G1609" s="34"/>
      <c r="H1609" s="34"/>
    </row>
    <row r="1610" spans="2:8">
      <c r="B1610" s="34"/>
      <c r="C1610" s="34"/>
      <c r="D1610" s="34"/>
      <c r="E1610" s="34"/>
      <c r="F1610" s="34"/>
      <c r="G1610" s="34"/>
      <c r="H1610" s="34"/>
    </row>
    <row r="1611" spans="2:8">
      <c r="B1611" s="34"/>
      <c r="C1611" s="34"/>
      <c r="D1611" s="34"/>
      <c r="E1611" s="34"/>
      <c r="F1611" s="34"/>
      <c r="G1611" s="34"/>
      <c r="H1611" s="34"/>
    </row>
    <row r="1612" spans="2:8">
      <c r="B1612" s="34"/>
      <c r="C1612" s="34"/>
      <c r="D1612" s="34"/>
      <c r="E1612" s="34"/>
      <c r="F1612" s="34"/>
      <c r="G1612" s="34"/>
      <c r="H1612" s="34"/>
    </row>
    <row r="1613" spans="2:8">
      <c r="B1613" s="34"/>
      <c r="C1613" s="34"/>
      <c r="D1613" s="34"/>
      <c r="E1613" s="34"/>
      <c r="F1613" s="34"/>
      <c r="G1613" s="34"/>
      <c r="H1613" s="34"/>
    </row>
    <row r="1614" spans="2:8">
      <c r="B1614" s="34"/>
      <c r="C1614" s="34"/>
      <c r="D1614" s="34"/>
      <c r="E1614" s="34"/>
      <c r="F1614" s="34"/>
      <c r="G1614" s="34"/>
      <c r="H1614" s="34"/>
    </row>
    <row r="1615" spans="2:8">
      <c r="B1615" s="34"/>
      <c r="C1615" s="34"/>
      <c r="D1615" s="34"/>
      <c r="E1615" s="34"/>
      <c r="F1615" s="34"/>
      <c r="G1615" s="34"/>
      <c r="H1615" s="34"/>
    </row>
    <row r="1616" spans="2:8">
      <c r="B1616" s="34"/>
      <c r="C1616" s="34"/>
      <c r="D1616" s="34"/>
      <c r="E1616" s="34"/>
      <c r="F1616" s="34"/>
      <c r="G1616" s="34"/>
      <c r="H1616" s="34"/>
    </row>
    <row r="1617" spans="2:8">
      <c r="B1617" s="34"/>
      <c r="C1617" s="34"/>
      <c r="D1617" s="34"/>
      <c r="E1617" s="34"/>
      <c r="F1617" s="34"/>
      <c r="G1617" s="34"/>
      <c r="H1617" s="34"/>
    </row>
    <row r="1618" spans="2:8">
      <c r="B1618" s="34"/>
      <c r="C1618" s="34"/>
      <c r="D1618" s="34"/>
      <c r="E1618" s="34"/>
      <c r="F1618" s="34"/>
      <c r="G1618" s="34"/>
      <c r="H1618" s="34"/>
    </row>
    <row r="1619" spans="2:8">
      <c r="B1619" s="34"/>
      <c r="C1619" s="34"/>
      <c r="D1619" s="34"/>
      <c r="E1619" s="34"/>
      <c r="F1619" s="34"/>
      <c r="G1619" s="34"/>
      <c r="H1619" s="34"/>
    </row>
    <row r="1620" spans="2:8">
      <c r="B1620" s="34"/>
      <c r="C1620" s="34"/>
      <c r="D1620" s="34"/>
      <c r="E1620" s="34"/>
      <c r="F1620" s="34"/>
      <c r="G1620" s="34"/>
      <c r="H1620" s="34"/>
    </row>
    <row r="1621" spans="2:8">
      <c r="B1621" s="34"/>
      <c r="C1621" s="34"/>
      <c r="D1621" s="34"/>
      <c r="E1621" s="34"/>
      <c r="F1621" s="34"/>
      <c r="G1621" s="34"/>
      <c r="H1621" s="34"/>
    </row>
    <row r="1622" spans="2:8">
      <c r="B1622" s="34"/>
      <c r="C1622" s="34"/>
      <c r="D1622" s="34"/>
      <c r="E1622" s="34"/>
      <c r="F1622" s="34"/>
      <c r="G1622" s="34"/>
      <c r="H1622" s="34"/>
    </row>
    <row r="1623" spans="2:8">
      <c r="B1623" s="34"/>
      <c r="C1623" s="34"/>
      <c r="D1623" s="34"/>
      <c r="E1623" s="34"/>
      <c r="F1623" s="34"/>
      <c r="G1623" s="34"/>
      <c r="H1623" s="34"/>
    </row>
    <row r="1624" spans="2:8">
      <c r="B1624" s="34"/>
      <c r="C1624" s="34"/>
      <c r="D1624" s="34"/>
      <c r="E1624" s="34"/>
      <c r="F1624" s="34"/>
      <c r="G1624" s="34"/>
      <c r="H1624" s="34"/>
    </row>
    <row r="1625" spans="2:8">
      <c r="B1625" s="34"/>
      <c r="C1625" s="34"/>
      <c r="D1625" s="34"/>
      <c r="E1625" s="34"/>
      <c r="F1625" s="34"/>
      <c r="G1625" s="34"/>
      <c r="H1625" s="34"/>
    </row>
    <row r="1626" spans="2:8">
      <c r="B1626" s="34"/>
      <c r="C1626" s="34"/>
      <c r="D1626" s="34"/>
      <c r="E1626" s="34"/>
      <c r="F1626" s="34"/>
      <c r="G1626" s="34"/>
      <c r="H1626" s="34"/>
    </row>
    <row r="1627" spans="2:8">
      <c r="B1627" s="34"/>
      <c r="C1627" s="34"/>
      <c r="D1627" s="34"/>
      <c r="E1627" s="34"/>
      <c r="F1627" s="34"/>
      <c r="G1627" s="34"/>
      <c r="H1627" s="34"/>
    </row>
    <row r="1628" spans="2:8">
      <c r="B1628" s="34"/>
      <c r="C1628" s="34"/>
      <c r="D1628" s="34"/>
      <c r="E1628" s="34"/>
      <c r="F1628" s="34"/>
      <c r="G1628" s="34"/>
      <c r="H1628" s="34"/>
    </row>
    <row r="1629" spans="2:8">
      <c r="B1629" s="34"/>
      <c r="C1629" s="34"/>
      <c r="D1629" s="34"/>
      <c r="E1629" s="34"/>
      <c r="F1629" s="34"/>
      <c r="G1629" s="34"/>
      <c r="H1629" s="34"/>
    </row>
    <row r="1630" spans="2:8">
      <c r="B1630" s="34"/>
      <c r="C1630" s="34"/>
      <c r="D1630" s="34"/>
      <c r="E1630" s="34"/>
      <c r="F1630" s="34"/>
      <c r="G1630" s="34"/>
      <c r="H1630" s="34"/>
    </row>
    <row r="1631" spans="2:8">
      <c r="B1631" s="34"/>
      <c r="C1631" s="34"/>
      <c r="D1631" s="34"/>
      <c r="E1631" s="34"/>
      <c r="F1631" s="34"/>
      <c r="G1631" s="34"/>
      <c r="H1631" s="34"/>
    </row>
    <row r="1632" spans="2:8">
      <c r="B1632" s="34"/>
      <c r="C1632" s="34"/>
      <c r="D1632" s="34"/>
      <c r="E1632" s="34"/>
      <c r="F1632" s="34"/>
      <c r="G1632" s="34"/>
      <c r="H1632" s="34"/>
    </row>
    <row r="1633" spans="2:8">
      <c r="B1633" s="34"/>
      <c r="C1633" s="34"/>
      <c r="D1633" s="34"/>
      <c r="E1633" s="34"/>
      <c r="F1633" s="34"/>
      <c r="G1633" s="34"/>
      <c r="H1633" s="34"/>
    </row>
    <row r="1634" spans="2:8">
      <c r="B1634" s="34"/>
      <c r="C1634" s="34"/>
      <c r="D1634" s="34"/>
      <c r="E1634" s="34"/>
      <c r="F1634" s="34"/>
      <c r="G1634" s="34"/>
      <c r="H1634" s="34"/>
    </row>
    <row r="1635" spans="2:8">
      <c r="B1635" s="34"/>
      <c r="C1635" s="34"/>
      <c r="D1635" s="34"/>
      <c r="E1635" s="34"/>
      <c r="F1635" s="34"/>
      <c r="G1635" s="34"/>
      <c r="H1635" s="34"/>
    </row>
    <row r="1636" spans="2:8">
      <c r="B1636" s="34"/>
      <c r="C1636" s="34"/>
      <c r="D1636" s="34"/>
      <c r="E1636" s="34"/>
      <c r="F1636" s="34"/>
      <c r="G1636" s="34"/>
      <c r="H1636" s="34"/>
    </row>
    <row r="1637" spans="2:8">
      <c r="B1637" s="34"/>
      <c r="C1637" s="34"/>
      <c r="D1637" s="34"/>
      <c r="E1637" s="34"/>
      <c r="F1637" s="34"/>
      <c r="G1637" s="34"/>
      <c r="H1637" s="34"/>
    </row>
    <row r="1638" spans="2:8">
      <c r="B1638" s="34"/>
      <c r="C1638" s="34"/>
      <c r="D1638" s="34"/>
      <c r="E1638" s="34"/>
      <c r="F1638" s="34"/>
      <c r="G1638" s="34"/>
      <c r="H1638" s="34"/>
    </row>
    <row r="1639" spans="2:8">
      <c r="B1639" s="34"/>
      <c r="C1639" s="34"/>
      <c r="D1639" s="34"/>
      <c r="E1639" s="34"/>
      <c r="F1639" s="34"/>
      <c r="G1639" s="34"/>
      <c r="H1639" s="34"/>
    </row>
    <row r="1640" spans="2:8">
      <c r="B1640" s="34"/>
      <c r="C1640" s="34"/>
      <c r="D1640" s="34"/>
      <c r="E1640" s="34"/>
      <c r="F1640" s="34"/>
      <c r="G1640" s="34"/>
      <c r="H1640" s="34"/>
    </row>
    <row r="1641" spans="2:8">
      <c r="B1641" s="34"/>
      <c r="C1641" s="34"/>
      <c r="D1641" s="34"/>
      <c r="E1641" s="34"/>
      <c r="F1641" s="34"/>
      <c r="G1641" s="34"/>
      <c r="H1641" s="34"/>
    </row>
    <row r="1642" spans="2:8">
      <c r="B1642" s="34"/>
      <c r="C1642" s="34"/>
      <c r="D1642" s="34"/>
      <c r="E1642" s="34"/>
      <c r="F1642" s="34"/>
      <c r="G1642" s="34"/>
      <c r="H1642" s="34"/>
    </row>
    <row r="1643" spans="2:8">
      <c r="B1643" s="34"/>
      <c r="C1643" s="34"/>
      <c r="D1643" s="34"/>
      <c r="E1643" s="34"/>
      <c r="F1643" s="34"/>
      <c r="G1643" s="34"/>
      <c r="H1643" s="34"/>
    </row>
    <row r="1644" spans="2:8">
      <c r="B1644" s="34"/>
      <c r="C1644" s="34"/>
      <c r="D1644" s="34"/>
      <c r="E1644" s="34"/>
      <c r="F1644" s="34"/>
      <c r="G1644" s="34"/>
      <c r="H1644" s="34"/>
    </row>
    <row r="1645" spans="2:8">
      <c r="B1645" s="34"/>
      <c r="C1645" s="34"/>
      <c r="D1645" s="34"/>
      <c r="E1645" s="34"/>
      <c r="F1645" s="34"/>
      <c r="G1645" s="34"/>
      <c r="H1645" s="34"/>
    </row>
    <row r="1646" spans="2:8">
      <c r="B1646" s="34"/>
      <c r="C1646" s="34"/>
      <c r="D1646" s="34"/>
      <c r="E1646" s="34"/>
      <c r="F1646" s="34"/>
      <c r="G1646" s="34"/>
      <c r="H1646" s="34"/>
    </row>
    <row r="1647" spans="2:8">
      <c r="B1647" s="34"/>
      <c r="C1647" s="34"/>
      <c r="D1647" s="34"/>
      <c r="E1647" s="34"/>
      <c r="F1647" s="34"/>
      <c r="G1647" s="34"/>
      <c r="H1647" s="34"/>
    </row>
    <row r="1648" spans="2:8">
      <c r="B1648" s="34"/>
      <c r="C1648" s="34"/>
      <c r="D1648" s="34"/>
      <c r="E1648" s="34"/>
      <c r="F1648" s="34"/>
      <c r="G1648" s="34"/>
      <c r="H1648" s="34"/>
    </row>
    <row r="1649" spans="2:8">
      <c r="B1649" s="34"/>
      <c r="C1649" s="34"/>
      <c r="D1649" s="34"/>
      <c r="E1649" s="34"/>
      <c r="F1649" s="34"/>
      <c r="G1649" s="34"/>
      <c r="H1649" s="34"/>
    </row>
    <row r="1650" spans="2:8">
      <c r="B1650" s="34"/>
      <c r="C1650" s="34"/>
      <c r="D1650" s="34"/>
      <c r="E1650" s="34"/>
      <c r="F1650" s="34"/>
      <c r="G1650" s="34"/>
      <c r="H1650" s="34"/>
    </row>
    <row r="1651" spans="2:8">
      <c r="B1651" s="34"/>
      <c r="C1651" s="34"/>
      <c r="D1651" s="34"/>
      <c r="E1651" s="34"/>
      <c r="F1651" s="34"/>
      <c r="G1651" s="34"/>
      <c r="H1651" s="34"/>
    </row>
    <row r="1652" spans="2:8">
      <c r="B1652" s="34"/>
      <c r="C1652" s="34"/>
      <c r="D1652" s="34"/>
      <c r="E1652" s="34"/>
      <c r="F1652" s="34"/>
      <c r="G1652" s="34"/>
      <c r="H1652" s="34"/>
    </row>
    <row r="1653" spans="2:8">
      <c r="B1653" s="34"/>
      <c r="C1653" s="34"/>
      <c r="D1653" s="34"/>
      <c r="E1653" s="34"/>
      <c r="F1653" s="34"/>
      <c r="G1653" s="34"/>
      <c r="H1653" s="34"/>
    </row>
    <row r="1654" spans="2:8">
      <c r="B1654" s="34"/>
      <c r="C1654" s="34"/>
      <c r="D1654" s="34"/>
      <c r="E1654" s="34"/>
      <c r="F1654" s="34"/>
      <c r="G1654" s="34"/>
      <c r="H1654" s="34"/>
    </row>
    <row r="1655" spans="2:8">
      <c r="B1655" s="34"/>
      <c r="C1655" s="34"/>
      <c r="D1655" s="34"/>
      <c r="E1655" s="34"/>
      <c r="F1655" s="34"/>
      <c r="G1655" s="34"/>
      <c r="H1655" s="34"/>
    </row>
    <row r="1656" spans="2:8">
      <c r="B1656" s="34"/>
      <c r="C1656" s="34"/>
      <c r="D1656" s="34"/>
      <c r="E1656" s="34"/>
      <c r="F1656" s="34"/>
      <c r="G1656" s="34"/>
      <c r="H1656" s="34"/>
    </row>
    <row r="1657" spans="2:8">
      <c r="B1657" s="34"/>
      <c r="C1657" s="34"/>
      <c r="D1657" s="34"/>
      <c r="E1657" s="34"/>
      <c r="F1657" s="34"/>
      <c r="G1657" s="34"/>
      <c r="H1657" s="34"/>
    </row>
    <row r="1658" spans="2:8">
      <c r="B1658" s="34"/>
      <c r="C1658" s="34"/>
      <c r="D1658" s="34"/>
      <c r="E1658" s="34"/>
      <c r="F1658" s="34"/>
      <c r="G1658" s="34"/>
      <c r="H1658" s="34"/>
    </row>
    <row r="1659" spans="2:8">
      <c r="B1659" s="34"/>
      <c r="C1659" s="34"/>
      <c r="D1659" s="34"/>
      <c r="E1659" s="34"/>
      <c r="F1659" s="34"/>
      <c r="G1659" s="34"/>
      <c r="H1659" s="34"/>
    </row>
    <row r="1660" spans="2:8">
      <c r="B1660" s="34"/>
      <c r="C1660" s="34"/>
      <c r="D1660" s="34"/>
      <c r="E1660" s="34"/>
      <c r="F1660" s="34"/>
      <c r="G1660" s="34"/>
      <c r="H1660" s="34"/>
    </row>
    <row r="1661" spans="2:8">
      <c r="B1661" s="34"/>
      <c r="C1661" s="34"/>
      <c r="D1661" s="34"/>
      <c r="E1661" s="34"/>
      <c r="F1661" s="34"/>
      <c r="G1661" s="34"/>
      <c r="H1661" s="34"/>
    </row>
    <row r="1662" spans="2:8">
      <c r="B1662" s="34"/>
      <c r="C1662" s="34"/>
      <c r="D1662" s="34"/>
      <c r="E1662" s="34"/>
      <c r="F1662" s="34"/>
      <c r="G1662" s="34"/>
      <c r="H1662" s="34"/>
    </row>
    <row r="1663" spans="2:8">
      <c r="B1663" s="34"/>
      <c r="C1663" s="34"/>
      <c r="D1663" s="34"/>
      <c r="E1663" s="34"/>
      <c r="F1663" s="34"/>
      <c r="G1663" s="34"/>
      <c r="H1663" s="34"/>
    </row>
    <row r="1664" spans="2:8">
      <c r="B1664" s="34"/>
      <c r="C1664" s="34"/>
      <c r="D1664" s="34"/>
      <c r="E1664" s="34"/>
      <c r="F1664" s="34"/>
      <c r="G1664" s="34"/>
      <c r="H1664" s="34"/>
    </row>
    <row r="1665" spans="2:8">
      <c r="B1665" s="34"/>
      <c r="C1665" s="34"/>
      <c r="D1665" s="34"/>
      <c r="E1665" s="34"/>
      <c r="F1665" s="34"/>
      <c r="G1665" s="34"/>
      <c r="H1665" s="34"/>
    </row>
    <row r="1666" spans="2:8">
      <c r="B1666" s="34"/>
      <c r="C1666" s="34"/>
      <c r="D1666" s="34"/>
      <c r="E1666" s="34"/>
      <c r="F1666" s="34"/>
      <c r="G1666" s="34"/>
      <c r="H1666" s="34"/>
    </row>
    <row r="1667" spans="2:8">
      <c r="B1667" s="34"/>
      <c r="C1667" s="34"/>
      <c r="D1667" s="34"/>
      <c r="E1667" s="34"/>
      <c r="F1667" s="34"/>
      <c r="G1667" s="34"/>
      <c r="H1667" s="34"/>
    </row>
    <row r="1668" spans="2:8">
      <c r="B1668" s="34"/>
      <c r="C1668" s="34"/>
      <c r="D1668" s="34"/>
      <c r="E1668" s="34"/>
      <c r="F1668" s="34"/>
      <c r="G1668" s="34"/>
      <c r="H1668" s="34"/>
    </row>
    <row r="1669" spans="2:8">
      <c r="B1669" s="34"/>
      <c r="C1669" s="34"/>
      <c r="D1669" s="34"/>
      <c r="E1669" s="34"/>
      <c r="F1669" s="34"/>
      <c r="G1669" s="34"/>
      <c r="H1669" s="34"/>
    </row>
    <row r="1670" spans="2:8">
      <c r="B1670" s="34"/>
      <c r="C1670" s="34"/>
      <c r="D1670" s="34"/>
      <c r="E1670" s="34"/>
      <c r="F1670" s="34"/>
      <c r="G1670" s="34"/>
      <c r="H1670" s="34"/>
    </row>
    <row r="1671" spans="2:8">
      <c r="B1671" s="34"/>
      <c r="C1671" s="34"/>
      <c r="D1671" s="34"/>
      <c r="E1671" s="34"/>
      <c r="F1671" s="34"/>
      <c r="G1671" s="34"/>
      <c r="H1671" s="34"/>
    </row>
    <row r="1672" spans="2:8">
      <c r="B1672" s="34"/>
      <c r="C1672" s="34"/>
      <c r="D1672" s="34"/>
      <c r="E1672" s="34"/>
      <c r="F1672" s="34"/>
      <c r="G1672" s="34"/>
      <c r="H1672" s="34"/>
    </row>
    <row r="1673" spans="2:8">
      <c r="B1673" s="34"/>
      <c r="C1673" s="34"/>
      <c r="D1673" s="34"/>
      <c r="E1673" s="34"/>
      <c r="F1673" s="34"/>
      <c r="G1673" s="34"/>
      <c r="H1673" s="34"/>
    </row>
    <row r="1674" spans="2:8">
      <c r="B1674" s="34"/>
      <c r="C1674" s="34"/>
      <c r="D1674" s="34"/>
      <c r="E1674" s="34"/>
      <c r="F1674" s="34"/>
      <c r="G1674" s="34"/>
      <c r="H1674" s="34"/>
    </row>
    <row r="1675" spans="2:8">
      <c r="B1675" s="34"/>
      <c r="C1675" s="34"/>
      <c r="D1675" s="34"/>
      <c r="E1675" s="34"/>
      <c r="F1675" s="34"/>
      <c r="G1675" s="34"/>
      <c r="H1675" s="34"/>
    </row>
    <row r="1676" spans="2:8">
      <c r="B1676" s="34"/>
      <c r="C1676" s="34"/>
      <c r="D1676" s="34"/>
      <c r="E1676" s="34"/>
      <c r="F1676" s="34"/>
      <c r="G1676" s="34"/>
      <c r="H1676" s="34"/>
    </row>
    <row r="1677" spans="2:8">
      <c r="B1677" s="34"/>
      <c r="C1677" s="34"/>
      <c r="D1677" s="34"/>
      <c r="E1677" s="34"/>
      <c r="F1677" s="34"/>
      <c r="G1677" s="34"/>
      <c r="H1677" s="34"/>
    </row>
    <row r="1678" spans="2:8">
      <c r="B1678" s="34"/>
      <c r="C1678" s="34"/>
      <c r="D1678" s="34"/>
      <c r="E1678" s="34"/>
      <c r="F1678" s="34"/>
      <c r="G1678" s="34"/>
      <c r="H1678" s="34"/>
    </row>
    <row r="1679" spans="2:8">
      <c r="B1679" s="34"/>
      <c r="C1679" s="34"/>
      <c r="D1679" s="34"/>
      <c r="E1679" s="34"/>
      <c r="F1679" s="34"/>
      <c r="G1679" s="34"/>
      <c r="H1679" s="34"/>
    </row>
    <row r="1680" spans="2:8">
      <c r="B1680" s="34"/>
      <c r="C1680" s="34"/>
      <c r="D1680" s="34"/>
      <c r="E1680" s="34"/>
      <c r="F1680" s="34"/>
      <c r="G1680" s="34"/>
      <c r="H1680" s="34"/>
    </row>
    <row r="1681" spans="2:8">
      <c r="B1681" s="34"/>
      <c r="C1681" s="34"/>
      <c r="D1681" s="34"/>
      <c r="E1681" s="34"/>
      <c r="F1681" s="34"/>
      <c r="G1681" s="34"/>
      <c r="H1681" s="34"/>
    </row>
    <row r="1682" spans="2:8">
      <c r="B1682" s="34"/>
      <c r="C1682" s="34"/>
      <c r="D1682" s="34"/>
      <c r="E1682" s="34"/>
      <c r="F1682" s="34"/>
      <c r="G1682" s="34"/>
      <c r="H1682" s="34"/>
    </row>
    <row r="1683" spans="2:8">
      <c r="B1683" s="34"/>
      <c r="C1683" s="34"/>
      <c r="D1683" s="34"/>
      <c r="E1683" s="34"/>
      <c r="F1683" s="34"/>
      <c r="G1683" s="34"/>
      <c r="H1683" s="34"/>
    </row>
    <row r="1684" spans="2:8">
      <c r="B1684" s="34"/>
      <c r="C1684" s="34"/>
      <c r="D1684" s="34"/>
      <c r="E1684" s="34"/>
      <c r="F1684" s="34"/>
      <c r="G1684" s="34"/>
      <c r="H1684" s="34"/>
    </row>
    <row r="1685" spans="2:8">
      <c r="B1685" s="34"/>
      <c r="C1685" s="34"/>
      <c r="D1685" s="34"/>
      <c r="E1685" s="34"/>
      <c r="F1685" s="34"/>
      <c r="G1685" s="34"/>
      <c r="H1685" s="34"/>
    </row>
    <row r="1686" spans="2:8">
      <c r="B1686" s="34"/>
      <c r="C1686" s="34"/>
      <c r="D1686" s="34"/>
      <c r="E1686" s="34"/>
      <c r="F1686" s="34"/>
      <c r="G1686" s="34"/>
      <c r="H1686" s="34"/>
    </row>
    <row r="1687" spans="2:8">
      <c r="B1687" s="34"/>
      <c r="C1687" s="34"/>
      <c r="D1687" s="34"/>
      <c r="E1687" s="34"/>
      <c r="F1687" s="34"/>
      <c r="G1687" s="34"/>
      <c r="H1687" s="34"/>
    </row>
    <row r="1688" spans="2:8">
      <c r="B1688" s="34"/>
      <c r="C1688" s="34"/>
      <c r="D1688" s="34"/>
      <c r="E1688" s="34"/>
      <c r="F1688" s="34"/>
      <c r="G1688" s="34"/>
      <c r="H1688" s="34"/>
    </row>
    <row r="1689" spans="2:8">
      <c r="B1689" s="34"/>
      <c r="C1689" s="34"/>
      <c r="D1689" s="34"/>
      <c r="E1689" s="34"/>
      <c r="F1689" s="34"/>
      <c r="G1689" s="34"/>
      <c r="H1689" s="34"/>
    </row>
    <row r="1690" spans="2:8">
      <c r="B1690" s="34"/>
      <c r="C1690" s="34"/>
      <c r="D1690" s="34"/>
      <c r="E1690" s="34"/>
      <c r="F1690" s="34"/>
      <c r="G1690" s="34"/>
      <c r="H1690" s="34"/>
    </row>
    <row r="1691" spans="2:8">
      <c r="B1691" s="34"/>
      <c r="C1691" s="34"/>
      <c r="D1691" s="34"/>
      <c r="E1691" s="34"/>
      <c r="F1691" s="34"/>
      <c r="G1691" s="34"/>
      <c r="H1691" s="34"/>
    </row>
    <row r="1692" spans="2:8">
      <c r="B1692" s="34"/>
      <c r="C1692" s="34"/>
      <c r="D1692" s="34"/>
      <c r="E1692" s="34"/>
      <c r="F1692" s="34"/>
      <c r="G1692" s="34"/>
      <c r="H1692" s="34"/>
    </row>
    <row r="1693" spans="2:8">
      <c r="B1693" s="34"/>
      <c r="C1693" s="34"/>
      <c r="D1693" s="34"/>
      <c r="E1693" s="34"/>
      <c r="F1693" s="34"/>
      <c r="G1693" s="34"/>
      <c r="H1693" s="34"/>
    </row>
    <row r="1694" spans="2:8">
      <c r="B1694" s="34"/>
      <c r="C1694" s="34"/>
      <c r="D1694" s="34"/>
      <c r="E1694" s="34"/>
      <c r="F1694" s="34"/>
      <c r="G1694" s="34"/>
      <c r="H1694" s="34"/>
    </row>
    <row r="1695" spans="2:8">
      <c r="B1695" s="34"/>
      <c r="C1695" s="34"/>
      <c r="D1695" s="34"/>
      <c r="E1695" s="34"/>
      <c r="F1695" s="34"/>
      <c r="G1695" s="34"/>
      <c r="H1695" s="34"/>
    </row>
    <row r="1696" spans="2:8">
      <c r="B1696" s="34"/>
      <c r="C1696" s="34"/>
      <c r="D1696" s="34"/>
      <c r="E1696" s="34"/>
      <c r="F1696" s="34"/>
      <c r="G1696" s="34"/>
      <c r="H1696" s="34"/>
    </row>
    <row r="1697" spans="2:8">
      <c r="B1697" s="34"/>
      <c r="C1697" s="34"/>
      <c r="D1697" s="34"/>
      <c r="E1697" s="34"/>
      <c r="F1697" s="34"/>
      <c r="G1697" s="34"/>
      <c r="H1697" s="34"/>
    </row>
    <row r="1698" spans="2:8">
      <c r="B1698" s="34"/>
      <c r="C1698" s="34"/>
      <c r="D1698" s="34"/>
      <c r="E1698" s="34"/>
      <c r="F1698" s="34"/>
      <c r="G1698" s="34"/>
      <c r="H1698" s="34"/>
    </row>
    <row r="1699" spans="2:8">
      <c r="B1699" s="34"/>
      <c r="C1699" s="34"/>
      <c r="D1699" s="34"/>
      <c r="E1699" s="34"/>
      <c r="F1699" s="34"/>
      <c r="G1699" s="34"/>
      <c r="H1699" s="34"/>
    </row>
    <row r="1700" spans="2:8">
      <c r="B1700" s="34"/>
      <c r="C1700" s="34"/>
      <c r="D1700" s="34"/>
      <c r="E1700" s="34"/>
      <c r="F1700" s="34"/>
      <c r="G1700" s="34"/>
      <c r="H1700" s="34"/>
    </row>
    <row r="1701" spans="2:8">
      <c r="B1701" s="34"/>
      <c r="C1701" s="34"/>
      <c r="D1701" s="34"/>
      <c r="E1701" s="34"/>
      <c r="F1701" s="34"/>
      <c r="G1701" s="34"/>
      <c r="H1701" s="34"/>
    </row>
    <row r="1702" spans="2:8">
      <c r="B1702" s="34"/>
      <c r="C1702" s="34"/>
      <c r="D1702" s="34"/>
      <c r="E1702" s="34"/>
      <c r="F1702" s="34"/>
      <c r="G1702" s="34"/>
      <c r="H1702" s="34"/>
    </row>
    <row r="1703" spans="2:8">
      <c r="B1703" s="34"/>
      <c r="C1703" s="34"/>
      <c r="D1703" s="34"/>
      <c r="E1703" s="34"/>
      <c r="F1703" s="34"/>
      <c r="G1703" s="34"/>
      <c r="H1703" s="34"/>
    </row>
    <row r="1704" spans="2:8">
      <c r="B1704" s="34"/>
      <c r="C1704" s="34"/>
      <c r="D1704" s="34"/>
      <c r="E1704" s="34"/>
      <c r="F1704" s="34"/>
      <c r="G1704" s="34"/>
      <c r="H1704" s="34"/>
    </row>
    <row r="1705" spans="2:8">
      <c r="B1705" s="34"/>
      <c r="C1705" s="34"/>
      <c r="D1705" s="34"/>
      <c r="E1705" s="34"/>
      <c r="F1705" s="34"/>
      <c r="G1705" s="34"/>
      <c r="H1705" s="34"/>
    </row>
    <row r="1706" spans="2:8">
      <c r="B1706" s="34"/>
      <c r="C1706" s="34"/>
      <c r="D1706" s="34"/>
      <c r="E1706" s="34"/>
      <c r="F1706" s="34"/>
      <c r="G1706" s="34"/>
      <c r="H1706" s="34"/>
    </row>
    <row r="1707" spans="2:8">
      <c r="B1707" s="34"/>
      <c r="C1707" s="34"/>
      <c r="D1707" s="34"/>
      <c r="E1707" s="34"/>
      <c r="F1707" s="34"/>
      <c r="G1707" s="34"/>
      <c r="H1707" s="34"/>
    </row>
    <row r="1708" spans="2:8">
      <c r="B1708" s="34"/>
      <c r="C1708" s="34"/>
      <c r="D1708" s="34"/>
      <c r="E1708" s="34"/>
      <c r="F1708" s="34"/>
      <c r="G1708" s="34"/>
      <c r="H1708" s="34"/>
    </row>
    <row r="1709" spans="2:8">
      <c r="B1709" s="34"/>
      <c r="C1709" s="34"/>
      <c r="D1709" s="34"/>
      <c r="E1709" s="34"/>
      <c r="F1709" s="34"/>
      <c r="G1709" s="34"/>
      <c r="H1709" s="34"/>
    </row>
    <row r="1710" spans="2:8">
      <c r="B1710" s="34"/>
      <c r="C1710" s="34"/>
      <c r="D1710" s="34"/>
      <c r="E1710" s="34"/>
      <c r="F1710" s="34"/>
      <c r="G1710" s="34"/>
      <c r="H1710" s="34"/>
    </row>
    <row r="1711" spans="2:8">
      <c r="B1711" s="34"/>
      <c r="C1711" s="34"/>
      <c r="D1711" s="34"/>
      <c r="E1711" s="34"/>
      <c r="F1711" s="34"/>
      <c r="G1711" s="34"/>
      <c r="H1711" s="34"/>
    </row>
    <row r="1712" spans="2:8">
      <c r="B1712" s="34"/>
      <c r="C1712" s="34"/>
      <c r="D1712" s="34"/>
      <c r="E1712" s="34"/>
      <c r="F1712" s="34"/>
      <c r="G1712" s="34"/>
      <c r="H1712" s="34"/>
    </row>
    <row r="1713" spans="2:8">
      <c r="B1713" s="34"/>
      <c r="C1713" s="34"/>
      <c r="D1713" s="34"/>
      <c r="E1713" s="34"/>
      <c r="F1713" s="34"/>
      <c r="G1713" s="34"/>
      <c r="H1713" s="34"/>
    </row>
    <row r="1714" spans="2:8">
      <c r="B1714" s="34"/>
      <c r="C1714" s="34"/>
      <c r="D1714" s="34"/>
      <c r="E1714" s="34"/>
      <c r="F1714" s="34"/>
      <c r="G1714" s="34"/>
      <c r="H1714" s="34"/>
    </row>
    <row r="1715" spans="2:8">
      <c r="B1715" s="34"/>
      <c r="C1715" s="34"/>
      <c r="D1715" s="34"/>
      <c r="E1715" s="34"/>
      <c r="F1715" s="34"/>
      <c r="G1715" s="34"/>
      <c r="H1715" s="34"/>
    </row>
    <row r="1716" spans="2:8">
      <c r="B1716" s="34"/>
      <c r="C1716" s="34"/>
      <c r="D1716" s="34"/>
      <c r="E1716" s="34"/>
      <c r="F1716" s="34"/>
      <c r="G1716" s="34"/>
      <c r="H1716" s="34"/>
    </row>
    <row r="1717" spans="2:8">
      <c r="B1717" s="34"/>
      <c r="C1717" s="34"/>
      <c r="D1717" s="34"/>
      <c r="E1717" s="34"/>
      <c r="F1717" s="34"/>
      <c r="G1717" s="34"/>
      <c r="H1717" s="34"/>
    </row>
    <row r="1718" spans="2:8">
      <c r="B1718" s="34"/>
      <c r="C1718" s="34"/>
      <c r="D1718" s="34"/>
      <c r="E1718" s="34"/>
      <c r="F1718" s="34"/>
      <c r="G1718" s="34"/>
      <c r="H1718" s="34"/>
    </row>
    <row r="1719" spans="2:8">
      <c r="B1719" s="34"/>
      <c r="C1719" s="34"/>
      <c r="D1719" s="34"/>
      <c r="E1719" s="34"/>
      <c r="F1719" s="34"/>
      <c r="G1719" s="34"/>
      <c r="H1719" s="34"/>
    </row>
    <row r="1720" spans="2:8">
      <c r="B1720" s="34"/>
      <c r="C1720" s="34"/>
      <c r="D1720" s="34"/>
      <c r="E1720" s="34"/>
      <c r="F1720" s="34"/>
      <c r="G1720" s="34"/>
      <c r="H1720" s="34"/>
    </row>
    <row r="1721" spans="2:8">
      <c r="B1721" s="34"/>
      <c r="C1721" s="34"/>
      <c r="D1721" s="34"/>
      <c r="E1721" s="34"/>
      <c r="F1721" s="34"/>
      <c r="G1721" s="34"/>
      <c r="H1721" s="34"/>
    </row>
    <row r="1722" spans="2:8">
      <c r="B1722" s="34"/>
      <c r="C1722" s="34"/>
      <c r="D1722" s="34"/>
      <c r="E1722" s="34"/>
      <c r="F1722" s="34"/>
      <c r="G1722" s="34"/>
      <c r="H1722" s="34"/>
    </row>
    <row r="1723" spans="2:8">
      <c r="B1723" s="34"/>
      <c r="C1723" s="34"/>
      <c r="D1723" s="34"/>
      <c r="E1723" s="34"/>
      <c r="F1723" s="34"/>
      <c r="G1723" s="34"/>
      <c r="H1723" s="34"/>
    </row>
    <row r="1724" spans="2:8">
      <c r="B1724" s="34"/>
      <c r="C1724" s="34"/>
      <c r="D1724" s="34"/>
      <c r="E1724" s="34"/>
      <c r="F1724" s="34"/>
      <c r="G1724" s="34"/>
      <c r="H1724" s="34"/>
    </row>
    <row r="1725" spans="2:8">
      <c r="B1725" s="34"/>
      <c r="C1725" s="34"/>
      <c r="D1725" s="34"/>
      <c r="E1725" s="34"/>
      <c r="F1725" s="34"/>
      <c r="G1725" s="34"/>
      <c r="H1725" s="34"/>
    </row>
    <row r="1726" spans="2:8">
      <c r="B1726" s="34"/>
      <c r="C1726" s="34"/>
      <c r="D1726" s="34"/>
      <c r="E1726" s="34"/>
      <c r="F1726" s="34"/>
      <c r="G1726" s="34"/>
      <c r="H1726" s="34"/>
    </row>
    <row r="1727" spans="2:8">
      <c r="B1727" s="34"/>
      <c r="C1727" s="34"/>
      <c r="D1727" s="34"/>
      <c r="E1727" s="34"/>
      <c r="F1727" s="34"/>
      <c r="G1727" s="34"/>
      <c r="H1727" s="34"/>
    </row>
    <row r="1728" spans="2:8">
      <c r="B1728" s="34"/>
      <c r="C1728" s="34"/>
      <c r="D1728" s="34"/>
      <c r="E1728" s="34"/>
      <c r="F1728" s="34"/>
      <c r="G1728" s="34"/>
      <c r="H1728" s="34"/>
    </row>
    <row r="1729" spans="2:8">
      <c r="B1729" s="34"/>
      <c r="C1729" s="34"/>
      <c r="D1729" s="34"/>
      <c r="E1729" s="34"/>
      <c r="F1729" s="34"/>
      <c r="G1729" s="34"/>
      <c r="H1729" s="34"/>
    </row>
    <row r="1730" spans="2:8">
      <c r="B1730" s="34"/>
      <c r="C1730" s="34"/>
      <c r="D1730" s="34"/>
      <c r="E1730" s="34"/>
      <c r="F1730" s="34"/>
      <c r="G1730" s="34"/>
      <c r="H1730" s="34"/>
    </row>
    <row r="1731" spans="2:8">
      <c r="B1731" s="34"/>
      <c r="C1731" s="34"/>
      <c r="D1731" s="34"/>
      <c r="E1731" s="34"/>
      <c r="F1731" s="34"/>
      <c r="G1731" s="34"/>
      <c r="H1731" s="34"/>
    </row>
    <row r="1732" spans="2:8">
      <c r="B1732" s="34"/>
      <c r="C1732" s="34"/>
      <c r="D1732" s="34"/>
      <c r="E1732" s="34"/>
      <c r="F1732" s="34"/>
      <c r="G1732" s="34"/>
      <c r="H1732" s="34"/>
    </row>
    <row r="1733" spans="2:8">
      <c r="B1733" s="34"/>
      <c r="C1733" s="34"/>
      <c r="D1733" s="34"/>
      <c r="E1733" s="34"/>
      <c r="F1733" s="34"/>
      <c r="G1733" s="34"/>
      <c r="H1733" s="34"/>
    </row>
    <row r="1734" spans="2:8">
      <c r="B1734" s="34"/>
      <c r="C1734" s="34"/>
      <c r="D1734" s="34"/>
      <c r="E1734" s="34"/>
      <c r="F1734" s="34"/>
      <c r="G1734" s="34"/>
      <c r="H1734" s="34"/>
    </row>
    <row r="1735" spans="2:8">
      <c r="B1735" s="34"/>
      <c r="C1735" s="34"/>
      <c r="D1735" s="34"/>
      <c r="E1735" s="34"/>
      <c r="F1735" s="34"/>
      <c r="G1735" s="34"/>
      <c r="H1735" s="34"/>
    </row>
    <row r="1736" spans="2:8">
      <c r="B1736" s="34"/>
      <c r="C1736" s="34"/>
      <c r="D1736" s="34"/>
      <c r="E1736" s="34"/>
      <c r="F1736" s="34"/>
      <c r="G1736" s="34"/>
      <c r="H1736" s="34"/>
    </row>
    <row r="1737" spans="2:8">
      <c r="B1737" s="34"/>
      <c r="C1737" s="34"/>
      <c r="D1737" s="34"/>
      <c r="E1737" s="34"/>
      <c r="F1737" s="34"/>
      <c r="G1737" s="34"/>
      <c r="H1737" s="34"/>
    </row>
    <row r="1738" spans="2:8">
      <c r="B1738" s="34"/>
      <c r="C1738" s="34"/>
      <c r="D1738" s="34"/>
      <c r="E1738" s="34"/>
      <c r="F1738" s="34"/>
      <c r="G1738" s="34"/>
      <c r="H1738" s="34"/>
    </row>
    <row r="1739" spans="2:8">
      <c r="B1739" s="34"/>
      <c r="C1739" s="34"/>
      <c r="D1739" s="34"/>
      <c r="E1739" s="34"/>
      <c r="F1739" s="34"/>
      <c r="G1739" s="34"/>
      <c r="H1739" s="34"/>
    </row>
    <row r="1740" spans="2:8">
      <c r="B1740" s="34"/>
      <c r="C1740" s="34"/>
      <c r="D1740" s="34"/>
      <c r="E1740" s="34"/>
      <c r="F1740" s="34"/>
      <c r="G1740" s="34"/>
      <c r="H1740" s="34"/>
    </row>
    <row r="1741" spans="2:8">
      <c r="B1741" s="34"/>
      <c r="C1741" s="34"/>
      <c r="D1741" s="34"/>
      <c r="E1741" s="34"/>
      <c r="F1741" s="34"/>
      <c r="G1741" s="34"/>
      <c r="H1741" s="34"/>
    </row>
    <row r="1742" spans="2:8">
      <c r="B1742" s="34"/>
      <c r="C1742" s="34"/>
      <c r="D1742" s="34"/>
      <c r="E1742" s="34"/>
      <c r="F1742" s="34"/>
      <c r="G1742" s="34"/>
      <c r="H1742" s="34"/>
    </row>
    <row r="1743" spans="2:8">
      <c r="B1743" s="34"/>
      <c r="C1743" s="34"/>
      <c r="D1743" s="34"/>
      <c r="E1743" s="34"/>
      <c r="F1743" s="34"/>
      <c r="G1743" s="34"/>
      <c r="H1743" s="34"/>
    </row>
    <row r="1744" spans="2:8">
      <c r="B1744" s="34"/>
      <c r="C1744" s="34"/>
      <c r="D1744" s="34"/>
      <c r="E1744" s="34"/>
      <c r="F1744" s="34"/>
      <c r="G1744" s="34"/>
      <c r="H1744" s="34"/>
    </row>
    <row r="1745" spans="2:8">
      <c r="B1745" s="34"/>
      <c r="C1745" s="34"/>
      <c r="D1745" s="34"/>
      <c r="E1745" s="34"/>
      <c r="F1745" s="34"/>
      <c r="G1745" s="34"/>
      <c r="H1745" s="34"/>
    </row>
    <row r="1746" spans="2:8">
      <c r="B1746" s="34"/>
      <c r="C1746" s="34"/>
      <c r="D1746" s="34"/>
      <c r="E1746" s="34"/>
      <c r="F1746" s="34"/>
      <c r="G1746" s="34"/>
      <c r="H1746" s="34"/>
    </row>
    <row r="1747" spans="2:8">
      <c r="B1747" s="34"/>
      <c r="C1747" s="34"/>
      <c r="D1747" s="34"/>
      <c r="E1747" s="34"/>
      <c r="F1747" s="34"/>
      <c r="G1747" s="34"/>
      <c r="H1747" s="34"/>
    </row>
    <row r="1748" spans="2:8">
      <c r="B1748" s="34"/>
      <c r="C1748" s="34"/>
      <c r="D1748" s="34"/>
      <c r="E1748" s="34"/>
      <c r="F1748" s="34"/>
      <c r="G1748" s="34"/>
      <c r="H1748" s="34"/>
    </row>
    <row r="1749" spans="2:8">
      <c r="B1749" s="34"/>
      <c r="C1749" s="34"/>
      <c r="D1749" s="34"/>
      <c r="E1749" s="34"/>
      <c r="F1749" s="34"/>
      <c r="G1749" s="34"/>
      <c r="H1749" s="34"/>
    </row>
    <row r="1750" spans="2:8">
      <c r="B1750" s="34"/>
      <c r="C1750" s="34"/>
      <c r="D1750" s="34"/>
      <c r="E1750" s="34"/>
      <c r="F1750" s="34"/>
      <c r="G1750" s="34"/>
      <c r="H1750" s="34"/>
    </row>
    <row r="1751" spans="2:8">
      <c r="B1751" s="34"/>
      <c r="C1751" s="34"/>
      <c r="D1751" s="34"/>
      <c r="E1751" s="34"/>
      <c r="F1751" s="34"/>
      <c r="G1751" s="34"/>
      <c r="H1751" s="34"/>
    </row>
    <row r="1752" spans="2:8">
      <c r="B1752" s="34"/>
      <c r="C1752" s="34"/>
      <c r="D1752" s="34"/>
      <c r="E1752" s="34"/>
      <c r="F1752" s="34"/>
      <c r="G1752" s="34"/>
      <c r="H1752" s="34"/>
    </row>
    <row r="1753" spans="2:8">
      <c r="B1753" s="34"/>
      <c r="C1753" s="34"/>
      <c r="D1753" s="34"/>
      <c r="E1753" s="34"/>
      <c r="F1753" s="34"/>
      <c r="G1753" s="34"/>
      <c r="H1753" s="34"/>
    </row>
    <row r="1754" spans="2:8">
      <c r="B1754" s="34"/>
      <c r="C1754" s="34"/>
      <c r="D1754" s="34"/>
      <c r="E1754" s="34"/>
      <c r="F1754" s="34"/>
      <c r="G1754" s="34"/>
      <c r="H1754" s="34"/>
    </row>
    <row r="1755" spans="2:8">
      <c r="B1755" s="34"/>
      <c r="C1755" s="34"/>
      <c r="D1755" s="34"/>
      <c r="E1755" s="34"/>
      <c r="F1755" s="34"/>
      <c r="G1755" s="34"/>
      <c r="H1755" s="34"/>
    </row>
    <row r="1756" spans="2:8">
      <c r="B1756" s="34"/>
      <c r="C1756" s="34"/>
      <c r="D1756" s="34"/>
      <c r="E1756" s="34"/>
      <c r="F1756" s="34"/>
      <c r="G1756" s="34"/>
      <c r="H1756" s="34"/>
    </row>
    <row r="1757" spans="2:8">
      <c r="B1757" s="34"/>
      <c r="C1757" s="34"/>
      <c r="D1757" s="34"/>
      <c r="E1757" s="34"/>
      <c r="F1757" s="34"/>
      <c r="G1757" s="34"/>
      <c r="H1757" s="34"/>
    </row>
    <row r="1758" spans="2:8">
      <c r="B1758" s="34"/>
      <c r="C1758" s="34"/>
      <c r="D1758" s="34"/>
      <c r="E1758" s="34"/>
      <c r="F1758" s="34"/>
      <c r="G1758" s="34"/>
      <c r="H1758" s="34"/>
    </row>
    <row r="1759" spans="2:8">
      <c r="B1759" s="34"/>
      <c r="C1759" s="34"/>
      <c r="D1759" s="34"/>
      <c r="E1759" s="34"/>
      <c r="F1759" s="34"/>
      <c r="G1759" s="34"/>
      <c r="H1759" s="34"/>
    </row>
    <row r="1760" spans="2:8">
      <c r="B1760" s="34"/>
      <c r="C1760" s="34"/>
      <c r="D1760" s="34"/>
      <c r="E1760" s="34"/>
      <c r="F1760" s="34"/>
      <c r="G1760" s="34"/>
      <c r="H1760" s="34"/>
    </row>
    <row r="1761" spans="2:8">
      <c r="B1761" s="34"/>
      <c r="C1761" s="34"/>
      <c r="D1761" s="34"/>
      <c r="E1761" s="34"/>
      <c r="F1761" s="34"/>
      <c r="G1761" s="34"/>
      <c r="H1761" s="34"/>
    </row>
    <row r="1762" spans="2:8">
      <c r="B1762" s="34"/>
      <c r="C1762" s="34"/>
      <c r="D1762" s="34"/>
      <c r="E1762" s="34"/>
      <c r="F1762" s="34"/>
      <c r="G1762" s="34"/>
      <c r="H1762" s="34"/>
    </row>
    <row r="1763" spans="2:8">
      <c r="B1763" s="34"/>
      <c r="C1763" s="34"/>
      <c r="D1763" s="34"/>
      <c r="E1763" s="34"/>
      <c r="F1763" s="34"/>
      <c r="G1763" s="34"/>
      <c r="H1763" s="34"/>
    </row>
    <row r="1764" spans="2:8">
      <c r="B1764" s="34"/>
      <c r="C1764" s="34"/>
      <c r="D1764" s="34"/>
      <c r="E1764" s="34"/>
      <c r="F1764" s="34"/>
      <c r="G1764" s="34"/>
      <c r="H1764" s="34"/>
    </row>
    <row r="1765" spans="2:8">
      <c r="B1765" s="34"/>
      <c r="C1765" s="34"/>
      <c r="D1765" s="34"/>
      <c r="E1765" s="34"/>
      <c r="F1765" s="34"/>
      <c r="G1765" s="34"/>
      <c r="H1765" s="34"/>
    </row>
    <row r="1766" spans="2:8">
      <c r="B1766" s="34"/>
      <c r="C1766" s="34"/>
      <c r="D1766" s="34"/>
      <c r="E1766" s="34"/>
      <c r="F1766" s="34"/>
      <c r="G1766" s="34"/>
      <c r="H1766" s="34"/>
    </row>
    <row r="1767" spans="2:8">
      <c r="B1767" s="34"/>
      <c r="C1767" s="34"/>
      <c r="D1767" s="34"/>
      <c r="E1767" s="34"/>
      <c r="F1767" s="34"/>
      <c r="G1767" s="34"/>
      <c r="H1767" s="34"/>
    </row>
    <row r="1768" spans="2:8">
      <c r="B1768" s="34"/>
      <c r="C1768" s="34"/>
      <c r="D1768" s="34"/>
      <c r="E1768" s="34"/>
      <c r="F1768" s="34"/>
      <c r="G1768" s="34"/>
      <c r="H1768" s="34"/>
    </row>
    <row r="1769" spans="2:8">
      <c r="B1769" s="34"/>
      <c r="C1769" s="34"/>
      <c r="D1769" s="34"/>
      <c r="E1769" s="34"/>
      <c r="F1769" s="34"/>
      <c r="G1769" s="34"/>
      <c r="H1769" s="34"/>
    </row>
    <row r="1770" spans="2:8">
      <c r="B1770" s="34"/>
      <c r="C1770" s="34"/>
      <c r="D1770" s="34"/>
      <c r="E1770" s="34"/>
      <c r="F1770" s="34"/>
      <c r="G1770" s="34"/>
      <c r="H1770" s="34"/>
    </row>
    <row r="1771" spans="2:8">
      <c r="B1771" s="34"/>
      <c r="C1771" s="34"/>
      <c r="D1771" s="34"/>
      <c r="E1771" s="34"/>
      <c r="F1771" s="34"/>
      <c r="G1771" s="34"/>
      <c r="H1771" s="34"/>
    </row>
    <row r="1772" spans="2:8">
      <c r="B1772" s="34"/>
      <c r="C1772" s="34"/>
      <c r="D1772" s="34"/>
      <c r="E1772" s="34"/>
      <c r="F1772" s="34"/>
      <c r="G1772" s="34"/>
      <c r="H1772" s="34"/>
    </row>
    <row r="1773" spans="2:8">
      <c r="B1773" s="34"/>
      <c r="C1773" s="34"/>
      <c r="D1773" s="34"/>
      <c r="E1773" s="34"/>
      <c r="F1773" s="34"/>
      <c r="G1773" s="34"/>
      <c r="H1773" s="34"/>
    </row>
    <row r="1774" spans="2:8">
      <c r="B1774" s="34"/>
      <c r="C1774" s="34"/>
      <c r="D1774" s="34"/>
      <c r="E1774" s="34"/>
      <c r="F1774" s="34"/>
      <c r="G1774" s="34"/>
      <c r="H1774" s="34"/>
    </row>
    <row r="1775" spans="2:8">
      <c r="B1775" s="34"/>
      <c r="C1775" s="34"/>
      <c r="D1775" s="34"/>
      <c r="E1775" s="34"/>
      <c r="F1775" s="34"/>
      <c r="G1775" s="34"/>
      <c r="H1775" s="34"/>
    </row>
    <row r="1776" spans="2:8">
      <c r="B1776" s="34"/>
      <c r="C1776" s="34"/>
      <c r="D1776" s="34"/>
      <c r="E1776" s="34"/>
      <c r="F1776" s="34"/>
      <c r="G1776" s="34"/>
      <c r="H1776" s="34"/>
    </row>
    <row r="1777" spans="2:8">
      <c r="B1777" s="34"/>
      <c r="C1777" s="34"/>
      <c r="D1777" s="34"/>
      <c r="E1777" s="34"/>
      <c r="F1777" s="34"/>
      <c r="G1777" s="34"/>
      <c r="H1777" s="34"/>
    </row>
    <row r="1778" spans="2:8">
      <c r="B1778" s="34"/>
      <c r="C1778" s="34"/>
      <c r="D1778" s="34"/>
      <c r="E1778" s="34"/>
      <c r="F1778" s="34"/>
      <c r="G1778" s="34"/>
      <c r="H1778" s="34"/>
    </row>
    <row r="1779" spans="2:8">
      <c r="B1779" s="34"/>
      <c r="C1779" s="34"/>
      <c r="D1779" s="34"/>
      <c r="E1779" s="34"/>
      <c r="F1779" s="34"/>
      <c r="G1779" s="34"/>
      <c r="H1779" s="34"/>
    </row>
    <row r="1780" spans="2:8">
      <c r="B1780" s="34"/>
      <c r="C1780" s="34"/>
      <c r="D1780" s="34"/>
      <c r="E1780" s="34"/>
      <c r="F1780" s="34"/>
      <c r="G1780" s="34"/>
      <c r="H1780" s="34"/>
    </row>
    <row r="1781" spans="2:8">
      <c r="B1781" s="34"/>
      <c r="C1781" s="34"/>
      <c r="D1781" s="34"/>
      <c r="E1781" s="34"/>
      <c r="F1781" s="34"/>
      <c r="G1781" s="34"/>
      <c r="H1781" s="34"/>
    </row>
    <row r="1782" spans="2:8">
      <c r="B1782" s="34"/>
      <c r="C1782" s="34"/>
      <c r="D1782" s="34"/>
      <c r="E1782" s="34"/>
      <c r="F1782" s="34"/>
      <c r="G1782" s="34"/>
      <c r="H1782" s="34"/>
    </row>
    <row r="1783" spans="2:8">
      <c r="B1783" s="34"/>
      <c r="C1783" s="34"/>
      <c r="D1783" s="34"/>
      <c r="E1783" s="34"/>
      <c r="F1783" s="34"/>
      <c r="G1783" s="34"/>
      <c r="H1783" s="34"/>
    </row>
    <row r="1784" spans="2:8">
      <c r="B1784" s="34"/>
      <c r="C1784" s="34"/>
      <c r="D1784" s="34"/>
      <c r="E1784" s="34"/>
      <c r="F1784" s="34"/>
      <c r="G1784" s="34"/>
      <c r="H1784" s="34"/>
    </row>
    <row r="1785" spans="2:8">
      <c r="B1785" s="34"/>
      <c r="C1785" s="34"/>
      <c r="D1785" s="34"/>
      <c r="E1785" s="34"/>
      <c r="F1785" s="34"/>
      <c r="G1785" s="34"/>
      <c r="H1785" s="34"/>
    </row>
    <row r="1786" spans="2:8">
      <c r="B1786" s="34"/>
      <c r="C1786" s="34"/>
      <c r="D1786" s="34"/>
      <c r="E1786" s="34"/>
      <c r="F1786" s="34"/>
      <c r="G1786" s="34"/>
      <c r="H1786" s="34"/>
    </row>
    <row r="1787" spans="2:8">
      <c r="B1787" s="34"/>
      <c r="C1787" s="34"/>
      <c r="D1787" s="34"/>
      <c r="E1787" s="34"/>
      <c r="F1787" s="34"/>
      <c r="G1787" s="34"/>
      <c r="H1787" s="34"/>
    </row>
    <row r="1788" spans="2:8">
      <c r="B1788" s="34"/>
      <c r="C1788" s="34"/>
      <c r="D1788" s="34"/>
      <c r="E1788" s="34"/>
      <c r="F1788" s="34"/>
      <c r="G1788" s="34"/>
      <c r="H1788" s="34"/>
    </row>
    <row r="1789" spans="2:8">
      <c r="B1789" s="34"/>
      <c r="C1789" s="34"/>
      <c r="D1789" s="34"/>
      <c r="E1789" s="34"/>
      <c r="F1789" s="34"/>
      <c r="G1789" s="34"/>
      <c r="H1789" s="34"/>
    </row>
    <row r="1790" spans="2:8">
      <c r="B1790" s="34"/>
      <c r="C1790" s="34"/>
      <c r="D1790" s="34"/>
      <c r="E1790" s="34"/>
      <c r="F1790" s="34"/>
      <c r="G1790" s="34"/>
      <c r="H1790" s="34"/>
    </row>
    <row r="1791" spans="2:8">
      <c r="B1791" s="34"/>
      <c r="C1791" s="34"/>
      <c r="D1791" s="34"/>
      <c r="E1791" s="34"/>
      <c r="F1791" s="34"/>
      <c r="G1791" s="34"/>
      <c r="H1791" s="34"/>
    </row>
    <row r="1792" spans="2:8">
      <c r="B1792" s="34"/>
      <c r="C1792" s="34"/>
      <c r="D1792" s="34"/>
      <c r="E1792" s="34"/>
      <c r="F1792" s="34"/>
      <c r="G1792" s="34"/>
      <c r="H1792" s="34"/>
    </row>
    <row r="1793" spans="2:8">
      <c r="B1793" s="34"/>
      <c r="C1793" s="34"/>
      <c r="D1793" s="34"/>
      <c r="E1793" s="34"/>
      <c r="F1793" s="34"/>
      <c r="G1793" s="34"/>
      <c r="H1793" s="34"/>
    </row>
    <row r="1794" spans="2:8">
      <c r="B1794" s="34"/>
      <c r="C1794" s="34"/>
      <c r="D1794" s="34"/>
      <c r="E1794" s="34"/>
      <c r="F1794" s="34"/>
      <c r="G1794" s="34"/>
      <c r="H1794" s="34"/>
    </row>
    <row r="1795" spans="2:8">
      <c r="B1795" s="34"/>
      <c r="C1795" s="34"/>
      <c r="D1795" s="34"/>
      <c r="E1795" s="34"/>
      <c r="F1795" s="34"/>
      <c r="G1795" s="34"/>
      <c r="H1795" s="34"/>
    </row>
    <row r="1796" spans="2:8">
      <c r="B1796" s="34"/>
      <c r="C1796" s="34"/>
      <c r="D1796" s="34"/>
      <c r="E1796" s="34"/>
      <c r="F1796" s="34"/>
      <c r="G1796" s="34"/>
      <c r="H1796" s="34"/>
    </row>
    <row r="1797" spans="2:8">
      <c r="B1797" s="34"/>
      <c r="C1797" s="34"/>
      <c r="D1797" s="34"/>
      <c r="E1797" s="34"/>
      <c r="F1797" s="34"/>
      <c r="G1797" s="34"/>
      <c r="H1797" s="34"/>
    </row>
    <row r="1798" spans="2:8">
      <c r="B1798" s="34"/>
      <c r="C1798" s="34"/>
      <c r="D1798" s="34"/>
      <c r="E1798" s="34"/>
      <c r="F1798" s="34"/>
      <c r="G1798" s="34"/>
      <c r="H1798" s="34"/>
    </row>
    <row r="1799" spans="2:8">
      <c r="B1799" s="34"/>
      <c r="C1799" s="34"/>
      <c r="D1799" s="34"/>
      <c r="E1799" s="34"/>
      <c r="F1799" s="34"/>
      <c r="G1799" s="34"/>
      <c r="H1799" s="34"/>
    </row>
    <row r="1800" spans="2:8">
      <c r="B1800" s="34"/>
      <c r="C1800" s="34"/>
      <c r="D1800" s="34"/>
      <c r="E1800" s="34"/>
      <c r="F1800" s="34"/>
      <c r="G1800" s="34"/>
      <c r="H1800" s="34"/>
    </row>
    <row r="1801" spans="2:8">
      <c r="B1801" s="34"/>
      <c r="C1801" s="34"/>
      <c r="D1801" s="34"/>
      <c r="E1801" s="34"/>
      <c r="F1801" s="34"/>
      <c r="G1801" s="34"/>
      <c r="H1801" s="34"/>
    </row>
    <row r="1802" spans="2:8">
      <c r="B1802" s="34"/>
      <c r="C1802" s="34"/>
      <c r="D1802" s="34"/>
      <c r="E1802" s="34"/>
      <c r="F1802" s="34"/>
      <c r="G1802" s="34"/>
      <c r="H1802" s="34"/>
    </row>
    <row r="1803" spans="2:8">
      <c r="B1803" s="34"/>
      <c r="C1803" s="34"/>
      <c r="D1803" s="34"/>
      <c r="E1803" s="34"/>
      <c r="F1803" s="34"/>
      <c r="G1803" s="34"/>
      <c r="H1803" s="34"/>
    </row>
    <row r="1804" spans="2:8">
      <c r="B1804" s="34"/>
      <c r="C1804" s="34"/>
      <c r="D1804" s="34"/>
      <c r="E1804" s="34"/>
      <c r="F1804" s="34"/>
      <c r="G1804" s="34"/>
      <c r="H1804" s="34"/>
    </row>
    <row r="1805" spans="2:8">
      <c r="B1805" s="34"/>
      <c r="C1805" s="34"/>
      <c r="D1805" s="34"/>
      <c r="E1805" s="34"/>
      <c r="F1805" s="34"/>
      <c r="G1805" s="34"/>
      <c r="H1805" s="34"/>
    </row>
    <row r="1806" spans="2:8">
      <c r="B1806" s="34"/>
      <c r="C1806" s="34"/>
      <c r="D1806" s="34"/>
      <c r="E1806" s="34"/>
      <c r="F1806" s="34"/>
      <c r="G1806" s="34"/>
      <c r="H1806" s="34"/>
    </row>
    <row r="1807" spans="2:8">
      <c r="B1807" s="34"/>
      <c r="C1807" s="34"/>
      <c r="D1807" s="34"/>
      <c r="E1807" s="34"/>
      <c r="F1807" s="34"/>
      <c r="G1807" s="34"/>
      <c r="H1807" s="34"/>
    </row>
    <row r="1808" spans="2:8">
      <c r="B1808" s="34"/>
      <c r="C1808" s="34"/>
      <c r="D1808" s="34"/>
      <c r="E1808" s="34"/>
      <c r="F1808" s="34"/>
      <c r="G1808" s="34"/>
      <c r="H1808" s="34"/>
    </row>
    <row r="1809" spans="2:8">
      <c r="B1809" s="34"/>
      <c r="C1809" s="34"/>
      <c r="D1809" s="34"/>
      <c r="E1809" s="34"/>
      <c r="F1809" s="34"/>
      <c r="G1809" s="34"/>
      <c r="H1809" s="34"/>
    </row>
    <row r="1810" spans="2:8">
      <c r="B1810" s="34"/>
      <c r="C1810" s="34"/>
      <c r="D1810" s="34"/>
      <c r="E1810" s="34"/>
      <c r="F1810" s="34"/>
      <c r="G1810" s="34"/>
      <c r="H1810" s="34"/>
    </row>
    <row r="1811" spans="2:8">
      <c r="B1811" s="34"/>
      <c r="C1811" s="34"/>
      <c r="D1811" s="34"/>
      <c r="E1811" s="34"/>
      <c r="F1811" s="34"/>
      <c r="G1811" s="34"/>
      <c r="H1811" s="34"/>
    </row>
    <row r="1812" spans="2:8">
      <c r="B1812" s="34"/>
      <c r="C1812" s="34"/>
      <c r="D1812" s="34"/>
      <c r="E1812" s="34"/>
      <c r="F1812" s="34"/>
      <c r="G1812" s="34"/>
      <c r="H1812" s="34"/>
    </row>
    <row r="1813" spans="2:8">
      <c r="B1813" s="34"/>
      <c r="C1813" s="34"/>
      <c r="D1813" s="34"/>
      <c r="E1813" s="34"/>
      <c r="F1813" s="34"/>
      <c r="G1813" s="34"/>
      <c r="H1813" s="34"/>
    </row>
    <row r="1814" spans="2:8">
      <c r="B1814" s="34"/>
      <c r="C1814" s="34"/>
      <c r="D1814" s="34"/>
      <c r="E1814" s="34"/>
      <c r="F1814" s="34"/>
      <c r="G1814" s="34"/>
      <c r="H1814" s="34"/>
    </row>
    <row r="1815" spans="2:8">
      <c r="B1815" s="34"/>
      <c r="C1815" s="34"/>
      <c r="D1815" s="34"/>
      <c r="E1815" s="34"/>
      <c r="F1815" s="34"/>
      <c r="G1815" s="34"/>
      <c r="H1815" s="34"/>
    </row>
    <row r="1816" spans="2:8">
      <c r="B1816" s="34"/>
      <c r="C1816" s="34"/>
      <c r="D1816" s="34"/>
      <c r="E1816" s="34"/>
      <c r="F1816" s="34"/>
      <c r="G1816" s="34"/>
      <c r="H1816" s="34"/>
    </row>
    <row r="1817" spans="2:8">
      <c r="B1817" s="34"/>
      <c r="C1817" s="34"/>
      <c r="D1817" s="34"/>
      <c r="E1817" s="34"/>
      <c r="F1817" s="34"/>
      <c r="G1817" s="34"/>
      <c r="H1817" s="34"/>
    </row>
    <row r="1818" spans="2:8">
      <c r="B1818" s="34"/>
      <c r="C1818" s="34"/>
      <c r="D1818" s="34"/>
      <c r="E1818" s="34"/>
      <c r="F1818" s="34"/>
      <c r="G1818" s="34"/>
      <c r="H1818" s="34"/>
    </row>
    <row r="1819" spans="2:8">
      <c r="B1819" s="34"/>
      <c r="C1819" s="34"/>
      <c r="D1819" s="34"/>
      <c r="E1819" s="34"/>
      <c r="F1819" s="34"/>
      <c r="G1819" s="34"/>
      <c r="H1819" s="34"/>
    </row>
    <row r="1820" spans="2:8">
      <c r="B1820" s="34"/>
      <c r="C1820" s="34"/>
      <c r="D1820" s="34"/>
      <c r="E1820" s="34"/>
      <c r="F1820" s="34"/>
      <c r="G1820" s="34"/>
      <c r="H1820" s="34"/>
    </row>
    <row r="1821" spans="2:8">
      <c r="B1821" s="34"/>
      <c r="C1821" s="34"/>
      <c r="D1821" s="34"/>
      <c r="E1821" s="34"/>
      <c r="F1821" s="34"/>
      <c r="G1821" s="34"/>
      <c r="H1821" s="34"/>
    </row>
    <row r="1822" spans="2:8">
      <c r="B1822" s="34"/>
      <c r="C1822" s="34"/>
      <c r="D1822" s="34"/>
      <c r="E1822" s="34"/>
      <c r="F1822" s="34"/>
      <c r="G1822" s="34"/>
      <c r="H1822" s="34"/>
    </row>
    <row r="1823" spans="2:8">
      <c r="B1823" s="34"/>
      <c r="C1823" s="34"/>
      <c r="D1823" s="34"/>
      <c r="E1823" s="34"/>
      <c r="F1823" s="34"/>
      <c r="G1823" s="34"/>
      <c r="H1823" s="34"/>
    </row>
    <row r="1824" spans="2:8">
      <c r="B1824" s="34"/>
      <c r="C1824" s="34"/>
      <c r="D1824" s="34"/>
      <c r="E1824" s="34"/>
      <c r="F1824" s="34"/>
      <c r="G1824" s="34"/>
      <c r="H1824" s="34"/>
    </row>
    <row r="1825" spans="2:8">
      <c r="B1825" s="34"/>
      <c r="C1825" s="34"/>
      <c r="D1825" s="34"/>
      <c r="E1825" s="34"/>
      <c r="F1825" s="34"/>
      <c r="G1825" s="34"/>
      <c r="H1825" s="34"/>
    </row>
    <row r="1826" spans="2:8">
      <c r="B1826" s="34"/>
      <c r="C1826" s="34"/>
      <c r="D1826" s="34"/>
      <c r="E1826" s="34"/>
      <c r="F1826" s="34"/>
      <c r="G1826" s="34"/>
      <c r="H1826" s="34"/>
    </row>
    <row r="1827" spans="2:8">
      <c r="B1827" s="34"/>
      <c r="C1827" s="34"/>
      <c r="D1827" s="34"/>
      <c r="E1827" s="34"/>
      <c r="F1827" s="34"/>
      <c r="G1827" s="34"/>
      <c r="H1827" s="34"/>
    </row>
    <row r="1828" spans="2:8">
      <c r="B1828" s="34"/>
      <c r="C1828" s="34"/>
      <c r="D1828" s="34"/>
      <c r="E1828" s="34"/>
      <c r="F1828" s="34"/>
      <c r="G1828" s="34"/>
      <c r="H1828" s="34"/>
    </row>
    <row r="1829" spans="2:8">
      <c r="B1829" s="34"/>
      <c r="C1829" s="34"/>
      <c r="D1829" s="34"/>
      <c r="E1829" s="34"/>
      <c r="F1829" s="34"/>
      <c r="G1829" s="34"/>
      <c r="H1829" s="34"/>
    </row>
    <row r="1830" spans="2:8">
      <c r="B1830" s="34"/>
      <c r="C1830" s="34"/>
      <c r="D1830" s="34"/>
      <c r="E1830" s="34"/>
      <c r="F1830" s="34"/>
      <c r="G1830" s="34"/>
      <c r="H1830" s="34"/>
    </row>
    <row r="1831" spans="2:8">
      <c r="B1831" s="34"/>
      <c r="C1831" s="34"/>
      <c r="D1831" s="34"/>
      <c r="E1831" s="34"/>
      <c r="F1831" s="34"/>
      <c r="G1831" s="34"/>
      <c r="H1831" s="34"/>
    </row>
    <row r="1832" spans="2:8">
      <c r="B1832" s="34"/>
      <c r="C1832" s="34"/>
      <c r="D1832" s="34"/>
      <c r="E1832" s="34"/>
      <c r="F1832" s="34"/>
      <c r="G1832" s="34"/>
      <c r="H1832" s="34"/>
    </row>
    <row r="1833" spans="2:8">
      <c r="B1833" s="34"/>
      <c r="C1833" s="34"/>
      <c r="D1833" s="34"/>
      <c r="E1833" s="34"/>
      <c r="F1833" s="34"/>
      <c r="G1833" s="34"/>
      <c r="H1833" s="34"/>
    </row>
    <row r="1834" spans="2:8">
      <c r="B1834" s="34"/>
      <c r="C1834" s="34"/>
      <c r="D1834" s="34"/>
      <c r="E1834" s="34"/>
      <c r="F1834" s="34"/>
      <c r="G1834" s="34"/>
      <c r="H1834" s="34"/>
    </row>
    <row r="1835" spans="2:8">
      <c r="B1835" s="34"/>
      <c r="C1835" s="34"/>
      <c r="D1835" s="34"/>
      <c r="E1835" s="34"/>
      <c r="F1835" s="34"/>
      <c r="G1835" s="34"/>
      <c r="H1835" s="34"/>
    </row>
    <row r="1836" spans="2:8">
      <c r="B1836" s="34"/>
      <c r="C1836" s="34"/>
      <c r="D1836" s="34"/>
      <c r="E1836" s="34"/>
      <c r="F1836" s="34"/>
      <c r="G1836" s="34"/>
      <c r="H1836" s="34"/>
    </row>
    <row r="1837" spans="2:8">
      <c r="B1837" s="34"/>
      <c r="C1837" s="34"/>
      <c r="D1837" s="34"/>
      <c r="E1837" s="34"/>
      <c r="F1837" s="34"/>
      <c r="G1837" s="34"/>
      <c r="H1837" s="34"/>
    </row>
    <row r="1838" spans="2:8">
      <c r="B1838" s="34"/>
      <c r="C1838" s="34"/>
      <c r="D1838" s="34"/>
      <c r="E1838" s="34"/>
      <c r="F1838" s="34"/>
      <c r="G1838" s="34"/>
      <c r="H1838" s="34"/>
    </row>
    <row r="1839" spans="2:8">
      <c r="B1839" s="34"/>
      <c r="C1839" s="34"/>
      <c r="D1839" s="34"/>
      <c r="E1839" s="34"/>
      <c r="F1839" s="34"/>
      <c r="G1839" s="34"/>
      <c r="H1839" s="34"/>
    </row>
    <row r="1840" spans="2:8">
      <c r="B1840" s="34"/>
      <c r="C1840" s="34"/>
      <c r="D1840" s="34"/>
      <c r="E1840" s="34"/>
      <c r="F1840" s="34"/>
      <c r="G1840" s="34"/>
      <c r="H1840" s="34"/>
    </row>
    <row r="1841" spans="2:8">
      <c r="B1841" s="34"/>
      <c r="C1841" s="34"/>
      <c r="D1841" s="34"/>
      <c r="E1841" s="34"/>
      <c r="F1841" s="34"/>
      <c r="G1841" s="34"/>
      <c r="H1841" s="34"/>
    </row>
    <row r="1842" spans="2:8">
      <c r="B1842" s="34"/>
      <c r="C1842" s="34"/>
      <c r="D1842" s="34"/>
      <c r="E1842" s="34"/>
      <c r="F1842" s="34"/>
      <c r="G1842" s="34"/>
      <c r="H1842" s="34"/>
    </row>
    <row r="1843" spans="2:8">
      <c r="B1843" s="34"/>
      <c r="C1843" s="34"/>
      <c r="D1843" s="34"/>
      <c r="E1843" s="34"/>
      <c r="F1843" s="34"/>
      <c r="G1843" s="34"/>
      <c r="H1843" s="34"/>
    </row>
    <row r="1844" spans="2:8">
      <c r="B1844" s="34"/>
      <c r="C1844" s="34"/>
      <c r="D1844" s="34"/>
      <c r="E1844" s="34"/>
      <c r="F1844" s="34"/>
      <c r="G1844" s="34"/>
      <c r="H1844" s="34"/>
    </row>
    <row r="1845" spans="2:8">
      <c r="B1845" s="34"/>
      <c r="C1845" s="34"/>
      <c r="D1845" s="34"/>
      <c r="E1845" s="34"/>
      <c r="F1845" s="34"/>
      <c r="G1845" s="34"/>
      <c r="H1845" s="34"/>
    </row>
    <row r="1846" spans="2:8">
      <c r="B1846" s="34"/>
      <c r="C1846" s="34"/>
      <c r="D1846" s="34"/>
      <c r="E1846" s="34"/>
      <c r="F1846" s="34"/>
      <c r="G1846" s="34"/>
      <c r="H1846" s="34"/>
    </row>
    <row r="1847" spans="2:8">
      <c r="B1847" s="34"/>
      <c r="C1847" s="34"/>
      <c r="D1847" s="34"/>
      <c r="E1847" s="34"/>
      <c r="F1847" s="34"/>
      <c r="G1847" s="34"/>
      <c r="H1847" s="34"/>
    </row>
    <row r="1848" spans="2:8">
      <c r="B1848" s="34"/>
      <c r="C1848" s="34"/>
      <c r="D1848" s="34"/>
      <c r="E1848" s="34"/>
      <c r="F1848" s="34"/>
      <c r="G1848" s="34"/>
      <c r="H1848" s="34"/>
    </row>
    <row r="1849" spans="2:8">
      <c r="B1849" s="34"/>
      <c r="C1849" s="34"/>
      <c r="D1849" s="34"/>
      <c r="E1849" s="34"/>
      <c r="F1849" s="34"/>
      <c r="G1849" s="34"/>
      <c r="H1849" s="34"/>
    </row>
    <row r="1850" spans="2:8">
      <c r="B1850" s="34"/>
      <c r="C1850" s="34"/>
      <c r="D1850" s="34"/>
      <c r="E1850" s="34"/>
      <c r="F1850" s="34"/>
      <c r="G1850" s="34"/>
      <c r="H1850" s="34"/>
    </row>
    <row r="1851" spans="2:8">
      <c r="B1851" s="34"/>
      <c r="C1851" s="34"/>
      <c r="D1851" s="34"/>
      <c r="E1851" s="34"/>
      <c r="F1851" s="34"/>
      <c r="G1851" s="34"/>
      <c r="H1851" s="34"/>
    </row>
    <row r="1852" spans="2:8">
      <c r="B1852" s="34"/>
      <c r="C1852" s="34"/>
      <c r="D1852" s="34"/>
      <c r="E1852" s="34"/>
      <c r="F1852" s="34"/>
      <c r="G1852" s="34"/>
      <c r="H1852" s="34"/>
    </row>
    <row r="1853" spans="2:8">
      <c r="B1853" s="34"/>
      <c r="C1853" s="34"/>
      <c r="D1853" s="34"/>
      <c r="E1853" s="34"/>
      <c r="F1853" s="34"/>
      <c r="G1853" s="34"/>
      <c r="H1853" s="34"/>
    </row>
    <row r="1854" spans="2:8">
      <c r="B1854" s="34"/>
      <c r="C1854" s="34"/>
      <c r="D1854" s="34"/>
      <c r="E1854" s="34"/>
      <c r="F1854" s="34"/>
      <c r="G1854" s="34"/>
      <c r="H1854" s="34"/>
    </row>
    <row r="1855" spans="2:8">
      <c r="B1855" s="34"/>
      <c r="C1855" s="34"/>
      <c r="D1855" s="34"/>
      <c r="E1855" s="34"/>
      <c r="F1855" s="34"/>
      <c r="G1855" s="34"/>
      <c r="H1855" s="34"/>
    </row>
    <row r="1856" spans="2:8">
      <c r="B1856" s="34"/>
      <c r="C1856" s="34"/>
      <c r="D1856" s="34"/>
      <c r="E1856" s="34"/>
      <c r="F1856" s="34"/>
      <c r="G1856" s="34"/>
      <c r="H1856" s="34"/>
    </row>
    <row r="1857" spans="2:8">
      <c r="B1857" s="34"/>
      <c r="C1857" s="34"/>
      <c r="D1857" s="34"/>
      <c r="E1857" s="34"/>
      <c r="F1857" s="34"/>
      <c r="G1857" s="34"/>
      <c r="H1857" s="34"/>
    </row>
    <row r="1858" spans="2:8">
      <c r="B1858" s="34"/>
      <c r="C1858" s="34"/>
      <c r="D1858" s="34"/>
      <c r="E1858" s="34"/>
      <c r="F1858" s="34"/>
      <c r="G1858" s="34"/>
      <c r="H1858" s="34"/>
    </row>
    <row r="1859" spans="2:8">
      <c r="B1859" s="34"/>
      <c r="C1859" s="34"/>
      <c r="D1859" s="34"/>
      <c r="E1859" s="34"/>
      <c r="F1859" s="34"/>
      <c r="G1859" s="34"/>
      <c r="H1859" s="34"/>
    </row>
    <row r="1860" spans="2:8">
      <c r="B1860" s="34"/>
      <c r="C1860" s="34"/>
      <c r="D1860" s="34"/>
      <c r="E1860" s="34"/>
      <c r="F1860" s="34"/>
      <c r="G1860" s="34"/>
      <c r="H1860" s="34"/>
    </row>
    <row r="1861" spans="2:8">
      <c r="B1861" s="34"/>
      <c r="C1861" s="34"/>
      <c r="D1861" s="34"/>
      <c r="E1861" s="34"/>
      <c r="F1861" s="34"/>
      <c r="G1861" s="34"/>
      <c r="H1861" s="34"/>
    </row>
    <row r="1862" spans="2:8">
      <c r="B1862" s="34"/>
      <c r="C1862" s="34"/>
      <c r="D1862" s="34"/>
      <c r="E1862" s="34"/>
      <c r="F1862" s="34"/>
      <c r="G1862" s="34"/>
      <c r="H1862" s="34"/>
    </row>
    <row r="1863" spans="2:8">
      <c r="B1863" s="34"/>
      <c r="C1863" s="34"/>
      <c r="D1863" s="34"/>
      <c r="E1863" s="34"/>
      <c r="F1863" s="34"/>
      <c r="G1863" s="34"/>
      <c r="H1863" s="34"/>
    </row>
    <row r="1864" spans="2:8">
      <c r="B1864" s="34"/>
      <c r="C1864" s="34"/>
      <c r="D1864" s="34"/>
      <c r="E1864" s="34"/>
      <c r="F1864" s="34"/>
      <c r="G1864" s="34"/>
      <c r="H1864" s="34"/>
    </row>
    <row r="1865" spans="2:8">
      <c r="B1865" s="34"/>
      <c r="C1865" s="34"/>
      <c r="D1865" s="34"/>
      <c r="E1865" s="34"/>
      <c r="F1865" s="34"/>
      <c r="G1865" s="34"/>
      <c r="H1865" s="34"/>
    </row>
    <row r="1866" spans="2:8">
      <c r="B1866" s="34"/>
      <c r="C1866" s="34"/>
      <c r="D1866" s="34"/>
      <c r="E1866" s="34"/>
      <c r="F1866" s="34"/>
      <c r="G1866" s="34"/>
      <c r="H1866" s="34"/>
    </row>
    <row r="1867" spans="2:8">
      <c r="B1867" s="34"/>
      <c r="C1867" s="34"/>
      <c r="D1867" s="34"/>
      <c r="E1867" s="34"/>
      <c r="F1867" s="34"/>
      <c r="G1867" s="34"/>
      <c r="H1867" s="34"/>
    </row>
    <row r="1868" spans="2:8">
      <c r="B1868" s="34"/>
      <c r="C1868" s="34"/>
      <c r="D1868" s="34"/>
      <c r="E1868" s="34"/>
      <c r="F1868" s="34"/>
      <c r="G1868" s="34"/>
      <c r="H1868" s="34"/>
    </row>
    <row r="1869" spans="2:8">
      <c r="B1869" s="34"/>
      <c r="C1869" s="34"/>
      <c r="D1869" s="34"/>
      <c r="E1869" s="34"/>
      <c r="F1869" s="34"/>
      <c r="G1869" s="34"/>
      <c r="H1869" s="34"/>
    </row>
    <row r="1870" spans="2:8">
      <c r="B1870" s="34"/>
      <c r="C1870" s="34"/>
      <c r="D1870" s="34"/>
      <c r="E1870" s="34"/>
      <c r="F1870" s="34"/>
      <c r="G1870" s="34"/>
      <c r="H1870" s="34"/>
    </row>
    <row r="1871" spans="2:8">
      <c r="B1871" s="34"/>
      <c r="C1871" s="34"/>
      <c r="D1871" s="34"/>
      <c r="E1871" s="34"/>
      <c r="F1871" s="34"/>
      <c r="G1871" s="34"/>
      <c r="H1871" s="34"/>
    </row>
    <row r="1872" spans="2:8">
      <c r="B1872" s="34"/>
      <c r="C1872" s="34"/>
      <c r="D1872" s="34"/>
      <c r="E1872" s="34"/>
      <c r="F1872" s="34"/>
      <c r="G1872" s="34"/>
      <c r="H1872" s="34"/>
    </row>
    <row r="1873" spans="2:8">
      <c r="B1873" s="34"/>
      <c r="C1873" s="34"/>
      <c r="D1873" s="34"/>
      <c r="E1873" s="34"/>
      <c r="F1873" s="34"/>
      <c r="G1873" s="34"/>
      <c r="H1873" s="34"/>
    </row>
    <row r="1874" spans="2:8">
      <c r="B1874" s="34"/>
      <c r="C1874" s="34"/>
      <c r="D1874" s="34"/>
      <c r="E1874" s="34"/>
      <c r="F1874" s="34"/>
      <c r="G1874" s="34"/>
      <c r="H1874" s="34"/>
    </row>
    <row r="1875" spans="2:8">
      <c r="B1875" s="34"/>
      <c r="C1875" s="34"/>
      <c r="D1875" s="34"/>
      <c r="E1875" s="34"/>
      <c r="F1875" s="34"/>
      <c r="G1875" s="34"/>
      <c r="H1875" s="34"/>
    </row>
    <row r="1876" spans="2:8">
      <c r="B1876" s="34"/>
      <c r="C1876" s="34"/>
      <c r="D1876" s="34"/>
      <c r="E1876" s="34"/>
      <c r="F1876" s="34"/>
      <c r="G1876" s="34"/>
      <c r="H1876" s="34"/>
    </row>
    <row r="1877" spans="2:8">
      <c r="B1877" s="34"/>
      <c r="C1877" s="34"/>
      <c r="D1877" s="34"/>
      <c r="E1877" s="34"/>
      <c r="F1877" s="34"/>
      <c r="G1877" s="34"/>
      <c r="H1877" s="34"/>
    </row>
    <row r="1878" spans="2:8">
      <c r="B1878" s="34"/>
      <c r="C1878" s="34"/>
      <c r="D1878" s="34"/>
      <c r="E1878" s="34"/>
      <c r="F1878" s="34"/>
      <c r="G1878" s="34"/>
      <c r="H1878" s="34"/>
    </row>
    <row r="1879" spans="2:8">
      <c r="B1879" s="34"/>
      <c r="C1879" s="34"/>
      <c r="D1879" s="34"/>
      <c r="E1879" s="34"/>
      <c r="F1879" s="34"/>
      <c r="G1879" s="34"/>
      <c r="H1879" s="34"/>
    </row>
    <row r="1880" spans="2:8">
      <c r="B1880" s="34"/>
      <c r="C1880" s="34"/>
      <c r="D1880" s="34"/>
      <c r="E1880" s="34"/>
      <c r="F1880" s="34"/>
      <c r="G1880" s="34"/>
      <c r="H1880" s="34"/>
    </row>
    <row r="1881" spans="2:8">
      <c r="B1881" s="34"/>
      <c r="C1881" s="34"/>
      <c r="D1881" s="34"/>
      <c r="E1881" s="34"/>
      <c r="F1881" s="34"/>
      <c r="G1881" s="34"/>
      <c r="H1881" s="34"/>
    </row>
    <row r="1882" spans="2:8">
      <c r="B1882" s="34"/>
      <c r="C1882" s="34"/>
      <c r="D1882" s="34"/>
      <c r="E1882" s="34"/>
      <c r="F1882" s="34"/>
      <c r="G1882" s="34"/>
      <c r="H1882" s="34"/>
    </row>
    <row r="1883" spans="2:8">
      <c r="B1883" s="34"/>
      <c r="C1883" s="34"/>
      <c r="D1883" s="34"/>
      <c r="E1883" s="34"/>
      <c r="F1883" s="34"/>
      <c r="G1883" s="34"/>
      <c r="H1883" s="34"/>
    </row>
    <row r="1884" spans="2:8">
      <c r="B1884" s="34"/>
      <c r="C1884" s="34"/>
      <c r="D1884" s="34"/>
      <c r="E1884" s="34"/>
      <c r="F1884" s="34"/>
      <c r="G1884" s="34"/>
      <c r="H1884" s="34"/>
    </row>
    <row r="1885" spans="2:8">
      <c r="B1885" s="34"/>
      <c r="C1885" s="34"/>
      <c r="D1885" s="34"/>
      <c r="E1885" s="34"/>
      <c r="F1885" s="34"/>
      <c r="G1885" s="34"/>
      <c r="H1885" s="34"/>
    </row>
    <row r="1886" spans="2:8">
      <c r="B1886" s="34"/>
      <c r="C1886" s="34"/>
      <c r="D1886" s="34"/>
      <c r="E1886" s="34"/>
      <c r="F1886" s="34"/>
      <c r="G1886" s="34"/>
      <c r="H1886" s="34"/>
    </row>
    <row r="1887" spans="2:8">
      <c r="B1887" s="34"/>
      <c r="C1887" s="34"/>
      <c r="D1887" s="34"/>
      <c r="E1887" s="34"/>
      <c r="F1887" s="34"/>
      <c r="G1887" s="34"/>
      <c r="H1887" s="34"/>
    </row>
    <row r="1888" spans="2:8">
      <c r="B1888" s="34"/>
      <c r="C1888" s="34"/>
      <c r="D1888" s="34"/>
      <c r="E1888" s="34"/>
      <c r="F1888" s="34"/>
      <c r="G1888" s="34"/>
      <c r="H1888" s="34"/>
    </row>
    <row r="1889" spans="2:8">
      <c r="B1889" s="34"/>
      <c r="C1889" s="34"/>
      <c r="D1889" s="34"/>
      <c r="E1889" s="34"/>
      <c r="F1889" s="34"/>
      <c r="G1889" s="34"/>
      <c r="H1889" s="34"/>
    </row>
    <row r="1890" spans="2:8">
      <c r="B1890" s="34"/>
      <c r="C1890" s="34"/>
      <c r="D1890" s="34"/>
      <c r="E1890" s="34"/>
      <c r="F1890" s="34"/>
      <c r="G1890" s="34"/>
      <c r="H1890" s="34"/>
    </row>
    <row r="1891" spans="2:8">
      <c r="B1891" s="34"/>
      <c r="C1891" s="34"/>
      <c r="D1891" s="34"/>
      <c r="E1891" s="34"/>
      <c r="F1891" s="34"/>
      <c r="G1891" s="34"/>
      <c r="H1891" s="34"/>
    </row>
    <row r="1892" spans="2:8">
      <c r="B1892" s="34"/>
      <c r="C1892" s="34"/>
      <c r="D1892" s="34"/>
      <c r="E1892" s="34"/>
      <c r="F1892" s="34"/>
      <c r="G1892" s="34"/>
      <c r="H1892" s="34"/>
    </row>
  </sheetData>
  <mergeCells count="5">
    <mergeCell ref="E8:AF8"/>
    <mergeCell ref="A3:AF3"/>
    <mergeCell ref="A4:AF4"/>
    <mergeCell ref="A2:AF2"/>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G608"/>
  <sheetViews>
    <sheetView showGridLines="0" zoomScale="70" zoomScaleNormal="70" workbookViewId="0">
      <selection sqref="A1:AF1"/>
    </sheetView>
  </sheetViews>
  <sheetFormatPr defaultRowHeight="15"/>
  <cols>
    <col min="1" max="1" width="77.28515625" style="35" customWidth="1"/>
    <col min="2" max="8" width="9.28515625" style="34" customWidth="1"/>
    <col min="9" max="31" width="9.140625" style="34"/>
    <col min="32" max="32" width="12.42578125" style="34" customWidth="1"/>
    <col min="33" max="256" width="9.140625" style="1054"/>
    <col min="257" max="257" width="77.28515625" style="1054" customWidth="1"/>
    <col min="258" max="264" width="9.28515625" style="1054" customWidth="1"/>
    <col min="265" max="512" width="9.140625" style="1054"/>
    <col min="513" max="513" width="77.28515625" style="1054" customWidth="1"/>
    <col min="514" max="520" width="9.28515625" style="1054" customWidth="1"/>
    <col min="521" max="768" width="9.140625" style="1054"/>
    <col min="769" max="769" width="77.28515625" style="1054" customWidth="1"/>
    <col min="770" max="776" width="9.28515625" style="1054" customWidth="1"/>
    <col min="777" max="1024" width="9.140625" style="1054"/>
    <col min="1025" max="1025" width="77.28515625" style="1054" customWidth="1"/>
    <col min="1026" max="1032" width="9.28515625" style="1054" customWidth="1"/>
    <col min="1033" max="1280" width="9.140625" style="1054"/>
    <col min="1281" max="1281" width="77.28515625" style="1054" customWidth="1"/>
    <col min="1282" max="1288" width="9.28515625" style="1054" customWidth="1"/>
    <col min="1289" max="1536" width="9.140625" style="1054"/>
    <col min="1537" max="1537" width="77.28515625" style="1054" customWidth="1"/>
    <col min="1538" max="1544" width="9.28515625" style="1054" customWidth="1"/>
    <col min="1545" max="1792" width="9.140625" style="1054"/>
    <col min="1793" max="1793" width="77.28515625" style="1054" customWidth="1"/>
    <col min="1794" max="1800" width="9.28515625" style="1054" customWidth="1"/>
    <col min="1801" max="2048" width="9.140625" style="1054"/>
    <col min="2049" max="2049" width="77.28515625" style="1054" customWidth="1"/>
    <col min="2050" max="2056" width="9.28515625" style="1054" customWidth="1"/>
    <col min="2057" max="2304" width="9.140625" style="1054"/>
    <col min="2305" max="2305" width="77.28515625" style="1054" customWidth="1"/>
    <col min="2306" max="2312" width="9.28515625" style="1054" customWidth="1"/>
    <col min="2313" max="2560" width="9.140625" style="1054"/>
    <col min="2561" max="2561" width="77.28515625" style="1054" customWidth="1"/>
    <col min="2562" max="2568" width="9.28515625" style="1054" customWidth="1"/>
    <col min="2569" max="2816" width="9.140625" style="1054"/>
    <col min="2817" max="2817" width="77.28515625" style="1054" customWidth="1"/>
    <col min="2818" max="2824" width="9.28515625" style="1054" customWidth="1"/>
    <col min="2825" max="3072" width="9.140625" style="1054"/>
    <col min="3073" max="3073" width="77.28515625" style="1054" customWidth="1"/>
    <col min="3074" max="3080" width="9.28515625" style="1054" customWidth="1"/>
    <col min="3081" max="3328" width="9.140625" style="1054"/>
    <col min="3329" max="3329" width="77.28515625" style="1054" customWidth="1"/>
    <col min="3330" max="3336" width="9.28515625" style="1054" customWidth="1"/>
    <col min="3337" max="3584" width="9.140625" style="1054"/>
    <col min="3585" max="3585" width="77.28515625" style="1054" customWidth="1"/>
    <col min="3586" max="3592" width="9.28515625" style="1054" customWidth="1"/>
    <col min="3593" max="3840" width="9.140625" style="1054"/>
    <col min="3841" max="3841" width="77.28515625" style="1054" customWidth="1"/>
    <col min="3842" max="3848" width="9.28515625" style="1054" customWidth="1"/>
    <col min="3849" max="4096" width="9.140625" style="1054"/>
    <col min="4097" max="4097" width="77.28515625" style="1054" customWidth="1"/>
    <col min="4098" max="4104" width="9.28515625" style="1054" customWidth="1"/>
    <col min="4105" max="4352" width="9.140625" style="1054"/>
    <col min="4353" max="4353" width="77.28515625" style="1054" customWidth="1"/>
    <col min="4354" max="4360" width="9.28515625" style="1054" customWidth="1"/>
    <col min="4361" max="4608" width="9.140625" style="1054"/>
    <col min="4609" max="4609" width="77.28515625" style="1054" customWidth="1"/>
    <col min="4610" max="4616" width="9.28515625" style="1054" customWidth="1"/>
    <col min="4617" max="4864" width="9.140625" style="1054"/>
    <col min="4865" max="4865" width="77.28515625" style="1054" customWidth="1"/>
    <col min="4866" max="4872" width="9.28515625" style="1054" customWidth="1"/>
    <col min="4873" max="5120" width="9.140625" style="1054"/>
    <col min="5121" max="5121" width="77.28515625" style="1054" customWidth="1"/>
    <col min="5122" max="5128" width="9.28515625" style="1054" customWidth="1"/>
    <col min="5129" max="5376" width="9.140625" style="1054"/>
    <col min="5377" max="5377" width="77.28515625" style="1054" customWidth="1"/>
    <col min="5378" max="5384" width="9.28515625" style="1054" customWidth="1"/>
    <col min="5385" max="5632" width="9.140625" style="1054"/>
    <col min="5633" max="5633" width="77.28515625" style="1054" customWidth="1"/>
    <col min="5634" max="5640" width="9.28515625" style="1054" customWidth="1"/>
    <col min="5641" max="5888" width="9.140625" style="1054"/>
    <col min="5889" max="5889" width="77.28515625" style="1054" customWidth="1"/>
    <col min="5890" max="5896" width="9.28515625" style="1054" customWidth="1"/>
    <col min="5897" max="6144" width="9.140625" style="1054"/>
    <col min="6145" max="6145" width="77.28515625" style="1054" customWidth="1"/>
    <col min="6146" max="6152" width="9.28515625" style="1054" customWidth="1"/>
    <col min="6153" max="6400" width="9.140625" style="1054"/>
    <col min="6401" max="6401" width="77.28515625" style="1054" customWidth="1"/>
    <col min="6402" max="6408" width="9.28515625" style="1054" customWidth="1"/>
    <col min="6409" max="6656" width="9.140625" style="1054"/>
    <col min="6657" max="6657" width="77.28515625" style="1054" customWidth="1"/>
    <col min="6658" max="6664" width="9.28515625" style="1054" customWidth="1"/>
    <col min="6665" max="6912" width="9.140625" style="1054"/>
    <col min="6913" max="6913" width="77.28515625" style="1054" customWidth="1"/>
    <col min="6914" max="6920" width="9.28515625" style="1054" customWidth="1"/>
    <col min="6921" max="7168" width="9.140625" style="1054"/>
    <col min="7169" max="7169" width="77.28515625" style="1054" customWidth="1"/>
    <col min="7170" max="7176" width="9.28515625" style="1054" customWidth="1"/>
    <col min="7177" max="7424" width="9.140625" style="1054"/>
    <col min="7425" max="7425" width="77.28515625" style="1054" customWidth="1"/>
    <col min="7426" max="7432" width="9.28515625" style="1054" customWidth="1"/>
    <col min="7433" max="7680" width="9.140625" style="1054"/>
    <col min="7681" max="7681" width="77.28515625" style="1054" customWidth="1"/>
    <col min="7682" max="7688" width="9.28515625" style="1054" customWidth="1"/>
    <col min="7689" max="7936" width="9.140625" style="1054"/>
    <col min="7937" max="7937" width="77.28515625" style="1054" customWidth="1"/>
    <col min="7938" max="7944" width="9.28515625" style="1054" customWidth="1"/>
    <col min="7945" max="8192" width="9.140625" style="1054"/>
    <col min="8193" max="8193" width="77.28515625" style="1054" customWidth="1"/>
    <col min="8194" max="8200" width="9.28515625" style="1054" customWidth="1"/>
    <col min="8201" max="8448" width="9.140625" style="1054"/>
    <col min="8449" max="8449" width="77.28515625" style="1054" customWidth="1"/>
    <col min="8450" max="8456" width="9.28515625" style="1054" customWidth="1"/>
    <col min="8457" max="8704" width="9.140625" style="1054"/>
    <col min="8705" max="8705" width="77.28515625" style="1054" customWidth="1"/>
    <col min="8706" max="8712" width="9.28515625" style="1054" customWidth="1"/>
    <col min="8713" max="8960" width="9.140625" style="1054"/>
    <col min="8961" max="8961" width="77.28515625" style="1054" customWidth="1"/>
    <col min="8962" max="8968" width="9.28515625" style="1054" customWidth="1"/>
    <col min="8969" max="9216" width="9.140625" style="1054"/>
    <col min="9217" max="9217" width="77.28515625" style="1054" customWidth="1"/>
    <col min="9218" max="9224" width="9.28515625" style="1054" customWidth="1"/>
    <col min="9225" max="9472" width="9.140625" style="1054"/>
    <col min="9473" max="9473" width="77.28515625" style="1054" customWidth="1"/>
    <col min="9474" max="9480" width="9.28515625" style="1054" customWidth="1"/>
    <col min="9481" max="9728" width="9.140625" style="1054"/>
    <col min="9729" max="9729" width="77.28515625" style="1054" customWidth="1"/>
    <col min="9730" max="9736" width="9.28515625" style="1054" customWidth="1"/>
    <col min="9737" max="9984" width="9.140625" style="1054"/>
    <col min="9985" max="9985" width="77.28515625" style="1054" customWidth="1"/>
    <col min="9986" max="9992" width="9.28515625" style="1054" customWidth="1"/>
    <col min="9993" max="10240" width="9.140625" style="1054"/>
    <col min="10241" max="10241" width="77.28515625" style="1054" customWidth="1"/>
    <col min="10242" max="10248" width="9.28515625" style="1054" customWidth="1"/>
    <col min="10249" max="10496" width="9.140625" style="1054"/>
    <col min="10497" max="10497" width="77.28515625" style="1054" customWidth="1"/>
    <col min="10498" max="10504" width="9.28515625" style="1054" customWidth="1"/>
    <col min="10505" max="10752" width="9.140625" style="1054"/>
    <col min="10753" max="10753" width="77.28515625" style="1054" customWidth="1"/>
    <col min="10754" max="10760" width="9.28515625" style="1054" customWidth="1"/>
    <col min="10761" max="11008" width="9.140625" style="1054"/>
    <col min="11009" max="11009" width="77.28515625" style="1054" customWidth="1"/>
    <col min="11010" max="11016" width="9.28515625" style="1054" customWidth="1"/>
    <col min="11017" max="11264" width="9.140625" style="1054"/>
    <col min="11265" max="11265" width="77.28515625" style="1054" customWidth="1"/>
    <col min="11266" max="11272" width="9.28515625" style="1054" customWidth="1"/>
    <col min="11273" max="11520" width="9.140625" style="1054"/>
    <col min="11521" max="11521" width="77.28515625" style="1054" customWidth="1"/>
    <col min="11522" max="11528" width="9.28515625" style="1054" customWidth="1"/>
    <col min="11529" max="11776" width="9.140625" style="1054"/>
    <col min="11777" max="11777" width="77.28515625" style="1054" customWidth="1"/>
    <col min="11778" max="11784" width="9.28515625" style="1054" customWidth="1"/>
    <col min="11785" max="12032" width="9.140625" style="1054"/>
    <col min="12033" max="12033" width="77.28515625" style="1054" customWidth="1"/>
    <col min="12034" max="12040" width="9.28515625" style="1054" customWidth="1"/>
    <col min="12041" max="12288" width="9.140625" style="1054"/>
    <col min="12289" max="12289" width="77.28515625" style="1054" customWidth="1"/>
    <col min="12290" max="12296" width="9.28515625" style="1054" customWidth="1"/>
    <col min="12297" max="12544" width="9.140625" style="1054"/>
    <col min="12545" max="12545" width="77.28515625" style="1054" customWidth="1"/>
    <col min="12546" max="12552" width="9.28515625" style="1054" customWidth="1"/>
    <col min="12553" max="12800" width="9.140625" style="1054"/>
    <col min="12801" max="12801" width="77.28515625" style="1054" customWidth="1"/>
    <col min="12802" max="12808" width="9.28515625" style="1054" customWidth="1"/>
    <col min="12809" max="13056" width="9.140625" style="1054"/>
    <col min="13057" max="13057" width="77.28515625" style="1054" customWidth="1"/>
    <col min="13058" max="13064" width="9.28515625" style="1054" customWidth="1"/>
    <col min="13065" max="13312" width="9.140625" style="1054"/>
    <col min="13313" max="13313" width="77.28515625" style="1054" customWidth="1"/>
    <col min="13314" max="13320" width="9.28515625" style="1054" customWidth="1"/>
    <col min="13321" max="13568" width="9.140625" style="1054"/>
    <col min="13569" max="13569" width="77.28515625" style="1054" customWidth="1"/>
    <col min="13570" max="13576" width="9.28515625" style="1054" customWidth="1"/>
    <col min="13577" max="13824" width="9.140625" style="1054"/>
    <col min="13825" max="13825" width="77.28515625" style="1054" customWidth="1"/>
    <col min="13826" max="13832" width="9.28515625" style="1054" customWidth="1"/>
    <col min="13833" max="14080" width="9.140625" style="1054"/>
    <col min="14081" max="14081" width="77.28515625" style="1054" customWidth="1"/>
    <col min="14082" max="14088" width="9.28515625" style="1054" customWidth="1"/>
    <col min="14089" max="14336" width="9.140625" style="1054"/>
    <col min="14337" max="14337" width="77.28515625" style="1054" customWidth="1"/>
    <col min="14338" max="14344" width="9.28515625" style="1054" customWidth="1"/>
    <col min="14345" max="14592" width="9.140625" style="1054"/>
    <col min="14593" max="14593" width="77.28515625" style="1054" customWidth="1"/>
    <col min="14594" max="14600" width="9.28515625" style="1054" customWidth="1"/>
    <col min="14601" max="14848" width="9.140625" style="1054"/>
    <col min="14849" max="14849" width="77.28515625" style="1054" customWidth="1"/>
    <col min="14850" max="14856" width="9.28515625" style="1054" customWidth="1"/>
    <col min="14857" max="15104" width="9.140625" style="1054"/>
    <col min="15105" max="15105" width="77.28515625" style="1054" customWidth="1"/>
    <col min="15106" max="15112" width="9.28515625" style="1054" customWidth="1"/>
    <col min="15113" max="15360" width="9.140625" style="1054"/>
    <col min="15361" max="15361" width="77.28515625" style="1054" customWidth="1"/>
    <col min="15362" max="15368" width="9.28515625" style="1054" customWidth="1"/>
    <col min="15369" max="15616" width="9.140625" style="1054"/>
    <col min="15617" max="15617" width="77.28515625" style="1054" customWidth="1"/>
    <col min="15618" max="15624" width="9.28515625" style="1054" customWidth="1"/>
    <col min="15625" max="15872" width="9.140625" style="1054"/>
    <col min="15873" max="15873" width="77.28515625" style="1054" customWidth="1"/>
    <col min="15874" max="15880" width="9.28515625" style="1054" customWidth="1"/>
    <col min="15881" max="16128" width="9.140625" style="1054"/>
    <col min="16129" max="16129" width="77.28515625" style="1054" customWidth="1"/>
    <col min="16130" max="16136" width="9.28515625" style="1054" customWidth="1"/>
    <col min="16137" max="16384" width="9.140625" style="1054"/>
  </cols>
  <sheetData>
    <row r="1" spans="1:215" s="38" customFormat="1" ht="17.25" customHeight="1">
      <c r="A1" s="1338"/>
      <c r="B1" s="1338"/>
      <c r="C1" s="1338"/>
      <c r="D1" s="1338"/>
      <c r="E1" s="1338"/>
      <c r="F1" s="1338"/>
      <c r="G1" s="1338"/>
      <c r="H1" s="1338"/>
      <c r="I1" s="1338"/>
      <c r="J1" s="1338"/>
      <c r="K1" s="1338"/>
      <c r="L1" s="1338"/>
      <c r="M1" s="1338"/>
      <c r="N1" s="1338"/>
      <c r="O1" s="1338"/>
      <c r="P1" s="1338"/>
      <c r="Q1" s="1338"/>
      <c r="R1" s="1338"/>
      <c r="S1" s="1338"/>
      <c r="T1" s="1338"/>
      <c r="U1" s="1338"/>
      <c r="V1" s="1338"/>
      <c r="W1" s="1338"/>
      <c r="X1" s="1338"/>
      <c r="Y1" s="1338"/>
      <c r="Z1" s="1338"/>
      <c r="AA1" s="1338"/>
      <c r="AB1" s="1338"/>
      <c r="AC1" s="1338"/>
      <c r="AD1" s="1338"/>
      <c r="AE1" s="1338"/>
      <c r="AF1" s="1338"/>
    </row>
    <row r="2" spans="1:215" s="29" customFormat="1" ht="27" customHeight="1">
      <c r="A2" s="1276" t="s">
        <v>785</v>
      </c>
      <c r="B2" s="1276"/>
      <c r="C2" s="1276"/>
      <c r="D2" s="1276"/>
      <c r="E2" s="1276"/>
      <c r="F2" s="1276"/>
      <c r="G2" s="1276"/>
      <c r="H2" s="1276"/>
      <c r="I2" s="1276"/>
      <c r="J2" s="1276"/>
      <c r="K2" s="1276"/>
      <c r="L2" s="1276"/>
      <c r="M2" s="1276"/>
      <c r="N2" s="1276"/>
      <c r="O2" s="1276"/>
      <c r="P2" s="1276"/>
      <c r="Q2" s="1276"/>
      <c r="R2" s="1276"/>
      <c r="S2" s="1276"/>
      <c r="T2" s="1276"/>
      <c r="U2" s="1276"/>
      <c r="V2" s="1276"/>
      <c r="W2" s="1276"/>
      <c r="X2" s="1276"/>
      <c r="Y2" s="1276"/>
      <c r="Z2" s="1276"/>
      <c r="AA2" s="1276"/>
      <c r="AB2" s="1276"/>
      <c r="AC2" s="1276"/>
      <c r="AD2" s="1276"/>
      <c r="AE2" s="1276"/>
      <c r="AF2" s="1276"/>
    </row>
    <row r="3" spans="1:215" s="29" customFormat="1" ht="27.75" customHeight="1">
      <c r="A3" s="1276" t="s">
        <v>1154</v>
      </c>
      <c r="B3" s="1276"/>
      <c r="C3" s="1276"/>
      <c r="D3" s="1276"/>
      <c r="E3" s="1276"/>
      <c r="F3" s="1276"/>
      <c r="G3" s="1276"/>
      <c r="H3" s="1276"/>
      <c r="I3" s="1276"/>
      <c r="J3" s="1276"/>
      <c r="K3" s="1276"/>
      <c r="L3" s="1276"/>
      <c r="M3" s="1276"/>
      <c r="N3" s="1276"/>
      <c r="O3" s="1276"/>
      <c r="P3" s="1276"/>
      <c r="Q3" s="1276"/>
      <c r="R3" s="1276"/>
      <c r="S3" s="1276"/>
      <c r="T3" s="1276"/>
      <c r="U3" s="1276"/>
      <c r="V3" s="1276"/>
      <c r="W3" s="1276"/>
      <c r="X3" s="1276"/>
      <c r="Y3" s="1276"/>
      <c r="Z3" s="1276"/>
      <c r="AA3" s="1276"/>
      <c r="AB3" s="1276"/>
      <c r="AC3" s="1276"/>
      <c r="AD3" s="1276"/>
      <c r="AE3" s="1276"/>
      <c r="AF3" s="1276"/>
    </row>
    <row r="4" spans="1:215" s="42" customFormat="1" ht="28.5" customHeight="1">
      <c r="A4" s="1277" t="s">
        <v>1492</v>
      </c>
      <c r="B4" s="1277"/>
      <c r="C4" s="1277"/>
      <c r="D4" s="1277"/>
      <c r="E4" s="1277"/>
      <c r="F4" s="1277"/>
      <c r="G4" s="1277"/>
      <c r="H4" s="1277"/>
      <c r="I4" s="1277"/>
      <c r="J4" s="1277"/>
      <c r="K4" s="1277"/>
      <c r="L4" s="1277"/>
      <c r="M4" s="1277"/>
      <c r="N4" s="1277"/>
      <c r="O4" s="1277"/>
      <c r="P4" s="1277"/>
      <c r="Q4" s="1277"/>
      <c r="R4" s="1277"/>
      <c r="S4" s="1277"/>
      <c r="T4" s="1277"/>
      <c r="U4" s="1277"/>
      <c r="V4" s="1277"/>
      <c r="W4" s="1277"/>
      <c r="X4" s="1277"/>
      <c r="Y4" s="1277"/>
      <c r="Z4" s="1277"/>
      <c r="AA4" s="1277"/>
      <c r="AB4" s="1277"/>
      <c r="AC4" s="1277"/>
      <c r="AD4" s="1277"/>
      <c r="AE4" s="1277"/>
      <c r="AF4" s="1277"/>
    </row>
    <row r="5" spans="1:215" ht="5.25" customHeight="1">
      <c r="A5" s="118"/>
      <c r="B5" s="320"/>
      <c r="C5" s="320"/>
      <c r="D5" s="320"/>
      <c r="E5" s="320"/>
      <c r="F5" s="320"/>
      <c r="G5" s="320"/>
      <c r="H5" s="320"/>
    </row>
    <row r="6" spans="1:215" ht="28.5" customHeight="1">
      <c r="A6" s="554"/>
      <c r="B6" s="586" t="s">
        <v>759</v>
      </c>
      <c r="C6" s="586" t="s">
        <v>760</v>
      </c>
      <c r="D6" s="586" t="s">
        <v>761</v>
      </c>
      <c r="E6" s="586" t="s">
        <v>783</v>
      </c>
      <c r="F6" s="586" t="s">
        <v>762</v>
      </c>
      <c r="G6" s="586" t="s">
        <v>763</v>
      </c>
      <c r="H6" s="587" t="s">
        <v>780</v>
      </c>
      <c r="I6" s="586" t="s">
        <v>764</v>
      </c>
      <c r="J6" s="586" t="s">
        <v>765</v>
      </c>
      <c r="K6" s="586" t="s">
        <v>766</v>
      </c>
      <c r="L6" s="586" t="s">
        <v>767</v>
      </c>
      <c r="M6" s="586" t="s">
        <v>768</v>
      </c>
      <c r="N6" s="586" t="s">
        <v>774</v>
      </c>
      <c r="O6" s="587" t="s">
        <v>772</v>
      </c>
      <c r="P6" s="586" t="s">
        <v>781</v>
      </c>
      <c r="Q6" s="586" t="s">
        <v>773</v>
      </c>
      <c r="R6" s="586" t="s">
        <v>771</v>
      </c>
      <c r="S6" s="586" t="s">
        <v>769</v>
      </c>
      <c r="T6" s="586" t="s">
        <v>782</v>
      </c>
      <c r="U6" s="586" t="s">
        <v>770</v>
      </c>
      <c r="V6" s="587" t="s">
        <v>778</v>
      </c>
      <c r="W6" s="586" t="s">
        <v>779</v>
      </c>
      <c r="X6" s="586" t="s">
        <v>777</v>
      </c>
      <c r="Y6" s="586" t="s">
        <v>776</v>
      </c>
      <c r="Z6" s="586" t="s">
        <v>775</v>
      </c>
      <c r="AA6" s="586" t="s">
        <v>784</v>
      </c>
      <c r="AB6" s="586" t="s">
        <v>1211</v>
      </c>
      <c r="AC6" s="586" t="s">
        <v>1219</v>
      </c>
      <c r="AD6" s="586" t="s">
        <v>1252</v>
      </c>
      <c r="AE6" s="586" t="s">
        <v>1253</v>
      </c>
      <c r="AF6" s="587" t="s">
        <v>300</v>
      </c>
    </row>
    <row r="7" spans="1:215" ht="12" customHeight="1">
      <c r="A7" s="151"/>
      <c r="B7" s="233"/>
      <c r="C7" s="233"/>
      <c r="D7" s="233"/>
      <c r="E7" s="233"/>
      <c r="F7" s="233"/>
      <c r="G7" s="233"/>
      <c r="H7" s="588"/>
      <c r="I7" s="233"/>
      <c r="J7" s="233"/>
      <c r="K7" s="233"/>
      <c r="L7" s="233"/>
      <c r="M7" s="233"/>
      <c r="N7" s="233"/>
      <c r="O7" s="588"/>
      <c r="P7" s="233"/>
      <c r="Q7" s="233"/>
      <c r="R7" s="233"/>
      <c r="S7" s="233"/>
      <c r="T7" s="233"/>
      <c r="U7" s="233"/>
      <c r="V7" s="588"/>
      <c r="W7" s="233"/>
      <c r="X7" s="233"/>
      <c r="Y7" s="233"/>
      <c r="Z7" s="233"/>
      <c r="AA7" s="233"/>
      <c r="AB7" s="233"/>
      <c r="AC7" s="233"/>
      <c r="AD7" s="233"/>
      <c r="AE7" s="233"/>
      <c r="AF7" s="588"/>
    </row>
    <row r="8" spans="1:215" ht="18" customHeight="1">
      <c r="A8" s="589" t="s">
        <v>301</v>
      </c>
      <c r="B8" s="586"/>
      <c r="C8" s="586"/>
      <c r="D8" s="586"/>
      <c r="E8" s="586"/>
      <c r="F8" s="586"/>
      <c r="G8" s="586"/>
      <c r="H8" s="587"/>
      <c r="I8" s="586"/>
      <c r="J8" s="586"/>
      <c r="K8" s="586"/>
      <c r="L8" s="586"/>
      <c r="M8" s="586"/>
      <c r="N8" s="586"/>
      <c r="O8" s="587"/>
      <c r="P8" s="586"/>
      <c r="Q8" s="586"/>
      <c r="R8" s="586"/>
      <c r="S8" s="586"/>
      <c r="T8" s="586"/>
      <c r="U8" s="586"/>
      <c r="V8" s="587"/>
      <c r="W8" s="586"/>
      <c r="X8" s="586"/>
      <c r="Y8" s="586"/>
      <c r="Z8" s="586"/>
      <c r="AA8" s="586"/>
      <c r="AB8" s="586"/>
      <c r="AC8" s="586"/>
      <c r="AD8" s="586"/>
      <c r="AE8" s="586"/>
      <c r="AF8" s="587"/>
    </row>
    <row r="9" spans="1:215" ht="18" customHeight="1">
      <c r="A9" s="151" t="s">
        <v>302</v>
      </c>
      <c r="B9" s="161">
        <v>0.192</v>
      </c>
      <c r="C9" s="161">
        <v>0.1363</v>
      </c>
      <c r="D9" s="161">
        <v>8.9099999999999999E-2</v>
      </c>
      <c r="E9" s="161">
        <v>8.3099999999999993E-2</v>
      </c>
      <c r="F9" s="161">
        <v>0.17560000000000001</v>
      </c>
      <c r="G9" s="161">
        <v>0.1447</v>
      </c>
      <c r="H9" s="161">
        <v>7.3700000000000002E-2</v>
      </c>
      <c r="I9" s="161">
        <v>8.0399999999999999E-2</v>
      </c>
      <c r="J9" s="161">
        <v>6.6500000000000004E-2</v>
      </c>
      <c r="K9" s="161">
        <v>0.1101</v>
      </c>
      <c r="L9" s="161">
        <v>0.03</v>
      </c>
      <c r="M9" s="161">
        <v>5.7099999999999998E-2</v>
      </c>
      <c r="N9" s="161">
        <v>7.1599999999999997E-2</v>
      </c>
      <c r="O9" s="161">
        <v>0.1469</v>
      </c>
      <c r="P9" s="161">
        <v>0.10009999999999999</v>
      </c>
      <c r="Q9" s="161">
        <v>0.1731</v>
      </c>
      <c r="R9" s="161">
        <v>9.6699999999999994E-2</v>
      </c>
      <c r="S9" s="161">
        <v>8.0100000000000005E-2</v>
      </c>
      <c r="T9" s="161">
        <v>7.4399999999999994E-2</v>
      </c>
      <c r="U9" s="161">
        <v>8.5699999999999998E-2</v>
      </c>
      <c r="V9" s="161">
        <v>0.1225</v>
      </c>
      <c r="W9" s="161">
        <v>7.7100000000000002E-2</v>
      </c>
      <c r="X9" s="161">
        <v>8.9200000000000002E-2</v>
      </c>
      <c r="Y9" s="161">
        <v>6.83E-2</v>
      </c>
      <c r="Z9" s="161">
        <v>5.9200000000000003E-2</v>
      </c>
      <c r="AA9" s="161">
        <v>4.9500000000000002E-2</v>
      </c>
      <c r="AB9" s="161">
        <v>9.8599999999999993E-2</v>
      </c>
      <c r="AC9" s="161">
        <v>0.1119</v>
      </c>
      <c r="AD9" s="161">
        <v>8.2100000000000006E-2</v>
      </c>
      <c r="AE9" s="161">
        <v>6.2399999999999997E-2</v>
      </c>
      <c r="AF9" s="161">
        <v>0.1179</v>
      </c>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row>
    <row r="10" spans="1:215" ht="20.25" customHeight="1">
      <c r="A10" s="151" t="s">
        <v>303</v>
      </c>
      <c r="B10" s="161">
        <v>0.6754</v>
      </c>
      <c r="C10" s="161">
        <v>0.73939999999999995</v>
      </c>
      <c r="D10" s="161">
        <v>0.6321</v>
      </c>
      <c r="E10" s="161">
        <v>0.76639999999999997</v>
      </c>
      <c r="F10" s="161">
        <v>0.5363</v>
      </c>
      <c r="G10" s="161">
        <v>0.65620000000000001</v>
      </c>
      <c r="H10" s="161">
        <v>0.70230000000000004</v>
      </c>
      <c r="I10" s="161">
        <v>0.81210000000000004</v>
      </c>
      <c r="J10" s="161">
        <v>0.7974</v>
      </c>
      <c r="K10" s="161">
        <v>0.74070000000000003</v>
      </c>
      <c r="L10" s="161">
        <v>0.73119999999999996</v>
      </c>
      <c r="M10" s="161">
        <v>0.80179999999999996</v>
      </c>
      <c r="N10" s="161">
        <v>0.83930000000000005</v>
      </c>
      <c r="O10" s="161">
        <v>0.77210000000000001</v>
      </c>
      <c r="P10" s="161">
        <v>0.70199999999999996</v>
      </c>
      <c r="Q10" s="161">
        <v>0.68840000000000001</v>
      </c>
      <c r="R10" s="161">
        <v>0.76190000000000002</v>
      </c>
      <c r="S10" s="161">
        <v>0.75990000000000002</v>
      </c>
      <c r="T10" s="161">
        <v>0.74509999999999998</v>
      </c>
      <c r="U10" s="161">
        <v>0.79720000000000002</v>
      </c>
      <c r="V10" s="161">
        <v>0.77800000000000002</v>
      </c>
      <c r="W10" s="161">
        <v>0.74280000000000002</v>
      </c>
      <c r="X10" s="161">
        <v>0.77300000000000002</v>
      </c>
      <c r="Y10" s="161">
        <v>0.76649999999999996</v>
      </c>
      <c r="Z10" s="161">
        <v>0.76049999999999995</v>
      </c>
      <c r="AA10" s="161">
        <v>0.82079999999999997</v>
      </c>
      <c r="AB10" s="161">
        <v>0.77769999999999995</v>
      </c>
      <c r="AC10" s="161">
        <v>0.78200000000000003</v>
      </c>
      <c r="AD10" s="161">
        <v>0.86909999999999998</v>
      </c>
      <c r="AE10" s="161">
        <v>0.73409999999999997</v>
      </c>
      <c r="AF10" s="161">
        <v>0.7278</v>
      </c>
    </row>
    <row r="11" spans="1:215" ht="12" customHeight="1">
      <c r="A11" s="151"/>
      <c r="B11" s="161"/>
      <c r="C11" s="161"/>
      <c r="D11" s="161"/>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row>
    <row r="12" spans="1:215" ht="15" customHeight="1">
      <c r="A12" s="589" t="s">
        <v>304</v>
      </c>
      <c r="B12" s="191"/>
      <c r="C12" s="191"/>
      <c r="D12" s="191"/>
      <c r="E12" s="191"/>
      <c r="F12" s="191"/>
      <c r="G12" s="191"/>
      <c r="H12" s="191"/>
      <c r="I12" s="191"/>
      <c r="J12" s="191"/>
      <c r="K12" s="191"/>
      <c r="L12" s="191"/>
      <c r="M12" s="191"/>
      <c r="N12" s="191"/>
      <c r="O12" s="191"/>
      <c r="P12" s="191"/>
      <c r="Q12" s="191"/>
      <c r="R12" s="191"/>
      <c r="S12" s="191"/>
      <c r="T12" s="191"/>
      <c r="U12" s="191"/>
      <c r="V12" s="191"/>
      <c r="W12" s="191"/>
      <c r="X12" s="191"/>
      <c r="Y12" s="191"/>
      <c r="Z12" s="191"/>
      <c r="AA12" s="191"/>
      <c r="AB12" s="191"/>
      <c r="AC12" s="191"/>
      <c r="AD12" s="191"/>
      <c r="AE12" s="191"/>
      <c r="AF12" s="191"/>
    </row>
    <row r="13" spans="1:215" ht="20.25" customHeight="1">
      <c r="A13" s="590" t="s">
        <v>1496</v>
      </c>
      <c r="B13" s="161">
        <v>0.6361</v>
      </c>
      <c r="C13" s="161">
        <v>0.76480000000000004</v>
      </c>
      <c r="D13" s="161">
        <v>0.77080000000000004</v>
      </c>
      <c r="E13" s="161">
        <v>0.88839999999999997</v>
      </c>
      <c r="F13" s="161">
        <v>0.74039999999999995</v>
      </c>
      <c r="G13" s="161">
        <v>0.73860000000000003</v>
      </c>
      <c r="H13" s="161">
        <v>0.78580000000000005</v>
      </c>
      <c r="I13" s="161">
        <v>0.74</v>
      </c>
      <c r="J13" s="161">
        <v>0.74480000000000002</v>
      </c>
      <c r="K13" s="161">
        <v>0.747</v>
      </c>
      <c r="L13" s="161">
        <v>0.75339999999999996</v>
      </c>
      <c r="M13" s="161">
        <v>0.7581</v>
      </c>
      <c r="N13" s="161">
        <v>0.73409999999999997</v>
      </c>
      <c r="O13" s="161">
        <v>0.84009999999999996</v>
      </c>
      <c r="P13" s="161">
        <v>0.78979999999999995</v>
      </c>
      <c r="Q13" s="161">
        <v>0.85140000000000005</v>
      </c>
      <c r="R13" s="161">
        <v>0.7903</v>
      </c>
      <c r="S13" s="161">
        <v>0.60540000000000005</v>
      </c>
      <c r="T13" s="161">
        <v>0.81779999999999997</v>
      </c>
      <c r="U13" s="161">
        <v>0.77470000000000006</v>
      </c>
      <c r="V13" s="161">
        <v>0.86070000000000002</v>
      </c>
      <c r="W13" s="161">
        <v>0.85240000000000005</v>
      </c>
      <c r="X13" s="161">
        <v>0.76639999999999997</v>
      </c>
      <c r="Y13" s="161">
        <v>0.77639999999999998</v>
      </c>
      <c r="Z13" s="161">
        <v>0.82599999999999996</v>
      </c>
      <c r="AA13" s="161">
        <v>0.8296</v>
      </c>
      <c r="AB13" s="161">
        <v>0.73170000000000002</v>
      </c>
      <c r="AC13" s="161">
        <v>0.79800000000000004</v>
      </c>
      <c r="AD13" s="161">
        <v>0.50039999999999996</v>
      </c>
      <c r="AE13" s="161">
        <v>0.81299999999999994</v>
      </c>
      <c r="AF13" s="161">
        <v>0.74919999999999998</v>
      </c>
    </row>
    <row r="14" spans="1:215" ht="18" customHeight="1">
      <c r="A14" s="590" t="s">
        <v>1497</v>
      </c>
      <c r="B14" s="161">
        <v>0.63629999999999998</v>
      </c>
      <c r="C14" s="161">
        <v>0.76480000000000004</v>
      </c>
      <c r="D14" s="161">
        <v>0.77080000000000004</v>
      </c>
      <c r="E14" s="161">
        <v>0.88870000000000005</v>
      </c>
      <c r="F14" s="161">
        <v>0.74039999999999995</v>
      </c>
      <c r="G14" s="161">
        <v>0.73929999999999996</v>
      </c>
      <c r="H14" s="161">
        <v>0.78580000000000005</v>
      </c>
      <c r="I14" s="161">
        <v>0.74039999999999995</v>
      </c>
      <c r="J14" s="161">
        <v>0.74580000000000002</v>
      </c>
      <c r="K14" s="161">
        <v>0.747</v>
      </c>
      <c r="L14" s="161">
        <v>0.75339999999999996</v>
      </c>
      <c r="M14" s="161">
        <v>0.7581</v>
      </c>
      <c r="N14" s="161">
        <v>0.73460000000000003</v>
      </c>
      <c r="O14" s="161">
        <v>0.84009999999999996</v>
      </c>
      <c r="P14" s="161">
        <v>0.78979999999999995</v>
      </c>
      <c r="Q14" s="161">
        <v>0.85140000000000005</v>
      </c>
      <c r="R14" s="161">
        <v>0.79039999999999999</v>
      </c>
      <c r="S14" s="161">
        <v>0.60570000000000002</v>
      </c>
      <c r="T14" s="161">
        <v>0.81779999999999997</v>
      </c>
      <c r="U14" s="161">
        <v>0.77470000000000006</v>
      </c>
      <c r="V14" s="161">
        <v>0.86070000000000002</v>
      </c>
      <c r="W14" s="161">
        <v>0.8528</v>
      </c>
      <c r="X14" s="161">
        <v>0.76639999999999997</v>
      </c>
      <c r="Y14" s="161">
        <v>0.77639999999999998</v>
      </c>
      <c r="Z14" s="161">
        <v>0.82599999999999996</v>
      </c>
      <c r="AA14" s="161">
        <v>0.8296</v>
      </c>
      <c r="AB14" s="161">
        <v>0.73209999999999997</v>
      </c>
      <c r="AC14" s="161">
        <v>0.79869999999999997</v>
      </c>
      <c r="AD14" s="161">
        <v>0.50039999999999996</v>
      </c>
      <c r="AE14" s="161">
        <v>0.81299999999999994</v>
      </c>
      <c r="AF14" s="161">
        <v>0.74939999999999996</v>
      </c>
    </row>
    <row r="15" spans="1:215" ht="20.25" customHeight="1">
      <c r="A15" s="151" t="s">
        <v>1498</v>
      </c>
      <c r="B15" s="161">
        <v>0.1293</v>
      </c>
      <c r="C15" s="161">
        <v>0.11210000000000001</v>
      </c>
      <c r="D15" s="161">
        <v>7.1300000000000002E-2</v>
      </c>
      <c r="E15" s="161">
        <v>1.4E-3</v>
      </c>
      <c r="F15" s="161">
        <v>0</v>
      </c>
      <c r="G15" s="161">
        <v>4.9500000000000002E-2</v>
      </c>
      <c r="H15" s="161">
        <v>1.4E-3</v>
      </c>
      <c r="I15" s="161">
        <v>3.7100000000000001E-2</v>
      </c>
      <c r="J15" s="161">
        <v>5.1499999999999997E-2</v>
      </c>
      <c r="K15" s="161">
        <v>1.29E-2</v>
      </c>
      <c r="L15" s="161">
        <v>1.2699999999999999E-2</v>
      </c>
      <c r="M15" s="161">
        <v>0</v>
      </c>
      <c r="N15" s="161">
        <v>9.3700000000000006E-2</v>
      </c>
      <c r="O15" s="161">
        <v>1.4200000000000001E-2</v>
      </c>
      <c r="P15" s="161">
        <v>8.9899999999999994E-2</v>
      </c>
      <c r="Q15" s="161">
        <v>0</v>
      </c>
      <c r="R15" s="161">
        <v>0</v>
      </c>
      <c r="S15" s="161">
        <v>3.4599999999999999E-2</v>
      </c>
      <c r="T15" s="161">
        <v>0</v>
      </c>
      <c r="U15" s="161">
        <v>1.8599999999999998E-2</v>
      </c>
      <c r="V15" s="161">
        <v>0</v>
      </c>
      <c r="W15" s="161">
        <v>0</v>
      </c>
      <c r="X15" s="161">
        <v>5.8999999999999999E-3</v>
      </c>
      <c r="Y15" s="161">
        <v>6.6299999999999998E-2</v>
      </c>
      <c r="Z15" s="161">
        <v>3.6499999999999998E-2</v>
      </c>
      <c r="AA15" s="161">
        <v>0.03</v>
      </c>
      <c r="AB15" s="161">
        <v>0.1116</v>
      </c>
      <c r="AC15" s="161">
        <v>3.0700000000000002E-2</v>
      </c>
      <c r="AD15" s="161">
        <v>0.27450000000000002</v>
      </c>
      <c r="AE15" s="161">
        <v>2.12E-2</v>
      </c>
      <c r="AF15" s="161">
        <v>6.4399999999999999E-2</v>
      </c>
    </row>
    <row r="16" spans="1:215" ht="20.25" customHeight="1">
      <c r="A16" s="590" t="s">
        <v>305</v>
      </c>
      <c r="B16" s="161">
        <v>0</v>
      </c>
      <c r="C16" s="161">
        <v>0</v>
      </c>
      <c r="D16" s="161">
        <v>0</v>
      </c>
      <c r="E16" s="161">
        <v>2.9999999999999997E-4</v>
      </c>
      <c r="F16" s="161">
        <v>0</v>
      </c>
      <c r="G16" s="161">
        <v>0</v>
      </c>
      <c r="H16" s="161">
        <v>1.6000000000000001E-3</v>
      </c>
      <c r="I16" s="161">
        <v>0</v>
      </c>
      <c r="J16" s="161">
        <v>0</v>
      </c>
      <c r="K16" s="161">
        <v>0</v>
      </c>
      <c r="L16" s="161">
        <v>0</v>
      </c>
      <c r="M16" s="161">
        <v>0</v>
      </c>
      <c r="N16" s="161">
        <v>0</v>
      </c>
      <c r="O16" s="161">
        <v>0</v>
      </c>
      <c r="P16" s="161">
        <v>0</v>
      </c>
      <c r="Q16" s="161">
        <v>0</v>
      </c>
      <c r="R16" s="161">
        <v>0</v>
      </c>
      <c r="S16" s="161">
        <v>0</v>
      </c>
      <c r="T16" s="161">
        <v>3.8999999999999998E-3</v>
      </c>
      <c r="U16" s="161">
        <v>0</v>
      </c>
      <c r="V16" s="161">
        <v>0</v>
      </c>
      <c r="W16" s="161">
        <v>0</v>
      </c>
      <c r="X16" s="161">
        <v>0</v>
      </c>
      <c r="Y16" s="161">
        <v>0</v>
      </c>
      <c r="Z16" s="161">
        <v>0</v>
      </c>
      <c r="AA16" s="161">
        <v>2.8E-3</v>
      </c>
      <c r="AB16" s="161">
        <v>1.5E-3</v>
      </c>
      <c r="AC16" s="161">
        <v>2.0000000000000001E-4</v>
      </c>
      <c r="AD16" s="161">
        <v>0</v>
      </c>
      <c r="AE16" s="161">
        <v>0</v>
      </c>
      <c r="AF16" s="161">
        <v>2.0000000000000001E-4</v>
      </c>
    </row>
    <row r="17" spans="1:32" ht="12" customHeight="1">
      <c r="A17" s="590"/>
      <c r="B17" s="161"/>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B17" s="161"/>
      <c r="AC17" s="161"/>
      <c r="AD17" s="161"/>
      <c r="AE17" s="161"/>
      <c r="AF17" s="161"/>
    </row>
    <row r="18" spans="1:32" ht="16.5" customHeight="1">
      <c r="A18" s="591" t="s">
        <v>306</v>
      </c>
      <c r="B18" s="191"/>
      <c r="C18" s="191"/>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row>
    <row r="19" spans="1:32" ht="20.25" customHeight="1">
      <c r="A19" s="590" t="s">
        <v>307</v>
      </c>
      <c r="B19" s="161">
        <v>0.1527</v>
      </c>
      <c r="C19" s="161">
        <v>0.10009999999999999</v>
      </c>
      <c r="D19" s="161">
        <v>8.6199999999999999E-2</v>
      </c>
      <c r="E19" s="161">
        <v>2.5700000000000001E-2</v>
      </c>
      <c r="F19" s="161">
        <v>0.14810000000000001</v>
      </c>
      <c r="G19" s="161">
        <v>0.17710000000000001</v>
      </c>
      <c r="H19" s="161">
        <v>6.1400000000000003E-2</v>
      </c>
      <c r="I19" s="161">
        <v>2.5000000000000001E-2</v>
      </c>
      <c r="J19" s="161">
        <v>0.13800000000000001</v>
      </c>
      <c r="K19" s="161">
        <v>3.0099999999999998E-2</v>
      </c>
      <c r="L19" s="161">
        <v>0.3327</v>
      </c>
      <c r="M19" s="161">
        <v>7.3700000000000002E-2</v>
      </c>
      <c r="N19" s="161">
        <v>9.4200000000000006E-2</v>
      </c>
      <c r="O19" s="161">
        <v>0.13519999999999999</v>
      </c>
      <c r="P19" s="161">
        <v>0.1419</v>
      </c>
      <c r="Q19" s="161">
        <v>1.06E-2</v>
      </c>
      <c r="R19" s="161">
        <v>2.3300000000000001E-2</v>
      </c>
      <c r="S19" s="161">
        <v>4.1000000000000003E-3</v>
      </c>
      <c r="T19" s="161">
        <v>1.06E-2</v>
      </c>
      <c r="U19" s="161">
        <v>4.9500000000000002E-2</v>
      </c>
      <c r="V19" s="161">
        <v>0.1153</v>
      </c>
      <c r="W19" s="161">
        <v>7.4000000000000003E-3</v>
      </c>
      <c r="X19" s="161">
        <v>3.3799999999999997E-2</v>
      </c>
      <c r="Y19" s="161">
        <v>0.96919999999999995</v>
      </c>
      <c r="Z19" s="161">
        <v>5.1999999999999998E-2</v>
      </c>
      <c r="AA19" s="161">
        <v>0.31969999999999998</v>
      </c>
      <c r="AB19" s="161">
        <v>0.70020000000000004</v>
      </c>
      <c r="AC19" s="161">
        <v>6.2300000000000001E-2</v>
      </c>
      <c r="AD19" s="161">
        <v>2.2100000000000002E-2</v>
      </c>
      <c r="AE19" s="161">
        <v>8.2000000000000007E-3</v>
      </c>
      <c r="AF19" s="161">
        <v>0.1353</v>
      </c>
    </row>
    <row r="20" spans="1:32" ht="20.25" customHeight="1">
      <c r="A20" s="590" t="s">
        <v>308</v>
      </c>
      <c r="B20" s="161">
        <v>0.84730000000000005</v>
      </c>
      <c r="C20" s="161">
        <v>0.89990000000000003</v>
      </c>
      <c r="D20" s="161">
        <v>0.91379999999999995</v>
      </c>
      <c r="E20" s="161">
        <v>0.97430000000000005</v>
      </c>
      <c r="F20" s="161">
        <v>0.85189999999999999</v>
      </c>
      <c r="G20" s="161">
        <v>0.82289999999999996</v>
      </c>
      <c r="H20" s="161">
        <v>0.93859999999999999</v>
      </c>
      <c r="I20" s="161">
        <v>0.97499999999999998</v>
      </c>
      <c r="J20" s="161">
        <v>0.86199999999999999</v>
      </c>
      <c r="K20" s="161">
        <v>0.96989999999999998</v>
      </c>
      <c r="L20" s="161">
        <v>0.6673</v>
      </c>
      <c r="M20" s="161">
        <v>0.92630000000000001</v>
      </c>
      <c r="N20" s="161">
        <v>0.90580000000000005</v>
      </c>
      <c r="O20" s="161">
        <v>0.86480000000000001</v>
      </c>
      <c r="P20" s="161">
        <v>0.85809999999999997</v>
      </c>
      <c r="Q20" s="161">
        <v>0.98939999999999995</v>
      </c>
      <c r="R20" s="161">
        <v>0.97670000000000001</v>
      </c>
      <c r="S20" s="161">
        <v>0.99590000000000001</v>
      </c>
      <c r="T20" s="161">
        <v>0.98939999999999995</v>
      </c>
      <c r="U20" s="161">
        <v>0.95050000000000001</v>
      </c>
      <c r="V20" s="161">
        <v>0.88470000000000004</v>
      </c>
      <c r="W20" s="161">
        <v>0.99260000000000004</v>
      </c>
      <c r="X20" s="161">
        <v>0.96619999999999995</v>
      </c>
      <c r="Y20" s="161">
        <v>3.0800000000000001E-2</v>
      </c>
      <c r="Z20" s="161">
        <v>0.94799999999999995</v>
      </c>
      <c r="AA20" s="161">
        <v>0.68030000000000002</v>
      </c>
      <c r="AB20" s="161">
        <v>0.29980000000000001</v>
      </c>
      <c r="AC20" s="161">
        <v>0.93769999999999998</v>
      </c>
      <c r="AD20" s="161">
        <v>0.97789999999999999</v>
      </c>
      <c r="AE20" s="161">
        <v>0.99180000000000001</v>
      </c>
      <c r="AF20" s="161">
        <v>0.86470000000000002</v>
      </c>
    </row>
    <row r="21" spans="1:32" ht="18" customHeight="1">
      <c r="A21" s="590" t="s">
        <v>309</v>
      </c>
      <c r="B21" s="420">
        <v>821.47159999999997</v>
      </c>
      <c r="C21" s="420">
        <v>686.41300000000001</v>
      </c>
      <c r="D21" s="420">
        <v>642.88980000000004</v>
      </c>
      <c r="E21" s="420">
        <v>766.47339999999997</v>
      </c>
      <c r="F21" s="420">
        <v>702.31740000000002</v>
      </c>
      <c r="G21" s="420">
        <v>609.76880000000006</v>
      </c>
      <c r="H21" s="420">
        <v>463.4384</v>
      </c>
      <c r="I21" s="420">
        <v>593.38099999999997</v>
      </c>
      <c r="J21" s="420">
        <v>636.14840000000004</v>
      </c>
      <c r="K21" s="420">
        <v>601.43460000000005</v>
      </c>
      <c r="L21" s="420">
        <v>620.47149999999999</v>
      </c>
      <c r="M21" s="420">
        <v>532.7133</v>
      </c>
      <c r="N21" s="420">
        <v>916.76959999999997</v>
      </c>
      <c r="O21" s="420">
        <v>693.23929999999996</v>
      </c>
      <c r="P21" s="420">
        <v>459.13170000000002</v>
      </c>
      <c r="Q21" s="420">
        <v>799.44949999999994</v>
      </c>
      <c r="R21" s="420">
        <v>611.65030000000002</v>
      </c>
      <c r="S21" s="420">
        <v>518.52369999999996</v>
      </c>
      <c r="T21" s="420">
        <v>413</v>
      </c>
      <c r="U21" s="420">
        <v>496.6909</v>
      </c>
      <c r="V21" s="420">
        <v>468.81560000000002</v>
      </c>
      <c r="W21" s="420">
        <v>529.33989999999994</v>
      </c>
      <c r="X21" s="420">
        <v>358.60649999999998</v>
      </c>
      <c r="Y21" s="420">
        <v>548.03710000000001</v>
      </c>
      <c r="Z21" s="420">
        <v>520.75789999999995</v>
      </c>
      <c r="AA21" s="420">
        <v>743.33529999999996</v>
      </c>
      <c r="AB21" s="420">
        <v>626.52560000000005</v>
      </c>
      <c r="AC21" s="420">
        <v>608.21839999999997</v>
      </c>
      <c r="AD21" s="420">
        <v>454.86520000000002</v>
      </c>
      <c r="AE21" s="420">
        <v>476.71499999999997</v>
      </c>
      <c r="AF21" s="420">
        <v>643.1182</v>
      </c>
    </row>
    <row r="22" spans="1:32" ht="12" customHeight="1">
      <c r="A22" s="590"/>
      <c r="B22" s="420"/>
      <c r="C22" s="420"/>
      <c r="D22" s="420"/>
      <c r="E22" s="420"/>
      <c r="F22" s="420"/>
      <c r="G22" s="420"/>
      <c r="H22" s="420"/>
      <c r="I22" s="420"/>
      <c r="J22" s="420"/>
      <c r="K22" s="420"/>
      <c r="L22" s="420"/>
      <c r="M22" s="420"/>
      <c r="N22" s="420"/>
      <c r="O22" s="420"/>
      <c r="P22" s="420"/>
      <c r="Q22" s="420"/>
      <c r="R22" s="420"/>
      <c r="S22" s="420"/>
      <c r="T22" s="420"/>
      <c r="U22" s="420"/>
      <c r="V22" s="420"/>
      <c r="W22" s="420"/>
      <c r="X22" s="420"/>
      <c r="Y22" s="420"/>
      <c r="Z22" s="420"/>
      <c r="AA22" s="420"/>
      <c r="AB22" s="420"/>
      <c r="AC22" s="420"/>
      <c r="AD22" s="420"/>
      <c r="AE22" s="420"/>
      <c r="AF22" s="420"/>
    </row>
    <row r="23" spans="1:32" ht="17.25" customHeight="1">
      <c r="A23" s="592" t="s">
        <v>310</v>
      </c>
      <c r="B23" s="593"/>
      <c r="C23" s="593"/>
      <c r="D23" s="593"/>
      <c r="E23" s="593"/>
      <c r="F23" s="593"/>
      <c r="G23" s="593"/>
      <c r="H23" s="593"/>
      <c r="I23" s="593"/>
      <c r="J23" s="593"/>
      <c r="K23" s="593"/>
      <c r="L23" s="593"/>
      <c r="M23" s="593"/>
      <c r="N23" s="593"/>
      <c r="O23" s="593"/>
      <c r="P23" s="593"/>
      <c r="Q23" s="593"/>
      <c r="R23" s="593"/>
      <c r="S23" s="593"/>
      <c r="T23" s="593"/>
      <c r="U23" s="593"/>
      <c r="V23" s="593"/>
      <c r="W23" s="593"/>
      <c r="X23" s="593"/>
      <c r="Y23" s="593"/>
      <c r="Z23" s="593"/>
      <c r="AA23" s="593"/>
      <c r="AB23" s="593"/>
      <c r="AC23" s="593"/>
      <c r="AD23" s="593"/>
      <c r="AE23" s="593"/>
      <c r="AF23" s="593"/>
    </row>
    <row r="24" spans="1:32" ht="20.25" customHeight="1">
      <c r="A24" s="151" t="s">
        <v>311</v>
      </c>
      <c r="B24" s="161">
        <v>0.97370000000000001</v>
      </c>
      <c r="C24" s="161">
        <v>0.95940000000000003</v>
      </c>
      <c r="D24" s="161">
        <v>0.92300000000000004</v>
      </c>
      <c r="E24" s="161">
        <v>0.95220000000000005</v>
      </c>
      <c r="F24" s="161">
        <v>0.93810000000000004</v>
      </c>
      <c r="G24" s="161">
        <v>0.94540000000000002</v>
      </c>
      <c r="H24" s="161">
        <v>0.97489999999999999</v>
      </c>
      <c r="I24" s="161">
        <v>0.95040000000000002</v>
      </c>
      <c r="J24" s="161">
        <v>0.96419999999999995</v>
      </c>
      <c r="K24" s="161">
        <v>0.9778</v>
      </c>
      <c r="L24" s="161">
        <v>0.95699999999999996</v>
      </c>
      <c r="M24" s="161">
        <v>0.98699999999999999</v>
      </c>
      <c r="N24" s="161">
        <v>0.97</v>
      </c>
      <c r="O24" s="161">
        <v>0.98509999999999998</v>
      </c>
      <c r="P24" s="161">
        <v>0.96909999999999996</v>
      </c>
      <c r="Q24" s="161">
        <v>0.95540000000000003</v>
      </c>
      <c r="R24" s="161">
        <v>0.98409999999999997</v>
      </c>
      <c r="S24" s="161">
        <v>0.98240000000000005</v>
      </c>
      <c r="T24" s="161">
        <v>0.98560000000000003</v>
      </c>
      <c r="U24" s="161">
        <v>0.96689999999999998</v>
      </c>
      <c r="V24" s="161">
        <v>0.9869</v>
      </c>
      <c r="W24" s="161">
        <v>0.98750000000000004</v>
      </c>
      <c r="X24" s="161">
        <v>0.97819999999999996</v>
      </c>
      <c r="Y24" s="161">
        <v>0.98719999999999997</v>
      </c>
      <c r="Z24" s="161">
        <v>0.96709999999999996</v>
      </c>
      <c r="AA24" s="161">
        <v>0.96150000000000002</v>
      </c>
      <c r="AB24" s="161">
        <v>0.98629999999999995</v>
      </c>
      <c r="AC24" s="161">
        <v>0.98560000000000003</v>
      </c>
      <c r="AD24" s="161">
        <v>0.97150000000000003</v>
      </c>
      <c r="AE24" s="161">
        <v>0.99890000000000001</v>
      </c>
      <c r="AF24" s="161">
        <v>0.96879999999999999</v>
      </c>
    </row>
    <row r="25" spans="1:32" ht="20.25" customHeight="1">
      <c r="A25" s="151" t="s">
        <v>312</v>
      </c>
      <c r="B25" s="161">
        <v>6.7699999999999996E-2</v>
      </c>
      <c r="C25" s="161">
        <v>0.1197</v>
      </c>
      <c r="D25" s="161">
        <v>0.1104</v>
      </c>
      <c r="E25" s="161">
        <v>0.1072</v>
      </c>
      <c r="F25" s="161">
        <v>2.0999999999999999E-3</v>
      </c>
      <c r="G25" s="161">
        <v>6.0299999999999999E-2</v>
      </c>
      <c r="H25" s="161">
        <v>1.8800000000000001E-2</v>
      </c>
      <c r="I25" s="161">
        <v>3.8E-3</v>
      </c>
      <c r="J25" s="161">
        <v>5.0200000000000002E-2</v>
      </c>
      <c r="K25" s="161">
        <v>0</v>
      </c>
      <c r="L25" s="161">
        <v>2.5499999999999998E-2</v>
      </c>
      <c r="M25" s="161">
        <v>8.0000000000000004E-4</v>
      </c>
      <c r="N25" s="161">
        <v>1.49E-2</v>
      </c>
      <c r="O25" s="161">
        <v>6.1000000000000004E-3</v>
      </c>
      <c r="P25" s="161">
        <v>2.0899999999999998E-2</v>
      </c>
      <c r="Q25" s="161">
        <v>2.86E-2</v>
      </c>
      <c r="R25" s="161">
        <v>2.18E-2</v>
      </c>
      <c r="S25" s="161">
        <v>4.5999999999999999E-3</v>
      </c>
      <c r="T25" s="161">
        <v>2.9999999999999997E-4</v>
      </c>
      <c r="U25" s="161">
        <v>4.53E-2</v>
      </c>
      <c r="V25" s="161">
        <v>4.0000000000000001E-3</v>
      </c>
      <c r="W25" s="161">
        <v>1.5E-3</v>
      </c>
      <c r="X25" s="161">
        <v>0</v>
      </c>
      <c r="Y25" s="161">
        <v>9.1000000000000004E-3</v>
      </c>
      <c r="Z25" s="161">
        <v>2.3E-3</v>
      </c>
      <c r="AA25" s="161">
        <v>3.0800000000000001E-2</v>
      </c>
      <c r="AB25" s="161">
        <v>2.8999999999999998E-3</v>
      </c>
      <c r="AC25" s="161">
        <v>3.1099999999999999E-2</v>
      </c>
      <c r="AD25" s="161">
        <v>5.1499999999999997E-2</v>
      </c>
      <c r="AE25" s="161">
        <v>1E-4</v>
      </c>
      <c r="AF25" s="161">
        <v>4.6800000000000001E-2</v>
      </c>
    </row>
    <row r="26" spans="1:32" ht="20.25" customHeight="1">
      <c r="A26" s="590" t="s">
        <v>313</v>
      </c>
      <c r="B26" s="161">
        <v>2.63E-2</v>
      </c>
      <c r="C26" s="161">
        <v>4.0599999999999997E-2</v>
      </c>
      <c r="D26" s="161">
        <v>7.6999999999999999E-2</v>
      </c>
      <c r="E26" s="161">
        <v>4.7800000000000002E-2</v>
      </c>
      <c r="F26" s="161">
        <v>6.1899999999999997E-2</v>
      </c>
      <c r="G26" s="161">
        <v>5.4600000000000003E-2</v>
      </c>
      <c r="H26" s="161">
        <v>2.5100000000000001E-2</v>
      </c>
      <c r="I26" s="161">
        <v>4.9599999999999998E-2</v>
      </c>
      <c r="J26" s="161">
        <v>3.5799999999999998E-2</v>
      </c>
      <c r="K26" s="161">
        <v>2.2200000000000001E-2</v>
      </c>
      <c r="L26" s="161">
        <v>4.2999999999999997E-2</v>
      </c>
      <c r="M26" s="161">
        <v>1.2999999999999999E-2</v>
      </c>
      <c r="N26" s="161">
        <v>0.03</v>
      </c>
      <c r="O26" s="161">
        <v>1.49E-2</v>
      </c>
      <c r="P26" s="161">
        <v>3.09E-2</v>
      </c>
      <c r="Q26" s="161">
        <v>4.4600000000000001E-2</v>
      </c>
      <c r="R26" s="161">
        <v>1.5900000000000001E-2</v>
      </c>
      <c r="S26" s="161">
        <v>1.7600000000000001E-2</v>
      </c>
      <c r="T26" s="161">
        <v>1.44E-2</v>
      </c>
      <c r="U26" s="161">
        <v>3.3099999999999997E-2</v>
      </c>
      <c r="V26" s="161">
        <v>1.3100000000000001E-2</v>
      </c>
      <c r="W26" s="161">
        <v>1.2500000000000001E-2</v>
      </c>
      <c r="X26" s="161">
        <v>2.18E-2</v>
      </c>
      <c r="Y26" s="161">
        <v>1.2800000000000001E-2</v>
      </c>
      <c r="Z26" s="161">
        <v>3.2899999999999999E-2</v>
      </c>
      <c r="AA26" s="161">
        <v>3.85E-2</v>
      </c>
      <c r="AB26" s="161">
        <v>1.37E-2</v>
      </c>
      <c r="AC26" s="161">
        <v>1.44E-2</v>
      </c>
      <c r="AD26" s="161">
        <v>2.8500000000000001E-2</v>
      </c>
      <c r="AE26" s="161">
        <v>1.1000000000000001E-3</v>
      </c>
      <c r="AF26" s="161">
        <v>3.1199999999999999E-2</v>
      </c>
    </row>
    <row r="27" spans="1:32" ht="18" customHeight="1">
      <c r="A27" s="590" t="s">
        <v>314</v>
      </c>
      <c r="B27" s="161">
        <v>5.8099999999999999E-2</v>
      </c>
      <c r="C27" s="161">
        <v>0.10349999999999999</v>
      </c>
      <c r="D27" s="161">
        <v>8.6400000000000005E-2</v>
      </c>
      <c r="E27" s="161">
        <v>9.06E-2</v>
      </c>
      <c r="F27" s="161">
        <v>1.6999999999999999E-3</v>
      </c>
      <c r="G27" s="161">
        <v>4.07E-2</v>
      </c>
      <c r="H27" s="161">
        <v>1.7000000000000001E-2</v>
      </c>
      <c r="I27" s="161">
        <v>3.8999999999999998E-3</v>
      </c>
      <c r="J27" s="161">
        <v>4.7800000000000002E-2</v>
      </c>
      <c r="K27" s="161">
        <v>0</v>
      </c>
      <c r="L27" s="161">
        <v>2.53E-2</v>
      </c>
      <c r="M27" s="161">
        <v>8.0000000000000004E-4</v>
      </c>
      <c r="N27" s="161">
        <v>1.2800000000000001E-2</v>
      </c>
      <c r="O27" s="161">
        <v>6.1999999999999998E-3</v>
      </c>
      <c r="P27" s="161">
        <v>2.01E-2</v>
      </c>
      <c r="Q27" s="161">
        <v>2.8299999999999999E-2</v>
      </c>
      <c r="R27" s="161">
        <v>1.9199999999999998E-2</v>
      </c>
      <c r="S27" s="161">
        <v>4.7000000000000002E-3</v>
      </c>
      <c r="T27" s="161">
        <v>2.9999999999999997E-4</v>
      </c>
      <c r="U27" s="161">
        <v>4.07E-2</v>
      </c>
      <c r="V27" s="161">
        <v>4.0000000000000001E-3</v>
      </c>
      <c r="W27" s="161">
        <v>1.2999999999999999E-3</v>
      </c>
      <c r="X27" s="161">
        <v>0</v>
      </c>
      <c r="Y27" s="161">
        <v>8.2000000000000007E-3</v>
      </c>
      <c r="Z27" s="161">
        <v>2.3999999999999998E-3</v>
      </c>
      <c r="AA27" s="161">
        <v>3.0099999999999998E-2</v>
      </c>
      <c r="AB27" s="161">
        <v>3.0000000000000001E-3</v>
      </c>
      <c r="AC27" s="161">
        <v>3.1300000000000001E-2</v>
      </c>
      <c r="AD27" s="161">
        <v>4.5199999999999997E-2</v>
      </c>
      <c r="AE27" s="161">
        <v>1E-4</v>
      </c>
      <c r="AF27" s="161">
        <v>3.9800000000000002E-2</v>
      </c>
    </row>
    <row r="28" spans="1:32" ht="20.25" customHeight="1">
      <c r="A28" s="590" t="s">
        <v>315</v>
      </c>
      <c r="B28" s="161">
        <v>0.16370000000000001</v>
      </c>
      <c r="C28" s="161">
        <v>0.17069999999999999</v>
      </c>
      <c r="D28" s="161">
        <v>0.27710000000000001</v>
      </c>
      <c r="E28" s="161">
        <v>0.1951</v>
      </c>
      <c r="F28" s="161">
        <v>0.23549999999999999</v>
      </c>
      <c r="G28" s="161">
        <v>0.3629</v>
      </c>
      <c r="H28" s="161">
        <v>0.1188</v>
      </c>
      <c r="I28" s="161">
        <v>3.2300000000000002E-2</v>
      </c>
      <c r="J28" s="161">
        <v>8.14E-2</v>
      </c>
      <c r="K28" s="161">
        <v>0</v>
      </c>
      <c r="L28" s="161">
        <v>5.1700000000000003E-2</v>
      </c>
      <c r="M28" s="161">
        <v>0</v>
      </c>
      <c r="N28" s="161">
        <v>0.1651</v>
      </c>
      <c r="O28" s="161">
        <v>0</v>
      </c>
      <c r="P28" s="161">
        <v>6.7500000000000004E-2</v>
      </c>
      <c r="Q28" s="161">
        <v>5.2900000000000003E-2</v>
      </c>
      <c r="R28" s="161">
        <v>0.1313</v>
      </c>
      <c r="S28" s="161">
        <v>0</v>
      </c>
      <c r="T28" s="161">
        <v>0</v>
      </c>
      <c r="U28" s="161">
        <v>0.13089999999999999</v>
      </c>
      <c r="V28" s="161">
        <v>0</v>
      </c>
      <c r="W28" s="161">
        <v>0.10050000000000001</v>
      </c>
      <c r="X28" s="161">
        <v>0</v>
      </c>
      <c r="Y28" s="161">
        <v>0.1115</v>
      </c>
      <c r="Z28" s="161">
        <v>0</v>
      </c>
      <c r="AA28" s="161">
        <v>5.8000000000000003E-2</v>
      </c>
      <c r="AB28" s="161">
        <v>0</v>
      </c>
      <c r="AC28" s="161">
        <v>5.7000000000000002E-3</v>
      </c>
      <c r="AD28" s="161">
        <v>0.1477</v>
      </c>
      <c r="AE28" s="161">
        <v>0</v>
      </c>
      <c r="AF28" s="161">
        <v>0.1762</v>
      </c>
    </row>
    <row r="29" spans="1:32" ht="20.25" customHeight="1">
      <c r="A29" s="590" t="s">
        <v>316</v>
      </c>
      <c r="B29" s="161">
        <v>8.6E-3</v>
      </c>
      <c r="C29" s="161">
        <v>8.8999999999999999E-3</v>
      </c>
      <c r="D29" s="161">
        <v>5.5999999999999999E-3</v>
      </c>
      <c r="E29" s="161">
        <v>1.4E-2</v>
      </c>
      <c r="F29" s="161">
        <v>5.7999999999999996E-3</v>
      </c>
      <c r="G29" s="161">
        <v>5.8999999999999999E-3</v>
      </c>
      <c r="H29" s="161">
        <v>6.4000000000000003E-3</v>
      </c>
      <c r="I29" s="161">
        <v>6.1000000000000004E-3</v>
      </c>
      <c r="J29" s="161">
        <v>8.8000000000000005E-3</v>
      </c>
      <c r="K29" s="161">
        <v>5.8999999999999999E-3</v>
      </c>
      <c r="L29" s="161">
        <v>7.1999999999999998E-3</v>
      </c>
      <c r="M29" s="161">
        <v>6.6E-3</v>
      </c>
      <c r="N29" s="161">
        <v>9.1000000000000004E-3</v>
      </c>
      <c r="O29" s="161">
        <v>2.8000000000000001E-2</v>
      </c>
      <c r="P29" s="161">
        <v>7.0000000000000001E-3</v>
      </c>
      <c r="Q29" s="161">
        <v>1.5100000000000001E-2</v>
      </c>
      <c r="R29" s="161">
        <v>5.3E-3</v>
      </c>
      <c r="S29" s="161">
        <v>8.2000000000000007E-3</v>
      </c>
      <c r="T29" s="161">
        <v>6.7999999999999996E-3</v>
      </c>
      <c r="U29" s="161">
        <v>6.7999999999999996E-3</v>
      </c>
      <c r="V29" s="161">
        <v>5.3E-3</v>
      </c>
      <c r="W29" s="161">
        <v>5.0000000000000001E-3</v>
      </c>
      <c r="X29" s="161">
        <v>7.1999999999999998E-3</v>
      </c>
      <c r="Y29" s="161">
        <v>7.0000000000000001E-3</v>
      </c>
      <c r="Z29" s="161">
        <v>5.4000000000000003E-3</v>
      </c>
      <c r="AA29" s="161">
        <v>7.7999999999999996E-3</v>
      </c>
      <c r="AB29" s="161">
        <v>1.54E-2</v>
      </c>
      <c r="AC29" s="161">
        <v>2.0799999999999999E-2</v>
      </c>
      <c r="AD29" s="161">
        <v>1.0200000000000001E-2</v>
      </c>
      <c r="AE29" s="161">
        <v>7.7000000000000002E-3</v>
      </c>
      <c r="AF29" s="161">
        <v>8.8000000000000005E-3</v>
      </c>
    </row>
    <row r="30" spans="1:32" ht="20.25" customHeight="1">
      <c r="A30" s="590" t="s">
        <v>317</v>
      </c>
      <c r="B30" s="161">
        <v>9.0899999999999995E-2</v>
      </c>
      <c r="C30" s="161">
        <v>5.3400000000000003E-2</v>
      </c>
      <c r="D30" s="161">
        <v>9.0899999999999995E-2</v>
      </c>
      <c r="E30" s="161">
        <v>4.7399999999999998E-2</v>
      </c>
      <c r="F30" s="161">
        <v>0.13270000000000001</v>
      </c>
      <c r="G30" s="161">
        <v>8.2600000000000007E-2</v>
      </c>
      <c r="H30" s="161">
        <v>8.77E-2</v>
      </c>
      <c r="I30" s="161">
        <v>7.0900000000000005E-2</v>
      </c>
      <c r="J30" s="161">
        <v>7.22E-2</v>
      </c>
      <c r="K30" s="161">
        <v>5.2999999999999999E-2</v>
      </c>
      <c r="L30" s="161">
        <v>8.14E-2</v>
      </c>
      <c r="M30" s="161">
        <v>6.6299999999999998E-2</v>
      </c>
      <c r="N30" s="161">
        <v>6.0400000000000002E-2</v>
      </c>
      <c r="O30" s="161">
        <v>5.62E-2</v>
      </c>
      <c r="P30" s="161">
        <v>6.0299999999999999E-2</v>
      </c>
      <c r="Q30" s="161">
        <v>8.2900000000000001E-2</v>
      </c>
      <c r="R30" s="161">
        <v>0.1094</v>
      </c>
      <c r="S30" s="161">
        <v>7.6200000000000004E-2</v>
      </c>
      <c r="T30" s="161">
        <v>9.2899999999999996E-2</v>
      </c>
      <c r="U30" s="161">
        <v>6.4500000000000002E-2</v>
      </c>
      <c r="V30" s="161">
        <v>5.74E-2</v>
      </c>
      <c r="W30" s="161">
        <v>0.1046</v>
      </c>
      <c r="X30" s="161">
        <v>7.85E-2</v>
      </c>
      <c r="Y30" s="161">
        <v>6.93E-2</v>
      </c>
      <c r="Z30" s="161">
        <v>0.06</v>
      </c>
      <c r="AA30" s="161">
        <v>7.9500000000000001E-2</v>
      </c>
      <c r="AB30" s="161">
        <v>7.9100000000000004E-2</v>
      </c>
      <c r="AC30" s="161">
        <v>8.0199999999999994E-2</v>
      </c>
      <c r="AD30" s="161">
        <v>5.0599999999999999E-2</v>
      </c>
      <c r="AE30" s="161">
        <v>8.1199999999999994E-2</v>
      </c>
      <c r="AF30" s="161">
        <v>7.6799999999999993E-2</v>
      </c>
    </row>
    <row r="31" spans="1:32" ht="20.25" customHeight="1">
      <c r="A31" s="590" t="s">
        <v>318</v>
      </c>
      <c r="B31" s="161">
        <v>0.95409999999999995</v>
      </c>
      <c r="C31" s="161">
        <v>0.9284</v>
      </c>
      <c r="D31" s="161">
        <v>0.86650000000000005</v>
      </c>
      <c r="E31" s="161">
        <v>0.90429999999999999</v>
      </c>
      <c r="F31" s="161">
        <v>0.89539999999999997</v>
      </c>
      <c r="G31" s="161">
        <v>0.92310000000000003</v>
      </c>
      <c r="H31" s="161">
        <v>0.94869999999999999</v>
      </c>
      <c r="I31" s="161">
        <v>0.92110000000000003</v>
      </c>
      <c r="J31" s="161">
        <v>0.93479999999999996</v>
      </c>
      <c r="K31" s="161">
        <v>0.95850000000000002</v>
      </c>
      <c r="L31" s="161">
        <v>0.94950000000000001</v>
      </c>
      <c r="M31" s="161">
        <v>0.98409999999999997</v>
      </c>
      <c r="N31" s="161">
        <v>0.97</v>
      </c>
      <c r="O31" s="161">
        <v>0.96360000000000001</v>
      </c>
      <c r="P31" s="161">
        <v>0.94920000000000004</v>
      </c>
      <c r="Q31" s="161">
        <v>0.92420000000000002</v>
      </c>
      <c r="R31" s="161">
        <v>0.96940000000000004</v>
      </c>
      <c r="S31" s="161">
        <v>0.9627</v>
      </c>
      <c r="T31" s="161">
        <v>0.97560000000000002</v>
      </c>
      <c r="U31" s="161">
        <v>0.92989999999999995</v>
      </c>
      <c r="V31" s="161">
        <v>0.9839</v>
      </c>
      <c r="W31" s="161">
        <v>0.9748</v>
      </c>
      <c r="X31" s="161">
        <v>0.9385</v>
      </c>
      <c r="Y31" s="161">
        <v>0.97650000000000003</v>
      </c>
      <c r="Z31" s="161">
        <v>0.95550000000000002</v>
      </c>
      <c r="AA31" s="161">
        <v>0.93689999999999996</v>
      </c>
      <c r="AB31" s="161">
        <v>0.96360000000000001</v>
      </c>
      <c r="AC31" s="161">
        <v>0.95469999999999999</v>
      </c>
      <c r="AD31" s="161">
        <v>0.96189999999999998</v>
      </c>
      <c r="AE31" s="161">
        <v>0.99570000000000003</v>
      </c>
      <c r="AF31" s="161">
        <v>0.94510000000000005</v>
      </c>
    </row>
    <row r="32" spans="1:32" ht="20.25" customHeight="1">
      <c r="A32" s="590" t="s">
        <v>319</v>
      </c>
      <c r="B32" s="161">
        <v>1.89E-2</v>
      </c>
      <c r="C32" s="161">
        <v>3.1699999999999999E-2</v>
      </c>
      <c r="D32" s="161">
        <v>5.6099999999999997E-2</v>
      </c>
      <c r="E32" s="161">
        <v>4.6399999999999997E-2</v>
      </c>
      <c r="F32" s="161">
        <v>4.02E-2</v>
      </c>
      <c r="G32" s="161">
        <v>2.9700000000000001E-2</v>
      </c>
      <c r="H32" s="161">
        <v>2.53E-2</v>
      </c>
      <c r="I32" s="161">
        <v>2.8500000000000001E-2</v>
      </c>
      <c r="J32" s="161">
        <v>3.0200000000000001E-2</v>
      </c>
      <c r="K32" s="161">
        <v>2.1100000000000001E-2</v>
      </c>
      <c r="L32" s="161">
        <v>7.1999999999999998E-3</v>
      </c>
      <c r="M32" s="161">
        <v>3.3999999999999998E-3</v>
      </c>
      <c r="N32" s="161">
        <v>9.9000000000000008E-3</v>
      </c>
      <c r="O32" s="161">
        <v>2.1100000000000001E-2</v>
      </c>
      <c r="P32" s="161">
        <v>2.8199999999999999E-2</v>
      </c>
      <c r="Q32" s="161">
        <v>3.0800000000000001E-2</v>
      </c>
      <c r="R32" s="161">
        <v>1.55E-2</v>
      </c>
      <c r="S32" s="161">
        <v>1.6299999999999999E-2</v>
      </c>
      <c r="T32" s="161">
        <v>1.01E-2</v>
      </c>
      <c r="U32" s="161">
        <v>3.6600000000000001E-2</v>
      </c>
      <c r="V32" s="161">
        <v>4.5999999999999999E-3</v>
      </c>
      <c r="W32" s="161">
        <v>1.3100000000000001E-2</v>
      </c>
      <c r="X32" s="161">
        <v>3.8199999999999998E-2</v>
      </c>
      <c r="Y32" s="161">
        <v>1.0200000000000001E-2</v>
      </c>
      <c r="Z32" s="161">
        <v>1.6500000000000001E-2</v>
      </c>
      <c r="AA32" s="161">
        <v>2.52E-2</v>
      </c>
      <c r="AB32" s="161">
        <v>2.1000000000000001E-2</v>
      </c>
      <c r="AC32" s="161">
        <v>2.93E-2</v>
      </c>
      <c r="AD32" s="161">
        <v>1.01E-2</v>
      </c>
      <c r="AE32" s="161">
        <v>3.0999999999999999E-3</v>
      </c>
      <c r="AF32" s="161">
        <v>2.4E-2</v>
      </c>
    </row>
    <row r="33" spans="1:32" ht="20.25" customHeight="1">
      <c r="A33" s="590" t="s">
        <v>320</v>
      </c>
      <c r="B33" s="161">
        <v>3.3E-3</v>
      </c>
      <c r="C33" s="161">
        <v>8.8000000000000005E-3</v>
      </c>
      <c r="D33" s="161">
        <v>2.0299999999999999E-2</v>
      </c>
      <c r="E33" s="161">
        <v>1.06E-2</v>
      </c>
      <c r="F33" s="161">
        <v>1.7000000000000001E-2</v>
      </c>
      <c r="G33" s="161">
        <v>6.4999999999999997E-3</v>
      </c>
      <c r="H33" s="161">
        <v>8.3000000000000001E-3</v>
      </c>
      <c r="I33" s="161">
        <v>5.7999999999999996E-3</v>
      </c>
      <c r="J33" s="161">
        <v>9.1000000000000004E-3</v>
      </c>
      <c r="K33" s="161">
        <v>6.1000000000000004E-3</v>
      </c>
      <c r="L33" s="161">
        <v>1.1000000000000001E-3</v>
      </c>
      <c r="M33" s="161">
        <v>1.1000000000000001E-3</v>
      </c>
      <c r="N33" s="161">
        <v>1.2999999999999999E-3</v>
      </c>
      <c r="O33" s="161">
        <v>3.5999999999999999E-3</v>
      </c>
      <c r="P33" s="161">
        <v>8.3000000000000001E-3</v>
      </c>
      <c r="Q33" s="161">
        <v>8.3999999999999995E-3</v>
      </c>
      <c r="R33" s="161">
        <v>5.3E-3</v>
      </c>
      <c r="S33" s="161">
        <v>1.37E-2</v>
      </c>
      <c r="T33" s="161">
        <v>2.5999999999999999E-3</v>
      </c>
      <c r="U33" s="161">
        <v>7.3000000000000001E-3</v>
      </c>
      <c r="V33" s="161">
        <v>2.2000000000000001E-3</v>
      </c>
      <c r="W33" s="161">
        <v>3.3999999999999998E-3</v>
      </c>
      <c r="X33" s="161">
        <v>8.5000000000000006E-3</v>
      </c>
      <c r="Y33" s="161">
        <v>5.1999999999999998E-3</v>
      </c>
      <c r="Z33" s="161">
        <v>7.1999999999999998E-3</v>
      </c>
      <c r="AA33" s="161">
        <v>3.2000000000000002E-3</v>
      </c>
      <c r="AB33" s="161">
        <v>4.5999999999999999E-3</v>
      </c>
      <c r="AC33" s="161">
        <v>5.8999999999999999E-3</v>
      </c>
      <c r="AD33" s="161">
        <v>2.8999999999999998E-3</v>
      </c>
      <c r="AE33" s="161">
        <v>5.0000000000000001E-4</v>
      </c>
      <c r="AF33" s="161">
        <v>6.4000000000000003E-3</v>
      </c>
    </row>
    <row r="34" spans="1:32" ht="20.25" customHeight="1">
      <c r="A34" s="590" t="s">
        <v>321</v>
      </c>
      <c r="B34" s="161">
        <v>1.6000000000000001E-3</v>
      </c>
      <c r="C34" s="161">
        <v>2.3999999999999998E-3</v>
      </c>
      <c r="D34" s="161">
        <v>7.1999999999999998E-3</v>
      </c>
      <c r="E34" s="161">
        <v>8.0999999999999996E-3</v>
      </c>
      <c r="F34" s="161">
        <v>3.8E-3</v>
      </c>
      <c r="G34" s="161">
        <v>3.3999999999999998E-3</v>
      </c>
      <c r="H34" s="161">
        <v>3.0000000000000001E-3</v>
      </c>
      <c r="I34" s="161">
        <v>8.9999999999999998E-4</v>
      </c>
      <c r="J34" s="161">
        <v>2.9999999999999997E-4</v>
      </c>
      <c r="K34" s="161">
        <v>2.0000000000000001E-4</v>
      </c>
      <c r="L34" s="161">
        <v>0</v>
      </c>
      <c r="M34" s="161">
        <v>1E-4</v>
      </c>
      <c r="N34" s="161">
        <v>0</v>
      </c>
      <c r="O34" s="161">
        <v>1.6000000000000001E-3</v>
      </c>
      <c r="P34" s="161">
        <v>1.8E-3</v>
      </c>
      <c r="Q34" s="161">
        <v>5.1000000000000004E-3</v>
      </c>
      <c r="R34" s="161">
        <v>1.5E-3</v>
      </c>
      <c r="S34" s="161">
        <v>2.3999999999999998E-3</v>
      </c>
      <c r="T34" s="161">
        <v>0</v>
      </c>
      <c r="U34" s="161">
        <v>2.3999999999999998E-3</v>
      </c>
      <c r="V34" s="161">
        <v>0</v>
      </c>
      <c r="W34" s="161">
        <v>2.9999999999999997E-4</v>
      </c>
      <c r="X34" s="161">
        <v>6.7999999999999996E-3</v>
      </c>
      <c r="Y34" s="161">
        <v>2.0999999999999999E-3</v>
      </c>
      <c r="Z34" s="161">
        <v>2.9999999999999997E-4</v>
      </c>
      <c r="AA34" s="161">
        <v>1.1999999999999999E-3</v>
      </c>
      <c r="AB34" s="161">
        <v>4.0000000000000002E-4</v>
      </c>
      <c r="AC34" s="161">
        <v>0</v>
      </c>
      <c r="AD34" s="161">
        <v>5.0000000000000001E-4</v>
      </c>
      <c r="AE34" s="161">
        <v>0</v>
      </c>
      <c r="AF34" s="161">
        <v>2E-3</v>
      </c>
    </row>
    <row r="35" spans="1:32" ht="20.25" customHeight="1">
      <c r="A35" s="590" t="s">
        <v>322</v>
      </c>
      <c r="B35" s="161">
        <v>1.1000000000000001E-3</v>
      </c>
      <c r="C35" s="161">
        <v>1.6999999999999999E-3</v>
      </c>
      <c r="D35" s="161">
        <v>2.0999999999999999E-3</v>
      </c>
      <c r="E35" s="161">
        <v>4.0000000000000001E-3</v>
      </c>
      <c r="F35" s="161">
        <v>9.1999999999999998E-3</v>
      </c>
      <c r="G35" s="161">
        <v>8.5000000000000006E-3</v>
      </c>
      <c r="H35" s="161">
        <v>0</v>
      </c>
      <c r="I35" s="161">
        <v>4.0000000000000002E-4</v>
      </c>
      <c r="J35" s="161">
        <v>5.0000000000000001E-4</v>
      </c>
      <c r="K35" s="161">
        <v>1E-4</v>
      </c>
      <c r="L35" s="161">
        <v>1E-4</v>
      </c>
      <c r="M35" s="161">
        <v>1E-4</v>
      </c>
      <c r="N35" s="161">
        <v>0</v>
      </c>
      <c r="O35" s="161">
        <v>5.7999999999999996E-3</v>
      </c>
      <c r="P35" s="161">
        <v>1E-4</v>
      </c>
      <c r="Q35" s="161">
        <v>1.6000000000000001E-3</v>
      </c>
      <c r="R35" s="161">
        <v>1E-4</v>
      </c>
      <c r="S35" s="161">
        <v>0</v>
      </c>
      <c r="T35" s="161">
        <v>1E-4</v>
      </c>
      <c r="U35" s="161">
        <v>0</v>
      </c>
      <c r="V35" s="161">
        <v>0</v>
      </c>
      <c r="W35" s="161">
        <v>2.9999999999999997E-4</v>
      </c>
      <c r="X35" s="161">
        <v>0</v>
      </c>
      <c r="Y35" s="161">
        <v>0</v>
      </c>
      <c r="Z35" s="161">
        <v>1E-3</v>
      </c>
      <c r="AA35" s="161">
        <v>2.0000000000000001E-4</v>
      </c>
      <c r="AB35" s="161">
        <v>2.0000000000000001E-4</v>
      </c>
      <c r="AC35" s="161">
        <v>1.1999999999999999E-3</v>
      </c>
      <c r="AD35" s="161">
        <v>2.0999999999999999E-3</v>
      </c>
      <c r="AE35" s="161">
        <v>0</v>
      </c>
      <c r="AF35" s="161">
        <v>1.2999999999999999E-3</v>
      </c>
    </row>
    <row r="36" spans="1:32" ht="20.25" customHeight="1">
      <c r="A36" s="590" t="s">
        <v>323</v>
      </c>
      <c r="B36" s="161">
        <v>2.1100000000000001E-2</v>
      </c>
      <c r="C36" s="161">
        <v>2.7E-2</v>
      </c>
      <c r="D36" s="161">
        <v>4.7699999999999999E-2</v>
      </c>
      <c r="E36" s="161">
        <v>2.6599999999999999E-2</v>
      </c>
      <c r="F36" s="161">
        <v>3.44E-2</v>
      </c>
      <c r="G36" s="161">
        <v>2.8799999999999999E-2</v>
      </c>
      <c r="H36" s="161">
        <v>1.47E-2</v>
      </c>
      <c r="I36" s="161">
        <v>4.3299999999999998E-2</v>
      </c>
      <c r="J36" s="161">
        <v>2.5000000000000001E-2</v>
      </c>
      <c r="K36" s="161">
        <v>1.4E-2</v>
      </c>
      <c r="L36" s="161">
        <v>4.2099999999999999E-2</v>
      </c>
      <c r="M36" s="161">
        <v>1.12E-2</v>
      </c>
      <c r="N36" s="161">
        <v>1.8800000000000001E-2</v>
      </c>
      <c r="O36" s="161">
        <v>4.3E-3</v>
      </c>
      <c r="P36" s="161">
        <v>1.24E-2</v>
      </c>
      <c r="Q36" s="161">
        <v>0.03</v>
      </c>
      <c r="R36" s="161">
        <v>8.2000000000000007E-3</v>
      </c>
      <c r="S36" s="161">
        <v>4.7999999999999996E-3</v>
      </c>
      <c r="T36" s="161">
        <v>1.1599999999999999E-2</v>
      </c>
      <c r="U36" s="161">
        <v>2.3800000000000002E-2</v>
      </c>
      <c r="V36" s="161">
        <v>9.2999999999999992E-3</v>
      </c>
      <c r="W36" s="161">
        <v>8.2000000000000007E-3</v>
      </c>
      <c r="X36" s="161">
        <v>8.0000000000000002E-3</v>
      </c>
      <c r="Y36" s="161">
        <v>6.0000000000000001E-3</v>
      </c>
      <c r="Z36" s="161">
        <v>1.95E-2</v>
      </c>
      <c r="AA36" s="161">
        <v>3.3300000000000003E-2</v>
      </c>
      <c r="AB36" s="161">
        <v>1.0200000000000001E-2</v>
      </c>
      <c r="AC36" s="161">
        <v>8.8999999999999999E-3</v>
      </c>
      <c r="AD36" s="161">
        <v>2.2499999999999999E-2</v>
      </c>
      <c r="AE36" s="161">
        <v>5.9999999999999995E-4</v>
      </c>
      <c r="AF36" s="161">
        <v>2.12E-2</v>
      </c>
    </row>
    <row r="37" spans="1:32" ht="12" customHeight="1">
      <c r="A37" s="590"/>
      <c r="B37" s="161"/>
      <c r="C37" s="161"/>
      <c r="D37" s="161"/>
      <c r="E37" s="161"/>
      <c r="F37" s="161"/>
      <c r="G37" s="161"/>
      <c r="H37" s="161"/>
      <c r="I37" s="161"/>
      <c r="J37" s="161"/>
      <c r="K37" s="161"/>
      <c r="L37" s="161"/>
      <c r="M37" s="161"/>
      <c r="N37" s="161"/>
      <c r="O37" s="161"/>
      <c r="P37" s="161"/>
      <c r="Q37" s="161"/>
      <c r="R37" s="161"/>
      <c r="S37" s="161"/>
      <c r="T37" s="161"/>
      <c r="U37" s="161"/>
      <c r="V37" s="161"/>
      <c r="W37" s="161"/>
      <c r="X37" s="161"/>
      <c r="Y37" s="161"/>
      <c r="Z37" s="161"/>
      <c r="AA37" s="161"/>
      <c r="AB37" s="161"/>
      <c r="AC37" s="161"/>
      <c r="AD37" s="161"/>
      <c r="AE37" s="161"/>
      <c r="AF37" s="161"/>
    </row>
    <row r="38" spans="1:32" ht="17.25" customHeight="1">
      <c r="A38" s="592" t="s">
        <v>324</v>
      </c>
      <c r="B38" s="191"/>
      <c r="C38" s="191"/>
      <c r="D38" s="191"/>
      <c r="E38" s="191"/>
      <c r="F38" s="191"/>
      <c r="G38" s="191"/>
      <c r="H38" s="191"/>
      <c r="I38" s="191"/>
      <c r="J38" s="191"/>
      <c r="K38" s="191"/>
      <c r="L38" s="191"/>
      <c r="M38" s="191"/>
      <c r="N38" s="191"/>
      <c r="O38" s="191"/>
      <c r="P38" s="191"/>
      <c r="Q38" s="191"/>
      <c r="R38" s="191"/>
      <c r="S38" s="191"/>
      <c r="T38" s="191"/>
      <c r="U38" s="191"/>
      <c r="V38" s="191"/>
      <c r="W38" s="191"/>
      <c r="X38" s="191"/>
      <c r="Y38" s="191"/>
      <c r="Z38" s="191"/>
      <c r="AA38" s="191"/>
      <c r="AB38" s="191"/>
      <c r="AC38" s="191"/>
      <c r="AD38" s="191"/>
      <c r="AE38" s="191"/>
      <c r="AF38" s="191"/>
    </row>
    <row r="39" spans="1:32" ht="20.25" customHeight="1">
      <c r="A39" s="590" t="s">
        <v>325</v>
      </c>
      <c r="B39" s="161">
        <v>0.70009999999999994</v>
      </c>
      <c r="C39" s="161">
        <v>0.61829999999999996</v>
      </c>
      <c r="D39" s="161">
        <v>0.35880000000000001</v>
      </c>
      <c r="E39" s="161">
        <v>0.54779999999999995</v>
      </c>
      <c r="F39" s="161">
        <v>0.443</v>
      </c>
      <c r="G39" s="161">
        <v>0.62790000000000001</v>
      </c>
      <c r="H39" s="161">
        <v>0.2432</v>
      </c>
      <c r="I39" s="161">
        <v>0.2351</v>
      </c>
      <c r="J39" s="161">
        <v>0.35659999999999997</v>
      </c>
      <c r="K39" s="161">
        <v>0.44180000000000003</v>
      </c>
      <c r="L39" s="161">
        <v>0.13389999999999999</v>
      </c>
      <c r="M39" s="161">
        <v>0.15809999999999999</v>
      </c>
      <c r="N39" s="161">
        <v>0.22869999999999999</v>
      </c>
      <c r="O39" s="161">
        <v>0.50239999999999996</v>
      </c>
      <c r="P39" s="161">
        <v>0.73380000000000001</v>
      </c>
      <c r="Q39" s="161">
        <v>0.497</v>
      </c>
      <c r="R39" s="161">
        <v>0.29580000000000001</v>
      </c>
      <c r="S39" s="161">
        <v>0.33839999999999998</v>
      </c>
      <c r="T39" s="161">
        <v>0.22770000000000001</v>
      </c>
      <c r="U39" s="161">
        <v>0.3579</v>
      </c>
      <c r="V39" s="161">
        <v>0.29799999999999999</v>
      </c>
      <c r="W39" s="161">
        <v>0.13730000000000001</v>
      </c>
      <c r="X39" s="161">
        <v>0.25380000000000003</v>
      </c>
      <c r="Y39" s="161">
        <v>0.25629999999999997</v>
      </c>
      <c r="Z39" s="161">
        <v>0.2014</v>
      </c>
      <c r="AA39" s="161">
        <v>0.21970000000000001</v>
      </c>
      <c r="AB39" s="161">
        <v>0.48420000000000002</v>
      </c>
      <c r="AC39" s="161">
        <v>0.34770000000000001</v>
      </c>
      <c r="AD39" s="161">
        <v>0.4738</v>
      </c>
      <c r="AE39" s="161">
        <v>0.16739999999999999</v>
      </c>
      <c r="AF39" s="161">
        <v>0.42359999999999998</v>
      </c>
    </row>
    <row r="40" spans="1:32" ht="20.25" customHeight="1">
      <c r="A40" s="590" t="s">
        <v>1499</v>
      </c>
      <c r="B40" s="161">
        <v>0.94579999999999997</v>
      </c>
      <c r="C40" s="161">
        <v>0.92569999999999997</v>
      </c>
      <c r="D40" s="161">
        <v>0.97170000000000001</v>
      </c>
      <c r="E40" s="161">
        <v>1.0632999999999999</v>
      </c>
      <c r="F40" s="161">
        <v>0.84719999999999995</v>
      </c>
      <c r="G40" s="161">
        <v>1.1884999999999999</v>
      </c>
      <c r="H40" s="161">
        <v>0.86809999999999998</v>
      </c>
      <c r="I40" s="161">
        <v>0.4773</v>
      </c>
      <c r="J40" s="161">
        <v>0.93899999999999995</v>
      </c>
      <c r="K40" s="161">
        <v>0.94199999999999995</v>
      </c>
      <c r="L40" s="161">
        <v>0.90800000000000003</v>
      </c>
      <c r="M40" s="161">
        <v>0.46489999999999998</v>
      </c>
      <c r="N40" s="161">
        <v>0.4047</v>
      </c>
      <c r="O40" s="161">
        <v>0.61140000000000005</v>
      </c>
      <c r="P40" s="161">
        <v>1.8957999999999999</v>
      </c>
      <c r="Q40" s="161">
        <v>0.71160000000000001</v>
      </c>
      <c r="R40" s="161">
        <v>0.57530000000000003</v>
      </c>
      <c r="S40" s="161">
        <v>0.8</v>
      </c>
      <c r="T40" s="161">
        <v>0.69820000000000004</v>
      </c>
      <c r="U40" s="161">
        <v>0.63349999999999995</v>
      </c>
      <c r="V40" s="161">
        <v>0.49830000000000002</v>
      </c>
      <c r="W40" s="161">
        <v>0.3407</v>
      </c>
      <c r="X40" s="161">
        <v>0.42649999999999999</v>
      </c>
      <c r="Y40" s="161">
        <v>0.77410000000000001</v>
      </c>
      <c r="Z40" s="161">
        <v>0.53649999999999998</v>
      </c>
      <c r="AA40" s="161">
        <v>0.71409999999999996</v>
      </c>
      <c r="AB40" s="161">
        <v>0.91639999999999999</v>
      </c>
      <c r="AC40" s="161">
        <v>0.45429999999999998</v>
      </c>
      <c r="AD40" s="161">
        <v>0.56269999999999998</v>
      </c>
      <c r="AE40" s="161">
        <v>0.63429999999999997</v>
      </c>
      <c r="AF40" s="161">
        <v>0.77300000000000002</v>
      </c>
    </row>
    <row r="41" spans="1:32" ht="20.25" customHeight="1">
      <c r="A41" s="590" t="s">
        <v>1500</v>
      </c>
      <c r="B41" s="161">
        <v>0.29509999999999997</v>
      </c>
      <c r="C41" s="161">
        <v>0.2261</v>
      </c>
      <c r="D41" s="161">
        <v>0.27610000000000001</v>
      </c>
      <c r="E41" s="161">
        <v>0.17680000000000001</v>
      </c>
      <c r="F41" s="161">
        <v>0.434</v>
      </c>
      <c r="G41" s="161">
        <v>0.33229999999999998</v>
      </c>
      <c r="H41" s="161">
        <v>0.31309999999999999</v>
      </c>
      <c r="I41" s="161">
        <v>0.20169999999999999</v>
      </c>
      <c r="J41" s="161">
        <v>0.20910000000000001</v>
      </c>
      <c r="K41" s="161">
        <v>0.2944</v>
      </c>
      <c r="L41" s="161">
        <v>0.253</v>
      </c>
      <c r="M41" s="161">
        <v>0.20949999999999999</v>
      </c>
      <c r="N41" s="161">
        <v>0.1487</v>
      </c>
      <c r="O41" s="161">
        <v>0.20349999999999999</v>
      </c>
      <c r="P41" s="161">
        <v>0.28410000000000002</v>
      </c>
      <c r="Q41" s="161">
        <v>0.27939999999999998</v>
      </c>
      <c r="R41" s="161">
        <v>0.2175</v>
      </c>
      <c r="S41" s="161">
        <v>0.26329999999999998</v>
      </c>
      <c r="T41" s="161">
        <v>0.25619999999999998</v>
      </c>
      <c r="U41" s="161">
        <v>0.1845</v>
      </c>
      <c r="V41" s="161">
        <v>0.2291</v>
      </c>
      <c r="W41" s="161">
        <v>0.2127</v>
      </c>
      <c r="X41" s="161">
        <v>0.18340000000000001</v>
      </c>
      <c r="Y41" s="161">
        <v>0.23400000000000001</v>
      </c>
      <c r="Z41" s="161">
        <v>0.17519999999999999</v>
      </c>
      <c r="AA41" s="161">
        <v>0.1794</v>
      </c>
      <c r="AB41" s="161">
        <v>0.2092</v>
      </c>
      <c r="AC41" s="161">
        <v>0.1694</v>
      </c>
      <c r="AD41" s="161">
        <v>0.1186</v>
      </c>
      <c r="AE41" s="161">
        <v>0.26819999999999999</v>
      </c>
      <c r="AF41" s="161">
        <v>0.24809999999999999</v>
      </c>
    </row>
    <row r="42" spans="1:32" ht="20.25" customHeight="1">
      <c r="A42" s="590" t="s">
        <v>326</v>
      </c>
      <c r="B42" s="161">
        <v>0.25940000000000002</v>
      </c>
      <c r="C42" s="161">
        <v>0.20399999999999999</v>
      </c>
      <c r="D42" s="161">
        <v>0.24129999999999999</v>
      </c>
      <c r="E42" s="161">
        <v>0.16120000000000001</v>
      </c>
      <c r="F42" s="161">
        <v>0.33579999999999999</v>
      </c>
      <c r="G42" s="161">
        <v>0.27389999999999998</v>
      </c>
      <c r="H42" s="161">
        <v>0.26300000000000001</v>
      </c>
      <c r="I42" s="161">
        <v>0.16320000000000001</v>
      </c>
      <c r="J42" s="161">
        <v>0.17510000000000001</v>
      </c>
      <c r="K42" s="161">
        <v>0.23480000000000001</v>
      </c>
      <c r="L42" s="161">
        <v>0.20349999999999999</v>
      </c>
      <c r="M42" s="161">
        <v>0.16800000000000001</v>
      </c>
      <c r="N42" s="161">
        <v>0.1268</v>
      </c>
      <c r="O42" s="161">
        <v>0.1787</v>
      </c>
      <c r="P42" s="161">
        <v>0.25850000000000001</v>
      </c>
      <c r="Q42" s="161">
        <v>0.24779999999999999</v>
      </c>
      <c r="R42" s="161">
        <v>0.18809999999999999</v>
      </c>
      <c r="S42" s="161">
        <v>0.18940000000000001</v>
      </c>
      <c r="T42" s="161">
        <v>0.22819999999999999</v>
      </c>
      <c r="U42" s="161">
        <v>0.15160000000000001</v>
      </c>
      <c r="V42" s="161">
        <v>0.2049</v>
      </c>
      <c r="W42" s="161">
        <v>0.19120000000000001</v>
      </c>
      <c r="X42" s="161">
        <v>0.14979999999999999</v>
      </c>
      <c r="Y42" s="161">
        <v>0.20630000000000001</v>
      </c>
      <c r="Z42" s="161">
        <v>0.15759999999999999</v>
      </c>
      <c r="AA42" s="161">
        <v>0.161</v>
      </c>
      <c r="AB42" s="161">
        <v>0.18659999999999999</v>
      </c>
      <c r="AC42" s="161">
        <v>0.1462</v>
      </c>
      <c r="AD42" s="161">
        <v>9.7500000000000003E-2</v>
      </c>
      <c r="AE42" s="161">
        <v>0.23630000000000001</v>
      </c>
      <c r="AF42" s="161">
        <v>0.2152</v>
      </c>
    </row>
    <row r="43" spans="1:32" ht="20.25" customHeight="1">
      <c r="A43" s="151" t="s">
        <v>1501</v>
      </c>
      <c r="B43" s="161">
        <v>0.67789999999999995</v>
      </c>
      <c r="C43" s="161">
        <v>0.63070000000000004</v>
      </c>
      <c r="D43" s="161">
        <v>0.76549999999999996</v>
      </c>
      <c r="E43" s="161">
        <v>1.0629999999999999</v>
      </c>
      <c r="F43" s="161">
        <v>0.84719999999999995</v>
      </c>
      <c r="G43" s="161">
        <v>1.0158</v>
      </c>
      <c r="H43" s="161">
        <v>0.86860000000000004</v>
      </c>
      <c r="I43" s="161">
        <v>0.46160000000000001</v>
      </c>
      <c r="J43" s="161">
        <v>0.93130000000000002</v>
      </c>
      <c r="K43" s="161">
        <v>0.93710000000000004</v>
      </c>
      <c r="L43" s="161">
        <v>0.85929999999999995</v>
      </c>
      <c r="M43" s="161">
        <v>0.46489999999999998</v>
      </c>
      <c r="N43" s="161">
        <v>0.4047</v>
      </c>
      <c r="O43" s="161">
        <v>0.61119999999999997</v>
      </c>
      <c r="P43" s="161">
        <v>1.7647999999999999</v>
      </c>
      <c r="Q43" s="161">
        <v>0.71160000000000001</v>
      </c>
      <c r="R43" s="161">
        <v>0.57550000000000001</v>
      </c>
      <c r="S43" s="161">
        <v>0.69930000000000003</v>
      </c>
      <c r="T43" s="161">
        <v>0.7</v>
      </c>
      <c r="U43" s="161">
        <v>0.58879999999999999</v>
      </c>
      <c r="V43" s="161">
        <v>0.49830000000000002</v>
      </c>
      <c r="W43" s="161">
        <v>0.3407</v>
      </c>
      <c r="X43" s="161">
        <v>0.40970000000000001</v>
      </c>
      <c r="Y43" s="161">
        <v>0.77410000000000001</v>
      </c>
      <c r="Z43" s="161">
        <v>0.50260000000000005</v>
      </c>
      <c r="AA43" s="161">
        <v>0.71409999999999996</v>
      </c>
      <c r="AB43" s="161">
        <v>0.75890000000000002</v>
      </c>
      <c r="AC43" s="161">
        <v>0.441</v>
      </c>
      <c r="AD43" s="161">
        <v>0.47260000000000002</v>
      </c>
      <c r="AE43" s="161">
        <v>0.61180000000000001</v>
      </c>
      <c r="AF43" s="161">
        <v>0.6653</v>
      </c>
    </row>
    <row r="44" spans="1:32" ht="12" customHeight="1">
      <c r="A44" s="151"/>
      <c r="B44" s="161"/>
      <c r="C44" s="161"/>
      <c r="D44" s="161"/>
      <c r="E44" s="161"/>
      <c r="F44" s="161"/>
      <c r="G44" s="161"/>
      <c r="H44" s="161"/>
      <c r="I44" s="161"/>
      <c r="J44" s="161"/>
      <c r="K44" s="161"/>
      <c r="L44" s="161"/>
      <c r="M44" s="161"/>
      <c r="N44" s="161"/>
      <c r="O44" s="161"/>
      <c r="P44" s="161"/>
      <c r="Q44" s="161"/>
      <c r="R44" s="161"/>
      <c r="S44" s="161"/>
      <c r="T44" s="161"/>
      <c r="U44" s="161"/>
      <c r="V44" s="161"/>
      <c r="W44" s="161"/>
      <c r="X44" s="161"/>
      <c r="Y44" s="161"/>
      <c r="Z44" s="161"/>
      <c r="AA44" s="161"/>
      <c r="AB44" s="161"/>
      <c r="AC44" s="161"/>
      <c r="AD44" s="161"/>
      <c r="AE44" s="161"/>
      <c r="AF44" s="161"/>
    </row>
    <row r="45" spans="1:32" ht="17.25" customHeight="1">
      <c r="A45" s="589" t="s">
        <v>327</v>
      </c>
      <c r="B45" s="191"/>
      <c r="C45" s="191"/>
      <c r="D45" s="191"/>
      <c r="E45" s="191"/>
      <c r="F45" s="191"/>
      <c r="G45" s="191"/>
      <c r="H45" s="191"/>
      <c r="I45" s="191"/>
      <c r="J45" s="191"/>
      <c r="K45" s="191"/>
      <c r="L45" s="191"/>
      <c r="M45" s="191"/>
      <c r="N45" s="191"/>
      <c r="O45" s="191"/>
      <c r="P45" s="191"/>
      <c r="Q45" s="191"/>
      <c r="R45" s="191"/>
      <c r="S45" s="191"/>
      <c r="T45" s="191"/>
      <c r="U45" s="191"/>
      <c r="V45" s="191"/>
      <c r="W45" s="191"/>
      <c r="X45" s="191"/>
      <c r="Y45" s="191"/>
      <c r="Z45" s="191"/>
      <c r="AA45" s="191"/>
      <c r="AB45" s="191"/>
      <c r="AC45" s="191"/>
      <c r="AD45" s="191"/>
      <c r="AE45" s="191"/>
      <c r="AF45" s="191"/>
    </row>
    <row r="46" spans="1:32" ht="18" customHeight="1">
      <c r="A46" s="590" t="s">
        <v>328</v>
      </c>
      <c r="B46" s="161">
        <v>0.12089999999999999</v>
      </c>
      <c r="C46" s="161">
        <v>9.74E-2</v>
      </c>
      <c r="D46" s="161">
        <v>0.12590000000000001</v>
      </c>
      <c r="E46" s="161">
        <v>8.8099999999999998E-2</v>
      </c>
      <c r="F46" s="161">
        <v>0.2263</v>
      </c>
      <c r="G46" s="161">
        <v>0.17580000000000001</v>
      </c>
      <c r="H46" s="161">
        <v>0.1598</v>
      </c>
      <c r="I46" s="161">
        <v>0.1908</v>
      </c>
      <c r="J46" s="161">
        <v>0.16270000000000001</v>
      </c>
      <c r="K46" s="161">
        <v>0.2024</v>
      </c>
      <c r="L46" s="161">
        <v>0.19570000000000001</v>
      </c>
      <c r="M46" s="161">
        <v>0.19789999999999999</v>
      </c>
      <c r="N46" s="161">
        <v>0.14749999999999999</v>
      </c>
      <c r="O46" s="161">
        <v>0.1217</v>
      </c>
      <c r="P46" s="161">
        <v>8.9899999999999994E-2</v>
      </c>
      <c r="Q46" s="161">
        <v>0.113</v>
      </c>
      <c r="R46" s="161">
        <v>0.1353</v>
      </c>
      <c r="S46" s="161">
        <v>0.28060000000000002</v>
      </c>
      <c r="T46" s="161">
        <v>0.10920000000000001</v>
      </c>
      <c r="U46" s="161">
        <v>0.1779</v>
      </c>
      <c r="V46" s="161">
        <v>0.10589999999999999</v>
      </c>
      <c r="W46" s="161">
        <v>0.1009</v>
      </c>
      <c r="X46" s="161">
        <v>0.18290000000000001</v>
      </c>
      <c r="Y46" s="161">
        <v>0.1186</v>
      </c>
      <c r="Z46" s="161">
        <v>0.1003</v>
      </c>
      <c r="AA46" s="161">
        <v>0.1024</v>
      </c>
      <c r="AB46" s="161">
        <v>0.108</v>
      </c>
      <c r="AC46" s="161">
        <v>0.13719999999999999</v>
      </c>
      <c r="AD46" s="161">
        <v>0.17730000000000001</v>
      </c>
      <c r="AE46" s="161">
        <v>0.11890000000000001</v>
      </c>
      <c r="AF46" s="161">
        <v>0.13239999999999999</v>
      </c>
    </row>
    <row r="47" spans="1:32" ht="20.25" customHeight="1">
      <c r="A47" s="590" t="s">
        <v>329</v>
      </c>
      <c r="B47" s="161">
        <v>0.1205</v>
      </c>
      <c r="C47" s="161">
        <v>9.74E-2</v>
      </c>
      <c r="D47" s="161">
        <v>0.12590000000000001</v>
      </c>
      <c r="E47" s="161">
        <v>8.8099999999999998E-2</v>
      </c>
      <c r="F47" s="161">
        <v>0.2263</v>
      </c>
      <c r="G47" s="161">
        <v>0.17580000000000001</v>
      </c>
      <c r="H47" s="161">
        <v>0.1598</v>
      </c>
      <c r="I47" s="161">
        <v>0.1908</v>
      </c>
      <c r="J47" s="161">
        <v>0.16270000000000001</v>
      </c>
      <c r="K47" s="161">
        <v>0.2024</v>
      </c>
      <c r="L47" s="161">
        <v>0.19570000000000001</v>
      </c>
      <c r="M47" s="161">
        <v>0.19789999999999999</v>
      </c>
      <c r="N47" s="161">
        <v>0.14749999999999999</v>
      </c>
      <c r="O47" s="161">
        <v>0.1217</v>
      </c>
      <c r="P47" s="161">
        <v>8.9899999999999994E-2</v>
      </c>
      <c r="Q47" s="161">
        <v>0.113</v>
      </c>
      <c r="R47" s="161">
        <v>0.1353</v>
      </c>
      <c r="S47" s="161">
        <v>0.28060000000000002</v>
      </c>
      <c r="T47" s="161">
        <v>0.10920000000000001</v>
      </c>
      <c r="U47" s="161">
        <v>0.1779</v>
      </c>
      <c r="V47" s="161">
        <v>0.10589999999999999</v>
      </c>
      <c r="W47" s="161">
        <v>0.1009</v>
      </c>
      <c r="X47" s="161">
        <v>0.18290000000000001</v>
      </c>
      <c r="Y47" s="161">
        <v>0.1186</v>
      </c>
      <c r="Z47" s="161">
        <v>0.1003</v>
      </c>
      <c r="AA47" s="161">
        <v>0.1024</v>
      </c>
      <c r="AB47" s="161">
        <v>0.108</v>
      </c>
      <c r="AC47" s="161">
        <v>0.13719999999999999</v>
      </c>
      <c r="AD47" s="161">
        <v>0.17510000000000001</v>
      </c>
      <c r="AE47" s="161">
        <v>0.11890000000000001</v>
      </c>
      <c r="AF47" s="161">
        <v>0.1323</v>
      </c>
    </row>
    <row r="48" spans="1:32" ht="20.25" customHeight="1">
      <c r="A48" s="590" t="s">
        <v>330</v>
      </c>
      <c r="B48" s="161">
        <v>0.15490000000000001</v>
      </c>
      <c r="C48" s="161">
        <v>0.32079999999999997</v>
      </c>
      <c r="D48" s="161">
        <v>0.41439999999999999</v>
      </c>
      <c r="E48" s="161">
        <v>0.42980000000000002</v>
      </c>
      <c r="F48" s="161">
        <v>0.16700000000000001</v>
      </c>
      <c r="G48" s="161">
        <v>0.217</v>
      </c>
      <c r="H48" s="161">
        <v>0.1202</v>
      </c>
      <c r="I48" s="161">
        <v>0.22559999999999999</v>
      </c>
      <c r="J48" s="161">
        <v>0.186</v>
      </c>
      <c r="K48" s="161">
        <v>8.4900000000000003E-2</v>
      </c>
      <c r="L48" s="161">
        <v>0.17369999999999999</v>
      </c>
      <c r="M48" s="161">
        <v>5.5899999999999998E-2</v>
      </c>
      <c r="N48" s="161">
        <v>0.1802</v>
      </c>
      <c r="O48" s="161">
        <v>9.7100000000000006E-2</v>
      </c>
      <c r="P48" s="161">
        <v>0.25359999999999999</v>
      </c>
      <c r="Q48" s="161">
        <v>0.2868</v>
      </c>
      <c r="R48" s="161">
        <v>9.5000000000000001E-2</v>
      </c>
      <c r="S48" s="161">
        <v>4.9599999999999998E-2</v>
      </c>
      <c r="T48" s="161">
        <v>0.1048</v>
      </c>
      <c r="U48" s="161">
        <v>0.15640000000000001</v>
      </c>
      <c r="V48" s="161">
        <v>0.1013</v>
      </c>
      <c r="W48" s="161">
        <v>9.98E-2</v>
      </c>
      <c r="X48" s="161">
        <v>9.8199999999999996E-2</v>
      </c>
      <c r="Y48" s="161">
        <v>8.77E-2</v>
      </c>
      <c r="Z48" s="161">
        <v>0.26250000000000001</v>
      </c>
      <c r="AA48" s="161">
        <v>0.32869999999999999</v>
      </c>
      <c r="AB48" s="161">
        <v>0.10340000000000001</v>
      </c>
      <c r="AC48" s="161">
        <v>8.72E-2</v>
      </c>
      <c r="AD48" s="161">
        <v>0.14560000000000001</v>
      </c>
      <c r="AE48" s="161">
        <v>7.3000000000000001E-3</v>
      </c>
      <c r="AF48" s="161">
        <v>0.18140000000000001</v>
      </c>
    </row>
    <row r="49" spans="1:32" ht="18" customHeight="1">
      <c r="A49" s="590" t="s">
        <v>331</v>
      </c>
      <c r="B49" s="161">
        <v>6.5299999999999997E-2</v>
      </c>
      <c r="C49" s="161">
        <v>0.16170000000000001</v>
      </c>
      <c r="D49" s="161">
        <v>0.16470000000000001</v>
      </c>
      <c r="E49" s="161">
        <v>0.18820000000000001</v>
      </c>
      <c r="F49" s="161">
        <v>1.2999999999999999E-3</v>
      </c>
      <c r="G49" s="161">
        <v>8.6999999999999994E-2</v>
      </c>
      <c r="H49" s="161">
        <v>1.0699999999999999E-2</v>
      </c>
      <c r="I49" s="161">
        <v>5.9999999999999995E-4</v>
      </c>
      <c r="J49" s="161">
        <v>2.12E-2</v>
      </c>
      <c r="K49" s="161">
        <v>0</v>
      </c>
      <c r="L49" s="161">
        <v>5.3E-3</v>
      </c>
      <c r="M49" s="161">
        <v>0</v>
      </c>
      <c r="N49" s="161">
        <v>1.47E-2</v>
      </c>
      <c r="O49" s="161">
        <v>0</v>
      </c>
      <c r="P49" s="161">
        <v>1.1599999999999999E-2</v>
      </c>
      <c r="Q49" s="161">
        <v>9.7000000000000003E-3</v>
      </c>
      <c r="R49" s="161">
        <v>1.7100000000000001E-2</v>
      </c>
      <c r="S49" s="161">
        <v>0</v>
      </c>
      <c r="T49" s="161">
        <v>0</v>
      </c>
      <c r="U49" s="161">
        <v>2.8000000000000001E-2</v>
      </c>
      <c r="V49" s="161">
        <v>0</v>
      </c>
      <c r="W49" s="161">
        <v>1.1999999999999999E-3</v>
      </c>
      <c r="X49" s="161">
        <v>0</v>
      </c>
      <c r="Y49" s="161">
        <v>6.8999999999999999E-3</v>
      </c>
      <c r="Z49" s="161">
        <v>0</v>
      </c>
      <c r="AA49" s="161">
        <v>1.52E-2</v>
      </c>
      <c r="AB49" s="161">
        <v>0</v>
      </c>
      <c r="AC49" s="161">
        <v>1.1000000000000001E-3</v>
      </c>
      <c r="AD49" s="161">
        <v>3.8899999999999997E-2</v>
      </c>
      <c r="AE49" s="161">
        <v>0</v>
      </c>
      <c r="AF49" s="161">
        <v>4.7899999999999998E-2</v>
      </c>
    </row>
    <row r="50" spans="1:32" ht="18" customHeight="1">
      <c r="A50" s="590" t="s">
        <v>1502</v>
      </c>
      <c r="B50" s="161">
        <v>5.4300000000000001E-2</v>
      </c>
      <c r="C50" s="161">
        <v>0.1285</v>
      </c>
      <c r="D50" s="161">
        <v>0.23369999999999999</v>
      </c>
      <c r="E50" s="161">
        <v>0.22489999999999999</v>
      </c>
      <c r="F50" s="161">
        <v>6.0699999999999997E-2</v>
      </c>
      <c r="G50" s="161">
        <v>0.1154</v>
      </c>
      <c r="H50" s="161">
        <v>4.2599999999999999E-2</v>
      </c>
      <c r="I50" s="161">
        <v>9.7600000000000006E-2</v>
      </c>
      <c r="J50" s="161">
        <v>9.2200000000000004E-2</v>
      </c>
      <c r="K50" s="161">
        <v>4.0800000000000003E-2</v>
      </c>
      <c r="L50" s="161">
        <v>1.2200000000000001E-2</v>
      </c>
      <c r="M50" s="161">
        <v>1.44E-2</v>
      </c>
      <c r="N50" s="161">
        <v>7.7700000000000005E-2</v>
      </c>
      <c r="O50" s="161">
        <v>4.1399999999999999E-2</v>
      </c>
      <c r="P50" s="161">
        <v>0.1477</v>
      </c>
      <c r="Q50" s="161">
        <v>0.1232</v>
      </c>
      <c r="R50" s="161">
        <v>4.4499999999999998E-2</v>
      </c>
      <c r="S50" s="161">
        <v>3.0599999999999999E-2</v>
      </c>
      <c r="T50" s="161">
        <v>1.55E-2</v>
      </c>
      <c r="U50" s="161">
        <v>4.53E-2</v>
      </c>
      <c r="V50" s="161">
        <v>2.5399999999999999E-2</v>
      </c>
      <c r="W50" s="161">
        <v>3.3099999999999997E-2</v>
      </c>
      <c r="X50" s="161">
        <v>5.8299999999999998E-2</v>
      </c>
      <c r="Y50" s="161">
        <v>3.4299999999999997E-2</v>
      </c>
      <c r="Z50" s="161">
        <v>0.1212</v>
      </c>
      <c r="AA50" s="161">
        <v>9.9500000000000005E-2</v>
      </c>
      <c r="AB50" s="161">
        <v>4.3200000000000002E-2</v>
      </c>
      <c r="AC50" s="161">
        <v>3.5000000000000003E-2</v>
      </c>
      <c r="AD50" s="161">
        <v>2.0299999999999999E-2</v>
      </c>
      <c r="AE50" s="161">
        <v>2.5999999999999999E-3</v>
      </c>
      <c r="AF50" s="161">
        <v>7.6899999999999996E-2</v>
      </c>
    </row>
    <row r="51" spans="1:32" ht="18" customHeight="1">
      <c r="A51" s="590" t="s">
        <v>332</v>
      </c>
      <c r="B51" s="161">
        <v>0.186</v>
      </c>
      <c r="C51" s="161">
        <v>0.13220000000000001</v>
      </c>
      <c r="D51" s="161">
        <v>0.22009999999999999</v>
      </c>
      <c r="E51" s="161">
        <v>0.1172</v>
      </c>
      <c r="F51" s="161">
        <v>0.41660000000000003</v>
      </c>
      <c r="G51" s="161">
        <v>0.30470000000000003</v>
      </c>
      <c r="H51" s="161">
        <v>0.18590000000000001</v>
      </c>
      <c r="I51" s="161">
        <v>0.22389999999999999</v>
      </c>
      <c r="J51" s="161">
        <v>0.1973</v>
      </c>
      <c r="K51" s="161">
        <v>0.27779999999999999</v>
      </c>
      <c r="L51" s="161">
        <v>0.24859999999999999</v>
      </c>
      <c r="M51" s="161">
        <v>0.2228</v>
      </c>
      <c r="N51" s="161">
        <v>0.1711</v>
      </c>
      <c r="O51" s="161">
        <v>0.14649999999999999</v>
      </c>
      <c r="P51" s="161">
        <v>0.12559999999999999</v>
      </c>
      <c r="Q51" s="161">
        <v>0.1714</v>
      </c>
      <c r="R51" s="161">
        <v>0.2167</v>
      </c>
      <c r="S51" s="161">
        <v>0.35499999999999998</v>
      </c>
      <c r="T51" s="161">
        <v>0.14899999999999999</v>
      </c>
      <c r="U51" s="161">
        <v>0.21879999999999999</v>
      </c>
      <c r="V51" s="161">
        <v>0.14460000000000001</v>
      </c>
      <c r="W51" s="161">
        <v>0.1462</v>
      </c>
      <c r="X51" s="161">
        <v>0.22120000000000001</v>
      </c>
      <c r="Y51" s="161">
        <v>0.1457</v>
      </c>
      <c r="Z51" s="161">
        <v>0.13020000000000001</v>
      </c>
      <c r="AA51" s="161">
        <v>0.14649999999999999</v>
      </c>
      <c r="AB51" s="161">
        <v>0.1449</v>
      </c>
      <c r="AC51" s="161">
        <v>0.1573</v>
      </c>
      <c r="AD51" s="161">
        <v>0.19070000000000001</v>
      </c>
      <c r="AE51" s="161">
        <v>0.17929999999999999</v>
      </c>
      <c r="AF51" s="161">
        <v>0.1845</v>
      </c>
    </row>
    <row r="52" spans="1:32" ht="12" customHeight="1">
      <c r="A52" s="590"/>
      <c r="B52" s="161"/>
      <c r="C52" s="161"/>
      <c r="D52" s="161"/>
      <c r="E52" s="161"/>
      <c r="F52" s="161"/>
      <c r="G52" s="161"/>
      <c r="H52" s="161"/>
      <c r="I52" s="161"/>
      <c r="J52" s="161"/>
      <c r="K52" s="161"/>
      <c r="L52" s="161"/>
      <c r="M52" s="161"/>
      <c r="N52" s="161"/>
      <c r="O52" s="161"/>
      <c r="P52" s="161"/>
      <c r="Q52" s="161"/>
      <c r="R52" s="161"/>
      <c r="S52" s="161"/>
      <c r="T52" s="161"/>
      <c r="U52" s="161"/>
      <c r="V52" s="161"/>
      <c r="W52" s="161"/>
      <c r="X52" s="161"/>
      <c r="Y52" s="161"/>
      <c r="Z52" s="161"/>
      <c r="AA52" s="161"/>
      <c r="AB52" s="161"/>
      <c r="AC52" s="161"/>
      <c r="AD52" s="161"/>
      <c r="AE52" s="161"/>
      <c r="AF52" s="161"/>
    </row>
    <row r="53" spans="1:32" ht="17.25" customHeight="1">
      <c r="A53" s="592" t="s">
        <v>333</v>
      </c>
      <c r="B53" s="191"/>
      <c r="C53" s="191"/>
      <c r="D53" s="191"/>
      <c r="E53" s="191"/>
      <c r="F53" s="191"/>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row>
    <row r="54" spans="1:32" ht="18" customHeight="1">
      <c r="A54" s="590" t="s">
        <v>334</v>
      </c>
      <c r="B54" s="161">
        <v>0.76819999999999999</v>
      </c>
      <c r="C54" s="161">
        <v>0.82430000000000003</v>
      </c>
      <c r="D54" s="161">
        <v>0.86019999999999996</v>
      </c>
      <c r="E54" s="161">
        <v>0.8417</v>
      </c>
      <c r="F54" s="161">
        <v>0.77249999999999996</v>
      </c>
      <c r="G54" s="161">
        <v>0.82440000000000002</v>
      </c>
      <c r="H54" s="161">
        <v>0.92979999999999996</v>
      </c>
      <c r="I54" s="161">
        <v>0.9113</v>
      </c>
      <c r="J54" s="161">
        <v>0.91849999999999998</v>
      </c>
      <c r="K54" s="161">
        <v>0.88660000000000005</v>
      </c>
      <c r="L54" s="161">
        <v>0.97299999999999998</v>
      </c>
      <c r="M54" s="161">
        <v>0.94699999999999995</v>
      </c>
      <c r="N54" s="161">
        <v>0.89849999999999997</v>
      </c>
      <c r="O54" s="161">
        <v>0.82899999999999996</v>
      </c>
      <c r="P54" s="161">
        <v>0.87809999999999999</v>
      </c>
      <c r="Q54" s="161">
        <v>0.77959999999999996</v>
      </c>
      <c r="R54" s="161">
        <v>0.89580000000000004</v>
      </c>
      <c r="S54" s="161">
        <v>0.87729999999999997</v>
      </c>
      <c r="T54" s="161">
        <v>0.92849999999999999</v>
      </c>
      <c r="U54" s="161">
        <v>0.87039999999999995</v>
      </c>
      <c r="V54" s="161">
        <v>0.8871</v>
      </c>
      <c r="W54" s="161">
        <v>0.93969999999999998</v>
      </c>
      <c r="X54" s="161">
        <v>0.86140000000000005</v>
      </c>
      <c r="Y54" s="161">
        <v>0.92310000000000003</v>
      </c>
      <c r="Z54" s="161">
        <v>0.91879999999999995</v>
      </c>
      <c r="AA54" s="161">
        <v>0.94430000000000003</v>
      </c>
      <c r="AB54" s="161">
        <v>0.8952</v>
      </c>
      <c r="AC54" s="161">
        <v>0.85980000000000001</v>
      </c>
      <c r="AD54" s="161">
        <v>0.88439999999999996</v>
      </c>
      <c r="AE54" s="161">
        <v>0.93420000000000003</v>
      </c>
      <c r="AF54" s="161">
        <v>0.85580000000000001</v>
      </c>
    </row>
    <row r="55" spans="1:32" ht="18" customHeight="1">
      <c r="A55" s="590" t="s">
        <v>335</v>
      </c>
      <c r="B55" s="161">
        <v>0.84119999999999995</v>
      </c>
      <c r="C55" s="161">
        <v>0.95199999999999996</v>
      </c>
      <c r="D55" s="161">
        <v>0.94230000000000003</v>
      </c>
      <c r="E55" s="161">
        <v>0.94230000000000003</v>
      </c>
      <c r="F55" s="161">
        <v>0.95099999999999996</v>
      </c>
      <c r="G55" s="161">
        <v>0.94110000000000005</v>
      </c>
      <c r="H55" s="161">
        <v>0.92849999999999999</v>
      </c>
      <c r="I55" s="161">
        <v>0.94650000000000001</v>
      </c>
      <c r="J55" s="161">
        <v>0.94079999999999997</v>
      </c>
      <c r="K55" s="161">
        <v>0.92559999999999998</v>
      </c>
      <c r="L55" s="161">
        <v>0.93700000000000006</v>
      </c>
      <c r="M55" s="161">
        <v>0.93089999999999995</v>
      </c>
      <c r="N55" s="161">
        <v>0.96660000000000001</v>
      </c>
      <c r="O55" s="161">
        <v>0.95589999999999997</v>
      </c>
      <c r="P55" s="161">
        <v>0.95030000000000003</v>
      </c>
      <c r="Q55" s="161">
        <v>0.94169999999999998</v>
      </c>
      <c r="R55" s="161">
        <v>0.88859999999999995</v>
      </c>
      <c r="S55" s="161">
        <v>0.86739999999999995</v>
      </c>
      <c r="T55" s="161">
        <v>0.90710000000000002</v>
      </c>
      <c r="U55" s="161">
        <v>0.95240000000000002</v>
      </c>
      <c r="V55" s="161">
        <v>0.94789999999999996</v>
      </c>
      <c r="W55" s="161">
        <v>0.93840000000000001</v>
      </c>
      <c r="X55" s="161">
        <v>0.93210000000000004</v>
      </c>
      <c r="Y55" s="161">
        <v>0.94279999999999997</v>
      </c>
      <c r="Z55" s="161">
        <v>0.94699999999999995</v>
      </c>
      <c r="AA55" s="161">
        <v>0.94679999999999997</v>
      </c>
      <c r="AB55" s="161">
        <v>0.93430000000000002</v>
      </c>
      <c r="AC55" s="161">
        <v>0.94710000000000005</v>
      </c>
      <c r="AD55" s="161">
        <v>0.91180000000000005</v>
      </c>
      <c r="AE55" s="161">
        <v>0.93540000000000001</v>
      </c>
      <c r="AF55" s="161">
        <v>0.91810000000000003</v>
      </c>
    </row>
    <row r="56" spans="1:32" ht="18" customHeight="1">
      <c r="A56" s="590" t="s">
        <v>336</v>
      </c>
      <c r="B56" s="161">
        <v>2.2200000000000001E-2</v>
      </c>
      <c r="C56" s="161">
        <v>-4.07E-2</v>
      </c>
      <c r="D56" s="161">
        <v>4.4400000000000002E-2</v>
      </c>
      <c r="E56" s="161">
        <v>-2.0400000000000001E-2</v>
      </c>
      <c r="F56" s="161">
        <v>0.05</v>
      </c>
      <c r="G56" s="161">
        <v>6.2899999999999998E-2</v>
      </c>
      <c r="H56" s="161">
        <v>0.1918</v>
      </c>
      <c r="I56" s="161">
        <v>0.18990000000000001</v>
      </c>
      <c r="J56" s="161">
        <v>0.16589999999999999</v>
      </c>
      <c r="K56" s="161">
        <v>0.2009</v>
      </c>
      <c r="L56" s="161">
        <v>0.29099999999999998</v>
      </c>
      <c r="M56" s="161">
        <v>0.26829999999999998</v>
      </c>
      <c r="N56" s="161">
        <v>9.0300000000000005E-2</v>
      </c>
      <c r="O56" s="161">
        <v>-1.26E-2</v>
      </c>
      <c r="P56" s="161">
        <v>1.52E-2</v>
      </c>
      <c r="Q56" s="161">
        <v>-6.6699999999999995E-2</v>
      </c>
      <c r="R56" s="161">
        <v>0.1658</v>
      </c>
      <c r="S56" s="161">
        <v>0.40589999999999998</v>
      </c>
      <c r="T56" s="161">
        <v>0.14910000000000001</v>
      </c>
      <c r="U56" s="161">
        <v>0.1116</v>
      </c>
      <c r="V56" s="161">
        <v>4.6600000000000003E-2</v>
      </c>
      <c r="W56" s="161">
        <v>0.1139</v>
      </c>
      <c r="X56" s="161">
        <v>0.13089999999999999</v>
      </c>
      <c r="Y56" s="161">
        <v>0.1109</v>
      </c>
      <c r="Z56" s="161">
        <v>7.85E-2</v>
      </c>
      <c r="AA56" s="161">
        <v>0.1111</v>
      </c>
      <c r="AB56" s="161">
        <v>7.4200000000000002E-2</v>
      </c>
      <c r="AC56" s="161">
        <v>5.2200000000000003E-2</v>
      </c>
      <c r="AD56" s="161">
        <v>0.1757</v>
      </c>
      <c r="AE56" s="161">
        <v>0.13339999999999999</v>
      </c>
      <c r="AF56" s="161">
        <v>7.0699999999999999E-2</v>
      </c>
    </row>
    <row r="57" spans="1:32" ht="21" customHeight="1" thickBot="1">
      <c r="A57" s="714" t="s">
        <v>337</v>
      </c>
      <c r="B57" s="595">
        <v>1.9232</v>
      </c>
      <c r="C57" s="595">
        <v>1.8033999999999999</v>
      </c>
      <c r="D57" s="595">
        <v>1.1099000000000001</v>
      </c>
      <c r="E57" s="595">
        <v>1.7965</v>
      </c>
      <c r="F57" s="595">
        <v>1.0049999999999999</v>
      </c>
      <c r="G57" s="595">
        <v>0.99890000000000001</v>
      </c>
      <c r="H57" s="595">
        <v>0.43930000000000002</v>
      </c>
      <c r="I57" s="595">
        <v>0.4647</v>
      </c>
      <c r="J57" s="595">
        <v>0.50090000000000001</v>
      </c>
      <c r="K57" s="595">
        <v>0.56030000000000002</v>
      </c>
      <c r="L57" s="595">
        <v>0.1381</v>
      </c>
      <c r="M57" s="595">
        <v>0.26769999999999999</v>
      </c>
      <c r="N57" s="595">
        <v>0.68810000000000004</v>
      </c>
      <c r="O57" s="595">
        <v>1.4051</v>
      </c>
      <c r="P57" s="595">
        <v>1.3568</v>
      </c>
      <c r="Q57" s="595">
        <v>1.9500999999999999</v>
      </c>
      <c r="R57" s="595">
        <v>0.77039999999999997</v>
      </c>
      <c r="S57" s="595">
        <v>0.43730000000000002</v>
      </c>
      <c r="T57" s="595">
        <v>0.65449999999999997</v>
      </c>
      <c r="U57" s="595">
        <v>0.72860000000000003</v>
      </c>
      <c r="V57" s="595">
        <v>1.0665</v>
      </c>
      <c r="W57" s="595">
        <v>0.59709999999999996</v>
      </c>
      <c r="X57" s="595">
        <v>0.75819999999999999</v>
      </c>
      <c r="Y57" s="595">
        <v>0.64790000000000003</v>
      </c>
      <c r="Z57" s="595">
        <v>0.80930000000000002</v>
      </c>
      <c r="AA57" s="595">
        <v>0.54379999999999995</v>
      </c>
      <c r="AB57" s="595">
        <v>0.97019999999999995</v>
      </c>
      <c r="AC57" s="595">
        <v>1.0216000000000001</v>
      </c>
      <c r="AD57" s="595">
        <v>0.66039999999999999</v>
      </c>
      <c r="AE57" s="595">
        <v>0.55400000000000005</v>
      </c>
      <c r="AF57" s="595">
        <v>1.0896999999999999</v>
      </c>
    </row>
    <row r="58" spans="1:32" s="27" customFormat="1" ht="30.75" customHeight="1" thickTop="1">
      <c r="A58" s="670" t="s">
        <v>1503</v>
      </c>
      <c r="B58" s="718"/>
      <c r="C58" s="719"/>
      <c r="D58" s="719"/>
      <c r="E58" s="719"/>
      <c r="F58" s="719"/>
      <c r="G58" s="719"/>
      <c r="H58" s="719"/>
      <c r="I58" s="747"/>
      <c r="J58" s="747"/>
      <c r="K58" s="747"/>
      <c r="L58" s="747"/>
      <c r="M58" s="747"/>
      <c r="N58" s="747"/>
      <c r="O58" s="747"/>
      <c r="P58" s="747"/>
      <c r="Q58" s="747"/>
      <c r="R58" s="747"/>
      <c r="S58" s="747"/>
      <c r="T58" s="747"/>
      <c r="U58" s="747"/>
      <c r="V58" s="747"/>
      <c r="W58" s="747"/>
      <c r="X58" s="747"/>
      <c r="Y58" s="747"/>
      <c r="Z58" s="747"/>
      <c r="AA58" s="747"/>
      <c r="AB58" s="747"/>
      <c r="AC58" s="747"/>
      <c r="AD58" s="747"/>
      <c r="AE58" s="747"/>
      <c r="AF58" s="747"/>
    </row>
    <row r="59" spans="1:32" s="27" customFormat="1">
      <c r="A59" s="671" t="s">
        <v>1371</v>
      </c>
      <c r="B59" s="1145"/>
      <c r="C59" s="1145"/>
      <c r="D59" s="1145"/>
      <c r="E59" s="1145"/>
      <c r="F59" s="1145"/>
      <c r="G59" s="1145"/>
      <c r="H59" s="1145"/>
      <c r="I59" s="747"/>
      <c r="J59" s="747"/>
      <c r="K59" s="747"/>
      <c r="L59" s="747"/>
      <c r="M59" s="747"/>
      <c r="N59" s="747"/>
      <c r="O59" s="747"/>
      <c r="P59" s="747"/>
      <c r="Q59" s="747"/>
      <c r="R59" s="747"/>
      <c r="S59" s="747"/>
      <c r="T59" s="747"/>
      <c r="U59" s="747"/>
      <c r="V59" s="747"/>
      <c r="W59" s="747"/>
      <c r="X59" s="747"/>
      <c r="Y59" s="747"/>
      <c r="Z59" s="747"/>
      <c r="AA59" s="747"/>
      <c r="AB59" s="747"/>
      <c r="AC59" s="747"/>
      <c r="AD59" s="747"/>
      <c r="AE59" s="747"/>
      <c r="AF59" s="747"/>
    </row>
    <row r="60" spans="1:32" s="27" customFormat="1">
      <c r="A60" s="671" t="s">
        <v>1372</v>
      </c>
      <c r="B60" s="1145"/>
      <c r="C60" s="1145"/>
      <c r="D60" s="1145"/>
      <c r="E60" s="1145"/>
      <c r="F60" s="1145"/>
      <c r="G60" s="1145"/>
      <c r="H60" s="1145"/>
      <c r="I60" s="747"/>
      <c r="J60" s="747"/>
      <c r="K60" s="747"/>
      <c r="L60" s="747"/>
      <c r="M60" s="747"/>
      <c r="N60" s="747"/>
      <c r="O60" s="747"/>
      <c r="P60" s="747"/>
      <c r="Q60" s="747"/>
      <c r="R60" s="747"/>
      <c r="S60" s="747"/>
      <c r="T60" s="747"/>
      <c r="U60" s="747"/>
      <c r="V60" s="747"/>
      <c r="W60" s="747"/>
      <c r="X60" s="747"/>
      <c r="Y60" s="747"/>
      <c r="Z60" s="747"/>
      <c r="AA60" s="747"/>
      <c r="AB60" s="747"/>
      <c r="AC60" s="747"/>
      <c r="AD60" s="747"/>
      <c r="AE60" s="747"/>
      <c r="AF60" s="747"/>
    </row>
    <row r="61" spans="1:32">
      <c r="A61" s="27" t="s">
        <v>1418</v>
      </c>
      <c r="B61" s="961"/>
      <c r="C61" s="221"/>
      <c r="D61" s="221"/>
      <c r="E61" s="221"/>
      <c r="F61" s="221"/>
      <c r="G61" s="221"/>
      <c r="H61" s="221"/>
    </row>
    <row r="62" spans="1:32">
      <c r="A62" s="27" t="s">
        <v>1373</v>
      </c>
      <c r="B62" s="961"/>
      <c r="C62" s="221"/>
      <c r="D62" s="221"/>
      <c r="E62" s="221"/>
      <c r="F62" s="221"/>
      <c r="G62" s="221"/>
      <c r="H62" s="221"/>
    </row>
    <row r="63" spans="1:32">
      <c r="A63" s="27"/>
      <c r="B63" s="511"/>
      <c r="C63" s="221"/>
      <c r="D63" s="221"/>
      <c r="E63" s="221"/>
      <c r="F63" s="221"/>
      <c r="G63" s="221"/>
      <c r="H63" s="221"/>
    </row>
    <row r="65" spans="1:32" ht="27" thickBot="1">
      <c r="A65" s="586"/>
      <c r="B65" s="586" t="s">
        <v>759</v>
      </c>
      <c r="C65" s="586" t="s">
        <v>760</v>
      </c>
      <c r="D65" s="586" t="s">
        <v>761</v>
      </c>
      <c r="E65" s="586" t="s">
        <v>783</v>
      </c>
      <c r="F65" s="586" t="s">
        <v>762</v>
      </c>
      <c r="G65" s="586" t="s">
        <v>763</v>
      </c>
      <c r="H65" s="587" t="s">
        <v>780</v>
      </c>
      <c r="I65" s="586" t="s">
        <v>764</v>
      </c>
      <c r="J65" s="586" t="s">
        <v>765</v>
      </c>
      <c r="K65" s="586" t="s">
        <v>766</v>
      </c>
      <c r="L65" s="586" t="s">
        <v>767</v>
      </c>
      <c r="M65" s="586" t="s">
        <v>768</v>
      </c>
      <c r="N65" s="586" t="s">
        <v>774</v>
      </c>
      <c r="O65" s="587" t="s">
        <v>772</v>
      </c>
      <c r="P65" s="586" t="s">
        <v>781</v>
      </c>
      <c r="Q65" s="586" t="s">
        <v>773</v>
      </c>
      <c r="R65" s="586" t="s">
        <v>771</v>
      </c>
      <c r="S65" s="586" t="s">
        <v>769</v>
      </c>
      <c r="T65" s="586" t="s">
        <v>782</v>
      </c>
      <c r="U65" s="586" t="s">
        <v>770</v>
      </c>
      <c r="V65" s="587" t="s">
        <v>778</v>
      </c>
      <c r="W65" s="586" t="s">
        <v>779</v>
      </c>
      <c r="X65" s="586" t="s">
        <v>777</v>
      </c>
      <c r="Y65" s="586" t="s">
        <v>776</v>
      </c>
      <c r="Z65" s="586" t="s">
        <v>775</v>
      </c>
      <c r="AA65" s="586" t="s">
        <v>784</v>
      </c>
      <c r="AB65" s="586" t="s">
        <v>1211</v>
      </c>
      <c r="AC65" s="586" t="s">
        <v>1219</v>
      </c>
      <c r="AD65" s="586" t="s">
        <v>1252</v>
      </c>
      <c r="AE65" s="586" t="s">
        <v>1253</v>
      </c>
      <c r="AF65" s="587" t="s">
        <v>300</v>
      </c>
    </row>
    <row r="66" spans="1:32" ht="21.75" thickTop="1" thickBot="1">
      <c r="A66" s="597" t="s">
        <v>340</v>
      </c>
      <c r="B66" s="1146"/>
      <c r="C66" s="1146"/>
      <c r="D66" s="1146"/>
      <c r="E66" s="1146"/>
      <c r="F66" s="1147"/>
      <c r="G66" s="1147"/>
      <c r="H66" s="1147"/>
      <c r="I66" s="1146"/>
      <c r="J66" s="1146"/>
      <c r="K66" s="1146"/>
      <c r="L66" s="1146"/>
      <c r="M66" s="1147"/>
      <c r="N66" s="1147"/>
      <c r="O66" s="1147"/>
      <c r="P66" s="1146"/>
      <c r="Q66" s="1146"/>
      <c r="R66" s="1146"/>
      <c r="S66" s="1146"/>
      <c r="T66" s="1147"/>
      <c r="U66" s="1147"/>
      <c r="V66" s="1147"/>
      <c r="W66" s="1146"/>
      <c r="X66" s="1146"/>
      <c r="Y66" s="1146"/>
      <c r="Z66" s="1146"/>
      <c r="AA66" s="1147"/>
      <c r="AB66" s="1147"/>
      <c r="AC66" s="1147"/>
      <c r="AD66" s="1147"/>
      <c r="AE66" s="1147"/>
      <c r="AF66" s="1147"/>
    </row>
    <row r="67" spans="1:32" ht="20.25" customHeight="1" thickTop="1">
      <c r="A67" s="590" t="s">
        <v>341</v>
      </c>
      <c r="B67" s="161">
        <v>7.8700000000000006E-2</v>
      </c>
      <c r="C67" s="161">
        <v>8.1000000000000003E-2</v>
      </c>
      <c r="D67" s="161">
        <v>6.5799999999999997E-2</v>
      </c>
      <c r="E67" s="161">
        <v>8.0699999999999994E-2</v>
      </c>
      <c r="F67" s="161">
        <v>6.5000000000000002E-2</v>
      </c>
      <c r="G67" s="161">
        <v>4.8899999999999999E-2</v>
      </c>
      <c r="H67" s="161">
        <v>9.6500000000000002E-2</v>
      </c>
      <c r="I67" s="161">
        <v>8.2299999999999998E-2</v>
      </c>
      <c r="J67" s="161">
        <v>7.9600000000000004E-2</v>
      </c>
      <c r="K67" s="161">
        <v>7.4899999999999994E-2</v>
      </c>
      <c r="L67" s="161">
        <v>7.6300000000000007E-2</v>
      </c>
      <c r="M67" s="161">
        <v>8.7999999999999995E-2</v>
      </c>
      <c r="N67" s="161">
        <v>0.1371</v>
      </c>
      <c r="O67" s="161">
        <v>8.3699999999999997E-2</v>
      </c>
      <c r="P67" s="161">
        <v>6.9199999999999998E-2</v>
      </c>
      <c r="Q67" s="161">
        <v>7.8899999999999998E-2</v>
      </c>
      <c r="R67" s="161">
        <v>8.09E-2</v>
      </c>
      <c r="S67" s="161">
        <v>0.13789999999999999</v>
      </c>
      <c r="T67" s="161">
        <v>8.6499999999999994E-2</v>
      </c>
      <c r="U67" s="161">
        <v>0.1104</v>
      </c>
      <c r="V67" s="161">
        <v>7.4800000000000005E-2</v>
      </c>
      <c r="W67" s="161">
        <v>8.8499999999999995E-2</v>
      </c>
      <c r="X67" s="161">
        <v>0.10199999999999999</v>
      </c>
      <c r="Y67" s="161">
        <v>8.5900000000000004E-2</v>
      </c>
      <c r="Z67" s="161">
        <v>8.2000000000000003E-2</v>
      </c>
      <c r="AA67" s="161">
        <v>7.4499999999999997E-2</v>
      </c>
      <c r="AB67" s="161">
        <v>6.4299999999999996E-2</v>
      </c>
      <c r="AC67" s="161">
        <v>9.1499999999999998E-2</v>
      </c>
      <c r="AD67" s="161">
        <v>0.38990000000000002</v>
      </c>
      <c r="AE67" s="161">
        <v>8.4599999999999995E-2</v>
      </c>
      <c r="AF67" s="161">
        <v>8.0699999999999994E-2</v>
      </c>
    </row>
    <row r="68" spans="1:32" ht="20.25" customHeight="1">
      <c r="A68" s="590" t="s">
        <v>1505</v>
      </c>
      <c r="B68" s="161">
        <v>8.3099999999999993E-2</v>
      </c>
      <c r="C68" s="161">
        <v>8.48E-2</v>
      </c>
      <c r="D68" s="161">
        <v>6.7000000000000004E-2</v>
      </c>
      <c r="E68" s="161">
        <v>8.5500000000000007E-2</v>
      </c>
      <c r="F68" s="161">
        <v>6.7299999999999999E-2</v>
      </c>
      <c r="G68" s="161">
        <v>5.2600000000000001E-2</v>
      </c>
      <c r="H68" s="161">
        <v>9.8400000000000001E-2</v>
      </c>
      <c r="I68" s="161">
        <v>8.5099999999999995E-2</v>
      </c>
      <c r="J68" s="161">
        <v>8.2199999999999995E-2</v>
      </c>
      <c r="K68" s="161">
        <v>7.5899999999999995E-2</v>
      </c>
      <c r="L68" s="161">
        <v>7.6799999999999993E-2</v>
      </c>
      <c r="M68" s="161">
        <v>8.8300000000000003E-2</v>
      </c>
      <c r="N68" s="161">
        <v>0.1399</v>
      </c>
      <c r="O68" s="161">
        <v>8.6499999999999994E-2</v>
      </c>
      <c r="P68" s="161">
        <v>6.8599999999999994E-2</v>
      </c>
      <c r="Q68" s="161">
        <v>7.9200000000000007E-2</v>
      </c>
      <c r="R68" s="161">
        <v>8.4599999999999995E-2</v>
      </c>
      <c r="S68" s="161">
        <v>0.13819999999999999</v>
      </c>
      <c r="T68" s="161">
        <v>8.6099999999999996E-2</v>
      </c>
      <c r="U68" s="161">
        <v>0.1105</v>
      </c>
      <c r="V68" s="161">
        <v>7.4300000000000005E-2</v>
      </c>
      <c r="W68" s="161">
        <v>8.9800000000000005E-2</v>
      </c>
      <c r="X68" s="161">
        <v>0.10150000000000001</v>
      </c>
      <c r="Y68" s="161">
        <v>8.7599999999999997E-2</v>
      </c>
      <c r="Z68" s="161">
        <v>8.4199999999999997E-2</v>
      </c>
      <c r="AA68" s="161">
        <v>7.6200000000000004E-2</v>
      </c>
      <c r="AB68" s="161">
        <v>6.4899999999999999E-2</v>
      </c>
      <c r="AC68" s="161">
        <v>9.4500000000000001E-2</v>
      </c>
      <c r="AD68" s="161">
        <v>0.39040000000000002</v>
      </c>
      <c r="AE68" s="161">
        <v>8.5000000000000006E-2</v>
      </c>
      <c r="AF68" s="161">
        <v>8.3199999999999996E-2</v>
      </c>
    </row>
    <row r="69" spans="1:32" ht="20.25" customHeight="1">
      <c r="A69" s="590" t="s">
        <v>342</v>
      </c>
      <c r="B69" s="161">
        <v>6.7500000000000004E-2</v>
      </c>
      <c r="C69" s="161">
        <v>7.7100000000000002E-2</v>
      </c>
      <c r="D69" s="161">
        <v>5.0700000000000002E-2</v>
      </c>
      <c r="E69" s="161">
        <v>7.0900000000000005E-2</v>
      </c>
      <c r="F69" s="161">
        <v>5.1700000000000003E-2</v>
      </c>
      <c r="G69" s="161">
        <v>3.9600000000000003E-2</v>
      </c>
      <c r="H69" s="161">
        <v>0.1037</v>
      </c>
      <c r="I69" s="161">
        <v>6.5100000000000005E-2</v>
      </c>
      <c r="J69" s="161">
        <v>8.4000000000000005E-2</v>
      </c>
      <c r="K69" s="161">
        <v>7.22E-2</v>
      </c>
      <c r="L69" s="161">
        <v>7.4300000000000005E-2</v>
      </c>
      <c r="M69" s="161">
        <v>9.4200000000000006E-2</v>
      </c>
      <c r="N69" s="161">
        <v>0.1457</v>
      </c>
      <c r="O69" s="161">
        <v>5.8599999999999999E-2</v>
      </c>
      <c r="P69" s="161">
        <v>5.7700000000000001E-2</v>
      </c>
      <c r="Q69" s="161">
        <v>8.0199999999999994E-2</v>
      </c>
      <c r="R69" s="161">
        <v>7.6300000000000007E-2</v>
      </c>
      <c r="S69" s="161">
        <v>0.13639999999999999</v>
      </c>
      <c r="T69" s="161">
        <v>8.1600000000000006E-2</v>
      </c>
      <c r="U69" s="161">
        <v>0.1021</v>
      </c>
      <c r="V69" s="161">
        <v>6.8000000000000005E-2</v>
      </c>
      <c r="W69" s="161">
        <v>8.5400000000000004E-2</v>
      </c>
      <c r="X69" s="161">
        <v>8.6099999999999996E-2</v>
      </c>
      <c r="Y69" s="161">
        <v>7.2800000000000004E-2</v>
      </c>
      <c r="Z69" s="161">
        <v>7.1599999999999997E-2</v>
      </c>
      <c r="AA69" s="161">
        <v>6.1400000000000003E-2</v>
      </c>
      <c r="AB69" s="161">
        <v>5.96E-2</v>
      </c>
      <c r="AC69" s="161">
        <v>9.01E-2</v>
      </c>
      <c r="AD69" s="161">
        <v>0.39040000000000002</v>
      </c>
      <c r="AE69" s="161">
        <v>8.2799999999999999E-2</v>
      </c>
      <c r="AF69" s="161">
        <v>7.3099999999999998E-2</v>
      </c>
    </row>
    <row r="70" spans="1:32" ht="20.25" customHeight="1">
      <c r="A70" s="590" t="s">
        <v>343</v>
      </c>
      <c r="B70" s="161">
        <v>5.4000000000000003E-3</v>
      </c>
      <c r="C70" s="161">
        <v>3.3999999999999998E-3</v>
      </c>
      <c r="D70" s="161">
        <v>-1.5E-3</v>
      </c>
      <c r="E70" s="161">
        <v>-5.1999999999999998E-3</v>
      </c>
      <c r="F70" s="161">
        <v>-2.5499999999999998E-2</v>
      </c>
      <c r="G70" s="161">
        <v>-1.09E-2</v>
      </c>
      <c r="H70" s="161">
        <v>2.3300000000000001E-2</v>
      </c>
      <c r="I70" s="161">
        <v>7.3000000000000001E-3</v>
      </c>
      <c r="J70" s="161">
        <v>0.02</v>
      </c>
      <c r="K70" s="161">
        <v>1.5699999999999999E-2</v>
      </c>
      <c r="L70" s="161">
        <v>1.0699999999999999E-2</v>
      </c>
      <c r="M70" s="161">
        <v>2.75E-2</v>
      </c>
      <c r="N70" s="161">
        <v>9.4999999999999998E-3</v>
      </c>
      <c r="O70" s="161">
        <v>-3.3999999999999998E-3</v>
      </c>
      <c r="P70" s="161">
        <v>4.3E-3</v>
      </c>
      <c r="Q70" s="161">
        <v>-9.5999999999999992E-3</v>
      </c>
      <c r="R70" s="161">
        <v>2.23E-2</v>
      </c>
      <c r="S70" s="161">
        <v>5.7200000000000001E-2</v>
      </c>
      <c r="T70" s="161">
        <v>9.7999999999999997E-3</v>
      </c>
      <c r="U70" s="161">
        <v>-8.3000000000000001E-3</v>
      </c>
      <c r="V70" s="161">
        <v>2.3E-2</v>
      </c>
      <c r="W70" s="161">
        <v>3.6700000000000003E-2</v>
      </c>
      <c r="X70" s="161">
        <v>1.0200000000000001E-2</v>
      </c>
      <c r="Y70" s="161">
        <v>1.0200000000000001E-2</v>
      </c>
      <c r="Z70" s="161">
        <v>3.3999999999999998E-3</v>
      </c>
      <c r="AA70" s="161">
        <v>8.6999999999999994E-3</v>
      </c>
      <c r="AB70" s="161">
        <v>1.43E-2</v>
      </c>
      <c r="AC70" s="161">
        <v>1.2999999999999999E-3</v>
      </c>
      <c r="AD70" s="161">
        <v>4.1000000000000003E-3</v>
      </c>
      <c r="AE70" s="161">
        <v>2.1999999999999999E-2</v>
      </c>
      <c r="AF70" s="161">
        <v>8.3000000000000001E-3</v>
      </c>
    </row>
    <row r="71" spans="1:32" ht="20.25" customHeight="1">
      <c r="A71" s="590" t="s">
        <v>1506</v>
      </c>
      <c r="B71" s="161">
        <v>5.4999999999999997E-3</v>
      </c>
      <c r="C71" s="161">
        <v>3.3999999999999998E-3</v>
      </c>
      <c r="D71" s="161">
        <v>-1.5E-3</v>
      </c>
      <c r="E71" s="161">
        <v>-5.1999999999999998E-3</v>
      </c>
      <c r="F71" s="161">
        <v>1.04E-2</v>
      </c>
      <c r="G71" s="161">
        <v>-1.17E-2</v>
      </c>
      <c r="H71" s="161">
        <v>2.3300000000000001E-2</v>
      </c>
      <c r="I71" s="161">
        <v>7.4999999999999997E-3</v>
      </c>
      <c r="J71" s="161">
        <v>2.1600000000000001E-2</v>
      </c>
      <c r="K71" s="161">
        <v>1.83E-2</v>
      </c>
      <c r="L71" s="161">
        <v>1.44E-2</v>
      </c>
      <c r="M71" s="161">
        <v>2.8299999999999999E-2</v>
      </c>
      <c r="N71" s="161">
        <v>6.1999999999999998E-3</v>
      </c>
      <c r="O71" s="161">
        <v>-3.3999999999999998E-3</v>
      </c>
      <c r="P71" s="161">
        <v>-8.6E-3</v>
      </c>
      <c r="Q71" s="161">
        <v>-1.1299999999999999E-2</v>
      </c>
      <c r="R71" s="161">
        <v>2.2100000000000002E-2</v>
      </c>
      <c r="S71" s="161">
        <v>5.7500000000000002E-2</v>
      </c>
      <c r="T71" s="161">
        <v>1.2999999999999999E-2</v>
      </c>
      <c r="U71" s="161">
        <v>-1.12E-2</v>
      </c>
      <c r="V71" s="161">
        <v>2.29E-2</v>
      </c>
      <c r="W71" s="161">
        <v>3.6499999999999998E-2</v>
      </c>
      <c r="X71" s="161">
        <v>8.9999999999999993E-3</v>
      </c>
      <c r="Y71" s="161">
        <v>8.0999999999999996E-3</v>
      </c>
      <c r="Z71" s="161">
        <v>5.1000000000000004E-3</v>
      </c>
      <c r="AA71" s="161">
        <v>7.9000000000000008E-3</v>
      </c>
      <c r="AB71" s="161">
        <v>1.4200000000000001E-2</v>
      </c>
      <c r="AC71" s="161">
        <v>1.2999999999999999E-3</v>
      </c>
      <c r="AD71" s="161">
        <v>5.9999999999999995E-4</v>
      </c>
      <c r="AE71" s="161">
        <v>2.1899999999999999E-2</v>
      </c>
      <c r="AF71" s="161">
        <v>8.6E-3</v>
      </c>
    </row>
    <row r="72" spans="1:32" ht="20.25" customHeight="1">
      <c r="A72" s="590" t="s">
        <v>1507</v>
      </c>
      <c r="B72" s="161">
        <v>2.3E-3</v>
      </c>
      <c r="C72" s="161">
        <v>3.3999999999999998E-3</v>
      </c>
      <c r="D72" s="161">
        <v>-1.5E-3</v>
      </c>
      <c r="E72" s="161">
        <v>-5.1999999999999998E-3</v>
      </c>
      <c r="F72" s="161">
        <v>1.04E-2</v>
      </c>
      <c r="G72" s="161">
        <v>-1.17E-2</v>
      </c>
      <c r="H72" s="161">
        <v>2.3300000000000001E-2</v>
      </c>
      <c r="I72" s="161">
        <v>7.4999999999999997E-3</v>
      </c>
      <c r="J72" s="161">
        <v>2.1600000000000001E-2</v>
      </c>
      <c r="K72" s="161">
        <v>1.83E-2</v>
      </c>
      <c r="L72" s="161">
        <v>1.44E-2</v>
      </c>
      <c r="M72" s="161">
        <v>2.8299999999999999E-2</v>
      </c>
      <c r="N72" s="161">
        <v>6.1999999999999998E-3</v>
      </c>
      <c r="O72" s="161">
        <v>-3.3999999999999998E-3</v>
      </c>
      <c r="P72" s="161">
        <v>-8.6E-3</v>
      </c>
      <c r="Q72" s="161">
        <v>-1.1299999999999999E-2</v>
      </c>
      <c r="R72" s="161">
        <v>1.7600000000000001E-2</v>
      </c>
      <c r="S72" s="161">
        <v>5.7500000000000002E-2</v>
      </c>
      <c r="T72" s="161">
        <v>1.2999999999999999E-2</v>
      </c>
      <c r="U72" s="161">
        <v>-1.12E-2</v>
      </c>
      <c r="V72" s="161">
        <v>1.7399999999999999E-2</v>
      </c>
      <c r="W72" s="161">
        <v>3.6499999999999998E-2</v>
      </c>
      <c r="X72" s="161">
        <v>8.9999999999999993E-3</v>
      </c>
      <c r="Y72" s="161">
        <v>8.0999999999999996E-3</v>
      </c>
      <c r="Z72" s="161">
        <v>5.1000000000000004E-3</v>
      </c>
      <c r="AA72" s="161">
        <v>7.9000000000000008E-3</v>
      </c>
      <c r="AB72" s="161">
        <v>1.4200000000000001E-2</v>
      </c>
      <c r="AC72" s="161">
        <v>1.2999999999999999E-3</v>
      </c>
      <c r="AD72" s="161">
        <v>5.9999999999999995E-4</v>
      </c>
      <c r="AE72" s="161">
        <v>2.1899999999999999E-2</v>
      </c>
      <c r="AF72" s="161">
        <v>7.6E-3</v>
      </c>
    </row>
    <row r="73" spans="1:32" ht="20.25" customHeight="1" thickBot="1">
      <c r="A73" s="590" t="s">
        <v>1508</v>
      </c>
      <c r="B73" s="161">
        <v>2.2499999999999999E-2</v>
      </c>
      <c r="C73" s="161">
        <v>3.5000000000000003E-2</v>
      </c>
      <c r="D73" s="161">
        <v>-1.17E-2</v>
      </c>
      <c r="E73" s="161">
        <v>-5.8799999999999998E-2</v>
      </c>
      <c r="F73" s="161">
        <v>4.5999999999999999E-2</v>
      </c>
      <c r="G73" s="161">
        <v>-6.59E-2</v>
      </c>
      <c r="H73" s="161">
        <v>0.1469</v>
      </c>
      <c r="I73" s="161">
        <v>3.9399999999999998E-2</v>
      </c>
      <c r="J73" s="161">
        <v>0.13320000000000001</v>
      </c>
      <c r="K73" s="161">
        <v>9.06E-2</v>
      </c>
      <c r="L73" s="161">
        <v>7.3800000000000004E-2</v>
      </c>
      <c r="M73" s="161">
        <v>0.1444</v>
      </c>
      <c r="N73" s="161">
        <v>4.1700000000000001E-2</v>
      </c>
      <c r="O73" s="161">
        <v>-2.8500000000000001E-2</v>
      </c>
      <c r="P73" s="161">
        <v>-9.3600000000000003E-2</v>
      </c>
      <c r="Q73" s="161">
        <v>-9.8900000000000002E-2</v>
      </c>
      <c r="R73" s="161">
        <v>0.13089999999999999</v>
      </c>
      <c r="S73" s="161">
        <v>0.20669999999999999</v>
      </c>
      <c r="T73" s="161">
        <v>0.12</v>
      </c>
      <c r="U73" s="161">
        <v>-6.1699999999999998E-2</v>
      </c>
      <c r="V73" s="161">
        <v>0.16420000000000001</v>
      </c>
      <c r="W73" s="161">
        <v>0.37059999999999998</v>
      </c>
      <c r="X73" s="161">
        <v>4.9299999999999997E-2</v>
      </c>
      <c r="Y73" s="161">
        <v>6.8599999999999994E-2</v>
      </c>
      <c r="Z73" s="161">
        <v>5.0599999999999999E-2</v>
      </c>
      <c r="AA73" s="161">
        <v>7.7600000000000002E-2</v>
      </c>
      <c r="AB73" s="161">
        <v>0.13339999999999999</v>
      </c>
      <c r="AC73" s="161">
        <v>9.7999999999999997E-3</v>
      </c>
      <c r="AD73" s="161">
        <v>3.5000000000000001E-3</v>
      </c>
      <c r="AE73" s="161">
        <v>0.18640000000000001</v>
      </c>
      <c r="AF73" s="161">
        <v>5.9400000000000001E-2</v>
      </c>
    </row>
    <row r="74" spans="1:32" ht="20.25" customHeight="1" thickTop="1" thickBot="1">
      <c r="A74" s="597" t="s">
        <v>344</v>
      </c>
      <c r="B74" s="598"/>
      <c r="C74" s="598"/>
      <c r="D74" s="598"/>
      <c r="E74" s="598"/>
      <c r="F74" s="599"/>
      <c r="G74" s="599"/>
      <c r="H74" s="599"/>
      <c r="I74" s="598"/>
      <c r="J74" s="598"/>
      <c r="K74" s="598"/>
      <c r="L74" s="598"/>
      <c r="M74" s="599"/>
      <c r="N74" s="599"/>
      <c r="O74" s="599"/>
      <c r="P74" s="598"/>
      <c r="Q74" s="598"/>
      <c r="R74" s="598"/>
      <c r="S74" s="598"/>
      <c r="T74" s="599"/>
      <c r="U74" s="599"/>
      <c r="V74" s="599"/>
      <c r="W74" s="598"/>
      <c r="X74" s="598"/>
      <c r="Y74" s="598"/>
      <c r="Z74" s="598"/>
      <c r="AA74" s="599"/>
      <c r="AB74" s="599"/>
      <c r="AC74" s="599"/>
      <c r="AD74" s="599"/>
      <c r="AE74" s="599"/>
      <c r="AF74" s="599"/>
    </row>
    <row r="75" spans="1:32" ht="20.25" customHeight="1" thickTop="1">
      <c r="A75" s="590" t="s">
        <v>345</v>
      </c>
      <c r="B75" s="161">
        <v>0.1021</v>
      </c>
      <c r="C75" s="161">
        <v>0.1144</v>
      </c>
      <c r="D75" s="161">
        <v>9.11E-2</v>
      </c>
      <c r="E75" s="161">
        <v>0.11940000000000001</v>
      </c>
      <c r="F75" s="161">
        <v>7.9000000000000001E-2</v>
      </c>
      <c r="G75" s="161">
        <v>8.1500000000000003E-2</v>
      </c>
      <c r="H75" s="161">
        <v>0.1258</v>
      </c>
      <c r="I75" s="161">
        <v>0.11</v>
      </c>
      <c r="J75" s="161">
        <v>0.1173</v>
      </c>
      <c r="K75" s="161">
        <v>0.1028</v>
      </c>
      <c r="L75" s="161">
        <v>0.1069</v>
      </c>
      <c r="M75" s="161">
        <v>0.1084</v>
      </c>
      <c r="N75" s="161">
        <v>0.17810000000000001</v>
      </c>
      <c r="O75" s="161">
        <v>0.1178</v>
      </c>
      <c r="P75" s="161">
        <v>0.1134</v>
      </c>
      <c r="Q75" s="161">
        <v>0.11169999999999999</v>
      </c>
      <c r="R75" s="161">
        <v>0.1164</v>
      </c>
      <c r="S75" s="161">
        <v>0.16189999999999999</v>
      </c>
      <c r="T75" s="161">
        <v>0.12039999999999999</v>
      </c>
      <c r="U75" s="161">
        <v>0.14480000000000001</v>
      </c>
      <c r="V75" s="161">
        <v>0.1036</v>
      </c>
      <c r="W75" s="161">
        <v>0.1104</v>
      </c>
      <c r="X75" s="161">
        <v>0.1245</v>
      </c>
      <c r="Y75" s="161">
        <v>0.12720000000000001</v>
      </c>
      <c r="Z75" s="161">
        <v>0.1135</v>
      </c>
      <c r="AA75" s="161">
        <v>0.1176</v>
      </c>
      <c r="AB75" s="161">
        <v>0.1026</v>
      </c>
      <c r="AC75" s="161">
        <v>0.12330000000000001</v>
      </c>
      <c r="AD75" s="161">
        <v>0.47099999999999997</v>
      </c>
      <c r="AE75" s="161">
        <v>0.1128</v>
      </c>
      <c r="AF75" s="161">
        <v>0.1106</v>
      </c>
    </row>
    <row r="76" spans="1:32" ht="20.25" customHeight="1">
      <c r="A76" s="590" t="s">
        <v>346</v>
      </c>
      <c r="B76" s="161">
        <v>-2.3400000000000001E-2</v>
      </c>
      <c r="C76" s="161">
        <v>-3.3399999999999999E-2</v>
      </c>
      <c r="D76" s="161">
        <v>-2.53E-2</v>
      </c>
      <c r="E76" s="161">
        <v>-3.8800000000000001E-2</v>
      </c>
      <c r="F76" s="161">
        <v>-1.3899999999999999E-2</v>
      </c>
      <c r="G76" s="161">
        <v>-3.2599999999999997E-2</v>
      </c>
      <c r="H76" s="161">
        <v>-2.93E-2</v>
      </c>
      <c r="I76" s="161">
        <v>-2.7699999999999999E-2</v>
      </c>
      <c r="J76" s="161">
        <v>-3.7699999999999997E-2</v>
      </c>
      <c r="K76" s="161">
        <v>-2.7900000000000001E-2</v>
      </c>
      <c r="L76" s="161">
        <v>-3.0599999999999999E-2</v>
      </c>
      <c r="M76" s="161">
        <v>-2.0400000000000001E-2</v>
      </c>
      <c r="N76" s="161">
        <v>-4.1000000000000002E-2</v>
      </c>
      <c r="O76" s="161">
        <v>-3.4099999999999998E-2</v>
      </c>
      <c r="P76" s="161">
        <v>-4.4200000000000003E-2</v>
      </c>
      <c r="Q76" s="161">
        <v>-3.2800000000000003E-2</v>
      </c>
      <c r="R76" s="161">
        <v>-3.5499999999999997E-2</v>
      </c>
      <c r="S76" s="161">
        <v>-2.4E-2</v>
      </c>
      <c r="T76" s="161">
        <v>-3.39E-2</v>
      </c>
      <c r="U76" s="161">
        <v>-3.44E-2</v>
      </c>
      <c r="V76" s="161">
        <v>-2.8799999999999999E-2</v>
      </c>
      <c r="W76" s="161">
        <v>-2.1899999999999999E-2</v>
      </c>
      <c r="X76" s="161">
        <v>-2.2599999999999999E-2</v>
      </c>
      <c r="Y76" s="161">
        <v>-4.1300000000000003E-2</v>
      </c>
      <c r="Z76" s="161">
        <v>-3.15E-2</v>
      </c>
      <c r="AA76" s="161">
        <v>-4.3099999999999999E-2</v>
      </c>
      <c r="AB76" s="161">
        <v>-3.8300000000000001E-2</v>
      </c>
      <c r="AC76" s="161">
        <v>-3.1800000000000002E-2</v>
      </c>
      <c r="AD76" s="161">
        <v>-8.1100000000000005E-2</v>
      </c>
      <c r="AE76" s="161">
        <v>-2.8199999999999999E-2</v>
      </c>
      <c r="AF76" s="161">
        <v>-2.9899999999999999E-2</v>
      </c>
    </row>
    <row r="77" spans="1:32" ht="20.25" customHeight="1">
      <c r="A77" s="590" t="s">
        <v>347</v>
      </c>
      <c r="B77" s="161">
        <v>3.09E-2</v>
      </c>
      <c r="C77" s="161">
        <v>3.8899999999999997E-2</v>
      </c>
      <c r="D77" s="161">
        <v>3.0700000000000002E-2</v>
      </c>
      <c r="E77" s="161">
        <v>4.4999999999999998E-2</v>
      </c>
      <c r="F77" s="161">
        <v>1.89E-2</v>
      </c>
      <c r="G77" s="161">
        <v>4.2000000000000003E-2</v>
      </c>
      <c r="H77" s="161">
        <v>3.7499999999999999E-2</v>
      </c>
      <c r="I77" s="161">
        <v>3.6200000000000003E-2</v>
      </c>
      <c r="J77" s="161">
        <v>4.7800000000000002E-2</v>
      </c>
      <c r="K77" s="161">
        <v>3.7699999999999997E-2</v>
      </c>
      <c r="L77" s="161">
        <v>4.0599999999999997E-2</v>
      </c>
      <c r="M77" s="161">
        <v>2.7300000000000001E-2</v>
      </c>
      <c r="N77" s="161">
        <v>4.9700000000000001E-2</v>
      </c>
      <c r="O77" s="161">
        <v>4.0599999999999997E-2</v>
      </c>
      <c r="P77" s="161">
        <v>5.1299999999999998E-2</v>
      </c>
      <c r="Q77" s="161">
        <v>3.9300000000000002E-2</v>
      </c>
      <c r="R77" s="161">
        <v>4.6199999999999998E-2</v>
      </c>
      <c r="S77" s="161">
        <v>3.8300000000000001E-2</v>
      </c>
      <c r="T77" s="161">
        <v>4.19E-2</v>
      </c>
      <c r="U77" s="161">
        <v>4.41E-2</v>
      </c>
      <c r="V77" s="161">
        <v>3.39E-2</v>
      </c>
      <c r="W77" s="161">
        <v>2.5999999999999999E-2</v>
      </c>
      <c r="X77" s="161">
        <v>2.9600000000000001E-2</v>
      </c>
      <c r="Y77" s="161">
        <v>4.9700000000000001E-2</v>
      </c>
      <c r="Z77" s="161">
        <v>3.6999999999999998E-2</v>
      </c>
      <c r="AA77" s="161">
        <v>5.0700000000000002E-2</v>
      </c>
      <c r="AB77" s="161">
        <v>4.5900000000000003E-2</v>
      </c>
      <c r="AC77" s="161">
        <v>3.8899999999999997E-2</v>
      </c>
      <c r="AD77" s="161">
        <v>0.10780000000000001</v>
      </c>
      <c r="AE77" s="161">
        <v>3.4200000000000001E-2</v>
      </c>
      <c r="AF77" s="161">
        <v>3.7400000000000003E-2</v>
      </c>
    </row>
    <row r="78" spans="1:32" ht="20.25" customHeight="1">
      <c r="A78" s="590" t="s">
        <v>348</v>
      </c>
      <c r="B78" s="161">
        <v>0</v>
      </c>
      <c r="C78" s="161">
        <v>0</v>
      </c>
      <c r="D78" s="161">
        <v>0</v>
      </c>
      <c r="E78" s="161">
        <v>0</v>
      </c>
      <c r="F78" s="161">
        <v>1E-4</v>
      </c>
      <c r="G78" s="161">
        <v>0</v>
      </c>
      <c r="H78" s="161">
        <v>0</v>
      </c>
      <c r="I78" s="161">
        <v>0</v>
      </c>
      <c r="J78" s="161">
        <v>0</v>
      </c>
      <c r="K78" s="161">
        <v>0</v>
      </c>
      <c r="L78" s="161">
        <v>0</v>
      </c>
      <c r="M78" s="161">
        <v>0</v>
      </c>
      <c r="N78" s="161">
        <v>0</v>
      </c>
      <c r="O78" s="161">
        <v>-1E-4</v>
      </c>
      <c r="P78" s="161">
        <v>4.0000000000000002E-4</v>
      </c>
      <c r="Q78" s="161">
        <v>4.0000000000000002E-4</v>
      </c>
      <c r="R78" s="161">
        <v>0</v>
      </c>
      <c r="S78" s="161">
        <v>0</v>
      </c>
      <c r="T78" s="161">
        <v>0</v>
      </c>
      <c r="U78" s="161">
        <v>0</v>
      </c>
      <c r="V78" s="161">
        <v>0</v>
      </c>
      <c r="W78" s="161">
        <v>0</v>
      </c>
      <c r="X78" s="161">
        <v>0</v>
      </c>
      <c r="Y78" s="161">
        <v>0</v>
      </c>
      <c r="Z78" s="161">
        <v>0</v>
      </c>
      <c r="AA78" s="161">
        <v>0</v>
      </c>
      <c r="AB78" s="161">
        <v>0</v>
      </c>
      <c r="AC78" s="161">
        <v>0</v>
      </c>
      <c r="AD78" s="161">
        <v>0</v>
      </c>
      <c r="AE78" s="161">
        <v>0</v>
      </c>
      <c r="AF78" s="161">
        <v>0</v>
      </c>
    </row>
    <row r="79" spans="1:32" ht="20.25" customHeight="1">
      <c r="A79" s="590" t="s">
        <v>1509</v>
      </c>
      <c r="B79" s="161">
        <v>-1.5599999999999999E-2</v>
      </c>
      <c r="C79" s="161">
        <v>-7.7000000000000002E-3</v>
      </c>
      <c r="D79" s="161">
        <v>-1.6299999999999999E-2</v>
      </c>
      <c r="E79" s="161">
        <v>-1.4500000000000001E-2</v>
      </c>
      <c r="F79" s="161">
        <v>-1.5599999999999999E-2</v>
      </c>
      <c r="G79" s="161">
        <v>-1.2999999999999999E-2</v>
      </c>
      <c r="H79" s="161">
        <v>5.3E-3</v>
      </c>
      <c r="I79" s="161">
        <v>-2.01E-2</v>
      </c>
      <c r="J79" s="161">
        <v>1.8E-3</v>
      </c>
      <c r="K79" s="161">
        <v>-3.7000000000000002E-3</v>
      </c>
      <c r="L79" s="161">
        <v>-2.5000000000000001E-3</v>
      </c>
      <c r="M79" s="161">
        <v>5.7999999999999996E-3</v>
      </c>
      <c r="N79" s="161">
        <v>5.7999999999999996E-3</v>
      </c>
      <c r="O79" s="161">
        <v>-2.7900000000000001E-2</v>
      </c>
      <c r="P79" s="161">
        <v>-1.09E-2</v>
      </c>
      <c r="Q79" s="161">
        <v>1E-3</v>
      </c>
      <c r="R79" s="161">
        <v>-8.3000000000000001E-3</v>
      </c>
      <c r="S79" s="161">
        <v>-1.9E-3</v>
      </c>
      <c r="T79" s="161">
        <v>-4.4999999999999997E-3</v>
      </c>
      <c r="U79" s="161">
        <v>-8.5000000000000006E-3</v>
      </c>
      <c r="V79" s="161">
        <v>-6.1999999999999998E-3</v>
      </c>
      <c r="W79" s="161">
        <v>-4.4000000000000003E-3</v>
      </c>
      <c r="X79" s="161">
        <v>-1.55E-2</v>
      </c>
      <c r="Y79" s="161">
        <v>-1.47E-2</v>
      </c>
      <c r="Z79" s="161">
        <v>-1.26E-2</v>
      </c>
      <c r="AA79" s="161">
        <v>-1.4800000000000001E-2</v>
      </c>
      <c r="AB79" s="161">
        <v>-5.3E-3</v>
      </c>
      <c r="AC79" s="161">
        <v>-4.3E-3</v>
      </c>
      <c r="AD79" s="161">
        <v>-1E-4</v>
      </c>
      <c r="AE79" s="161">
        <v>-2.2000000000000001E-3</v>
      </c>
      <c r="AF79" s="161">
        <v>-0.01</v>
      </c>
    </row>
    <row r="80" spans="1:32" ht="20.25" customHeight="1">
      <c r="A80" s="590" t="s">
        <v>349</v>
      </c>
      <c r="B80" s="161">
        <v>4.4000000000000003E-3</v>
      </c>
      <c r="C80" s="161">
        <v>3.8E-3</v>
      </c>
      <c r="D80" s="161">
        <v>1.1999999999999999E-3</v>
      </c>
      <c r="E80" s="161">
        <v>4.7999999999999996E-3</v>
      </c>
      <c r="F80" s="161">
        <v>2.3E-3</v>
      </c>
      <c r="G80" s="161">
        <v>3.7000000000000002E-3</v>
      </c>
      <c r="H80" s="161">
        <v>1.8E-3</v>
      </c>
      <c r="I80" s="161">
        <v>2.8E-3</v>
      </c>
      <c r="J80" s="161">
        <v>2.5999999999999999E-3</v>
      </c>
      <c r="K80" s="161">
        <v>1.1000000000000001E-3</v>
      </c>
      <c r="L80" s="161">
        <v>5.0000000000000001E-4</v>
      </c>
      <c r="M80" s="161">
        <v>2.9999999999999997E-4</v>
      </c>
      <c r="N80" s="161">
        <v>2.8E-3</v>
      </c>
      <c r="O80" s="161">
        <v>2.8E-3</v>
      </c>
      <c r="P80" s="161">
        <v>-6.9999999999999999E-4</v>
      </c>
      <c r="Q80" s="161">
        <v>2.9999999999999997E-4</v>
      </c>
      <c r="R80" s="161">
        <v>3.7000000000000002E-3</v>
      </c>
      <c r="S80" s="161">
        <v>4.0000000000000002E-4</v>
      </c>
      <c r="T80" s="161">
        <v>-4.0000000000000002E-4</v>
      </c>
      <c r="U80" s="161">
        <v>2.0000000000000001E-4</v>
      </c>
      <c r="V80" s="161">
        <v>-5.0000000000000001E-4</v>
      </c>
      <c r="W80" s="161">
        <v>1.4E-3</v>
      </c>
      <c r="X80" s="161">
        <v>-4.0000000000000002E-4</v>
      </c>
      <c r="Y80" s="161">
        <v>1.6000000000000001E-3</v>
      </c>
      <c r="Z80" s="161">
        <v>2.2000000000000001E-3</v>
      </c>
      <c r="AA80" s="161">
        <v>1.8E-3</v>
      </c>
      <c r="AB80" s="161">
        <v>5.9999999999999995E-4</v>
      </c>
      <c r="AC80" s="161">
        <v>3.0000000000000001E-3</v>
      </c>
      <c r="AD80" s="161">
        <v>5.0000000000000001E-4</v>
      </c>
      <c r="AE80" s="161">
        <v>4.0000000000000002E-4</v>
      </c>
      <c r="AF80" s="161">
        <v>2.5000000000000001E-3</v>
      </c>
    </row>
    <row r="81" spans="1:32" ht="20.25" customHeight="1">
      <c r="A81" s="590" t="s">
        <v>350</v>
      </c>
      <c r="B81" s="161">
        <v>-6.2100000000000002E-2</v>
      </c>
      <c r="C81" s="161">
        <v>-7.3700000000000002E-2</v>
      </c>
      <c r="D81" s="161">
        <v>-5.2200000000000003E-2</v>
      </c>
      <c r="E81" s="161">
        <v>-7.6100000000000001E-2</v>
      </c>
      <c r="F81" s="600">
        <v>-7.7200000000000005E-2</v>
      </c>
      <c r="G81" s="600">
        <v>-5.0500000000000003E-2</v>
      </c>
      <c r="H81" s="600">
        <v>-8.0399999999999999E-2</v>
      </c>
      <c r="I81" s="161">
        <v>-5.7799999999999997E-2</v>
      </c>
      <c r="J81" s="161">
        <v>-6.4000000000000001E-2</v>
      </c>
      <c r="K81" s="161">
        <v>-5.6500000000000002E-2</v>
      </c>
      <c r="L81" s="161">
        <v>-6.3700000000000007E-2</v>
      </c>
      <c r="M81" s="600">
        <v>-6.6600000000000006E-2</v>
      </c>
      <c r="N81" s="600">
        <v>-0.1363</v>
      </c>
      <c r="O81" s="600">
        <v>-6.2E-2</v>
      </c>
      <c r="P81" s="161">
        <v>-5.3400000000000003E-2</v>
      </c>
      <c r="Q81" s="161">
        <v>-8.9800000000000005E-2</v>
      </c>
      <c r="R81" s="161">
        <v>-5.3999999999999999E-2</v>
      </c>
      <c r="S81" s="161">
        <v>-7.9200000000000007E-2</v>
      </c>
      <c r="T81" s="600">
        <v>-7.1800000000000003E-2</v>
      </c>
      <c r="U81" s="600">
        <v>-0.1103</v>
      </c>
      <c r="V81" s="600">
        <v>-4.4999999999999998E-2</v>
      </c>
      <c r="W81" s="161">
        <v>-4.87E-2</v>
      </c>
      <c r="X81" s="161">
        <v>-7.5899999999999995E-2</v>
      </c>
      <c r="Y81" s="161">
        <v>-6.2600000000000003E-2</v>
      </c>
      <c r="Z81" s="161">
        <v>-6.8199999999999997E-2</v>
      </c>
      <c r="AA81" s="600">
        <v>-5.2699999999999997E-2</v>
      </c>
      <c r="AB81" s="600">
        <v>-4.5199999999999997E-2</v>
      </c>
      <c r="AC81" s="600">
        <v>-8.8800000000000004E-2</v>
      </c>
      <c r="AD81" s="600">
        <v>-0.38629999999999998</v>
      </c>
      <c r="AE81" s="600">
        <v>-6.08E-2</v>
      </c>
      <c r="AF81" s="600">
        <v>-6.4899999999999999E-2</v>
      </c>
    </row>
    <row r="82" spans="1:32" ht="20.25" customHeight="1">
      <c r="A82" s="590" t="s">
        <v>1510</v>
      </c>
      <c r="B82" s="161">
        <v>0</v>
      </c>
      <c r="C82" s="161">
        <v>0</v>
      </c>
      <c r="D82" s="161">
        <v>0</v>
      </c>
      <c r="E82" s="161">
        <v>0</v>
      </c>
      <c r="F82" s="161">
        <v>3.5799999999999998E-2</v>
      </c>
      <c r="G82" s="161">
        <v>-8.0000000000000004E-4</v>
      </c>
      <c r="H82" s="161">
        <v>0</v>
      </c>
      <c r="I82" s="161">
        <v>2.0000000000000001E-4</v>
      </c>
      <c r="J82" s="161">
        <v>1.6000000000000001E-3</v>
      </c>
      <c r="K82" s="161">
        <v>2.7000000000000001E-3</v>
      </c>
      <c r="L82" s="161">
        <v>3.8E-3</v>
      </c>
      <c r="M82" s="161">
        <v>8.0000000000000004E-4</v>
      </c>
      <c r="N82" s="161">
        <v>-3.3E-3</v>
      </c>
      <c r="O82" s="161">
        <v>0</v>
      </c>
      <c r="P82" s="161">
        <v>-1.3299999999999999E-2</v>
      </c>
      <c r="Q82" s="161">
        <v>-2.0999999999999999E-3</v>
      </c>
      <c r="R82" s="161">
        <v>-2.0000000000000001E-4</v>
      </c>
      <c r="S82" s="161">
        <v>2.9999999999999997E-4</v>
      </c>
      <c r="T82" s="161">
        <v>3.0999999999999999E-3</v>
      </c>
      <c r="U82" s="161">
        <v>-2.8999999999999998E-3</v>
      </c>
      <c r="V82" s="161">
        <v>-1E-4</v>
      </c>
      <c r="W82" s="161">
        <v>-2.0000000000000001E-4</v>
      </c>
      <c r="X82" s="161">
        <v>-1.1999999999999999E-3</v>
      </c>
      <c r="Y82" s="161">
        <v>-2.0999999999999999E-3</v>
      </c>
      <c r="Z82" s="161">
        <v>1.6999999999999999E-3</v>
      </c>
      <c r="AA82" s="161">
        <v>-8.0000000000000004E-4</v>
      </c>
      <c r="AB82" s="161">
        <v>-1E-4</v>
      </c>
      <c r="AC82" s="161">
        <v>0</v>
      </c>
      <c r="AD82" s="161">
        <v>-3.3999999999999998E-3</v>
      </c>
      <c r="AE82" s="161">
        <v>-1E-4</v>
      </c>
      <c r="AF82" s="161">
        <v>2.9999999999999997E-4</v>
      </c>
    </row>
    <row r="83" spans="1:32" ht="20.25" customHeight="1" thickBot="1">
      <c r="A83" s="590" t="s">
        <v>1511</v>
      </c>
      <c r="B83" s="161">
        <v>0.10199999999999999</v>
      </c>
      <c r="C83" s="161">
        <v>0.2029</v>
      </c>
      <c r="D83" s="161">
        <v>8.6999999999999994E-2</v>
      </c>
      <c r="E83" s="161">
        <v>7.7899999999999997E-2</v>
      </c>
      <c r="F83" s="161">
        <v>7.1900000000000006E-2</v>
      </c>
      <c r="G83" s="161">
        <v>0.1308</v>
      </c>
      <c r="H83" s="161">
        <v>0.23150000000000001</v>
      </c>
      <c r="I83" s="161">
        <v>0.22800000000000001</v>
      </c>
      <c r="J83" s="161">
        <v>0.14710000000000001</v>
      </c>
      <c r="K83" s="161">
        <v>0.17530000000000001</v>
      </c>
      <c r="L83" s="161">
        <v>0.13189999999999999</v>
      </c>
      <c r="M83" s="161">
        <v>0.16039999999999999</v>
      </c>
      <c r="N83" s="161">
        <v>0.14699999999999999</v>
      </c>
      <c r="O83" s="161">
        <v>0.18160000000000001</v>
      </c>
      <c r="P83" s="161">
        <v>9.8199999999999996E-2</v>
      </c>
      <c r="Q83" s="161">
        <v>0.21029999999999999</v>
      </c>
      <c r="R83" s="161">
        <v>0.17249999999999999</v>
      </c>
      <c r="S83" s="161">
        <v>0.1933</v>
      </c>
      <c r="T83" s="161">
        <v>0.2697</v>
      </c>
      <c r="U83" s="161">
        <v>0.1479</v>
      </c>
      <c r="V83" s="161">
        <v>0.17580000000000001</v>
      </c>
      <c r="W83" s="161">
        <v>0.17560000000000001</v>
      </c>
      <c r="X83" s="161">
        <v>5.79E-2</v>
      </c>
      <c r="Y83" s="161">
        <v>0.15490000000000001</v>
      </c>
      <c r="Z83" s="161">
        <v>0.1023</v>
      </c>
      <c r="AA83" s="161">
        <v>0.18759999999999999</v>
      </c>
      <c r="AB83" s="161">
        <v>0.11269999999999999</v>
      </c>
      <c r="AC83" s="161">
        <v>0.1203</v>
      </c>
      <c r="AD83" s="161">
        <v>0.44400000000000001</v>
      </c>
      <c r="AE83" s="161">
        <v>0.2137</v>
      </c>
      <c r="AF83" s="161">
        <v>0.13220000000000001</v>
      </c>
    </row>
    <row r="84" spans="1:32" ht="20.25" customHeight="1" thickTop="1" thickBot="1">
      <c r="A84" s="597" t="s">
        <v>351</v>
      </c>
      <c r="B84" s="598"/>
      <c r="C84" s="598"/>
      <c r="D84" s="598"/>
      <c r="E84" s="598"/>
      <c r="F84" s="599"/>
      <c r="G84" s="599"/>
      <c r="H84" s="599"/>
      <c r="I84" s="598"/>
      <c r="J84" s="598"/>
      <c r="K84" s="598"/>
      <c r="L84" s="598"/>
      <c r="M84" s="599"/>
      <c r="N84" s="599"/>
      <c r="O84" s="599"/>
      <c r="P84" s="598"/>
      <c r="Q84" s="598"/>
      <c r="R84" s="598"/>
      <c r="S84" s="598"/>
      <c r="T84" s="599"/>
      <c r="U84" s="599"/>
      <c r="V84" s="599"/>
      <c r="W84" s="598"/>
      <c r="X84" s="598"/>
      <c r="Y84" s="598"/>
      <c r="Z84" s="598"/>
      <c r="AA84" s="599"/>
      <c r="AB84" s="599"/>
      <c r="AC84" s="599"/>
      <c r="AD84" s="599"/>
      <c r="AE84" s="599"/>
      <c r="AF84" s="599"/>
    </row>
    <row r="85" spans="1:32" ht="20.25" customHeight="1" thickTop="1">
      <c r="A85" s="590" t="s">
        <v>352</v>
      </c>
      <c r="B85" s="161">
        <v>0.14860000000000001</v>
      </c>
      <c r="C85" s="161">
        <v>0.1439</v>
      </c>
      <c r="D85" s="161">
        <v>0.1275</v>
      </c>
      <c r="E85" s="161">
        <v>0.14699999999999999</v>
      </c>
      <c r="F85" s="161">
        <v>0.123</v>
      </c>
      <c r="G85" s="161">
        <v>9.4200000000000006E-2</v>
      </c>
      <c r="H85" s="161">
        <v>0.16209999999999999</v>
      </c>
      <c r="I85" s="161">
        <v>0.12790000000000001</v>
      </c>
      <c r="J85" s="161">
        <v>0.14599999999999999</v>
      </c>
      <c r="K85" s="161">
        <v>0.12740000000000001</v>
      </c>
      <c r="L85" s="161">
        <v>0.13420000000000001</v>
      </c>
      <c r="M85" s="161">
        <v>0.123</v>
      </c>
      <c r="N85" s="161">
        <v>0.1903</v>
      </c>
      <c r="O85" s="161">
        <v>0.14660000000000001</v>
      </c>
      <c r="P85" s="161">
        <v>0.15260000000000001</v>
      </c>
      <c r="Q85" s="161">
        <v>0.14940000000000001</v>
      </c>
      <c r="R85" s="161">
        <v>0.14119999999999999</v>
      </c>
      <c r="S85" s="161">
        <v>0.2039</v>
      </c>
      <c r="T85" s="161">
        <v>0.15129999999999999</v>
      </c>
      <c r="U85" s="161">
        <v>0.1721</v>
      </c>
      <c r="V85" s="161">
        <v>0.1263</v>
      </c>
      <c r="W85" s="161">
        <v>0.1338</v>
      </c>
      <c r="X85" s="161">
        <v>0.15190000000000001</v>
      </c>
      <c r="Y85" s="161">
        <v>0.1578</v>
      </c>
      <c r="Z85" s="161">
        <v>0.1406</v>
      </c>
      <c r="AA85" s="161">
        <v>0.13589999999999999</v>
      </c>
      <c r="AB85" s="161">
        <v>0.12479999999999999</v>
      </c>
      <c r="AC85" s="161">
        <v>0.1474</v>
      </c>
      <c r="AD85" s="161">
        <v>0.53849999999999998</v>
      </c>
      <c r="AE85" s="161">
        <v>0.14030000000000001</v>
      </c>
      <c r="AF85" s="161">
        <v>0.1424</v>
      </c>
    </row>
    <row r="86" spans="1:32" ht="20.25" customHeight="1">
      <c r="A86" s="590" t="s">
        <v>353</v>
      </c>
      <c r="B86" s="161">
        <v>8.5300000000000001E-2</v>
      </c>
      <c r="C86" s="161">
        <v>0.1007</v>
      </c>
      <c r="D86" s="161">
        <v>0.1138</v>
      </c>
      <c r="E86" s="161">
        <v>0.14530000000000001</v>
      </c>
      <c r="F86" s="161">
        <v>0</v>
      </c>
      <c r="G86" s="161">
        <v>0</v>
      </c>
      <c r="H86" s="161">
        <v>0.14879999999999999</v>
      </c>
      <c r="I86" s="161">
        <v>9.2399999999999996E-2</v>
      </c>
      <c r="J86" s="161">
        <v>0</v>
      </c>
      <c r="K86" s="161">
        <v>0</v>
      </c>
      <c r="L86" s="161">
        <v>9.4700000000000006E-2</v>
      </c>
      <c r="M86" s="161">
        <v>0.13420000000000001</v>
      </c>
      <c r="N86" s="161">
        <v>0.18410000000000001</v>
      </c>
      <c r="O86" s="161">
        <v>0</v>
      </c>
      <c r="P86" s="161">
        <v>0</v>
      </c>
      <c r="Q86" s="161">
        <v>9.7500000000000003E-2</v>
      </c>
      <c r="R86" s="161">
        <v>0.13900000000000001</v>
      </c>
      <c r="S86" s="161">
        <v>0.152</v>
      </c>
      <c r="T86" s="161">
        <v>0.13730000000000001</v>
      </c>
      <c r="U86" s="161">
        <v>0.1865</v>
      </c>
      <c r="V86" s="161">
        <v>0</v>
      </c>
      <c r="W86" s="161">
        <v>0</v>
      </c>
      <c r="X86" s="161">
        <v>0</v>
      </c>
      <c r="Y86" s="161">
        <v>0.15529999999999999</v>
      </c>
      <c r="Z86" s="161">
        <v>0.1227</v>
      </c>
      <c r="AA86" s="161">
        <v>0.1206</v>
      </c>
      <c r="AB86" s="161">
        <v>0.14169999999999999</v>
      </c>
      <c r="AC86" s="161">
        <v>0.14330000000000001</v>
      </c>
      <c r="AD86" s="161">
        <v>0.43209999999999998</v>
      </c>
      <c r="AE86" s="161">
        <v>0.14799999999999999</v>
      </c>
      <c r="AF86" s="161">
        <v>9.7900000000000001E-2</v>
      </c>
    </row>
    <row r="87" spans="1:32" ht="20.25" customHeight="1">
      <c r="A87" s="590" t="s">
        <v>1512</v>
      </c>
      <c r="B87" s="161">
        <v>0.1434</v>
      </c>
      <c r="C87" s="161">
        <v>0.33629999999999999</v>
      </c>
      <c r="D87" s="161">
        <v>9.06E-2</v>
      </c>
      <c r="E87" s="161">
        <v>0.23580000000000001</v>
      </c>
      <c r="F87" s="161">
        <v>6.5600000000000006E-2</v>
      </c>
      <c r="G87" s="161">
        <v>0.95979999999999999</v>
      </c>
      <c r="H87" s="161">
        <v>0.09</v>
      </c>
      <c r="I87" s="161">
        <v>4.7899999999999998E-2</v>
      </c>
      <c r="J87" s="161">
        <v>8.0799999999999997E-2</v>
      </c>
      <c r="K87" s="161">
        <v>0.14660000000000001</v>
      </c>
      <c r="L87" s="161">
        <v>9.7999999999999997E-3</v>
      </c>
      <c r="M87" s="161">
        <v>0.1923</v>
      </c>
      <c r="N87" s="161">
        <v>0.62970000000000004</v>
      </c>
      <c r="O87" s="161">
        <v>0.23619999999999999</v>
      </c>
      <c r="P87" s="161">
        <v>7.4200000000000002E-2</v>
      </c>
      <c r="Q87" s="161">
        <v>0.18590000000000001</v>
      </c>
      <c r="R87" s="161">
        <v>9.3100000000000002E-2</v>
      </c>
      <c r="S87" s="161">
        <v>0.1953</v>
      </c>
      <c r="T87" s="161">
        <v>1.89E-2</v>
      </c>
      <c r="U87" s="161">
        <v>0.1318</v>
      </c>
      <c r="V87" s="161">
        <v>0</v>
      </c>
      <c r="W87" s="161">
        <v>8.6900000000000005E-2</v>
      </c>
      <c r="X87" s="161">
        <v>0.10050000000000001</v>
      </c>
      <c r="Y87" s="161">
        <v>0</v>
      </c>
      <c r="Z87" s="161">
        <v>5.5599999999999997E-2</v>
      </c>
      <c r="AA87" s="161">
        <v>7.9500000000000001E-2</v>
      </c>
      <c r="AB87" s="161">
        <v>5.7700000000000001E-2</v>
      </c>
      <c r="AC87" s="161">
        <v>0.13</v>
      </c>
      <c r="AD87" s="161">
        <v>0.2387</v>
      </c>
      <c r="AE87" s="161">
        <v>0.38219999999999998</v>
      </c>
      <c r="AF87" s="161">
        <v>0.1605</v>
      </c>
    </row>
    <row r="88" spans="1:32" ht="20.25" customHeight="1">
      <c r="A88" s="590" t="s">
        <v>354</v>
      </c>
      <c r="B88" s="161">
        <v>3.5700000000000003E-2</v>
      </c>
      <c r="C88" s="161">
        <v>0.24410000000000001</v>
      </c>
      <c r="D88" s="161">
        <v>0.1497</v>
      </c>
      <c r="E88" s="161">
        <v>6.6699999999999995E-2</v>
      </c>
      <c r="F88" s="161">
        <v>0</v>
      </c>
      <c r="G88" s="161">
        <v>0</v>
      </c>
      <c r="H88" s="161">
        <v>9.0999999999999998E-2</v>
      </c>
      <c r="I88" s="161">
        <v>0.37880000000000003</v>
      </c>
      <c r="J88" s="161">
        <v>0</v>
      </c>
      <c r="K88" s="161">
        <v>0</v>
      </c>
      <c r="L88" s="161">
        <v>0</v>
      </c>
      <c r="M88" s="161">
        <v>0</v>
      </c>
      <c r="N88" s="161">
        <v>0.2243</v>
      </c>
      <c r="O88" s="161">
        <v>1.1000000000000001</v>
      </c>
      <c r="P88" s="161">
        <v>0</v>
      </c>
      <c r="Q88" s="161">
        <v>1.2208000000000001</v>
      </c>
      <c r="R88" s="161">
        <v>2.0500000000000001E-2</v>
      </c>
      <c r="S88" s="161">
        <v>0</v>
      </c>
      <c r="T88" s="161">
        <v>0</v>
      </c>
      <c r="U88" s="161">
        <v>1.95E-2</v>
      </c>
      <c r="V88" s="161">
        <v>0</v>
      </c>
      <c r="W88" s="161">
        <v>0</v>
      </c>
      <c r="X88" s="161">
        <v>0</v>
      </c>
      <c r="Y88" s="161">
        <v>0</v>
      </c>
      <c r="Z88" s="161">
        <v>0</v>
      </c>
      <c r="AA88" s="161">
        <v>3.2300000000000002E-2</v>
      </c>
      <c r="AB88" s="161">
        <v>0</v>
      </c>
      <c r="AC88" s="161">
        <v>9.0999999999999998E-2</v>
      </c>
      <c r="AD88" s="161">
        <v>0.31359999999999999</v>
      </c>
      <c r="AE88" s="161">
        <v>0</v>
      </c>
      <c r="AF88" s="161">
        <v>0.1275</v>
      </c>
    </row>
    <row r="89" spans="1:32" ht="20.25" customHeight="1">
      <c r="A89" s="590" t="s">
        <v>355</v>
      </c>
      <c r="B89" s="161">
        <v>4.5999999999999999E-3</v>
      </c>
      <c r="C89" s="161">
        <v>0</v>
      </c>
      <c r="D89" s="161">
        <v>1.6000000000000001E-3</v>
      </c>
      <c r="E89" s="161">
        <v>4.4000000000000003E-3</v>
      </c>
      <c r="F89" s="161">
        <v>0</v>
      </c>
      <c r="G89" s="161">
        <v>0</v>
      </c>
      <c r="H89" s="161">
        <v>3.0999999999999999E-3</v>
      </c>
      <c r="I89" s="161">
        <v>0</v>
      </c>
      <c r="J89" s="161">
        <v>5.1999999999999998E-3</v>
      </c>
      <c r="K89" s="161">
        <v>0</v>
      </c>
      <c r="L89" s="161">
        <v>0</v>
      </c>
      <c r="M89" s="161">
        <v>2.9999999999999997E-4</v>
      </c>
      <c r="N89" s="161">
        <v>5.1000000000000004E-3</v>
      </c>
      <c r="O89" s="161">
        <v>1.2999999999999999E-3</v>
      </c>
      <c r="P89" s="161">
        <v>0</v>
      </c>
      <c r="Q89" s="161">
        <v>0</v>
      </c>
      <c r="R89" s="161">
        <v>7.1999999999999998E-3</v>
      </c>
      <c r="S89" s="161">
        <v>3.8E-3</v>
      </c>
      <c r="T89" s="161">
        <v>5.8999999999999999E-3</v>
      </c>
      <c r="U89" s="161">
        <v>8.5000000000000006E-3</v>
      </c>
      <c r="V89" s="161">
        <v>0</v>
      </c>
      <c r="W89" s="161">
        <v>1.49E-2</v>
      </c>
      <c r="X89" s="161">
        <v>8.9999999999999993E-3</v>
      </c>
      <c r="Y89" s="161">
        <v>0</v>
      </c>
      <c r="Z89" s="161">
        <v>1.6299999999999999E-2</v>
      </c>
      <c r="AA89" s="161">
        <v>3.0000000000000001E-3</v>
      </c>
      <c r="AB89" s="161">
        <v>5.3E-3</v>
      </c>
      <c r="AC89" s="161">
        <v>0</v>
      </c>
      <c r="AD89" s="161">
        <v>7.4999999999999997E-3</v>
      </c>
      <c r="AE89" s="161">
        <v>0</v>
      </c>
      <c r="AF89" s="161">
        <v>1.2999999999999999E-3</v>
      </c>
    </row>
    <row r="90" spans="1:32" ht="20.25" customHeight="1">
      <c r="A90" s="590" t="s">
        <v>356</v>
      </c>
      <c r="B90" s="161">
        <v>8.6999999999999994E-3</v>
      </c>
      <c r="C90" s="161">
        <v>0</v>
      </c>
      <c r="D90" s="161">
        <v>1.2999999999999999E-3</v>
      </c>
      <c r="E90" s="161">
        <v>5.4999999999999997E-3</v>
      </c>
      <c r="F90" s="161">
        <v>0</v>
      </c>
      <c r="G90" s="161">
        <v>0</v>
      </c>
      <c r="H90" s="161">
        <v>3.5999999999999999E-3</v>
      </c>
      <c r="I90" s="161">
        <v>0</v>
      </c>
      <c r="J90" s="161">
        <v>1.0500000000000001E-2</v>
      </c>
      <c r="K90" s="161">
        <v>0</v>
      </c>
      <c r="L90" s="161">
        <v>0</v>
      </c>
      <c r="M90" s="161">
        <v>7.4999999999999997E-3</v>
      </c>
      <c r="N90" s="161">
        <v>0</v>
      </c>
      <c r="O90" s="161">
        <v>6.3E-3</v>
      </c>
      <c r="P90" s="161">
        <v>0</v>
      </c>
      <c r="Q90" s="161">
        <v>0</v>
      </c>
      <c r="R90" s="161">
        <v>0</v>
      </c>
      <c r="S90" s="161">
        <v>5.9999999999999995E-4</v>
      </c>
      <c r="T90" s="161">
        <v>1.54E-2</v>
      </c>
      <c r="U90" s="161">
        <v>5.3199999999999997E-2</v>
      </c>
      <c r="V90" s="161">
        <v>0</v>
      </c>
      <c r="W90" s="161">
        <v>3.39E-2</v>
      </c>
      <c r="X90" s="161">
        <v>7.3099999999999998E-2</v>
      </c>
      <c r="Y90" s="161">
        <v>0</v>
      </c>
      <c r="Z90" s="161">
        <v>7.9000000000000008E-3</v>
      </c>
      <c r="AA90" s="161">
        <v>1.17E-2</v>
      </c>
      <c r="AB90" s="161">
        <v>6.9900000000000004E-2</v>
      </c>
      <c r="AC90" s="161">
        <v>0</v>
      </c>
      <c r="AD90" s="161">
        <v>0</v>
      </c>
      <c r="AE90" s="161">
        <v>0</v>
      </c>
      <c r="AF90" s="161">
        <v>5.5999999999999999E-3</v>
      </c>
    </row>
    <row r="91" spans="1:32" ht="20.25" customHeight="1">
      <c r="A91" s="590" t="s">
        <v>357</v>
      </c>
      <c r="B91" s="161">
        <v>6.4000000000000003E-3</v>
      </c>
      <c r="C91" s="161">
        <v>0</v>
      </c>
      <c r="D91" s="600">
        <v>1.4E-3</v>
      </c>
      <c r="E91" s="161">
        <v>5.1000000000000004E-3</v>
      </c>
      <c r="F91" s="600">
        <v>0</v>
      </c>
      <c r="G91" s="600">
        <v>0</v>
      </c>
      <c r="H91" s="600">
        <v>3.3999999999999998E-3</v>
      </c>
      <c r="I91" s="161">
        <v>0</v>
      </c>
      <c r="J91" s="161">
        <v>6.4999999999999997E-3</v>
      </c>
      <c r="K91" s="600">
        <v>0</v>
      </c>
      <c r="L91" s="161">
        <v>0</v>
      </c>
      <c r="M91" s="600">
        <v>5.7000000000000002E-3</v>
      </c>
      <c r="N91" s="600">
        <v>5.1000000000000004E-3</v>
      </c>
      <c r="O91" s="600">
        <v>2.8999999999999998E-3</v>
      </c>
      <c r="P91" s="161">
        <v>0</v>
      </c>
      <c r="Q91" s="161">
        <v>0</v>
      </c>
      <c r="R91" s="600">
        <v>2E-3</v>
      </c>
      <c r="S91" s="161">
        <v>2.5999999999999999E-3</v>
      </c>
      <c r="T91" s="600">
        <v>9.7999999999999997E-3</v>
      </c>
      <c r="U91" s="600">
        <v>4.4600000000000001E-2</v>
      </c>
      <c r="V91" s="600">
        <v>0</v>
      </c>
      <c r="W91" s="161">
        <v>2.6599999999999999E-2</v>
      </c>
      <c r="X91" s="161">
        <v>2.4199999999999999E-2</v>
      </c>
      <c r="Y91" s="600">
        <v>0</v>
      </c>
      <c r="Z91" s="161">
        <v>1.15E-2</v>
      </c>
      <c r="AA91" s="600">
        <v>7.0000000000000001E-3</v>
      </c>
      <c r="AB91" s="600">
        <v>2.6700000000000002E-2</v>
      </c>
      <c r="AC91" s="600">
        <v>0</v>
      </c>
      <c r="AD91" s="600">
        <v>7.4999999999999997E-3</v>
      </c>
      <c r="AE91" s="600">
        <v>0</v>
      </c>
      <c r="AF91" s="600">
        <v>2.5999999999999999E-3</v>
      </c>
    </row>
    <row r="92" spans="1:32" ht="20.25" customHeight="1">
      <c r="A92" s="590" t="s">
        <v>1513</v>
      </c>
      <c r="B92" s="161">
        <v>0</v>
      </c>
      <c r="C92" s="161">
        <v>0</v>
      </c>
      <c r="D92" s="161">
        <v>0</v>
      </c>
      <c r="E92" s="161">
        <v>0</v>
      </c>
      <c r="F92" s="161">
        <v>0</v>
      </c>
      <c r="G92" s="161">
        <v>0</v>
      </c>
      <c r="H92" s="161">
        <v>0</v>
      </c>
      <c r="I92" s="161">
        <v>0</v>
      </c>
      <c r="J92" s="161">
        <v>0</v>
      </c>
      <c r="K92" s="161">
        <v>0</v>
      </c>
      <c r="L92" s="161">
        <v>0</v>
      </c>
      <c r="M92" s="161">
        <v>0</v>
      </c>
      <c r="N92" s="161">
        <v>0</v>
      </c>
      <c r="O92" s="161">
        <v>0</v>
      </c>
      <c r="P92" s="161">
        <v>0</v>
      </c>
      <c r="Q92" s="161">
        <v>0</v>
      </c>
      <c r="R92" s="161">
        <v>0</v>
      </c>
      <c r="S92" s="161">
        <v>0</v>
      </c>
      <c r="T92" s="161">
        <v>0</v>
      </c>
      <c r="U92" s="161">
        <v>0</v>
      </c>
      <c r="V92" s="161">
        <v>0</v>
      </c>
      <c r="W92" s="161">
        <v>0</v>
      </c>
      <c r="X92" s="161">
        <v>0</v>
      </c>
      <c r="Y92" s="161">
        <v>0</v>
      </c>
      <c r="Z92" s="161">
        <v>0</v>
      </c>
      <c r="AA92" s="161">
        <v>0</v>
      </c>
      <c r="AB92" s="161">
        <v>0</v>
      </c>
      <c r="AC92" s="161">
        <v>0</v>
      </c>
      <c r="AD92" s="161">
        <v>0</v>
      </c>
      <c r="AE92" s="161">
        <v>0</v>
      </c>
      <c r="AF92" s="161">
        <v>0</v>
      </c>
    </row>
    <row r="93" spans="1:32" ht="20.25" customHeight="1">
      <c r="A93" s="590" t="s">
        <v>1514</v>
      </c>
      <c r="B93" s="161">
        <v>8.5000000000000006E-3</v>
      </c>
      <c r="C93" s="161">
        <v>2.1100000000000001E-2</v>
      </c>
      <c r="D93" s="161">
        <v>7.9000000000000008E-3</v>
      </c>
      <c r="E93" s="161">
        <v>9.2999999999999992E-3</v>
      </c>
      <c r="F93" s="161">
        <v>1.12E-2</v>
      </c>
      <c r="G93" s="161">
        <v>1.54E-2</v>
      </c>
      <c r="H93" s="161">
        <v>1.4500000000000001E-2</v>
      </c>
      <c r="I93" s="161">
        <v>1.7299999999999999E-2</v>
      </c>
      <c r="J93" s="161">
        <v>1.4500000000000001E-2</v>
      </c>
      <c r="K93" s="161">
        <v>1.54E-2</v>
      </c>
      <c r="L93" s="161">
        <v>1.44E-2</v>
      </c>
      <c r="M93" s="161">
        <v>1.5599999999999999E-2</v>
      </c>
      <c r="N93" s="161">
        <v>1.8700000000000001E-2</v>
      </c>
      <c r="O93" s="161">
        <v>8.6E-3</v>
      </c>
      <c r="P93" s="161">
        <v>1.9099999999999999E-2</v>
      </c>
      <c r="Q93" s="161">
        <v>7.1999999999999998E-3</v>
      </c>
      <c r="R93" s="161">
        <v>1.66E-2</v>
      </c>
      <c r="S93" s="161">
        <v>1.7899999999999999E-2</v>
      </c>
      <c r="T93" s="161">
        <v>1.7500000000000002E-2</v>
      </c>
      <c r="U93" s="161">
        <v>1.4800000000000001E-2</v>
      </c>
      <c r="V93" s="161">
        <v>1.55E-2</v>
      </c>
      <c r="W93" s="161">
        <v>1.37E-2</v>
      </c>
      <c r="X93" s="161">
        <v>1.0999999999999999E-2</v>
      </c>
      <c r="Y93" s="161">
        <v>2.3E-2</v>
      </c>
      <c r="Z93" s="161">
        <v>1.41E-2</v>
      </c>
      <c r="AA93" s="161">
        <v>1.78E-2</v>
      </c>
      <c r="AB93" s="161">
        <v>2.1399999999999999E-2</v>
      </c>
      <c r="AC93" s="161">
        <v>1.35E-2</v>
      </c>
      <c r="AD93" s="161">
        <v>3.6700000000000003E-2</v>
      </c>
      <c r="AE93" s="161">
        <v>1.61E-2</v>
      </c>
      <c r="AF93" s="161">
        <v>1.38E-2</v>
      </c>
    </row>
    <row r="94" spans="1:32" ht="20.25" customHeight="1">
      <c r="A94" s="590" t="s">
        <v>1515</v>
      </c>
      <c r="B94" s="161">
        <v>4.2599999999999999E-2</v>
      </c>
      <c r="C94" s="161">
        <v>4.4200000000000003E-2</v>
      </c>
      <c r="D94" s="161">
        <v>4.6600000000000003E-2</v>
      </c>
      <c r="E94" s="161">
        <v>5.4300000000000001E-2</v>
      </c>
      <c r="F94" s="161">
        <v>2.75E-2</v>
      </c>
      <c r="G94" s="161">
        <v>5.3800000000000001E-2</v>
      </c>
      <c r="H94" s="161">
        <v>5.1200000000000002E-2</v>
      </c>
      <c r="I94" s="161">
        <v>5.1799999999999999E-2</v>
      </c>
      <c r="J94" s="161">
        <v>5.8299999999999998E-2</v>
      </c>
      <c r="K94" s="161">
        <v>4.8899999999999999E-2</v>
      </c>
      <c r="L94" s="161">
        <v>5.04E-2</v>
      </c>
      <c r="M94" s="161">
        <v>3.7499999999999999E-2</v>
      </c>
      <c r="N94" s="161">
        <v>7.0499999999999993E-2</v>
      </c>
      <c r="O94" s="161">
        <v>5.9700000000000003E-2</v>
      </c>
      <c r="P94" s="161">
        <v>5.5100000000000003E-2</v>
      </c>
      <c r="Q94" s="161">
        <v>6.0400000000000002E-2</v>
      </c>
      <c r="R94" s="161">
        <v>6.5000000000000002E-2</v>
      </c>
      <c r="S94" s="161">
        <v>4.7E-2</v>
      </c>
      <c r="T94" s="161">
        <v>5.6000000000000001E-2</v>
      </c>
      <c r="U94" s="161">
        <v>6.4399999999999999E-2</v>
      </c>
      <c r="V94" s="161">
        <v>5.0500000000000003E-2</v>
      </c>
      <c r="W94" s="161">
        <v>5.04E-2</v>
      </c>
      <c r="X94" s="161">
        <v>4.7800000000000002E-2</v>
      </c>
      <c r="Y94" s="161">
        <v>6.0999999999999999E-2</v>
      </c>
      <c r="Z94" s="161">
        <v>4.7E-2</v>
      </c>
      <c r="AA94" s="161">
        <v>6.2E-2</v>
      </c>
      <c r="AB94" s="161">
        <v>5.4399999999999997E-2</v>
      </c>
      <c r="AC94" s="161">
        <v>5.4199999999999998E-2</v>
      </c>
      <c r="AD94" s="161">
        <v>0.12740000000000001</v>
      </c>
      <c r="AE94" s="161">
        <v>4.9299999999999997E-2</v>
      </c>
      <c r="AF94" s="161">
        <v>5.0200000000000002E-2</v>
      </c>
    </row>
    <row r="95" spans="1:32" ht="20.25" customHeight="1">
      <c r="A95" s="590" t="s">
        <v>1516</v>
      </c>
      <c r="B95" s="161">
        <v>0</v>
      </c>
      <c r="C95" s="161">
        <v>0</v>
      </c>
      <c r="D95" s="161">
        <v>0</v>
      </c>
      <c r="E95" s="161">
        <v>5.7000000000000002E-3</v>
      </c>
      <c r="F95" s="161">
        <v>0</v>
      </c>
      <c r="G95" s="161">
        <v>0</v>
      </c>
      <c r="H95" s="161">
        <v>0</v>
      </c>
      <c r="I95" s="161">
        <v>0</v>
      </c>
      <c r="J95" s="161">
        <v>1.52E-2</v>
      </c>
      <c r="K95" s="161">
        <v>0</v>
      </c>
      <c r="L95" s="161">
        <v>0</v>
      </c>
      <c r="M95" s="161">
        <v>0</v>
      </c>
      <c r="N95" s="161">
        <v>4.4999999999999997E-3</v>
      </c>
      <c r="O95" s="161">
        <v>0</v>
      </c>
      <c r="P95" s="161">
        <v>0</v>
      </c>
      <c r="Q95" s="161">
        <v>0</v>
      </c>
      <c r="R95" s="161">
        <v>0</v>
      </c>
      <c r="S95" s="161">
        <v>2.0000000000000001E-4</v>
      </c>
      <c r="T95" s="161">
        <v>0</v>
      </c>
      <c r="U95" s="161">
        <v>0</v>
      </c>
      <c r="V95" s="161">
        <v>0</v>
      </c>
      <c r="W95" s="161">
        <v>0</v>
      </c>
      <c r="X95" s="161">
        <v>0</v>
      </c>
      <c r="Y95" s="161">
        <v>0</v>
      </c>
      <c r="Z95" s="161">
        <v>0</v>
      </c>
      <c r="AA95" s="161">
        <v>0</v>
      </c>
      <c r="AB95" s="161">
        <v>0</v>
      </c>
      <c r="AC95" s="161">
        <v>0</v>
      </c>
      <c r="AD95" s="161">
        <v>0</v>
      </c>
      <c r="AE95" s="161">
        <v>0</v>
      </c>
      <c r="AF95" s="161">
        <v>1.6999999999999999E-3</v>
      </c>
    </row>
    <row r="96" spans="1:32" ht="20.25" customHeight="1" thickBot="1">
      <c r="A96" s="590" t="s">
        <v>1517</v>
      </c>
      <c r="B96" s="161">
        <v>0</v>
      </c>
      <c r="C96" s="161">
        <v>0</v>
      </c>
      <c r="D96" s="161">
        <v>0</v>
      </c>
      <c r="E96" s="161">
        <v>0</v>
      </c>
      <c r="F96" s="161">
        <v>0</v>
      </c>
      <c r="G96" s="161">
        <v>0</v>
      </c>
      <c r="H96" s="161">
        <v>0</v>
      </c>
      <c r="I96" s="161">
        <v>0</v>
      </c>
      <c r="J96" s="161">
        <v>0</v>
      </c>
      <c r="K96" s="161">
        <v>0</v>
      </c>
      <c r="L96" s="161">
        <v>0</v>
      </c>
      <c r="M96" s="161">
        <v>0</v>
      </c>
      <c r="N96" s="161">
        <v>0</v>
      </c>
      <c r="O96" s="161">
        <v>0</v>
      </c>
      <c r="P96" s="161">
        <v>0</v>
      </c>
      <c r="Q96" s="161">
        <v>0</v>
      </c>
      <c r="R96" s="161">
        <v>0</v>
      </c>
      <c r="S96" s="161">
        <v>0</v>
      </c>
      <c r="T96" s="161">
        <v>0</v>
      </c>
      <c r="U96" s="161">
        <v>0</v>
      </c>
      <c r="V96" s="161">
        <v>0</v>
      </c>
      <c r="W96" s="161">
        <v>0</v>
      </c>
      <c r="X96" s="161">
        <v>0</v>
      </c>
      <c r="Y96" s="161">
        <v>0</v>
      </c>
      <c r="Z96" s="161">
        <v>0</v>
      </c>
      <c r="AA96" s="161">
        <v>0</v>
      </c>
      <c r="AB96" s="161">
        <v>0</v>
      </c>
      <c r="AC96" s="161">
        <v>0</v>
      </c>
      <c r="AD96" s="161">
        <v>0</v>
      </c>
      <c r="AE96" s="161">
        <v>0</v>
      </c>
      <c r="AF96" s="161">
        <v>2.0000000000000001E-4</v>
      </c>
    </row>
    <row r="97" spans="1:32" ht="20.25" customHeight="1" thickTop="1" thickBot="1">
      <c r="A97" s="601" t="s">
        <v>358</v>
      </c>
      <c r="B97" s="602"/>
      <c r="C97" s="602"/>
      <c r="D97" s="602"/>
      <c r="E97" s="602"/>
      <c r="F97" s="603"/>
      <c r="G97" s="603"/>
      <c r="H97" s="603"/>
      <c r="I97" s="602"/>
      <c r="J97" s="602"/>
      <c r="K97" s="602"/>
      <c r="L97" s="602"/>
      <c r="M97" s="603"/>
      <c r="N97" s="603"/>
      <c r="O97" s="603"/>
      <c r="P97" s="602"/>
      <c r="Q97" s="602"/>
      <c r="R97" s="602"/>
      <c r="S97" s="602"/>
      <c r="T97" s="603"/>
      <c r="U97" s="603"/>
      <c r="V97" s="603"/>
      <c r="W97" s="602"/>
      <c r="X97" s="602"/>
      <c r="Y97" s="602"/>
      <c r="Z97" s="602"/>
      <c r="AA97" s="603"/>
      <c r="AB97" s="603"/>
      <c r="AC97" s="603"/>
      <c r="AD97" s="603"/>
      <c r="AE97" s="603"/>
      <c r="AF97" s="603"/>
    </row>
    <row r="98" spans="1:32" ht="20.25" customHeight="1" thickTop="1" thickBot="1">
      <c r="A98" s="597" t="s">
        <v>359</v>
      </c>
      <c r="B98" s="598"/>
      <c r="C98" s="598"/>
      <c r="D98" s="598"/>
      <c r="E98" s="598"/>
      <c r="F98" s="599"/>
      <c r="G98" s="599"/>
      <c r="H98" s="599"/>
      <c r="I98" s="598"/>
      <c r="J98" s="598"/>
      <c r="K98" s="598"/>
      <c r="L98" s="598"/>
      <c r="M98" s="599"/>
      <c r="N98" s="599"/>
      <c r="O98" s="599"/>
      <c r="P98" s="598"/>
      <c r="Q98" s="598"/>
      <c r="R98" s="598"/>
      <c r="S98" s="598"/>
      <c r="T98" s="599"/>
      <c r="U98" s="599"/>
      <c r="V98" s="599"/>
      <c r="W98" s="598"/>
      <c r="X98" s="598"/>
      <c r="Y98" s="598"/>
      <c r="Z98" s="598"/>
      <c r="AA98" s="599"/>
      <c r="AB98" s="599"/>
      <c r="AC98" s="599"/>
      <c r="AD98" s="599"/>
      <c r="AE98" s="599"/>
      <c r="AF98" s="599"/>
    </row>
    <row r="99" spans="1:32" ht="20.25" customHeight="1" thickTop="1">
      <c r="A99" s="590" t="s">
        <v>360</v>
      </c>
      <c r="B99" s="161">
        <v>6.2100000000000002E-2</v>
      </c>
      <c r="C99" s="161">
        <v>7.3700000000000002E-2</v>
      </c>
      <c r="D99" s="161">
        <v>5.2200000000000003E-2</v>
      </c>
      <c r="E99" s="161">
        <v>7.6100000000000001E-2</v>
      </c>
      <c r="F99" s="161">
        <v>7.7200000000000005E-2</v>
      </c>
      <c r="G99" s="161">
        <v>5.0500000000000003E-2</v>
      </c>
      <c r="H99" s="161">
        <v>8.0399999999999999E-2</v>
      </c>
      <c r="I99" s="161">
        <v>5.7799999999999997E-2</v>
      </c>
      <c r="J99" s="161">
        <v>6.4000000000000001E-2</v>
      </c>
      <c r="K99" s="161">
        <v>5.6500000000000002E-2</v>
      </c>
      <c r="L99" s="161">
        <v>6.3700000000000007E-2</v>
      </c>
      <c r="M99" s="161">
        <v>6.6600000000000006E-2</v>
      </c>
      <c r="N99" s="161">
        <v>0.1363</v>
      </c>
      <c r="O99" s="161">
        <v>6.2E-2</v>
      </c>
      <c r="P99" s="161">
        <v>5.3400000000000003E-2</v>
      </c>
      <c r="Q99" s="161">
        <v>8.9800000000000005E-2</v>
      </c>
      <c r="R99" s="161">
        <v>5.3999999999999999E-2</v>
      </c>
      <c r="S99" s="161">
        <v>7.9200000000000007E-2</v>
      </c>
      <c r="T99" s="161">
        <v>7.1800000000000003E-2</v>
      </c>
      <c r="U99" s="161">
        <v>0.1103</v>
      </c>
      <c r="V99" s="161">
        <v>4.4999999999999998E-2</v>
      </c>
      <c r="W99" s="161">
        <v>4.87E-2</v>
      </c>
      <c r="X99" s="161">
        <v>7.5899999999999995E-2</v>
      </c>
      <c r="Y99" s="161">
        <v>6.2600000000000003E-2</v>
      </c>
      <c r="Z99" s="161">
        <v>6.8199999999999997E-2</v>
      </c>
      <c r="AA99" s="161">
        <v>5.2699999999999997E-2</v>
      </c>
      <c r="AB99" s="161">
        <v>4.5199999999999997E-2</v>
      </c>
      <c r="AC99" s="161">
        <v>8.8800000000000004E-2</v>
      </c>
      <c r="AD99" s="161">
        <v>0.38629999999999998</v>
      </c>
      <c r="AE99" s="161">
        <v>6.08E-2</v>
      </c>
      <c r="AF99" s="161">
        <v>6.4899999999999999E-2</v>
      </c>
    </row>
    <row r="100" spans="1:32" ht="20.25" customHeight="1">
      <c r="A100" s="590" t="s">
        <v>361</v>
      </c>
      <c r="B100" s="161">
        <v>8.3400000000000002E-2</v>
      </c>
      <c r="C100" s="161">
        <v>8.9499999999999996E-2</v>
      </c>
      <c r="D100" s="161">
        <v>6.08E-2</v>
      </c>
      <c r="E100" s="161">
        <v>8.8599999999999998E-2</v>
      </c>
      <c r="F100" s="161">
        <v>9.8699999999999996E-2</v>
      </c>
      <c r="G100" s="161">
        <v>6.0499999999999998E-2</v>
      </c>
      <c r="H100" s="161">
        <v>8.6300000000000002E-2</v>
      </c>
      <c r="I100" s="161">
        <v>6.2899999999999998E-2</v>
      </c>
      <c r="J100" s="161">
        <v>6.9500000000000006E-2</v>
      </c>
      <c r="K100" s="161">
        <v>6.3399999999999998E-2</v>
      </c>
      <c r="L100" s="161">
        <v>6.5699999999999995E-2</v>
      </c>
      <c r="M100" s="161">
        <v>7.0400000000000004E-2</v>
      </c>
      <c r="N100" s="161">
        <v>0.1512</v>
      </c>
      <c r="O100" s="161">
        <v>7.5899999999999995E-2</v>
      </c>
      <c r="P100" s="161">
        <v>5.9900000000000002E-2</v>
      </c>
      <c r="Q100" s="161">
        <v>0.1139</v>
      </c>
      <c r="R100" s="161">
        <v>0.06</v>
      </c>
      <c r="S100" s="161">
        <v>9.0399999999999994E-2</v>
      </c>
      <c r="T100" s="161">
        <v>7.7399999999999997E-2</v>
      </c>
      <c r="U100" s="161">
        <v>0.1265</v>
      </c>
      <c r="V100" s="161">
        <v>5.04E-2</v>
      </c>
      <c r="W100" s="161">
        <v>5.1900000000000002E-2</v>
      </c>
      <c r="X100" s="161">
        <v>8.7800000000000003E-2</v>
      </c>
      <c r="Y100" s="161">
        <v>6.7900000000000002E-2</v>
      </c>
      <c r="Z100" s="161">
        <v>7.4200000000000002E-2</v>
      </c>
      <c r="AA100" s="161">
        <v>5.5800000000000002E-2</v>
      </c>
      <c r="AB100" s="161">
        <v>5.0200000000000002E-2</v>
      </c>
      <c r="AC100" s="161">
        <v>0.10290000000000001</v>
      </c>
      <c r="AD100" s="161">
        <v>0.44330000000000003</v>
      </c>
      <c r="AE100" s="161">
        <v>6.5000000000000002E-2</v>
      </c>
      <c r="AF100" s="161">
        <v>7.6100000000000001E-2</v>
      </c>
    </row>
    <row r="101" spans="1:32" ht="20.25" customHeight="1">
      <c r="A101" s="590" t="s">
        <v>362</v>
      </c>
      <c r="B101" s="161">
        <v>8.9399999999999993E-2</v>
      </c>
      <c r="C101" s="161">
        <v>9.5899999999999999E-2</v>
      </c>
      <c r="D101" s="161">
        <v>7.7100000000000002E-2</v>
      </c>
      <c r="E101" s="161">
        <v>9.6100000000000005E-2</v>
      </c>
      <c r="F101" s="161">
        <v>0.12570000000000001</v>
      </c>
      <c r="G101" s="161">
        <v>7.17E-2</v>
      </c>
      <c r="H101" s="161">
        <v>0.1045</v>
      </c>
      <c r="I101" s="161">
        <v>6.6199999999999995E-2</v>
      </c>
      <c r="J101" s="161">
        <v>7.4999999999999997E-2</v>
      </c>
      <c r="K101" s="161">
        <v>7.2700000000000001E-2</v>
      </c>
      <c r="L101" s="161">
        <v>7.9899999999999999E-2</v>
      </c>
      <c r="M101" s="161">
        <v>7.7100000000000002E-2</v>
      </c>
      <c r="N101" s="161">
        <v>0.1532</v>
      </c>
      <c r="O101" s="161">
        <v>7.9600000000000004E-2</v>
      </c>
      <c r="P101" s="161">
        <v>7.1400000000000005E-2</v>
      </c>
      <c r="Q101" s="161">
        <v>0.12230000000000001</v>
      </c>
      <c r="R101" s="161">
        <v>6.6600000000000006E-2</v>
      </c>
      <c r="S101" s="161">
        <v>9.9900000000000003E-2</v>
      </c>
      <c r="T101" s="161">
        <v>9.0300000000000005E-2</v>
      </c>
      <c r="U101" s="161">
        <v>0.13109999999999999</v>
      </c>
      <c r="V101" s="161">
        <v>5.4600000000000003E-2</v>
      </c>
      <c r="W101" s="161">
        <v>6.0299999999999999E-2</v>
      </c>
      <c r="X101" s="161">
        <v>9.2499999999999999E-2</v>
      </c>
      <c r="Y101" s="161">
        <v>7.7399999999999997E-2</v>
      </c>
      <c r="Z101" s="161">
        <v>8.5599999999999996E-2</v>
      </c>
      <c r="AA101" s="161">
        <v>6.0400000000000002E-2</v>
      </c>
      <c r="AB101" s="161">
        <v>5.5500000000000001E-2</v>
      </c>
      <c r="AC101" s="161">
        <v>0.1069</v>
      </c>
      <c r="AD101" s="161">
        <v>0.4259</v>
      </c>
      <c r="AE101" s="161">
        <v>7.8799999999999995E-2</v>
      </c>
      <c r="AF101" s="161">
        <v>8.4599999999999995E-2</v>
      </c>
    </row>
    <row r="102" spans="1:32" ht="20.25" customHeight="1" thickBot="1">
      <c r="A102" s="590" t="s">
        <v>1518</v>
      </c>
      <c r="B102" s="161">
        <v>0.10489999999999999</v>
      </c>
      <c r="C102" s="161">
        <v>0.1043</v>
      </c>
      <c r="D102" s="161">
        <v>7.1300000000000002E-2</v>
      </c>
      <c r="E102" s="161">
        <v>9.1700000000000004E-2</v>
      </c>
      <c r="F102" s="161">
        <v>0.10539999999999999</v>
      </c>
      <c r="G102" s="161">
        <v>7.0499999999999993E-2</v>
      </c>
      <c r="H102" s="161">
        <v>0.1069</v>
      </c>
      <c r="I102" s="161">
        <v>8.1100000000000005E-2</v>
      </c>
      <c r="J102" s="161">
        <v>8.8700000000000001E-2</v>
      </c>
      <c r="K102" s="161">
        <v>7.9299999999999995E-2</v>
      </c>
      <c r="L102" s="161">
        <v>8.7400000000000005E-2</v>
      </c>
      <c r="M102" s="161">
        <v>9.0200000000000002E-2</v>
      </c>
      <c r="N102" s="161">
        <v>0.1898</v>
      </c>
      <c r="O102" s="161">
        <v>7.8399999999999997E-2</v>
      </c>
      <c r="P102" s="161">
        <v>7.0099999999999996E-2</v>
      </c>
      <c r="Q102" s="161">
        <v>0.1101</v>
      </c>
      <c r="R102" s="161">
        <v>7.3999999999999996E-2</v>
      </c>
      <c r="S102" s="161">
        <v>0.13550000000000001</v>
      </c>
      <c r="T102" s="161">
        <v>9.2100000000000001E-2</v>
      </c>
      <c r="U102" s="161">
        <v>0.15790000000000001</v>
      </c>
      <c r="V102" s="161">
        <v>5.33E-2</v>
      </c>
      <c r="W102" s="161">
        <v>5.79E-2</v>
      </c>
      <c r="X102" s="161">
        <v>0.1032</v>
      </c>
      <c r="Y102" s="161">
        <v>8.2100000000000006E-2</v>
      </c>
      <c r="Z102" s="161">
        <v>8.6199999999999999E-2</v>
      </c>
      <c r="AA102" s="161">
        <v>6.4799999999999996E-2</v>
      </c>
      <c r="AB102" s="161">
        <v>6.6500000000000004E-2</v>
      </c>
      <c r="AC102" s="161">
        <v>0.12559999999999999</v>
      </c>
      <c r="AD102" s="161">
        <v>0.81989999999999996</v>
      </c>
      <c r="AE102" s="161">
        <v>7.6799999999999993E-2</v>
      </c>
      <c r="AF102" s="161">
        <v>9.1499999999999998E-2</v>
      </c>
    </row>
    <row r="103" spans="1:32" ht="20.25" customHeight="1" thickTop="1" thickBot="1">
      <c r="A103" s="597" t="s">
        <v>363</v>
      </c>
      <c r="B103" s="598"/>
      <c r="C103" s="598"/>
      <c r="D103" s="598"/>
      <c r="E103" s="598"/>
      <c r="F103" s="599"/>
      <c r="G103" s="599"/>
      <c r="H103" s="599"/>
      <c r="I103" s="598"/>
      <c r="J103" s="598"/>
      <c r="K103" s="598"/>
      <c r="L103" s="598"/>
      <c r="M103" s="599"/>
      <c r="N103" s="599"/>
      <c r="O103" s="599"/>
      <c r="P103" s="598"/>
      <c r="Q103" s="598"/>
      <c r="R103" s="598"/>
      <c r="S103" s="598"/>
      <c r="T103" s="599"/>
      <c r="U103" s="599"/>
      <c r="V103" s="599"/>
      <c r="W103" s="598"/>
      <c r="X103" s="598"/>
      <c r="Y103" s="598"/>
      <c r="Z103" s="598"/>
      <c r="AA103" s="599"/>
      <c r="AB103" s="599"/>
      <c r="AC103" s="599"/>
      <c r="AD103" s="599"/>
      <c r="AE103" s="599"/>
      <c r="AF103" s="599"/>
    </row>
    <row r="104" spans="1:32" ht="20.25" customHeight="1" thickTop="1">
      <c r="A104" s="590" t="s">
        <v>364</v>
      </c>
      <c r="B104" s="161">
        <v>0.49930000000000002</v>
      </c>
      <c r="C104" s="161">
        <v>0.52010000000000001</v>
      </c>
      <c r="D104" s="161">
        <v>0.628</v>
      </c>
      <c r="E104" s="161">
        <v>0.58130000000000004</v>
      </c>
      <c r="F104" s="161">
        <v>0.56910000000000005</v>
      </c>
      <c r="G104" s="161">
        <v>0.51049999999999995</v>
      </c>
      <c r="H104" s="161">
        <v>0.68</v>
      </c>
      <c r="I104" s="161">
        <v>0.63060000000000005</v>
      </c>
      <c r="J104" s="161">
        <v>0.60070000000000001</v>
      </c>
      <c r="K104" s="161">
        <v>0.63939999999999997</v>
      </c>
      <c r="L104" s="161">
        <v>0.61429999999999996</v>
      </c>
      <c r="M104" s="161">
        <v>0.7157</v>
      </c>
      <c r="N104" s="161">
        <v>0.65359999999999996</v>
      </c>
      <c r="O104" s="161">
        <v>0.60860000000000003</v>
      </c>
      <c r="P104" s="161">
        <v>0.58679999999999999</v>
      </c>
      <c r="Q104" s="161">
        <v>0.56440000000000001</v>
      </c>
      <c r="R104" s="161">
        <v>0.61360000000000003</v>
      </c>
      <c r="S104" s="161">
        <v>0.65190000000000003</v>
      </c>
      <c r="T104" s="161">
        <v>0.61819999999999997</v>
      </c>
      <c r="U104" s="161">
        <v>0.63959999999999995</v>
      </c>
      <c r="V104" s="161">
        <v>0.60950000000000004</v>
      </c>
      <c r="W104" s="161">
        <v>0.58909999999999996</v>
      </c>
      <c r="X104" s="161">
        <v>0.70020000000000004</v>
      </c>
      <c r="Y104" s="161">
        <v>0.60940000000000005</v>
      </c>
      <c r="Z104" s="161">
        <v>0.59179999999999999</v>
      </c>
      <c r="AA104" s="161">
        <v>0.6895</v>
      </c>
      <c r="AB104" s="161">
        <v>0.58960000000000001</v>
      </c>
      <c r="AC104" s="161">
        <v>0.60370000000000001</v>
      </c>
      <c r="AD104" s="161">
        <v>0.65939999999999999</v>
      </c>
      <c r="AE104" s="161">
        <v>0.58489999999999998</v>
      </c>
      <c r="AF104" s="161">
        <v>0.5776</v>
      </c>
    </row>
    <row r="105" spans="1:32" ht="20.25" customHeight="1">
      <c r="A105" s="590" t="s">
        <v>1519</v>
      </c>
      <c r="B105" s="161">
        <v>4.99E-2</v>
      </c>
      <c r="C105" s="161">
        <v>5.7200000000000001E-2</v>
      </c>
      <c r="D105" s="161">
        <v>3.78E-2</v>
      </c>
      <c r="E105" s="161">
        <v>3.8399999999999997E-2</v>
      </c>
      <c r="F105" s="161">
        <v>3.39E-2</v>
      </c>
      <c r="G105" s="161">
        <v>3.6299999999999999E-2</v>
      </c>
      <c r="H105" s="161">
        <v>3.1800000000000002E-2</v>
      </c>
      <c r="I105" s="161">
        <v>2.7400000000000001E-2</v>
      </c>
      <c r="J105" s="161">
        <v>3.6999999999999998E-2</v>
      </c>
      <c r="K105" s="161">
        <v>3.0599999999999999E-2</v>
      </c>
      <c r="L105" s="161">
        <v>3.4799999999999998E-2</v>
      </c>
      <c r="M105" s="161">
        <v>4.6399999999999997E-2</v>
      </c>
      <c r="N105" s="161">
        <v>2.52E-2</v>
      </c>
      <c r="O105" s="161">
        <v>4.2900000000000001E-2</v>
      </c>
      <c r="P105" s="161">
        <v>2.9000000000000001E-2</v>
      </c>
      <c r="Q105" s="161">
        <v>4.0800000000000003E-2</v>
      </c>
      <c r="R105" s="161">
        <v>9.5799999999999996E-2</v>
      </c>
      <c r="S105" s="161">
        <v>6.83E-2</v>
      </c>
      <c r="T105" s="161">
        <v>4.07E-2</v>
      </c>
      <c r="U105" s="161">
        <v>3.8899999999999997E-2</v>
      </c>
      <c r="V105" s="161">
        <v>3.7999999999999999E-2</v>
      </c>
      <c r="W105" s="161">
        <v>5.6899999999999999E-2</v>
      </c>
      <c r="X105" s="161">
        <v>5.5399999999999998E-2</v>
      </c>
      <c r="Y105" s="161">
        <v>4.4400000000000002E-2</v>
      </c>
      <c r="Z105" s="161">
        <v>3.27E-2</v>
      </c>
      <c r="AA105" s="161">
        <v>2.81E-2</v>
      </c>
      <c r="AB105" s="161">
        <v>3.5999999999999997E-2</v>
      </c>
      <c r="AC105" s="161">
        <v>5.33E-2</v>
      </c>
      <c r="AD105" s="161">
        <v>2.2200000000000001E-2</v>
      </c>
      <c r="AE105" s="161">
        <v>5.28E-2</v>
      </c>
      <c r="AF105" s="161">
        <v>4.5400000000000003E-2</v>
      </c>
    </row>
    <row r="106" spans="1:32" ht="20.25" customHeight="1">
      <c r="A106" s="590" t="s">
        <v>365</v>
      </c>
      <c r="B106" s="161">
        <v>0.45079999999999998</v>
      </c>
      <c r="C106" s="161">
        <v>0.42259999999999998</v>
      </c>
      <c r="D106" s="161">
        <v>0.3342</v>
      </c>
      <c r="E106" s="161">
        <v>0.38030000000000003</v>
      </c>
      <c r="F106" s="161">
        <v>0.39700000000000002</v>
      </c>
      <c r="G106" s="161">
        <v>0.45319999999999999</v>
      </c>
      <c r="H106" s="161">
        <v>0.28810000000000002</v>
      </c>
      <c r="I106" s="161">
        <v>0.34200000000000003</v>
      </c>
      <c r="J106" s="161">
        <v>0.36230000000000001</v>
      </c>
      <c r="K106" s="161">
        <v>0.33</v>
      </c>
      <c r="L106" s="161">
        <v>0.35089999999999999</v>
      </c>
      <c r="M106" s="161">
        <v>0.2379</v>
      </c>
      <c r="N106" s="161">
        <v>0.3211</v>
      </c>
      <c r="O106" s="161">
        <v>0.34849999999999998</v>
      </c>
      <c r="P106" s="161">
        <v>0.38419999999999999</v>
      </c>
      <c r="Q106" s="161">
        <v>0.3947</v>
      </c>
      <c r="R106" s="161">
        <v>0.29060000000000002</v>
      </c>
      <c r="S106" s="161">
        <v>0.27979999999999999</v>
      </c>
      <c r="T106" s="161">
        <v>0.34110000000000001</v>
      </c>
      <c r="U106" s="161">
        <v>0.32150000000000001</v>
      </c>
      <c r="V106" s="161">
        <v>0.35249999999999998</v>
      </c>
      <c r="W106" s="161">
        <v>0.35389999999999999</v>
      </c>
      <c r="X106" s="161">
        <v>0.2445</v>
      </c>
      <c r="Y106" s="161">
        <v>0.34620000000000001</v>
      </c>
      <c r="Z106" s="161">
        <v>0.37559999999999999</v>
      </c>
      <c r="AA106" s="161">
        <v>0.28239999999999998</v>
      </c>
      <c r="AB106" s="161">
        <v>0.37440000000000001</v>
      </c>
      <c r="AC106" s="161">
        <v>0.34310000000000002</v>
      </c>
      <c r="AD106" s="161">
        <v>0.31840000000000002</v>
      </c>
      <c r="AE106" s="161">
        <v>0.36230000000000001</v>
      </c>
      <c r="AF106" s="161">
        <v>0.377</v>
      </c>
    </row>
    <row r="107" spans="1:32" ht="20.25" customHeight="1" thickBot="1">
      <c r="A107" s="590" t="s">
        <v>366</v>
      </c>
      <c r="B107" s="161">
        <v>0.54169999999999996</v>
      </c>
      <c r="C107" s="161">
        <v>0.55920000000000003</v>
      </c>
      <c r="D107" s="161">
        <v>0.53890000000000005</v>
      </c>
      <c r="E107" s="161">
        <v>0.46550000000000002</v>
      </c>
      <c r="F107" s="161">
        <v>0.60840000000000005</v>
      </c>
      <c r="G107" s="161">
        <v>0.59019999999999995</v>
      </c>
      <c r="H107" s="161">
        <v>0.66500000000000004</v>
      </c>
      <c r="I107" s="161">
        <v>0.47210000000000002</v>
      </c>
      <c r="J107" s="161">
        <v>0.55689999999999995</v>
      </c>
      <c r="K107" s="161">
        <v>0.60680000000000001</v>
      </c>
      <c r="L107" s="161">
        <v>0.6462</v>
      </c>
      <c r="M107" s="161">
        <v>0.66759999999999997</v>
      </c>
      <c r="N107" s="161">
        <v>0.74980000000000002</v>
      </c>
      <c r="O107" s="161">
        <v>0.3256</v>
      </c>
      <c r="P107" s="161">
        <v>0.39389999999999997</v>
      </c>
      <c r="Q107" s="161">
        <v>0.60870000000000002</v>
      </c>
      <c r="R107" s="161">
        <v>0.48209999999999997</v>
      </c>
      <c r="S107" s="161">
        <v>0.71489999999999998</v>
      </c>
      <c r="T107" s="161">
        <v>0.60440000000000005</v>
      </c>
      <c r="U107" s="161">
        <v>0.57299999999999995</v>
      </c>
      <c r="V107" s="161">
        <v>0.50180000000000002</v>
      </c>
      <c r="W107" s="161">
        <v>0.59060000000000001</v>
      </c>
      <c r="X107" s="161">
        <v>0.62539999999999996</v>
      </c>
      <c r="Y107" s="161">
        <v>0.50609999999999999</v>
      </c>
      <c r="Z107" s="161">
        <v>0.57640000000000002</v>
      </c>
      <c r="AA107" s="161">
        <v>0.39200000000000002</v>
      </c>
      <c r="AB107" s="161">
        <v>0.47549999999999998</v>
      </c>
      <c r="AC107" s="161">
        <v>0.65069999999999995</v>
      </c>
      <c r="AD107" s="161">
        <v>0.74890000000000001</v>
      </c>
      <c r="AE107" s="161">
        <v>0.6351</v>
      </c>
      <c r="AF107" s="161">
        <v>0.54790000000000005</v>
      </c>
    </row>
    <row r="108" spans="1:32" ht="20.25" customHeight="1" thickTop="1" thickBot="1">
      <c r="A108" s="597" t="s">
        <v>367</v>
      </c>
      <c r="B108" s="598"/>
      <c r="C108" s="598"/>
      <c r="D108" s="598"/>
      <c r="E108" s="598"/>
      <c r="F108" s="599"/>
      <c r="G108" s="599"/>
      <c r="H108" s="599"/>
      <c r="I108" s="598"/>
      <c r="J108" s="598"/>
      <c r="K108" s="598"/>
      <c r="L108" s="598"/>
      <c r="M108" s="599"/>
      <c r="N108" s="599"/>
      <c r="O108" s="599"/>
      <c r="P108" s="598"/>
      <c r="Q108" s="598"/>
      <c r="R108" s="598"/>
      <c r="S108" s="598"/>
      <c r="T108" s="599"/>
      <c r="U108" s="599"/>
      <c r="V108" s="599"/>
      <c r="W108" s="598"/>
      <c r="X108" s="598"/>
      <c r="Y108" s="598"/>
      <c r="Z108" s="598"/>
      <c r="AA108" s="599"/>
      <c r="AB108" s="599"/>
      <c r="AC108" s="599"/>
      <c r="AD108" s="599"/>
      <c r="AE108" s="599"/>
      <c r="AF108" s="599"/>
    </row>
    <row r="109" spans="1:32" ht="20.25" customHeight="1" thickTop="1">
      <c r="A109" s="590" t="s">
        <v>368</v>
      </c>
      <c r="B109" s="161">
        <v>8.3000000000000004E-2</v>
      </c>
      <c r="C109" s="161">
        <v>8.3599999999999994E-2</v>
      </c>
      <c r="D109" s="161">
        <v>6.5299999999999997E-2</v>
      </c>
      <c r="E109" s="161">
        <v>8.5500000000000007E-2</v>
      </c>
      <c r="F109" s="161">
        <v>6.7100000000000007E-2</v>
      </c>
      <c r="G109" s="161">
        <v>5.2400000000000002E-2</v>
      </c>
      <c r="H109" s="161">
        <v>9.8400000000000001E-2</v>
      </c>
      <c r="I109" s="161">
        <v>8.3699999999999997E-2</v>
      </c>
      <c r="J109" s="161">
        <v>8.2199999999999995E-2</v>
      </c>
      <c r="K109" s="161">
        <v>7.4700000000000003E-2</v>
      </c>
      <c r="L109" s="161">
        <v>7.6799999999999993E-2</v>
      </c>
      <c r="M109" s="161">
        <v>8.8300000000000003E-2</v>
      </c>
      <c r="N109" s="161">
        <v>0.1399</v>
      </c>
      <c r="O109" s="161">
        <v>8.5000000000000006E-2</v>
      </c>
      <c r="P109" s="161">
        <v>6.8599999999999994E-2</v>
      </c>
      <c r="Q109" s="161">
        <v>7.9200000000000007E-2</v>
      </c>
      <c r="R109" s="161">
        <v>8.4599999999999995E-2</v>
      </c>
      <c r="S109" s="161">
        <v>0.13819999999999999</v>
      </c>
      <c r="T109" s="161">
        <v>8.6099999999999996E-2</v>
      </c>
      <c r="U109" s="161">
        <v>0.1105</v>
      </c>
      <c r="V109" s="161">
        <v>7.4300000000000005E-2</v>
      </c>
      <c r="W109" s="161">
        <v>8.9800000000000005E-2</v>
      </c>
      <c r="X109" s="161">
        <v>0.10150000000000001</v>
      </c>
      <c r="Y109" s="161">
        <v>8.6400000000000005E-2</v>
      </c>
      <c r="Z109" s="161">
        <v>8.4199999999999997E-2</v>
      </c>
      <c r="AA109" s="161">
        <v>7.6200000000000004E-2</v>
      </c>
      <c r="AB109" s="161">
        <v>6.4899999999999999E-2</v>
      </c>
      <c r="AC109" s="161">
        <v>9.4500000000000001E-2</v>
      </c>
      <c r="AD109" s="161">
        <v>0.39229999999999998</v>
      </c>
      <c r="AE109" s="161">
        <v>8.5000000000000006E-2</v>
      </c>
      <c r="AF109" s="161">
        <v>8.2699999999999996E-2</v>
      </c>
    </row>
    <row r="110" spans="1:32" ht="20.25" customHeight="1">
      <c r="A110" s="590" t="s">
        <v>369</v>
      </c>
      <c r="B110" s="161">
        <v>7.9500000000000001E-2</v>
      </c>
      <c r="C110" s="161">
        <v>7.9799999999999996E-2</v>
      </c>
      <c r="D110" s="161">
        <v>6.4100000000000004E-2</v>
      </c>
      <c r="E110" s="161">
        <v>8.0699999999999994E-2</v>
      </c>
      <c r="F110" s="161">
        <v>6.4899999999999999E-2</v>
      </c>
      <c r="G110" s="161">
        <v>4.87E-2</v>
      </c>
      <c r="H110" s="161">
        <v>9.6500000000000002E-2</v>
      </c>
      <c r="I110" s="161">
        <v>8.09E-2</v>
      </c>
      <c r="J110" s="161">
        <v>7.9600000000000004E-2</v>
      </c>
      <c r="K110" s="161">
        <v>7.3700000000000002E-2</v>
      </c>
      <c r="L110" s="161">
        <v>7.6399999999999996E-2</v>
      </c>
      <c r="M110" s="161">
        <v>8.7999999999999995E-2</v>
      </c>
      <c r="N110" s="161">
        <v>0.1371</v>
      </c>
      <c r="O110" s="161">
        <v>8.2199999999999995E-2</v>
      </c>
      <c r="P110" s="161">
        <v>6.9199999999999998E-2</v>
      </c>
      <c r="Q110" s="161">
        <v>7.8899999999999998E-2</v>
      </c>
      <c r="R110" s="161">
        <v>8.1000000000000003E-2</v>
      </c>
      <c r="S110" s="161">
        <v>0.13819999999999999</v>
      </c>
      <c r="T110" s="161">
        <v>8.6499999999999994E-2</v>
      </c>
      <c r="U110" s="161">
        <v>0.1104</v>
      </c>
      <c r="V110" s="161">
        <v>7.4800000000000005E-2</v>
      </c>
      <c r="W110" s="161">
        <v>8.8400000000000006E-2</v>
      </c>
      <c r="X110" s="161">
        <v>0.10199999999999999</v>
      </c>
      <c r="Y110" s="161">
        <v>8.48E-2</v>
      </c>
      <c r="Z110" s="161">
        <v>8.2000000000000003E-2</v>
      </c>
      <c r="AA110" s="161">
        <v>7.4399999999999994E-2</v>
      </c>
      <c r="AB110" s="161">
        <v>6.4299999999999996E-2</v>
      </c>
      <c r="AC110" s="161">
        <v>9.1499999999999998E-2</v>
      </c>
      <c r="AD110" s="161">
        <v>0.3911</v>
      </c>
      <c r="AE110" s="161">
        <v>8.4599999999999995E-2</v>
      </c>
      <c r="AF110" s="161">
        <v>8.0500000000000002E-2</v>
      </c>
    </row>
    <row r="111" spans="1:32" ht="20.25" customHeight="1">
      <c r="A111" s="151" t="s">
        <v>1520</v>
      </c>
      <c r="B111" s="161">
        <v>0.1103</v>
      </c>
      <c r="C111" s="161">
        <v>9.2799999999999994E-2</v>
      </c>
      <c r="D111" s="161">
        <v>7.22E-2</v>
      </c>
      <c r="E111" s="161">
        <v>9.4399999999999998E-2</v>
      </c>
      <c r="F111" s="161">
        <v>8.3099999999999993E-2</v>
      </c>
      <c r="G111" s="161">
        <v>4.36E-2</v>
      </c>
      <c r="H111" s="161">
        <v>0.1041</v>
      </c>
      <c r="I111" s="161">
        <v>8.8400000000000006E-2</v>
      </c>
      <c r="J111" s="161">
        <v>8.7499999999999994E-2</v>
      </c>
      <c r="K111" s="161">
        <v>8.3400000000000002E-2</v>
      </c>
      <c r="L111" s="161">
        <v>7.9600000000000004E-2</v>
      </c>
      <c r="M111" s="161">
        <v>9.1700000000000004E-2</v>
      </c>
      <c r="N111" s="161">
        <v>0.14219999999999999</v>
      </c>
      <c r="O111" s="161">
        <v>0.1027</v>
      </c>
      <c r="P111" s="161">
        <v>8.1799999999999998E-2</v>
      </c>
      <c r="Q111" s="161">
        <v>0.1007</v>
      </c>
      <c r="R111" s="161">
        <v>9.3100000000000002E-2</v>
      </c>
      <c r="S111" s="161">
        <v>0.158</v>
      </c>
      <c r="T111" s="161">
        <v>9.5699999999999993E-2</v>
      </c>
      <c r="U111" s="161">
        <v>0.12809999999999999</v>
      </c>
      <c r="V111" s="161">
        <v>8.6499999999999994E-2</v>
      </c>
      <c r="W111" s="161">
        <v>9.4899999999999998E-2</v>
      </c>
      <c r="X111" s="161">
        <v>0.1198</v>
      </c>
      <c r="Y111" s="161">
        <v>9.5500000000000002E-2</v>
      </c>
      <c r="Z111" s="161">
        <v>9.0399999999999994E-2</v>
      </c>
      <c r="AA111" s="161">
        <v>7.8700000000000006E-2</v>
      </c>
      <c r="AB111" s="161">
        <v>7.4999999999999997E-2</v>
      </c>
      <c r="AC111" s="161">
        <v>0.1089</v>
      </c>
      <c r="AD111" s="161">
        <v>0.44629999999999997</v>
      </c>
      <c r="AE111" s="161">
        <v>9.1700000000000004E-2</v>
      </c>
      <c r="AF111" s="161">
        <v>9.5100000000000004E-2</v>
      </c>
    </row>
    <row r="112" spans="1:32" ht="20.25" customHeight="1">
      <c r="A112" s="151" t="s">
        <v>370</v>
      </c>
      <c r="B112" s="161">
        <v>0.13289999999999999</v>
      </c>
      <c r="C112" s="161">
        <v>0.12620000000000001</v>
      </c>
      <c r="D112" s="161">
        <v>9.74E-2</v>
      </c>
      <c r="E112" s="161">
        <v>0.1331</v>
      </c>
      <c r="F112" s="161">
        <v>9.69E-2</v>
      </c>
      <c r="G112" s="161">
        <v>7.6200000000000004E-2</v>
      </c>
      <c r="H112" s="161">
        <v>0.1333</v>
      </c>
      <c r="I112" s="161">
        <v>0.1162</v>
      </c>
      <c r="J112" s="161">
        <v>0.12520000000000001</v>
      </c>
      <c r="K112" s="161">
        <v>0.1111</v>
      </c>
      <c r="L112" s="161">
        <v>0.1101</v>
      </c>
      <c r="M112" s="161">
        <v>0.11210000000000001</v>
      </c>
      <c r="N112" s="161">
        <v>0.1832</v>
      </c>
      <c r="O112" s="161">
        <v>0.1368</v>
      </c>
      <c r="P112" s="161">
        <v>0.126</v>
      </c>
      <c r="Q112" s="161">
        <v>0.13350000000000001</v>
      </c>
      <c r="R112" s="161">
        <v>0.1285</v>
      </c>
      <c r="S112" s="161">
        <v>0.18160000000000001</v>
      </c>
      <c r="T112" s="161">
        <v>0.1295</v>
      </c>
      <c r="U112" s="161">
        <v>0.16250000000000001</v>
      </c>
      <c r="V112" s="161">
        <v>0.1153</v>
      </c>
      <c r="W112" s="161">
        <v>0.1168</v>
      </c>
      <c r="X112" s="161">
        <v>0.1424</v>
      </c>
      <c r="Y112" s="161">
        <v>0.1368</v>
      </c>
      <c r="Z112" s="161">
        <v>0.12189999999999999</v>
      </c>
      <c r="AA112" s="161">
        <v>0.12189999999999999</v>
      </c>
      <c r="AB112" s="161">
        <v>0.1133</v>
      </c>
      <c r="AC112" s="161">
        <v>0.14069999999999999</v>
      </c>
      <c r="AD112" s="161">
        <v>0.52839999999999998</v>
      </c>
      <c r="AE112" s="161">
        <v>0.12</v>
      </c>
      <c r="AF112" s="161">
        <v>0.12479999999999999</v>
      </c>
    </row>
    <row r="113" spans="1:32" ht="20.25" customHeight="1">
      <c r="A113" s="151" t="s">
        <v>371</v>
      </c>
      <c r="B113" s="161">
        <v>-2.2599999999999999E-2</v>
      </c>
      <c r="C113" s="161">
        <v>-3.3399999999999999E-2</v>
      </c>
      <c r="D113" s="161">
        <v>-2.53E-2</v>
      </c>
      <c r="E113" s="161">
        <v>-3.8800000000000001E-2</v>
      </c>
      <c r="F113" s="161">
        <v>-1.38E-2</v>
      </c>
      <c r="G113" s="161">
        <v>-3.2599999999999997E-2</v>
      </c>
      <c r="H113" s="161">
        <v>-2.93E-2</v>
      </c>
      <c r="I113" s="161">
        <v>-2.7699999999999999E-2</v>
      </c>
      <c r="J113" s="161">
        <v>-3.7699999999999997E-2</v>
      </c>
      <c r="K113" s="161">
        <v>-2.7799999999999998E-2</v>
      </c>
      <c r="L113" s="161">
        <v>-3.0499999999999999E-2</v>
      </c>
      <c r="M113" s="161">
        <v>-2.0400000000000001E-2</v>
      </c>
      <c r="N113" s="161">
        <v>-4.1000000000000002E-2</v>
      </c>
      <c r="O113" s="161">
        <v>-3.4099999999999998E-2</v>
      </c>
      <c r="P113" s="161">
        <v>-4.4200000000000003E-2</v>
      </c>
      <c r="Q113" s="161">
        <v>-3.2800000000000003E-2</v>
      </c>
      <c r="R113" s="161">
        <v>-3.5400000000000001E-2</v>
      </c>
      <c r="S113" s="161">
        <v>-2.3599999999999999E-2</v>
      </c>
      <c r="T113" s="161">
        <v>-3.39E-2</v>
      </c>
      <c r="U113" s="161">
        <v>-3.44E-2</v>
      </c>
      <c r="V113" s="161">
        <v>-2.8799999999999999E-2</v>
      </c>
      <c r="W113" s="161">
        <v>-2.1899999999999999E-2</v>
      </c>
      <c r="X113" s="161">
        <v>-2.2599999999999999E-2</v>
      </c>
      <c r="Y113" s="161">
        <v>-4.1300000000000003E-2</v>
      </c>
      <c r="Z113" s="161">
        <v>-3.15E-2</v>
      </c>
      <c r="AA113" s="161">
        <v>-4.3099999999999999E-2</v>
      </c>
      <c r="AB113" s="161">
        <v>-3.8300000000000001E-2</v>
      </c>
      <c r="AC113" s="161">
        <v>-3.1800000000000002E-2</v>
      </c>
      <c r="AD113" s="161">
        <v>-8.2199999999999995E-2</v>
      </c>
      <c r="AE113" s="161">
        <v>-2.8199999999999999E-2</v>
      </c>
      <c r="AF113" s="161">
        <v>-2.9700000000000001E-2</v>
      </c>
    </row>
    <row r="114" spans="1:32" ht="20.25" customHeight="1">
      <c r="A114" s="151" t="s">
        <v>372</v>
      </c>
      <c r="B114" s="600">
        <v>-3.09E-2</v>
      </c>
      <c r="C114" s="161">
        <v>-1.29E-2</v>
      </c>
      <c r="D114" s="600">
        <v>-8.0999999999999996E-3</v>
      </c>
      <c r="E114" s="600">
        <v>-1.37E-2</v>
      </c>
      <c r="F114" s="600">
        <v>-1.8100000000000002E-2</v>
      </c>
      <c r="G114" s="600">
        <v>5.1000000000000004E-3</v>
      </c>
      <c r="H114" s="600">
        <v>-7.4999999999999997E-3</v>
      </c>
      <c r="I114" s="600">
        <v>-7.4999999999999997E-3</v>
      </c>
      <c r="J114" s="161">
        <v>-7.9000000000000008E-3</v>
      </c>
      <c r="K114" s="600">
        <v>-9.5999999999999992E-3</v>
      </c>
      <c r="L114" s="600">
        <v>-3.0999999999999999E-3</v>
      </c>
      <c r="M114" s="600">
        <v>-3.8E-3</v>
      </c>
      <c r="N114" s="600">
        <v>-5.1000000000000004E-3</v>
      </c>
      <c r="O114" s="600">
        <v>-2.0500000000000001E-2</v>
      </c>
      <c r="P114" s="600">
        <v>-1.26E-2</v>
      </c>
      <c r="Q114" s="161">
        <v>-2.18E-2</v>
      </c>
      <c r="R114" s="600">
        <v>-1.21E-2</v>
      </c>
      <c r="S114" s="600">
        <v>-1.9800000000000002E-2</v>
      </c>
      <c r="T114" s="600">
        <v>-9.1999999999999998E-3</v>
      </c>
      <c r="U114" s="600">
        <v>-1.77E-2</v>
      </c>
      <c r="V114" s="600">
        <v>-1.18E-2</v>
      </c>
      <c r="W114" s="600">
        <v>-6.4999999999999997E-3</v>
      </c>
      <c r="X114" s="161">
        <v>-1.7899999999999999E-2</v>
      </c>
      <c r="Y114" s="600">
        <v>-1.0699999999999999E-2</v>
      </c>
      <c r="Z114" s="600">
        <v>-8.3999999999999995E-3</v>
      </c>
      <c r="AA114" s="600">
        <v>-4.3E-3</v>
      </c>
      <c r="AB114" s="600">
        <v>-1.0699999999999999E-2</v>
      </c>
      <c r="AC114" s="600">
        <v>-1.7399999999999999E-2</v>
      </c>
      <c r="AD114" s="600">
        <v>-5.5199999999999999E-2</v>
      </c>
      <c r="AE114" s="600">
        <v>-7.1000000000000004E-3</v>
      </c>
      <c r="AF114" s="600">
        <v>-1.46E-2</v>
      </c>
    </row>
    <row r="115" spans="1:32" ht="20.25" customHeight="1" thickBot="1">
      <c r="A115" s="151" t="s">
        <v>373</v>
      </c>
      <c r="B115" s="161">
        <v>3.5000000000000001E-3</v>
      </c>
      <c r="C115" s="161">
        <v>3.8E-3</v>
      </c>
      <c r="D115" s="161">
        <v>1.1999999999999999E-3</v>
      </c>
      <c r="E115" s="161">
        <v>4.7999999999999996E-3</v>
      </c>
      <c r="F115" s="600">
        <v>2.2000000000000001E-3</v>
      </c>
      <c r="G115" s="600">
        <v>3.7000000000000002E-3</v>
      </c>
      <c r="H115" s="600">
        <v>1.8E-3</v>
      </c>
      <c r="I115" s="161">
        <v>2.8E-3</v>
      </c>
      <c r="J115" s="161">
        <v>2.5999999999999999E-3</v>
      </c>
      <c r="K115" s="161">
        <v>8.9999999999999998E-4</v>
      </c>
      <c r="L115" s="161">
        <v>4.0000000000000002E-4</v>
      </c>
      <c r="M115" s="600">
        <v>2.9999999999999997E-4</v>
      </c>
      <c r="N115" s="600">
        <v>2.8E-3</v>
      </c>
      <c r="O115" s="600">
        <v>2.8E-3</v>
      </c>
      <c r="P115" s="161">
        <v>-6.9999999999999999E-4</v>
      </c>
      <c r="Q115" s="161">
        <v>2.9999999999999997E-4</v>
      </c>
      <c r="R115" s="161">
        <v>3.5999999999999999E-3</v>
      </c>
      <c r="S115" s="161">
        <v>0</v>
      </c>
      <c r="T115" s="600">
        <v>-4.0000000000000002E-4</v>
      </c>
      <c r="U115" s="600">
        <v>2.0000000000000001E-4</v>
      </c>
      <c r="V115" s="600">
        <v>-5.0000000000000001E-4</v>
      </c>
      <c r="W115" s="161">
        <v>1.4E-3</v>
      </c>
      <c r="X115" s="161">
        <v>-4.0000000000000002E-4</v>
      </c>
      <c r="Y115" s="161">
        <v>1.6000000000000001E-3</v>
      </c>
      <c r="Z115" s="161">
        <v>2.2000000000000001E-3</v>
      </c>
      <c r="AA115" s="600">
        <v>1.8E-3</v>
      </c>
      <c r="AB115" s="600">
        <v>5.9999999999999995E-4</v>
      </c>
      <c r="AC115" s="600">
        <v>3.0000000000000001E-3</v>
      </c>
      <c r="AD115" s="600">
        <v>1.1999999999999999E-3</v>
      </c>
      <c r="AE115" s="600">
        <v>4.0000000000000002E-4</v>
      </c>
      <c r="AF115" s="600">
        <v>2.3E-3</v>
      </c>
    </row>
    <row r="116" spans="1:32" ht="20.25" customHeight="1" thickTop="1" thickBot="1">
      <c r="A116" s="597" t="s">
        <v>374</v>
      </c>
      <c r="B116" s="598"/>
      <c r="C116" s="598"/>
      <c r="D116" s="598"/>
      <c r="E116" s="598"/>
      <c r="F116" s="599"/>
      <c r="G116" s="599"/>
      <c r="H116" s="599"/>
      <c r="I116" s="598"/>
      <c r="J116" s="598"/>
      <c r="K116" s="598"/>
      <c r="L116" s="598"/>
      <c r="M116" s="599"/>
      <c r="N116" s="599"/>
      <c r="O116" s="599"/>
      <c r="P116" s="598"/>
      <c r="Q116" s="598"/>
      <c r="R116" s="598"/>
      <c r="S116" s="598"/>
      <c r="T116" s="599"/>
      <c r="U116" s="599"/>
      <c r="V116" s="599"/>
      <c r="W116" s="598"/>
      <c r="X116" s="598"/>
      <c r="Y116" s="598"/>
      <c r="Z116" s="598"/>
      <c r="AA116" s="599"/>
      <c r="AB116" s="599"/>
      <c r="AC116" s="599"/>
      <c r="AD116" s="599"/>
      <c r="AE116" s="599"/>
      <c r="AF116" s="599"/>
    </row>
    <row r="117" spans="1:32" ht="20.25" customHeight="1" thickTop="1">
      <c r="A117" s="151" t="s">
        <v>368</v>
      </c>
      <c r="B117" s="161">
        <v>8.3000000000000004E-2</v>
      </c>
      <c r="C117" s="161">
        <v>8.3599999999999994E-2</v>
      </c>
      <c r="D117" s="161">
        <v>6.5299999999999997E-2</v>
      </c>
      <c r="E117" s="161">
        <v>8.5500000000000007E-2</v>
      </c>
      <c r="F117" s="161">
        <v>6.7100000000000007E-2</v>
      </c>
      <c r="G117" s="161">
        <v>5.2400000000000002E-2</v>
      </c>
      <c r="H117" s="161">
        <v>9.8400000000000001E-2</v>
      </c>
      <c r="I117" s="161">
        <v>8.3699999999999997E-2</v>
      </c>
      <c r="J117" s="161">
        <v>8.2199999999999995E-2</v>
      </c>
      <c r="K117" s="161">
        <v>7.4700000000000003E-2</v>
      </c>
      <c r="L117" s="161">
        <v>7.6799999999999993E-2</v>
      </c>
      <c r="M117" s="161">
        <v>8.8300000000000003E-2</v>
      </c>
      <c r="N117" s="161">
        <v>0.1399</v>
      </c>
      <c r="O117" s="161">
        <v>8.5000000000000006E-2</v>
      </c>
      <c r="P117" s="161">
        <v>6.8599999999999994E-2</v>
      </c>
      <c r="Q117" s="161">
        <v>7.9200000000000007E-2</v>
      </c>
      <c r="R117" s="161">
        <v>8.4599999999999995E-2</v>
      </c>
      <c r="S117" s="161">
        <v>0.13819999999999999</v>
      </c>
      <c r="T117" s="161">
        <v>8.6099999999999996E-2</v>
      </c>
      <c r="U117" s="161">
        <v>0.1105</v>
      </c>
      <c r="V117" s="161">
        <v>7.4300000000000005E-2</v>
      </c>
      <c r="W117" s="161">
        <v>8.9800000000000005E-2</v>
      </c>
      <c r="X117" s="161">
        <v>0.10150000000000001</v>
      </c>
      <c r="Y117" s="161">
        <v>8.6400000000000005E-2</v>
      </c>
      <c r="Z117" s="161">
        <v>8.4199999999999997E-2</v>
      </c>
      <c r="AA117" s="161">
        <v>7.6200000000000004E-2</v>
      </c>
      <c r="AB117" s="161">
        <v>6.4899999999999999E-2</v>
      </c>
      <c r="AC117" s="161">
        <v>9.4500000000000001E-2</v>
      </c>
      <c r="AD117" s="161">
        <v>0.39229999999999998</v>
      </c>
      <c r="AE117" s="161">
        <v>8.5000000000000006E-2</v>
      </c>
      <c r="AF117" s="161">
        <v>8.2699999999999996E-2</v>
      </c>
    </row>
    <row r="118" spans="1:32" ht="20.25" customHeight="1">
      <c r="A118" s="151" t="s">
        <v>375</v>
      </c>
      <c r="B118" s="161">
        <v>-1.5299999999999999E-2</v>
      </c>
      <c r="C118" s="161">
        <v>-6.4999999999999997E-3</v>
      </c>
      <c r="D118" s="161">
        <v>-1.46E-2</v>
      </c>
      <c r="E118" s="161">
        <v>-1.4500000000000001E-2</v>
      </c>
      <c r="F118" s="161">
        <v>-1.54E-2</v>
      </c>
      <c r="G118" s="161">
        <v>-1.29E-2</v>
      </c>
      <c r="H118" s="161">
        <v>5.3E-3</v>
      </c>
      <c r="I118" s="161">
        <v>-1.8700000000000001E-2</v>
      </c>
      <c r="J118" s="161">
        <v>1.8E-3</v>
      </c>
      <c r="K118" s="161">
        <v>-2.3999999999999998E-3</v>
      </c>
      <c r="L118" s="161">
        <v>-2.5000000000000001E-3</v>
      </c>
      <c r="M118" s="161">
        <v>5.8999999999999999E-3</v>
      </c>
      <c r="N118" s="161">
        <v>5.7999999999999996E-3</v>
      </c>
      <c r="O118" s="161">
        <v>-2.64E-2</v>
      </c>
      <c r="P118" s="161">
        <v>-1.09E-2</v>
      </c>
      <c r="Q118" s="161">
        <v>1E-3</v>
      </c>
      <c r="R118" s="161">
        <v>-8.3000000000000001E-3</v>
      </c>
      <c r="S118" s="161">
        <v>-1.8E-3</v>
      </c>
      <c r="T118" s="161">
        <v>-4.4999999999999997E-3</v>
      </c>
      <c r="U118" s="161">
        <v>-8.5000000000000006E-3</v>
      </c>
      <c r="V118" s="161">
        <v>-6.1999999999999998E-3</v>
      </c>
      <c r="W118" s="161">
        <v>-4.4000000000000003E-3</v>
      </c>
      <c r="X118" s="161">
        <v>-1.55E-2</v>
      </c>
      <c r="Y118" s="161">
        <v>-1.3599999999999999E-2</v>
      </c>
      <c r="Z118" s="161">
        <v>-1.26E-2</v>
      </c>
      <c r="AA118" s="161">
        <v>-1.4800000000000001E-2</v>
      </c>
      <c r="AB118" s="161">
        <v>-5.3E-3</v>
      </c>
      <c r="AC118" s="161">
        <v>-4.3E-3</v>
      </c>
      <c r="AD118" s="161">
        <v>3.2000000000000002E-3</v>
      </c>
      <c r="AE118" s="161">
        <v>-2.2000000000000001E-3</v>
      </c>
      <c r="AF118" s="161">
        <v>-9.4999999999999998E-3</v>
      </c>
    </row>
    <row r="119" spans="1:32" ht="20.25" customHeight="1">
      <c r="A119" s="151" t="s">
        <v>376</v>
      </c>
      <c r="B119" s="161">
        <v>-6.2300000000000001E-2</v>
      </c>
      <c r="C119" s="161">
        <v>-7.3700000000000002E-2</v>
      </c>
      <c r="D119" s="161">
        <v>-5.2200000000000003E-2</v>
      </c>
      <c r="E119" s="161">
        <v>-7.6100000000000001E-2</v>
      </c>
      <c r="F119" s="161">
        <v>-7.7200000000000005E-2</v>
      </c>
      <c r="G119" s="161">
        <v>-5.0500000000000003E-2</v>
      </c>
      <c r="H119" s="161">
        <v>-8.0399999999999999E-2</v>
      </c>
      <c r="I119" s="161">
        <v>-5.7799999999999997E-2</v>
      </c>
      <c r="J119" s="161">
        <v>-6.4000000000000001E-2</v>
      </c>
      <c r="K119" s="161">
        <v>-5.6500000000000002E-2</v>
      </c>
      <c r="L119" s="161">
        <v>-6.3700000000000007E-2</v>
      </c>
      <c r="M119" s="161">
        <v>-6.6600000000000006E-2</v>
      </c>
      <c r="N119" s="161">
        <v>-0.1363</v>
      </c>
      <c r="O119" s="161">
        <v>-6.2E-2</v>
      </c>
      <c r="P119" s="161">
        <v>-5.3400000000000003E-2</v>
      </c>
      <c r="Q119" s="161">
        <v>-8.9800000000000005E-2</v>
      </c>
      <c r="R119" s="161">
        <v>-5.3999999999999999E-2</v>
      </c>
      <c r="S119" s="161">
        <v>-7.9200000000000007E-2</v>
      </c>
      <c r="T119" s="161">
        <v>-7.1800000000000003E-2</v>
      </c>
      <c r="U119" s="161">
        <v>-0.1103</v>
      </c>
      <c r="V119" s="161">
        <v>-4.4999999999999998E-2</v>
      </c>
      <c r="W119" s="161">
        <v>-4.87E-2</v>
      </c>
      <c r="X119" s="161">
        <v>-7.5899999999999995E-2</v>
      </c>
      <c r="Y119" s="161">
        <v>-6.2600000000000003E-2</v>
      </c>
      <c r="Z119" s="161">
        <v>-6.8199999999999997E-2</v>
      </c>
      <c r="AA119" s="161">
        <v>-5.2699999999999997E-2</v>
      </c>
      <c r="AB119" s="161">
        <v>-4.5199999999999997E-2</v>
      </c>
      <c r="AC119" s="161">
        <v>-8.8800000000000004E-2</v>
      </c>
      <c r="AD119" s="161">
        <v>-0.39129999999999998</v>
      </c>
      <c r="AE119" s="161">
        <v>-6.08E-2</v>
      </c>
      <c r="AF119" s="161">
        <v>-6.4899999999999999E-2</v>
      </c>
    </row>
    <row r="120" spans="1:32" ht="20.25" customHeight="1">
      <c r="A120" s="151" t="s">
        <v>377</v>
      </c>
      <c r="B120" s="161">
        <v>0</v>
      </c>
      <c r="C120" s="161">
        <v>0</v>
      </c>
      <c r="D120" s="161">
        <v>0</v>
      </c>
      <c r="E120" s="161">
        <v>0</v>
      </c>
      <c r="F120" s="161">
        <v>0</v>
      </c>
      <c r="G120" s="161">
        <v>0</v>
      </c>
      <c r="H120" s="161">
        <v>0</v>
      </c>
      <c r="I120" s="161">
        <v>2.0000000000000001E-4</v>
      </c>
      <c r="J120" s="161">
        <v>0</v>
      </c>
      <c r="K120" s="161">
        <v>0</v>
      </c>
      <c r="L120" s="161">
        <v>0</v>
      </c>
      <c r="M120" s="161">
        <v>0</v>
      </c>
      <c r="N120" s="161">
        <v>0</v>
      </c>
      <c r="O120" s="161">
        <v>0</v>
      </c>
      <c r="P120" s="161">
        <v>-2.5000000000000001E-3</v>
      </c>
      <c r="Q120" s="161">
        <v>0</v>
      </c>
      <c r="R120" s="161">
        <v>0</v>
      </c>
      <c r="S120" s="161">
        <v>1E-4</v>
      </c>
      <c r="T120" s="161">
        <v>0</v>
      </c>
      <c r="U120" s="161">
        <v>-1.5E-3</v>
      </c>
      <c r="V120" s="161">
        <v>0</v>
      </c>
      <c r="W120" s="161">
        <v>0</v>
      </c>
      <c r="X120" s="161">
        <v>0</v>
      </c>
      <c r="Y120" s="161">
        <v>0</v>
      </c>
      <c r="Z120" s="161">
        <v>0</v>
      </c>
      <c r="AA120" s="161">
        <v>0</v>
      </c>
      <c r="AB120" s="161">
        <v>0</v>
      </c>
      <c r="AC120" s="161">
        <v>0</v>
      </c>
      <c r="AD120" s="161">
        <v>0</v>
      </c>
      <c r="AE120" s="161">
        <v>0</v>
      </c>
      <c r="AF120" s="161">
        <v>-1E-4</v>
      </c>
    </row>
    <row r="121" spans="1:32" ht="20.25" customHeight="1">
      <c r="A121" s="151" t="s">
        <v>378</v>
      </c>
      <c r="B121" s="161">
        <v>0</v>
      </c>
      <c r="C121" s="161">
        <v>0</v>
      </c>
      <c r="D121" s="161">
        <v>0</v>
      </c>
      <c r="E121" s="161">
        <v>0</v>
      </c>
      <c r="F121" s="161">
        <v>3.5799999999999998E-2</v>
      </c>
      <c r="G121" s="161">
        <v>-8.0000000000000004E-4</v>
      </c>
      <c r="H121" s="161">
        <v>0</v>
      </c>
      <c r="I121" s="161">
        <v>1E-4</v>
      </c>
      <c r="J121" s="161">
        <v>1.6000000000000001E-3</v>
      </c>
      <c r="K121" s="161">
        <v>2.7000000000000001E-3</v>
      </c>
      <c r="L121" s="161">
        <v>3.8E-3</v>
      </c>
      <c r="M121" s="161">
        <v>8.0000000000000004E-4</v>
      </c>
      <c r="N121" s="161">
        <v>-3.3E-3</v>
      </c>
      <c r="O121" s="161">
        <v>0</v>
      </c>
      <c r="P121" s="161">
        <v>-1.09E-2</v>
      </c>
      <c r="Q121" s="161">
        <v>-2.0999999999999999E-3</v>
      </c>
      <c r="R121" s="161">
        <v>-2.0000000000000001E-4</v>
      </c>
      <c r="S121" s="161">
        <v>2.0000000000000001E-4</v>
      </c>
      <c r="T121" s="161">
        <v>3.0999999999999999E-3</v>
      </c>
      <c r="U121" s="161">
        <v>-1.4E-3</v>
      </c>
      <c r="V121" s="161">
        <v>-1E-4</v>
      </c>
      <c r="W121" s="161">
        <v>-2.0000000000000001E-4</v>
      </c>
      <c r="X121" s="161">
        <v>-1.1999999999999999E-3</v>
      </c>
      <c r="Y121" s="161">
        <v>-2.0999999999999999E-3</v>
      </c>
      <c r="Z121" s="161">
        <v>1.6999999999999999E-3</v>
      </c>
      <c r="AA121" s="161">
        <v>-8.0000000000000004E-4</v>
      </c>
      <c r="AB121" s="161">
        <v>-1E-4</v>
      </c>
      <c r="AC121" s="161">
        <v>0</v>
      </c>
      <c r="AD121" s="161">
        <v>-3.5000000000000001E-3</v>
      </c>
      <c r="AE121" s="161">
        <v>-1E-4</v>
      </c>
      <c r="AF121" s="161">
        <v>4.0000000000000002E-4</v>
      </c>
    </row>
    <row r="122" spans="1:32" ht="20.25" customHeight="1" thickBot="1">
      <c r="A122" s="151" t="s">
        <v>379</v>
      </c>
      <c r="B122" s="161">
        <v>0</v>
      </c>
      <c r="C122" s="161">
        <v>0</v>
      </c>
      <c r="D122" s="161">
        <v>0</v>
      </c>
      <c r="E122" s="161">
        <v>0</v>
      </c>
      <c r="F122" s="161">
        <v>1E-4</v>
      </c>
      <c r="G122" s="161">
        <v>0</v>
      </c>
      <c r="H122" s="161">
        <v>0</v>
      </c>
      <c r="I122" s="161">
        <v>0</v>
      </c>
      <c r="J122" s="161">
        <v>0</v>
      </c>
      <c r="K122" s="161">
        <v>0</v>
      </c>
      <c r="L122" s="161">
        <v>0</v>
      </c>
      <c r="M122" s="161">
        <v>0</v>
      </c>
      <c r="N122" s="161">
        <v>0</v>
      </c>
      <c r="O122" s="161">
        <v>-1E-4</v>
      </c>
      <c r="P122" s="161">
        <v>4.0000000000000002E-4</v>
      </c>
      <c r="Q122" s="161">
        <v>4.0000000000000002E-4</v>
      </c>
      <c r="R122" s="161">
        <v>0</v>
      </c>
      <c r="S122" s="161">
        <v>0</v>
      </c>
      <c r="T122" s="161">
        <v>0</v>
      </c>
      <c r="U122" s="161">
        <v>0</v>
      </c>
      <c r="V122" s="161">
        <v>0</v>
      </c>
      <c r="W122" s="161">
        <v>0</v>
      </c>
      <c r="X122" s="161">
        <v>0</v>
      </c>
      <c r="Y122" s="161">
        <v>0</v>
      </c>
      <c r="Z122" s="161">
        <v>0</v>
      </c>
      <c r="AA122" s="161">
        <v>0</v>
      </c>
      <c r="AB122" s="161">
        <v>0</v>
      </c>
      <c r="AC122" s="161">
        <v>0</v>
      </c>
      <c r="AD122" s="161">
        <v>0</v>
      </c>
      <c r="AE122" s="161">
        <v>0</v>
      </c>
      <c r="AF122" s="161">
        <v>0</v>
      </c>
    </row>
    <row r="123" spans="1:32" ht="20.25" customHeight="1" thickTop="1" thickBot="1">
      <c r="A123" s="576" t="s">
        <v>380</v>
      </c>
      <c r="B123" s="604">
        <v>5.4999999999999997E-3</v>
      </c>
      <c r="C123" s="604">
        <v>3.3999999999999998E-3</v>
      </c>
      <c r="D123" s="604">
        <v>-1.5E-3</v>
      </c>
      <c r="E123" s="604">
        <v>-5.1999999999999998E-3</v>
      </c>
      <c r="F123" s="604">
        <v>1.04E-2</v>
      </c>
      <c r="G123" s="604">
        <v>-1.17E-2</v>
      </c>
      <c r="H123" s="604">
        <v>2.3300000000000001E-2</v>
      </c>
      <c r="I123" s="604">
        <v>7.4999999999999997E-3</v>
      </c>
      <c r="J123" s="604">
        <v>2.1600000000000001E-2</v>
      </c>
      <c r="K123" s="604">
        <v>1.83E-2</v>
      </c>
      <c r="L123" s="604">
        <v>1.44E-2</v>
      </c>
      <c r="M123" s="604">
        <v>2.8299999999999999E-2</v>
      </c>
      <c r="N123" s="604">
        <v>6.1999999999999998E-3</v>
      </c>
      <c r="O123" s="604">
        <v>-3.3999999999999998E-3</v>
      </c>
      <c r="P123" s="604">
        <v>-8.6E-3</v>
      </c>
      <c r="Q123" s="604">
        <v>-1.1299999999999999E-2</v>
      </c>
      <c r="R123" s="604">
        <v>2.2100000000000002E-2</v>
      </c>
      <c r="S123" s="604">
        <v>5.7500000000000002E-2</v>
      </c>
      <c r="T123" s="604">
        <v>1.2999999999999999E-2</v>
      </c>
      <c r="U123" s="604">
        <v>-1.12E-2</v>
      </c>
      <c r="V123" s="604">
        <v>2.29E-2</v>
      </c>
      <c r="W123" s="604">
        <v>3.6499999999999998E-2</v>
      </c>
      <c r="X123" s="604">
        <v>8.9999999999999993E-3</v>
      </c>
      <c r="Y123" s="604">
        <v>8.0999999999999996E-3</v>
      </c>
      <c r="Z123" s="604">
        <v>5.1000000000000004E-3</v>
      </c>
      <c r="AA123" s="604">
        <v>7.9000000000000008E-3</v>
      </c>
      <c r="AB123" s="604">
        <v>1.4200000000000001E-2</v>
      </c>
      <c r="AC123" s="604">
        <v>1.2999999999999999E-3</v>
      </c>
      <c r="AD123" s="604">
        <v>5.9999999999999995E-4</v>
      </c>
      <c r="AE123" s="604">
        <v>2.1899999999999999E-2</v>
      </c>
      <c r="AF123" s="604">
        <v>8.6E-3</v>
      </c>
    </row>
    <row r="124" spans="1:32" ht="21.75" thickTop="1" thickBot="1">
      <c r="A124" s="963"/>
      <c r="B124" s="964"/>
      <c r="C124" s="964"/>
      <c r="D124" s="964"/>
      <c r="E124" s="964"/>
      <c r="F124" s="964"/>
      <c r="G124" s="964"/>
      <c r="H124" s="964"/>
      <c r="I124" s="964"/>
      <c r="J124" s="964"/>
      <c r="K124" s="964"/>
      <c r="L124" s="964"/>
      <c r="M124" s="964"/>
      <c r="N124" s="964"/>
      <c r="O124" s="964"/>
      <c r="P124" s="964"/>
      <c r="Q124" s="964"/>
      <c r="R124" s="964"/>
      <c r="S124" s="964"/>
      <c r="T124" s="964"/>
      <c r="U124" s="964"/>
      <c r="V124" s="964"/>
      <c r="W124" s="964"/>
      <c r="X124" s="964"/>
      <c r="Y124" s="964"/>
      <c r="Z124" s="964"/>
      <c r="AA124" s="964"/>
      <c r="AB124" s="964"/>
      <c r="AC124" s="964"/>
      <c r="AD124" s="964"/>
      <c r="AE124" s="964"/>
      <c r="AF124" s="964"/>
    </row>
    <row r="125" spans="1:32" ht="17.45" customHeight="1" thickTop="1">
      <c r="A125" s="46" t="s">
        <v>1430</v>
      </c>
      <c r="B125" s="543"/>
      <c r="C125" s="543"/>
      <c r="D125" s="543"/>
      <c r="E125" s="543"/>
      <c r="F125" s="543"/>
      <c r="G125" s="543"/>
      <c r="H125" s="543"/>
    </row>
    <row r="126" spans="1:32" ht="17.45" customHeight="1">
      <c r="A126" s="46" t="s">
        <v>1429</v>
      </c>
      <c r="B126" s="543"/>
      <c r="C126" s="543"/>
      <c r="D126" s="543"/>
      <c r="E126" s="543"/>
      <c r="F126" s="543"/>
      <c r="G126" s="543"/>
      <c r="H126" s="543"/>
    </row>
    <row r="127" spans="1:32" ht="17.45" customHeight="1">
      <c r="A127" s="46" t="s">
        <v>1428</v>
      </c>
      <c r="B127" s="543"/>
      <c r="C127" s="543"/>
      <c r="D127" s="543"/>
      <c r="E127" s="543"/>
      <c r="F127" s="543"/>
      <c r="G127" s="543"/>
      <c r="H127" s="543"/>
    </row>
    <row r="128" spans="1:32" ht="17.45" customHeight="1">
      <c r="A128" s="46" t="s">
        <v>1431</v>
      </c>
      <c r="B128" s="543"/>
      <c r="C128" s="543"/>
      <c r="D128" s="543"/>
      <c r="E128" s="543"/>
      <c r="F128" s="543"/>
      <c r="G128" s="543"/>
      <c r="H128" s="543"/>
    </row>
    <row r="129" spans="1:8" ht="17.45" customHeight="1">
      <c r="A129" s="46" t="s">
        <v>1432</v>
      </c>
      <c r="B129" s="543"/>
      <c r="C129" s="543"/>
      <c r="D129" s="543"/>
      <c r="E129" s="543"/>
      <c r="F129" s="543"/>
      <c r="G129" s="543"/>
      <c r="H129" s="543"/>
    </row>
    <row r="130" spans="1:8" ht="17.45" customHeight="1">
      <c r="A130" s="46" t="s">
        <v>383</v>
      </c>
      <c r="B130" s="543"/>
      <c r="C130" s="543"/>
      <c r="D130" s="543"/>
      <c r="E130" s="543"/>
      <c r="F130" s="543"/>
      <c r="G130" s="543"/>
      <c r="H130" s="543"/>
    </row>
    <row r="131" spans="1:8" ht="17.45" customHeight="1">
      <c r="A131" s="46" t="s">
        <v>384</v>
      </c>
      <c r="B131" s="543"/>
      <c r="C131" s="543"/>
      <c r="D131" s="543"/>
      <c r="E131" s="543"/>
      <c r="F131" s="543"/>
      <c r="G131" s="543"/>
      <c r="H131" s="543"/>
    </row>
    <row r="132" spans="1:8" ht="17.45" customHeight="1">
      <c r="A132" s="46" t="s">
        <v>385</v>
      </c>
      <c r="B132" s="543"/>
      <c r="C132" s="543"/>
      <c r="D132" s="543"/>
      <c r="E132" s="543"/>
      <c r="F132" s="543"/>
      <c r="G132" s="543"/>
      <c r="H132" s="543"/>
    </row>
    <row r="133" spans="1:8" ht="17.45" customHeight="1">
      <c r="A133" s="46" t="s">
        <v>386</v>
      </c>
      <c r="B133" s="543"/>
      <c r="C133" s="543"/>
      <c r="D133" s="543"/>
      <c r="E133" s="543"/>
      <c r="F133" s="543"/>
      <c r="G133" s="543"/>
      <c r="H133" s="543"/>
    </row>
    <row r="134" spans="1:8" ht="17.45" customHeight="1">
      <c r="A134" s="46" t="s">
        <v>1573</v>
      </c>
      <c r="B134" s="544"/>
      <c r="C134" s="544"/>
      <c r="D134" s="544"/>
      <c r="E134" s="544"/>
      <c r="F134" s="544"/>
      <c r="G134" s="544"/>
      <c r="H134" s="544"/>
    </row>
    <row r="135" spans="1:8" ht="15.75">
      <c r="A135" s="241"/>
      <c r="B135" s="238"/>
      <c r="C135" s="238"/>
      <c r="D135" s="238"/>
      <c r="E135" s="238"/>
      <c r="F135" s="238"/>
      <c r="G135" s="238"/>
      <c r="H135" s="238"/>
    </row>
    <row r="136" spans="1:8" ht="15.75">
      <c r="A136" s="241"/>
      <c r="B136" s="238"/>
      <c r="C136" s="238"/>
      <c r="D136" s="238"/>
      <c r="E136" s="238"/>
      <c r="F136" s="238"/>
      <c r="G136" s="238"/>
      <c r="H136" s="238"/>
    </row>
    <row r="137" spans="1:8" ht="15.75">
      <c r="A137" s="241"/>
      <c r="B137" s="238"/>
      <c r="C137" s="238"/>
      <c r="D137" s="238"/>
      <c r="E137" s="238"/>
      <c r="F137" s="238"/>
      <c r="G137" s="238"/>
      <c r="H137" s="238"/>
    </row>
    <row r="138" spans="1:8" ht="15.75">
      <c r="A138" s="241"/>
      <c r="B138" s="238"/>
      <c r="C138" s="238"/>
      <c r="D138" s="238"/>
      <c r="E138" s="238"/>
      <c r="F138" s="238"/>
      <c r="G138" s="238"/>
      <c r="H138" s="238"/>
    </row>
    <row r="139" spans="1:8" ht="15.75">
      <c r="A139" s="33"/>
    </row>
    <row r="140" spans="1:8" ht="15.75">
      <c r="A140" s="33"/>
    </row>
    <row r="141" spans="1:8" ht="15.75">
      <c r="A141" s="33"/>
    </row>
    <row r="142" spans="1:8" ht="15.75">
      <c r="A142" s="33"/>
    </row>
    <row r="143" spans="1:8" ht="15.75">
      <c r="A143" s="33"/>
    </row>
    <row r="144" spans="1:8" ht="15.75">
      <c r="A144" s="33"/>
    </row>
    <row r="145" spans="1:1" ht="15.75">
      <c r="A145" s="33"/>
    </row>
    <row r="146" spans="1:1" ht="15.75">
      <c r="A146" s="33"/>
    </row>
    <row r="147" spans="1:1" ht="15.75">
      <c r="A147" s="33"/>
    </row>
    <row r="148" spans="1:1" ht="15.75">
      <c r="A148" s="33"/>
    </row>
    <row r="149" spans="1:1" ht="15.75">
      <c r="A149" s="33"/>
    </row>
    <row r="150" spans="1:1" ht="15.75">
      <c r="A150" s="33"/>
    </row>
    <row r="151" spans="1:1" ht="15.75">
      <c r="A151" s="33"/>
    </row>
    <row r="152" spans="1:1" ht="15.75">
      <c r="A152" s="33"/>
    </row>
    <row r="153" spans="1:1" ht="15.75">
      <c r="A153" s="33"/>
    </row>
    <row r="154" spans="1:1" ht="15.75">
      <c r="A154" s="33"/>
    </row>
    <row r="155" spans="1:1" ht="15.75">
      <c r="A155" s="33"/>
    </row>
    <row r="156" spans="1:1" ht="15.75">
      <c r="A156" s="33"/>
    </row>
    <row r="157" spans="1:1" ht="15.75">
      <c r="A157" s="33"/>
    </row>
    <row r="158" spans="1:1" ht="15.75">
      <c r="A158" s="33"/>
    </row>
    <row r="159" spans="1:1" ht="15.75">
      <c r="A159" s="33"/>
    </row>
    <row r="160" spans="1:1" ht="15.75">
      <c r="A160" s="33"/>
    </row>
    <row r="161" spans="1:1" ht="15.75">
      <c r="A161" s="33"/>
    </row>
    <row r="162" spans="1:1" ht="15.75">
      <c r="A162" s="33"/>
    </row>
    <row r="163" spans="1:1" ht="15.75">
      <c r="A163" s="33"/>
    </row>
    <row r="164" spans="1:1" ht="15.75">
      <c r="A164" s="33"/>
    </row>
    <row r="165" spans="1:1" ht="15.75">
      <c r="A165" s="33"/>
    </row>
    <row r="166" spans="1:1" ht="15.75">
      <c r="A166" s="33"/>
    </row>
    <row r="167" spans="1:1" ht="15.75">
      <c r="A167" s="33"/>
    </row>
    <row r="168" spans="1:1" ht="15.75">
      <c r="A168" s="33"/>
    </row>
    <row r="169" spans="1:1" ht="15.75">
      <c r="A169" s="33"/>
    </row>
    <row r="170" spans="1:1" ht="15.75">
      <c r="A170" s="33"/>
    </row>
    <row r="171" spans="1:1" ht="15.75">
      <c r="A171" s="33"/>
    </row>
    <row r="172" spans="1:1" ht="15.75">
      <c r="A172" s="33"/>
    </row>
    <row r="173" spans="1:1" ht="15.75">
      <c r="A173" s="33"/>
    </row>
    <row r="174" spans="1:1" ht="15.75">
      <c r="A174" s="33"/>
    </row>
    <row r="175" spans="1:1" ht="15.75">
      <c r="A175" s="33"/>
    </row>
    <row r="176" spans="1:1" ht="15.75">
      <c r="A176" s="33"/>
    </row>
    <row r="177" spans="1:1" ht="15.75">
      <c r="A177" s="33"/>
    </row>
    <row r="178" spans="1:1" ht="15.75">
      <c r="A178" s="33"/>
    </row>
    <row r="179" spans="1:1" ht="15.75">
      <c r="A179" s="33"/>
    </row>
    <row r="180" spans="1:1" ht="15.75">
      <c r="A180" s="33"/>
    </row>
    <row r="181" spans="1:1" ht="15.75">
      <c r="A181" s="33"/>
    </row>
    <row r="182" spans="1:1" ht="15.75">
      <c r="A182" s="33"/>
    </row>
    <row r="183" spans="1:1" ht="15.75">
      <c r="A183" s="33"/>
    </row>
    <row r="184" spans="1:1" ht="15.75">
      <c r="A184" s="33"/>
    </row>
    <row r="185" spans="1:1" ht="15.75">
      <c r="A185" s="33"/>
    </row>
    <row r="186" spans="1:1" ht="15.75">
      <c r="A186" s="33"/>
    </row>
    <row r="187" spans="1:1" ht="15.75">
      <c r="A187" s="33"/>
    </row>
    <row r="188" spans="1:1" ht="15.75">
      <c r="A188" s="33"/>
    </row>
    <row r="189" spans="1:1" ht="15.75">
      <c r="A189" s="33"/>
    </row>
    <row r="190" spans="1:1" ht="15.75">
      <c r="A190" s="33"/>
    </row>
    <row r="191" spans="1:1" ht="15.75">
      <c r="A191" s="33"/>
    </row>
    <row r="192" spans="1:1" ht="15.75">
      <c r="A192" s="33"/>
    </row>
    <row r="193" spans="1:1" ht="15.75">
      <c r="A193" s="33"/>
    </row>
    <row r="194" spans="1:1" ht="15.75">
      <c r="A194" s="33"/>
    </row>
    <row r="195" spans="1:1" ht="15.75">
      <c r="A195" s="33"/>
    </row>
    <row r="196" spans="1:1" ht="15.75">
      <c r="A196" s="33"/>
    </row>
    <row r="197" spans="1:1" ht="15.75">
      <c r="A197" s="33"/>
    </row>
    <row r="198" spans="1:1" ht="15.75">
      <c r="A198" s="33"/>
    </row>
    <row r="199" spans="1:1" ht="15.75">
      <c r="A199" s="33"/>
    </row>
    <row r="200" spans="1:1" ht="15.75">
      <c r="A200" s="33"/>
    </row>
    <row r="201" spans="1:1" ht="15.75">
      <c r="A201" s="33"/>
    </row>
    <row r="202" spans="1:1" ht="15.75">
      <c r="A202" s="33"/>
    </row>
    <row r="203" spans="1:1" ht="15.75">
      <c r="A203" s="33"/>
    </row>
    <row r="204" spans="1:1" ht="15.75">
      <c r="A204" s="33"/>
    </row>
    <row r="205" spans="1:1" ht="15.75">
      <c r="A205" s="33"/>
    </row>
    <row r="206" spans="1:1" ht="15.75">
      <c r="A206" s="33"/>
    </row>
    <row r="207" spans="1:1" ht="15.75">
      <c r="A207" s="33"/>
    </row>
    <row r="208" spans="1:1"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sheetData>
  <mergeCells count="4">
    <mergeCell ref="A3:AF3"/>
    <mergeCell ref="A1:AF1"/>
    <mergeCell ref="A2:AF2"/>
    <mergeCell ref="A4:AF4"/>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85" zoomScaleNormal="85" workbookViewId="0">
      <selection activeCell="A3" sqref="A3:I3"/>
    </sheetView>
  </sheetViews>
  <sheetFormatPr defaultColWidth="9.140625" defaultRowHeight="18"/>
  <cols>
    <col min="1" max="1" width="78.28515625" style="228" customWidth="1"/>
    <col min="2" max="8" width="12.28515625" style="19" customWidth="1"/>
    <col min="9" max="9" width="12.28515625" style="22" customWidth="1"/>
    <col min="10" max="256" width="9.140625" style="19"/>
    <col min="257" max="257" width="110.85546875" style="19" customWidth="1"/>
    <col min="258" max="265" width="20.140625" style="19" bestFit="1" customWidth="1"/>
    <col min="266" max="512" width="9.140625" style="19"/>
    <col min="513" max="513" width="110.85546875" style="19" customWidth="1"/>
    <col min="514" max="521" width="20.140625" style="19" bestFit="1" customWidth="1"/>
    <col min="522" max="768" width="9.140625" style="19"/>
    <col min="769" max="769" width="110.85546875" style="19" customWidth="1"/>
    <col min="770" max="777" width="20.140625" style="19" bestFit="1" customWidth="1"/>
    <col min="778" max="1024" width="9.140625" style="19"/>
    <col min="1025" max="1025" width="110.85546875" style="19" customWidth="1"/>
    <col min="1026" max="1033" width="20.140625" style="19" bestFit="1" customWidth="1"/>
    <col min="1034" max="1280" width="9.140625" style="19"/>
    <col min="1281" max="1281" width="110.85546875" style="19" customWidth="1"/>
    <col min="1282" max="1289" width="20.140625" style="19" bestFit="1" customWidth="1"/>
    <col min="1290" max="1536" width="9.140625" style="19"/>
    <col min="1537" max="1537" width="110.85546875" style="19" customWidth="1"/>
    <col min="1538" max="1545" width="20.140625" style="19" bestFit="1" customWidth="1"/>
    <col min="1546" max="1792" width="9.140625" style="19"/>
    <col min="1793" max="1793" width="110.85546875" style="19" customWidth="1"/>
    <col min="1794" max="1801" width="20.140625" style="19" bestFit="1" customWidth="1"/>
    <col min="1802" max="2048" width="9.140625" style="19"/>
    <col min="2049" max="2049" width="110.85546875" style="19" customWidth="1"/>
    <col min="2050" max="2057" width="20.140625" style="19" bestFit="1" customWidth="1"/>
    <col min="2058" max="2304" width="9.140625" style="19"/>
    <col min="2305" max="2305" width="110.85546875" style="19" customWidth="1"/>
    <col min="2306" max="2313" width="20.140625" style="19" bestFit="1" customWidth="1"/>
    <col min="2314" max="2560" width="9.140625" style="19"/>
    <col min="2561" max="2561" width="110.85546875" style="19" customWidth="1"/>
    <col min="2562" max="2569" width="20.140625" style="19" bestFit="1" customWidth="1"/>
    <col min="2570" max="2816" width="9.140625" style="19"/>
    <col min="2817" max="2817" width="110.85546875" style="19" customWidth="1"/>
    <col min="2818" max="2825" width="20.140625" style="19" bestFit="1" customWidth="1"/>
    <col min="2826" max="3072" width="9.140625" style="19"/>
    <col min="3073" max="3073" width="110.85546875" style="19" customWidth="1"/>
    <col min="3074" max="3081" width="20.140625" style="19" bestFit="1" customWidth="1"/>
    <col min="3082" max="3328" width="9.140625" style="19"/>
    <col min="3329" max="3329" width="110.85546875" style="19" customWidth="1"/>
    <col min="3330" max="3337" width="20.140625" style="19" bestFit="1" customWidth="1"/>
    <col min="3338" max="3584" width="9.140625" style="19"/>
    <col min="3585" max="3585" width="110.85546875" style="19" customWidth="1"/>
    <col min="3586" max="3593" width="20.140625" style="19" bestFit="1" customWidth="1"/>
    <col min="3594" max="3840" width="9.140625" style="19"/>
    <col min="3841" max="3841" width="110.85546875" style="19" customWidth="1"/>
    <col min="3842" max="3849" width="20.140625" style="19" bestFit="1" customWidth="1"/>
    <col min="3850" max="4096" width="9.140625" style="19"/>
    <col min="4097" max="4097" width="110.85546875" style="19" customWidth="1"/>
    <col min="4098" max="4105" width="20.140625" style="19" bestFit="1" customWidth="1"/>
    <col min="4106" max="4352" width="9.140625" style="19"/>
    <col min="4353" max="4353" width="110.85546875" style="19" customWidth="1"/>
    <col min="4354" max="4361" width="20.140625" style="19" bestFit="1" customWidth="1"/>
    <col min="4362" max="4608" width="9.140625" style="19"/>
    <col min="4609" max="4609" width="110.85546875" style="19" customWidth="1"/>
    <col min="4610" max="4617" width="20.140625" style="19" bestFit="1" customWidth="1"/>
    <col min="4618" max="4864" width="9.140625" style="19"/>
    <col min="4865" max="4865" width="110.85546875" style="19" customWidth="1"/>
    <col min="4866" max="4873" width="20.140625" style="19" bestFit="1" customWidth="1"/>
    <col min="4874" max="5120" width="9.140625" style="19"/>
    <col min="5121" max="5121" width="110.85546875" style="19" customWidth="1"/>
    <col min="5122" max="5129" width="20.140625" style="19" bestFit="1" customWidth="1"/>
    <col min="5130" max="5376" width="9.140625" style="19"/>
    <col min="5377" max="5377" width="110.85546875" style="19" customWidth="1"/>
    <col min="5378" max="5385" width="20.140625" style="19" bestFit="1" customWidth="1"/>
    <col min="5386" max="5632" width="9.140625" style="19"/>
    <col min="5633" max="5633" width="110.85546875" style="19" customWidth="1"/>
    <col min="5634" max="5641" width="20.140625" style="19" bestFit="1" customWidth="1"/>
    <col min="5642" max="5888" width="9.140625" style="19"/>
    <col min="5889" max="5889" width="110.85546875" style="19" customWidth="1"/>
    <col min="5890" max="5897" width="20.140625" style="19" bestFit="1" customWidth="1"/>
    <col min="5898" max="6144" width="9.140625" style="19"/>
    <col min="6145" max="6145" width="110.85546875" style="19" customWidth="1"/>
    <col min="6146" max="6153" width="20.140625" style="19" bestFit="1" customWidth="1"/>
    <col min="6154" max="6400" width="9.140625" style="19"/>
    <col min="6401" max="6401" width="110.85546875" style="19" customWidth="1"/>
    <col min="6402" max="6409" width="20.140625" style="19" bestFit="1" customWidth="1"/>
    <col min="6410" max="6656" width="9.140625" style="19"/>
    <col min="6657" max="6657" width="110.85546875" style="19" customWidth="1"/>
    <col min="6658" max="6665" width="20.140625" style="19" bestFit="1" customWidth="1"/>
    <col min="6666" max="6912" width="9.140625" style="19"/>
    <col min="6913" max="6913" width="110.85546875" style="19" customWidth="1"/>
    <col min="6914" max="6921" width="20.140625" style="19" bestFit="1" customWidth="1"/>
    <col min="6922" max="7168" width="9.140625" style="19"/>
    <col min="7169" max="7169" width="110.85546875" style="19" customWidth="1"/>
    <col min="7170" max="7177" width="20.140625" style="19" bestFit="1" customWidth="1"/>
    <col min="7178" max="7424" width="9.140625" style="19"/>
    <col min="7425" max="7425" width="110.85546875" style="19" customWidth="1"/>
    <col min="7426" max="7433" width="20.140625" style="19" bestFit="1" customWidth="1"/>
    <col min="7434" max="7680" width="9.140625" style="19"/>
    <col min="7681" max="7681" width="110.85546875" style="19" customWidth="1"/>
    <col min="7682" max="7689" width="20.140625" style="19" bestFit="1" customWidth="1"/>
    <col min="7690" max="7936" width="9.140625" style="19"/>
    <col min="7937" max="7937" width="110.85546875" style="19" customWidth="1"/>
    <col min="7938" max="7945" width="20.140625" style="19" bestFit="1" customWidth="1"/>
    <col min="7946" max="8192" width="9.140625" style="19"/>
    <col min="8193" max="8193" width="110.85546875" style="19" customWidth="1"/>
    <col min="8194" max="8201" width="20.140625" style="19" bestFit="1" customWidth="1"/>
    <col min="8202" max="8448" width="9.140625" style="19"/>
    <col min="8449" max="8449" width="110.85546875" style="19" customWidth="1"/>
    <col min="8450" max="8457" width="20.140625" style="19" bestFit="1" customWidth="1"/>
    <col min="8458" max="8704" width="9.140625" style="19"/>
    <col min="8705" max="8705" width="110.85546875" style="19" customWidth="1"/>
    <col min="8706" max="8713" width="20.140625" style="19" bestFit="1" customWidth="1"/>
    <col min="8714" max="8960" width="9.140625" style="19"/>
    <col min="8961" max="8961" width="110.85546875" style="19" customWidth="1"/>
    <col min="8962" max="8969" width="20.140625" style="19" bestFit="1" customWidth="1"/>
    <col min="8970" max="9216" width="9.140625" style="19"/>
    <col min="9217" max="9217" width="110.85546875" style="19" customWidth="1"/>
    <col min="9218" max="9225" width="20.140625" style="19" bestFit="1" customWidth="1"/>
    <col min="9226" max="9472" width="9.140625" style="19"/>
    <col min="9473" max="9473" width="110.85546875" style="19" customWidth="1"/>
    <col min="9474" max="9481" width="20.140625" style="19" bestFit="1" customWidth="1"/>
    <col min="9482" max="9728" width="9.140625" style="19"/>
    <col min="9729" max="9729" width="110.85546875" style="19" customWidth="1"/>
    <col min="9730" max="9737" width="20.140625" style="19" bestFit="1" customWidth="1"/>
    <col min="9738" max="9984" width="9.140625" style="19"/>
    <col min="9985" max="9985" width="110.85546875" style="19" customWidth="1"/>
    <col min="9986" max="9993" width="20.140625" style="19" bestFit="1" customWidth="1"/>
    <col min="9994" max="10240" width="9.140625" style="19"/>
    <col min="10241" max="10241" width="110.85546875" style="19" customWidth="1"/>
    <col min="10242" max="10249" width="20.140625" style="19" bestFit="1" customWidth="1"/>
    <col min="10250" max="10496" width="9.140625" style="19"/>
    <col min="10497" max="10497" width="110.85546875" style="19" customWidth="1"/>
    <col min="10498" max="10505" width="20.140625" style="19" bestFit="1" customWidth="1"/>
    <col min="10506" max="10752" width="9.140625" style="19"/>
    <col min="10753" max="10753" width="110.85546875" style="19" customWidth="1"/>
    <col min="10754" max="10761" width="20.140625" style="19" bestFit="1" customWidth="1"/>
    <col min="10762" max="11008" width="9.140625" style="19"/>
    <col min="11009" max="11009" width="110.85546875" style="19" customWidth="1"/>
    <col min="11010" max="11017" width="20.140625" style="19" bestFit="1" customWidth="1"/>
    <col min="11018" max="11264" width="9.140625" style="19"/>
    <col min="11265" max="11265" width="110.85546875" style="19" customWidth="1"/>
    <col min="11266" max="11273" width="20.140625" style="19" bestFit="1" customWidth="1"/>
    <col min="11274" max="11520" width="9.140625" style="19"/>
    <col min="11521" max="11521" width="110.85546875" style="19" customWidth="1"/>
    <col min="11522" max="11529" width="20.140625" style="19" bestFit="1" customWidth="1"/>
    <col min="11530" max="11776" width="9.140625" style="19"/>
    <col min="11777" max="11777" width="110.85546875" style="19" customWidth="1"/>
    <col min="11778" max="11785" width="20.140625" style="19" bestFit="1" customWidth="1"/>
    <col min="11786" max="12032" width="9.140625" style="19"/>
    <col min="12033" max="12033" width="110.85546875" style="19" customWidth="1"/>
    <col min="12034" max="12041" width="20.140625" style="19" bestFit="1" customWidth="1"/>
    <col min="12042" max="12288" width="9.140625" style="19"/>
    <col min="12289" max="12289" width="110.85546875" style="19" customWidth="1"/>
    <col min="12290" max="12297" width="20.140625" style="19" bestFit="1" customWidth="1"/>
    <col min="12298" max="12544" width="9.140625" style="19"/>
    <col min="12545" max="12545" width="110.85546875" style="19" customWidth="1"/>
    <col min="12546" max="12553" width="20.140625" style="19" bestFit="1" customWidth="1"/>
    <col min="12554" max="12800" width="9.140625" style="19"/>
    <col min="12801" max="12801" width="110.85546875" style="19" customWidth="1"/>
    <col min="12802" max="12809" width="20.140625" style="19" bestFit="1" customWidth="1"/>
    <col min="12810" max="13056" width="9.140625" style="19"/>
    <col min="13057" max="13057" width="110.85546875" style="19" customWidth="1"/>
    <col min="13058" max="13065" width="20.140625" style="19" bestFit="1" customWidth="1"/>
    <col min="13066" max="13312" width="9.140625" style="19"/>
    <col min="13313" max="13313" width="110.85546875" style="19" customWidth="1"/>
    <col min="13314" max="13321" width="20.140625" style="19" bestFit="1" customWidth="1"/>
    <col min="13322" max="13568" width="9.140625" style="19"/>
    <col min="13569" max="13569" width="110.85546875" style="19" customWidth="1"/>
    <col min="13570" max="13577" width="20.140625" style="19" bestFit="1" customWidth="1"/>
    <col min="13578" max="13824" width="9.140625" style="19"/>
    <col min="13825" max="13825" width="110.85546875" style="19" customWidth="1"/>
    <col min="13826" max="13833" width="20.140625" style="19" bestFit="1" customWidth="1"/>
    <col min="13834" max="14080" width="9.140625" style="19"/>
    <col min="14081" max="14081" width="110.85546875" style="19" customWidth="1"/>
    <col min="14082" max="14089" width="20.140625" style="19" bestFit="1" customWidth="1"/>
    <col min="14090" max="14336" width="9.140625" style="19"/>
    <col min="14337" max="14337" width="110.85546875" style="19" customWidth="1"/>
    <col min="14338" max="14345" width="20.140625" style="19" bestFit="1" customWidth="1"/>
    <col min="14346" max="14592" width="9.140625" style="19"/>
    <col min="14593" max="14593" width="110.85546875" style="19" customWidth="1"/>
    <col min="14594" max="14601" width="20.140625" style="19" bestFit="1" customWidth="1"/>
    <col min="14602" max="14848" width="9.140625" style="19"/>
    <col min="14849" max="14849" width="110.85546875" style="19" customWidth="1"/>
    <col min="14850" max="14857" width="20.140625" style="19" bestFit="1" customWidth="1"/>
    <col min="14858" max="15104" width="9.140625" style="19"/>
    <col min="15105" max="15105" width="110.85546875" style="19" customWidth="1"/>
    <col min="15106" max="15113" width="20.140625" style="19" bestFit="1" customWidth="1"/>
    <col min="15114" max="15360" width="9.140625" style="19"/>
    <col min="15361" max="15361" width="110.85546875" style="19" customWidth="1"/>
    <col min="15362" max="15369" width="20.140625" style="19" bestFit="1" customWidth="1"/>
    <col min="15370" max="15616" width="9.140625" style="19"/>
    <col min="15617" max="15617" width="110.85546875" style="19" customWidth="1"/>
    <col min="15618" max="15625" width="20.140625" style="19" bestFit="1" customWidth="1"/>
    <col min="15626" max="15872" width="9.140625" style="19"/>
    <col min="15873" max="15873" width="110.85546875" style="19" customWidth="1"/>
    <col min="15874" max="15881" width="20.140625" style="19" bestFit="1" customWidth="1"/>
    <col min="15882" max="16128" width="9.140625" style="19"/>
    <col min="16129" max="16129" width="110.85546875" style="19" customWidth="1"/>
    <col min="16130" max="16137" width="20.140625" style="19" bestFit="1" customWidth="1"/>
    <col min="16138" max="16384" width="9.140625" style="19"/>
  </cols>
  <sheetData>
    <row r="1" spans="1:9" ht="27.95" customHeight="1">
      <c r="A1" s="1339" t="s">
        <v>1181</v>
      </c>
      <c r="B1" s="1339"/>
      <c r="C1" s="1339"/>
      <c r="D1" s="1339"/>
      <c r="E1" s="1339"/>
      <c r="F1" s="1339"/>
      <c r="G1" s="1339"/>
      <c r="H1" s="1339"/>
      <c r="I1" s="1339"/>
    </row>
    <row r="2" spans="1:9" ht="27.95" customHeight="1">
      <c r="A2" s="1340" t="s">
        <v>387</v>
      </c>
      <c r="B2" s="1340"/>
      <c r="C2" s="1340"/>
      <c r="D2" s="1340"/>
      <c r="E2" s="1340"/>
      <c r="F2" s="1340"/>
      <c r="G2" s="1340"/>
      <c r="H2" s="1340"/>
      <c r="I2" s="1340"/>
    </row>
    <row r="3" spans="1:9" ht="27.95" customHeight="1">
      <c r="A3" s="1341" t="s">
        <v>1216</v>
      </c>
      <c r="B3" s="1341"/>
      <c r="C3" s="1341"/>
      <c r="D3" s="1341"/>
      <c r="E3" s="1341"/>
      <c r="F3" s="1341"/>
      <c r="G3" s="1341"/>
      <c r="H3" s="1341"/>
      <c r="I3" s="1341"/>
    </row>
    <row r="4" spans="1:9" ht="27.95" customHeight="1" thickBot="1">
      <c r="A4" s="1280"/>
      <c r="B4" s="1280"/>
      <c r="C4" s="1280"/>
      <c r="D4" s="1280"/>
      <c r="E4" s="1280"/>
      <c r="F4" s="1280"/>
      <c r="G4" s="1280"/>
      <c r="H4" s="1280"/>
      <c r="I4" s="1280"/>
    </row>
    <row r="5" spans="1:9" s="20" customFormat="1" ht="34.5" customHeight="1" thickTop="1" thickBot="1">
      <c r="A5" s="1149" t="s">
        <v>287</v>
      </c>
      <c r="B5" s="1148" t="s">
        <v>388</v>
      </c>
      <c r="C5" s="1148" t="s">
        <v>1108</v>
      </c>
      <c r="D5" s="1148" t="s">
        <v>1205</v>
      </c>
      <c r="E5" s="1148" t="s">
        <v>1250</v>
      </c>
      <c r="F5" s="1148" t="s">
        <v>1318</v>
      </c>
      <c r="G5" s="1148" t="s">
        <v>1522</v>
      </c>
      <c r="H5" s="1148" t="s">
        <v>1374</v>
      </c>
      <c r="I5" s="1148" t="s">
        <v>1523</v>
      </c>
    </row>
    <row r="6" spans="1:9" ht="3" customHeight="1" thickTop="1" thickBot="1">
      <c r="A6" s="222"/>
      <c r="B6" s="299"/>
      <c r="C6" s="299"/>
      <c r="D6" s="299"/>
      <c r="E6" s="299"/>
      <c r="F6" s="299"/>
      <c r="G6" s="299"/>
      <c r="H6" s="299"/>
      <c r="I6" s="299"/>
    </row>
    <row r="7" spans="1:9" ht="18" customHeight="1" thickTop="1" thickBot="1">
      <c r="A7" s="609" t="s">
        <v>389</v>
      </c>
      <c r="B7" s="610">
        <v>5932478.0549300006</v>
      </c>
      <c r="C7" s="610">
        <v>6346780.98649</v>
      </c>
      <c r="D7" s="610">
        <v>6742531.6573099997</v>
      </c>
      <c r="E7" s="610">
        <v>7463390.9307899997</v>
      </c>
      <c r="F7" s="610">
        <v>8097442.2818599995</v>
      </c>
      <c r="G7" s="610">
        <v>8064776.4303400004</v>
      </c>
      <c r="H7" s="610">
        <v>8600157.7977699991</v>
      </c>
      <c r="I7" s="610">
        <v>8536996.7219699994</v>
      </c>
    </row>
    <row r="8" spans="1:9" s="47" customFormat="1" ht="18" customHeight="1" thickTop="1">
      <c r="A8" s="611" t="s">
        <v>8</v>
      </c>
      <c r="B8" s="612">
        <v>668805.79726000002</v>
      </c>
      <c r="C8" s="612">
        <v>750530.69742999994</v>
      </c>
      <c r="D8" s="612">
        <v>778856.65600999992</v>
      </c>
      <c r="E8" s="612">
        <v>849076.53466</v>
      </c>
      <c r="F8" s="612">
        <v>863346.04076999996</v>
      </c>
      <c r="G8" s="612">
        <v>965371.52742999978</v>
      </c>
      <c r="H8" s="612">
        <v>1085860.4015999998</v>
      </c>
      <c r="I8" s="612">
        <v>1006910.21257</v>
      </c>
    </row>
    <row r="9" spans="1:9" s="47" customFormat="1" ht="18" customHeight="1">
      <c r="A9" s="611" t="s">
        <v>17</v>
      </c>
      <c r="B9" s="612">
        <v>770052.41919000004</v>
      </c>
      <c r="C9" s="612">
        <v>869450.23566000001</v>
      </c>
      <c r="D9" s="612">
        <v>988389.44837999996</v>
      </c>
      <c r="E9" s="612">
        <v>1048799.8753199999</v>
      </c>
      <c r="F9" s="612">
        <v>968267.01882999996</v>
      </c>
      <c r="G9" s="612">
        <v>969037.05536</v>
      </c>
      <c r="H9" s="612">
        <v>802684.07961000002</v>
      </c>
      <c r="I9" s="612">
        <v>830549.70435999997</v>
      </c>
    </row>
    <row r="10" spans="1:9" s="47" customFormat="1" ht="18" customHeight="1">
      <c r="A10" s="611" t="s">
        <v>26</v>
      </c>
      <c r="B10" s="612">
        <v>4206716.3623000002</v>
      </c>
      <c r="C10" s="612">
        <v>4453567.6606099997</v>
      </c>
      <c r="D10" s="612">
        <v>4697583.0869899997</v>
      </c>
      <c r="E10" s="612">
        <v>5280072.1117099999</v>
      </c>
      <c r="F10" s="612">
        <v>5801649.3040899998</v>
      </c>
      <c r="G10" s="612">
        <v>5809873.9283699999</v>
      </c>
      <c r="H10" s="612">
        <v>6218344.7975599999</v>
      </c>
      <c r="I10" s="612">
        <v>6213106.4256099993</v>
      </c>
    </row>
    <row r="11" spans="1:9" s="47" customFormat="1" ht="18" customHeight="1">
      <c r="A11" s="613" t="s">
        <v>390</v>
      </c>
      <c r="B11" s="612">
        <v>4337739.6993500004</v>
      </c>
      <c r="C11" s="612">
        <v>4589945.4798400002</v>
      </c>
      <c r="D11" s="612">
        <v>4839511.4438500004</v>
      </c>
      <c r="E11" s="612">
        <v>5439687.8013999993</v>
      </c>
      <c r="F11" s="612">
        <v>5971091.7822399996</v>
      </c>
      <c r="G11" s="612">
        <v>5947257.2134700008</v>
      </c>
      <c r="H11" s="612">
        <v>6382419.5136899995</v>
      </c>
      <c r="I11" s="612">
        <v>6363970.94759</v>
      </c>
    </row>
    <row r="12" spans="1:9" s="47" customFormat="1" ht="18" customHeight="1">
      <c r="A12" s="613" t="s">
        <v>391</v>
      </c>
      <c r="B12" s="612">
        <v>4267360.7620299999</v>
      </c>
      <c r="C12" s="612">
        <v>4484628.2372500002</v>
      </c>
      <c r="D12" s="612">
        <v>4719942.1965699987</v>
      </c>
      <c r="E12" s="612">
        <v>5273702.9245299995</v>
      </c>
      <c r="F12" s="612">
        <v>5773500.9840600006</v>
      </c>
      <c r="G12" s="612">
        <v>5753974.7673299992</v>
      </c>
      <c r="H12" s="612">
        <v>6132043.5629999992</v>
      </c>
      <c r="I12" s="612">
        <v>6110653.6967799999</v>
      </c>
    </row>
    <row r="13" spans="1:9" s="47" customFormat="1" ht="18" customHeight="1">
      <c r="A13" s="613" t="s">
        <v>392</v>
      </c>
      <c r="B13" s="612">
        <v>70378.937319999983</v>
      </c>
      <c r="C13" s="612">
        <v>105317.24259000001</v>
      </c>
      <c r="D13" s="612">
        <v>119569.24728</v>
      </c>
      <c r="E13" s="612">
        <v>165984.87686999998</v>
      </c>
      <c r="F13" s="612">
        <v>197590.79817999998</v>
      </c>
      <c r="G13" s="612">
        <v>193282.44613999999</v>
      </c>
      <c r="H13" s="612">
        <v>250375.95069</v>
      </c>
      <c r="I13" s="612">
        <v>253317.25080999997</v>
      </c>
    </row>
    <row r="14" spans="1:9" s="47" customFormat="1" ht="18" customHeight="1">
      <c r="A14" s="613" t="s">
        <v>393</v>
      </c>
      <c r="B14" s="612">
        <v>23868.564739999998</v>
      </c>
      <c r="C14" s="612">
        <v>28520.864959999999</v>
      </c>
      <c r="D14" s="612">
        <v>25788.206249999999</v>
      </c>
      <c r="E14" s="612">
        <v>38478.044320000001</v>
      </c>
      <c r="F14" s="612">
        <v>49061.826869999997</v>
      </c>
      <c r="G14" s="612">
        <v>92461.725839999999</v>
      </c>
      <c r="H14" s="612">
        <v>58189.964599999999</v>
      </c>
      <c r="I14" s="612">
        <v>78136.228079999986</v>
      </c>
    </row>
    <row r="15" spans="1:9" s="47" customFormat="1" ht="18" customHeight="1">
      <c r="A15" s="613" t="s">
        <v>394</v>
      </c>
      <c r="B15" s="612">
        <v>19971.805699999997</v>
      </c>
      <c r="C15" s="612">
        <v>24186.194230000001</v>
      </c>
      <c r="D15" s="612">
        <v>22100.38782</v>
      </c>
      <c r="E15" s="612">
        <v>28902.98647</v>
      </c>
      <c r="F15" s="612">
        <v>35671.100610000001</v>
      </c>
      <c r="G15" s="612">
        <v>66827.469289999994</v>
      </c>
      <c r="H15" s="612">
        <v>42710.330179999997</v>
      </c>
      <c r="I15" s="612">
        <v>58317.313509999993</v>
      </c>
    </row>
    <row r="16" spans="1:9" s="47" customFormat="1" ht="18" customHeight="1">
      <c r="A16" s="613" t="s">
        <v>395</v>
      </c>
      <c r="B16" s="612">
        <v>3896.7590400000004</v>
      </c>
      <c r="C16" s="612">
        <v>4334.6707300000007</v>
      </c>
      <c r="D16" s="612">
        <v>3687.8184300000003</v>
      </c>
      <c r="E16" s="612">
        <v>9575.0578499999992</v>
      </c>
      <c r="F16" s="612">
        <v>13390.726259999999</v>
      </c>
      <c r="G16" s="612">
        <v>25634.256549999998</v>
      </c>
      <c r="H16" s="612">
        <v>15479.634419999998</v>
      </c>
      <c r="I16" s="612">
        <v>19818.914570000001</v>
      </c>
    </row>
    <row r="17" spans="1:9" s="47" customFormat="1" ht="18" customHeight="1">
      <c r="A17" s="613" t="s">
        <v>396</v>
      </c>
      <c r="B17" s="612">
        <v>52227.261409999992</v>
      </c>
      <c r="C17" s="612">
        <v>57004.357789999995</v>
      </c>
      <c r="D17" s="612">
        <v>67303.963199999998</v>
      </c>
      <c r="E17" s="612">
        <v>82506.288610000003</v>
      </c>
      <c r="F17" s="612">
        <v>102422.6743</v>
      </c>
      <c r="G17" s="612">
        <v>108404.07660999999</v>
      </c>
      <c r="H17" s="612">
        <v>119352.26256</v>
      </c>
      <c r="I17" s="612">
        <v>126919.27579000001</v>
      </c>
    </row>
    <row r="18" spans="1:9" s="47" customFormat="1" ht="18" customHeight="1">
      <c r="A18" s="613" t="s">
        <v>397</v>
      </c>
      <c r="B18" s="612">
        <v>43441.767929999995</v>
      </c>
      <c r="C18" s="612">
        <v>48108.372899999995</v>
      </c>
      <c r="D18" s="612">
        <v>53984.914270000001</v>
      </c>
      <c r="E18" s="612">
        <v>69363.83851999999</v>
      </c>
      <c r="F18" s="612">
        <v>80913.611739999993</v>
      </c>
      <c r="G18" s="612">
        <v>86058.910219999991</v>
      </c>
      <c r="H18" s="612">
        <v>85742.610510000013</v>
      </c>
      <c r="I18" s="612">
        <v>92543.747169999988</v>
      </c>
    </row>
    <row r="19" spans="1:9" s="47" customFormat="1" ht="18" customHeight="1">
      <c r="A19" s="613" t="s">
        <v>398</v>
      </c>
      <c r="B19" s="612">
        <v>8785.493480000001</v>
      </c>
      <c r="C19" s="612">
        <v>8895.9848899999997</v>
      </c>
      <c r="D19" s="612">
        <v>13319.048929999999</v>
      </c>
      <c r="E19" s="612">
        <v>13142.450089999998</v>
      </c>
      <c r="F19" s="612">
        <v>21509.062559999998</v>
      </c>
      <c r="G19" s="612">
        <v>22345.166389999999</v>
      </c>
      <c r="H19" s="612">
        <v>33609.652049999997</v>
      </c>
      <c r="I19" s="612">
        <v>34375.528619999997</v>
      </c>
    </row>
    <row r="20" spans="1:9" s="47" customFormat="1" ht="18" customHeight="1">
      <c r="A20" s="613" t="s">
        <v>39</v>
      </c>
      <c r="B20" s="612">
        <v>35931.559819999995</v>
      </c>
      <c r="C20" s="612">
        <v>39182.464650000002</v>
      </c>
      <c r="D20" s="612">
        <v>41313.004779999996</v>
      </c>
      <c r="E20" s="612">
        <v>50557.009180000001</v>
      </c>
      <c r="F20" s="612">
        <v>57133.997229999994</v>
      </c>
      <c r="G20" s="612">
        <v>53259.781479999998</v>
      </c>
      <c r="H20" s="612">
        <v>62895.826670000002</v>
      </c>
      <c r="I20" s="612">
        <v>57774.971679999995</v>
      </c>
    </row>
    <row r="21" spans="1:9" s="47" customFormat="1" ht="18" customHeight="1">
      <c r="A21" s="613" t="s">
        <v>1524</v>
      </c>
      <c r="B21" s="612">
        <v>-243050.72301999998</v>
      </c>
      <c r="C21" s="612">
        <v>-261085.50663000002</v>
      </c>
      <c r="D21" s="612">
        <v>-276333.53108999995</v>
      </c>
      <c r="E21" s="612">
        <v>-331157.0318</v>
      </c>
      <c r="F21" s="612">
        <v>-378060.97654999996</v>
      </c>
      <c r="G21" s="612">
        <v>-391508.86902999994</v>
      </c>
      <c r="H21" s="612">
        <v>-404512.76995999995</v>
      </c>
      <c r="I21" s="612">
        <v>-413694.99752999994</v>
      </c>
    </row>
    <row r="22" spans="1:9" s="47" customFormat="1" ht="18" customHeight="1">
      <c r="A22" s="611" t="s">
        <v>57</v>
      </c>
      <c r="B22" s="612">
        <v>33491.13377</v>
      </c>
      <c r="C22" s="612">
        <v>30860.168089999996</v>
      </c>
      <c r="D22" s="612">
        <v>32951.839789999998</v>
      </c>
      <c r="E22" s="612">
        <v>48327.026310000001</v>
      </c>
      <c r="F22" s="612">
        <v>43401.871180000002</v>
      </c>
      <c r="G22" s="612">
        <v>44264.189409999999</v>
      </c>
      <c r="H22" s="612">
        <v>44714.962090000001</v>
      </c>
      <c r="I22" s="612">
        <v>48603.835039999998</v>
      </c>
    </row>
    <row r="23" spans="1:9" s="47" customFormat="1" ht="18" customHeight="1">
      <c r="A23" s="611" t="s">
        <v>63</v>
      </c>
      <c r="B23" s="612">
        <v>1165.0366799999999</v>
      </c>
      <c r="C23" s="612">
        <v>1050.26828</v>
      </c>
      <c r="D23" s="612">
        <v>456.70222999999999</v>
      </c>
      <c r="E23" s="612">
        <v>2465.6646900000001</v>
      </c>
      <c r="F23" s="612">
        <v>3333.7183300000002</v>
      </c>
      <c r="G23" s="612">
        <v>3074.8921699999996</v>
      </c>
      <c r="H23" s="612">
        <v>6846.810089999999</v>
      </c>
      <c r="I23" s="612">
        <v>6647.3211700000002</v>
      </c>
    </row>
    <row r="24" spans="1:9" s="47" customFormat="1" ht="18" customHeight="1">
      <c r="A24" s="611" t="s">
        <v>399</v>
      </c>
      <c r="B24" s="612">
        <v>40319.099849999999</v>
      </c>
      <c r="C24" s="612">
        <v>26891.61289</v>
      </c>
      <c r="D24" s="612">
        <v>21058.730379999997</v>
      </c>
      <c r="E24" s="612">
        <v>24778.40912</v>
      </c>
      <c r="F24" s="612">
        <v>196379.05616999997</v>
      </c>
      <c r="G24" s="612">
        <v>47610.978060000001</v>
      </c>
      <c r="H24" s="612">
        <v>218531.77412000002</v>
      </c>
      <c r="I24" s="612">
        <v>209313.97365999999</v>
      </c>
    </row>
    <row r="25" spans="1:9" s="47" customFormat="1" ht="18" customHeight="1">
      <c r="A25" s="611" t="s">
        <v>74</v>
      </c>
      <c r="B25" s="612">
        <v>186390.99883999999</v>
      </c>
      <c r="C25" s="612">
        <v>180667.23075999998</v>
      </c>
      <c r="D25" s="612">
        <v>177689.79877000002</v>
      </c>
      <c r="E25" s="612">
        <v>189126.60128999999</v>
      </c>
      <c r="F25" s="612">
        <v>200098.06340999997</v>
      </c>
      <c r="G25" s="612">
        <v>199801.87734000001</v>
      </c>
      <c r="H25" s="612">
        <v>201846.01077999998</v>
      </c>
      <c r="I25" s="612">
        <v>200572.91728999998</v>
      </c>
    </row>
    <row r="26" spans="1:9" s="48" customFormat="1" ht="18" customHeight="1">
      <c r="A26" s="611" t="s">
        <v>400</v>
      </c>
      <c r="B26" s="612">
        <v>25537.207039999998</v>
      </c>
      <c r="C26" s="612">
        <v>33763.112770000007</v>
      </c>
      <c r="D26" s="612">
        <v>45545.394759999996</v>
      </c>
      <c r="E26" s="612">
        <v>20744.707690000003</v>
      </c>
      <c r="F26" s="612">
        <v>20967.209079999997</v>
      </c>
      <c r="G26" s="612">
        <v>25741.982199999999</v>
      </c>
      <c r="H26" s="612">
        <v>21328.961920000002</v>
      </c>
      <c r="I26" s="612">
        <v>21292.332269999999</v>
      </c>
    </row>
    <row r="27" spans="1:9" s="48" customFormat="1" ht="18" customHeight="1" thickBot="1">
      <c r="A27" s="614" t="s">
        <v>1312</v>
      </c>
      <c r="B27" s="615">
        <v>0</v>
      </c>
      <c r="C27" s="615">
        <v>0</v>
      </c>
      <c r="D27" s="615">
        <v>0</v>
      </c>
      <c r="E27" s="615">
        <v>0</v>
      </c>
      <c r="F27" s="615">
        <v>0</v>
      </c>
      <c r="G27" s="615">
        <v>0</v>
      </c>
      <c r="H27" s="615">
        <v>0</v>
      </c>
      <c r="I27" s="615">
        <v>0</v>
      </c>
    </row>
    <row r="28" spans="1:9" ht="18" customHeight="1" thickTop="1" thickBot="1">
      <c r="A28" s="609" t="s">
        <v>401</v>
      </c>
      <c r="B28" s="610">
        <v>5152928.55131</v>
      </c>
      <c r="C28" s="610">
        <v>5528361.2653100006</v>
      </c>
      <c r="D28" s="610">
        <v>5882492.1751999995</v>
      </c>
      <c r="E28" s="610">
        <v>6507362.8375699995</v>
      </c>
      <c r="F28" s="610">
        <v>7056459.9472399997</v>
      </c>
      <c r="G28" s="610">
        <v>7012381.30571</v>
      </c>
      <c r="H28" s="610">
        <v>7507910.4816899989</v>
      </c>
      <c r="I28" s="610">
        <v>7431758.9847900001</v>
      </c>
    </row>
    <row r="29" spans="1:9" s="47" customFormat="1" ht="18" customHeight="1" thickTop="1">
      <c r="A29" s="611" t="s">
        <v>402</v>
      </c>
      <c r="B29" s="612">
        <v>4576308.5026000002</v>
      </c>
      <c r="C29" s="612">
        <v>4883380.5992899993</v>
      </c>
      <c r="D29" s="612">
        <v>5224672.617229999</v>
      </c>
      <c r="E29" s="612">
        <v>5759462.8663799996</v>
      </c>
      <c r="F29" s="612">
        <v>6163559.0260000005</v>
      </c>
      <c r="G29" s="612">
        <v>6144966.7312199995</v>
      </c>
      <c r="H29" s="612">
        <v>6454191.63112</v>
      </c>
      <c r="I29" s="612">
        <v>6396249.2765200008</v>
      </c>
    </row>
    <row r="30" spans="1:9" s="47" customFormat="1" ht="18" customHeight="1">
      <c r="A30" s="613" t="s">
        <v>403</v>
      </c>
      <c r="B30" s="612">
        <v>2540.3707799999997</v>
      </c>
      <c r="C30" s="612">
        <v>2646.9847</v>
      </c>
      <c r="D30" s="612">
        <v>4247.7262899999996</v>
      </c>
      <c r="E30" s="612">
        <v>9448.6178099999997</v>
      </c>
      <c r="F30" s="612">
        <v>5238.9225700000006</v>
      </c>
      <c r="G30" s="612">
        <v>42734.339170000007</v>
      </c>
      <c r="H30" s="612">
        <v>5449.0407699999987</v>
      </c>
      <c r="I30" s="612">
        <v>4069.6193799999996</v>
      </c>
    </row>
    <row r="31" spans="1:9" s="47" customFormat="1" ht="18" customHeight="1">
      <c r="A31" s="613" t="s">
        <v>404</v>
      </c>
      <c r="B31" s="612">
        <v>1840676.6430199998</v>
      </c>
      <c r="C31" s="612">
        <v>2000669.5300999996</v>
      </c>
      <c r="D31" s="612">
        <v>2033489.1775</v>
      </c>
      <c r="E31" s="612">
        <v>2042260.4625799998</v>
      </c>
      <c r="F31" s="612">
        <v>2203581.9047199995</v>
      </c>
      <c r="G31" s="612">
        <v>2084286.27942</v>
      </c>
      <c r="H31" s="612">
        <v>2313745.6927199997</v>
      </c>
      <c r="I31" s="612">
        <v>2230948.8603699999</v>
      </c>
    </row>
    <row r="32" spans="1:9" s="47" customFormat="1" ht="18" customHeight="1">
      <c r="A32" s="613" t="s">
        <v>405</v>
      </c>
      <c r="B32" s="612">
        <v>2476590.2253099997</v>
      </c>
      <c r="C32" s="612">
        <v>2298563.4104999998</v>
      </c>
      <c r="D32" s="612">
        <v>2367328.89904</v>
      </c>
      <c r="E32" s="612">
        <v>2673235.0941799995</v>
      </c>
      <c r="F32" s="612">
        <v>2952762.4016199997</v>
      </c>
      <c r="G32" s="612">
        <v>3028059.17967</v>
      </c>
      <c r="H32" s="612">
        <v>3206802.6031799996</v>
      </c>
      <c r="I32" s="612">
        <v>3250200.3330300003</v>
      </c>
    </row>
    <row r="33" spans="1:9" s="47" customFormat="1" ht="18" customHeight="1">
      <c r="A33" s="613" t="s">
        <v>406</v>
      </c>
      <c r="B33" s="612">
        <v>169092.97996999999</v>
      </c>
      <c r="C33" s="612">
        <v>177149.40874000001</v>
      </c>
      <c r="D33" s="612">
        <v>178282.16821</v>
      </c>
      <c r="E33" s="612">
        <v>246087.24722000002</v>
      </c>
      <c r="F33" s="612">
        <v>249594.43934999997</v>
      </c>
      <c r="G33" s="612">
        <v>248046.13435000001</v>
      </c>
      <c r="H33" s="612">
        <v>241891.65101999999</v>
      </c>
      <c r="I33" s="612">
        <v>240782.90969999996</v>
      </c>
    </row>
    <row r="34" spans="1:9" s="47" customFormat="1" ht="18" customHeight="1">
      <c r="A34" s="613" t="s">
        <v>407</v>
      </c>
      <c r="B34" s="612">
        <v>28405.503999999997</v>
      </c>
      <c r="C34" s="612">
        <v>343317.95686999999</v>
      </c>
      <c r="D34" s="612">
        <v>572398.31961000001</v>
      </c>
      <c r="E34" s="612">
        <v>705442.62714</v>
      </c>
      <c r="F34" s="612">
        <v>657157.83043999993</v>
      </c>
      <c r="G34" s="612">
        <v>644654.14229999995</v>
      </c>
      <c r="H34" s="612">
        <v>583922.11165999994</v>
      </c>
      <c r="I34" s="612">
        <v>569581.02946999995</v>
      </c>
    </row>
    <row r="35" spans="1:9" s="47" customFormat="1" ht="18" customHeight="1">
      <c r="A35" s="613" t="s">
        <v>408</v>
      </c>
      <c r="B35" s="612">
        <v>59002.779519999996</v>
      </c>
      <c r="C35" s="612">
        <v>61033.308380000002</v>
      </c>
      <c r="D35" s="612">
        <v>68926.326579999994</v>
      </c>
      <c r="E35" s="612">
        <v>82988.817450000002</v>
      </c>
      <c r="F35" s="612">
        <v>95223.527299999987</v>
      </c>
      <c r="G35" s="612">
        <v>97186.656310000006</v>
      </c>
      <c r="H35" s="612">
        <v>102380.53176999999</v>
      </c>
      <c r="I35" s="612">
        <v>100666.52456999998</v>
      </c>
    </row>
    <row r="36" spans="1:9" s="47" customFormat="1" ht="18" customHeight="1">
      <c r="A36" s="611" t="s">
        <v>409</v>
      </c>
      <c r="B36" s="612">
        <v>1201.20705</v>
      </c>
      <c r="C36" s="612">
        <v>136.08073000000002</v>
      </c>
      <c r="D36" s="612">
        <v>129.12428999999997</v>
      </c>
      <c r="E36" s="612">
        <v>425.98725000000002</v>
      </c>
      <c r="F36" s="612">
        <v>248.84399999999999</v>
      </c>
      <c r="G36" s="612">
        <v>127.36094</v>
      </c>
      <c r="H36" s="612">
        <v>754.34409999999991</v>
      </c>
      <c r="I36" s="612">
        <v>159.13985999999997</v>
      </c>
    </row>
    <row r="37" spans="1:9" s="47" customFormat="1" ht="18" customHeight="1">
      <c r="A37" s="611" t="s">
        <v>410</v>
      </c>
      <c r="B37" s="612">
        <v>292351.94442999997</v>
      </c>
      <c r="C37" s="612">
        <v>352017.38552999997</v>
      </c>
      <c r="D37" s="612">
        <v>371357.30971</v>
      </c>
      <c r="E37" s="612">
        <v>389243.85083999997</v>
      </c>
      <c r="F37" s="612">
        <v>506007.52360000001</v>
      </c>
      <c r="G37" s="612">
        <v>471762.27964999998</v>
      </c>
      <c r="H37" s="612">
        <v>569328.40872000006</v>
      </c>
      <c r="I37" s="612">
        <v>550016.21962999995</v>
      </c>
    </row>
    <row r="38" spans="1:9" s="47" customFormat="1" ht="18" customHeight="1">
      <c r="A38" s="611" t="s">
        <v>411</v>
      </c>
      <c r="B38" s="612">
        <v>165006.28853999998</v>
      </c>
      <c r="C38" s="612">
        <v>172857.29358</v>
      </c>
      <c r="D38" s="612">
        <v>166007.93231999999</v>
      </c>
      <c r="E38" s="612">
        <v>190998.27522000001</v>
      </c>
      <c r="F38" s="612">
        <v>194108.70028999998</v>
      </c>
      <c r="G38" s="612">
        <v>202877.99674999999</v>
      </c>
      <c r="H38" s="612">
        <v>297065.84743999998</v>
      </c>
      <c r="I38" s="612">
        <v>294766.65667</v>
      </c>
    </row>
    <row r="39" spans="1:9" s="47" customFormat="1" ht="18" customHeight="1">
      <c r="A39" s="611" t="s">
        <v>123</v>
      </c>
      <c r="B39" s="612">
        <v>116528.18045999999</v>
      </c>
      <c r="C39" s="612">
        <v>118801.62047000001</v>
      </c>
      <c r="D39" s="612">
        <v>119156.90594</v>
      </c>
      <c r="E39" s="612">
        <v>128161.89262</v>
      </c>
      <c r="F39" s="612">
        <v>146658.45231999998</v>
      </c>
      <c r="G39" s="612">
        <v>146472.97147999998</v>
      </c>
      <c r="H39" s="612">
        <v>155902.65746999998</v>
      </c>
      <c r="I39" s="612">
        <v>159022.21812999999</v>
      </c>
    </row>
    <row r="40" spans="1:9" s="47" customFormat="1" ht="18" customHeight="1">
      <c r="A40" s="611" t="s">
        <v>129</v>
      </c>
      <c r="B40" s="612">
        <v>0</v>
      </c>
      <c r="C40" s="612">
        <v>0</v>
      </c>
      <c r="D40" s="612">
        <v>0</v>
      </c>
      <c r="E40" s="612">
        <v>37382.519420000004</v>
      </c>
      <c r="F40" s="612">
        <v>43867.250509999998</v>
      </c>
      <c r="G40" s="612">
        <v>44228.356090000001</v>
      </c>
      <c r="H40" s="612">
        <v>28007.488890000001</v>
      </c>
      <c r="I40" s="612">
        <v>28237.01528</v>
      </c>
    </row>
    <row r="41" spans="1:9" s="47" customFormat="1" ht="18" customHeight="1">
      <c r="A41" s="611" t="s">
        <v>412</v>
      </c>
      <c r="B41" s="612">
        <v>1532.4282299999998</v>
      </c>
      <c r="C41" s="612">
        <v>1168.2857099999999</v>
      </c>
      <c r="D41" s="612">
        <v>1168.2857099999999</v>
      </c>
      <c r="E41" s="612">
        <v>1687.4458400000001</v>
      </c>
      <c r="F41" s="612">
        <v>2010.1505200000001</v>
      </c>
      <c r="G41" s="612">
        <v>1945.6095799999998</v>
      </c>
      <c r="H41" s="612">
        <v>1751.98676</v>
      </c>
      <c r="I41" s="612">
        <v>1687.4458400000001</v>
      </c>
    </row>
    <row r="42" spans="1:9" s="48" customFormat="1" ht="18" customHeight="1" thickBot="1">
      <c r="A42" s="614" t="s">
        <v>106</v>
      </c>
      <c r="B42" s="615">
        <v>0</v>
      </c>
      <c r="C42" s="615">
        <v>0</v>
      </c>
      <c r="D42" s="615">
        <v>0</v>
      </c>
      <c r="E42" s="615">
        <v>0</v>
      </c>
      <c r="F42" s="615">
        <v>0</v>
      </c>
      <c r="G42" s="615">
        <v>0</v>
      </c>
      <c r="H42" s="615">
        <v>908.11718999999982</v>
      </c>
      <c r="I42" s="615">
        <v>1621.01286</v>
      </c>
    </row>
    <row r="43" spans="1:9" ht="18" customHeight="1" thickTop="1" thickBot="1">
      <c r="A43" s="609" t="s">
        <v>413</v>
      </c>
      <c r="B43" s="610">
        <v>779549.50578999985</v>
      </c>
      <c r="C43" s="610">
        <v>818419.72236999997</v>
      </c>
      <c r="D43" s="610">
        <v>860039.48338999995</v>
      </c>
      <c r="E43" s="610">
        <v>956028.09341999993</v>
      </c>
      <c r="F43" s="610">
        <v>1040982.33502</v>
      </c>
      <c r="G43" s="610">
        <v>1052395.12481</v>
      </c>
      <c r="H43" s="610">
        <v>1092247.3163399999</v>
      </c>
      <c r="I43" s="610">
        <v>1105237.7382499999</v>
      </c>
    </row>
    <row r="44" spans="1:9" s="47" customFormat="1" ht="18" customHeight="1" thickTop="1">
      <c r="A44" s="611" t="s">
        <v>143</v>
      </c>
      <c r="B44" s="612">
        <v>258144.27819999997</v>
      </c>
      <c r="C44" s="612">
        <v>275509.46490999998</v>
      </c>
      <c r="D44" s="612">
        <v>292139.92518999998</v>
      </c>
      <c r="E44" s="612">
        <v>337232.19748999999</v>
      </c>
      <c r="F44" s="612">
        <v>375403.06383999996</v>
      </c>
      <c r="G44" s="612">
        <v>379691.45812999998</v>
      </c>
      <c r="H44" s="612">
        <v>402617.37532999995</v>
      </c>
      <c r="I44" s="612">
        <v>404724.83185999998</v>
      </c>
    </row>
    <row r="45" spans="1:9" s="47" customFormat="1" ht="18" customHeight="1">
      <c r="A45" s="611" t="s">
        <v>147</v>
      </c>
      <c r="B45" s="612">
        <v>19642.424709999999</v>
      </c>
      <c r="C45" s="612">
        <v>19085.297859999999</v>
      </c>
      <c r="D45" s="612">
        <v>18304.091499999999</v>
      </c>
      <c r="E45" s="612">
        <v>19095.46472</v>
      </c>
      <c r="F45" s="612">
        <v>19476.404399999999</v>
      </c>
      <c r="G45" s="612">
        <v>19569.675710000003</v>
      </c>
      <c r="H45" s="612">
        <v>19531.351219999997</v>
      </c>
      <c r="I45" s="612">
        <v>19532.49122</v>
      </c>
    </row>
    <row r="46" spans="1:9" s="47" customFormat="1" ht="18" customHeight="1">
      <c r="A46" s="611" t="s">
        <v>151</v>
      </c>
      <c r="B46" s="612">
        <v>0</v>
      </c>
      <c r="C46" s="612">
        <v>0</v>
      </c>
      <c r="D46" s="612">
        <v>0</v>
      </c>
      <c r="E46" s="612">
        <v>0</v>
      </c>
      <c r="F46" s="612">
        <v>0</v>
      </c>
      <c r="G46" s="612">
        <v>0</v>
      </c>
      <c r="H46" s="612">
        <v>0</v>
      </c>
      <c r="I46" s="612">
        <v>0</v>
      </c>
    </row>
    <row r="47" spans="1:9" s="47" customFormat="1" ht="18" customHeight="1">
      <c r="A47" s="611" t="s">
        <v>414</v>
      </c>
      <c r="B47" s="612">
        <v>461399.88584999996</v>
      </c>
      <c r="C47" s="612">
        <v>490776.23795999994</v>
      </c>
      <c r="D47" s="612">
        <v>514830.82739999989</v>
      </c>
      <c r="E47" s="612">
        <v>562546.90380999993</v>
      </c>
      <c r="F47" s="612">
        <v>607098.69238999987</v>
      </c>
      <c r="G47" s="612">
        <v>607135.10571999999</v>
      </c>
      <c r="H47" s="612">
        <v>633557.91483000002</v>
      </c>
      <c r="I47" s="612">
        <v>633557.91483000002</v>
      </c>
    </row>
    <row r="48" spans="1:9" s="47" customFormat="1" ht="18" customHeight="1">
      <c r="A48" s="611" t="s">
        <v>157</v>
      </c>
      <c r="B48" s="612">
        <v>40362.917029999997</v>
      </c>
      <c r="C48" s="612">
        <v>33048.721640000003</v>
      </c>
      <c r="D48" s="612">
        <v>34764.639299999995</v>
      </c>
      <c r="E48" s="612">
        <v>37153.527399999999</v>
      </c>
      <c r="F48" s="612">
        <v>39004.17439</v>
      </c>
      <c r="G48" s="612">
        <v>45998.885249999999</v>
      </c>
      <c r="H48" s="612">
        <v>36540.674960000004</v>
      </c>
      <c r="I48" s="612">
        <v>47422.500339999999</v>
      </c>
    </row>
    <row r="49" spans="1:9" s="47" customFormat="1" ht="18" customHeight="1">
      <c r="A49" s="613" t="s">
        <v>415</v>
      </c>
      <c r="B49" s="612">
        <v>-3803.2345799999998</v>
      </c>
      <c r="C49" s="612">
        <v>-296.97107</v>
      </c>
      <c r="D49" s="612">
        <v>-135.09914999999998</v>
      </c>
      <c r="E49" s="612">
        <v>-12.739609999999999</v>
      </c>
      <c r="F49" s="612">
        <v>-1241.3931700000001</v>
      </c>
      <c r="G49" s="612">
        <v>39004.17439</v>
      </c>
      <c r="H49" s="612">
        <v>108.68007</v>
      </c>
      <c r="I49" s="612">
        <v>36540.675659999994</v>
      </c>
    </row>
    <row r="50" spans="1:9" s="48" customFormat="1" ht="18" customHeight="1" thickBot="1">
      <c r="A50" s="616" t="s">
        <v>416</v>
      </c>
      <c r="B50" s="615">
        <v>44166.151609999994</v>
      </c>
      <c r="C50" s="615">
        <v>33345.692710000003</v>
      </c>
      <c r="D50" s="615">
        <v>34899.738449999997</v>
      </c>
      <c r="E50" s="615">
        <v>37166.267009999996</v>
      </c>
      <c r="F50" s="615">
        <v>40245.567560000003</v>
      </c>
      <c r="G50" s="615">
        <v>6994.7108600000001</v>
      </c>
      <c r="H50" s="615">
        <v>36431.994889999994</v>
      </c>
      <c r="I50" s="615">
        <v>10881.82468</v>
      </c>
    </row>
    <row r="51" spans="1:9" ht="18" customHeight="1" thickTop="1" thickBot="1">
      <c r="A51" s="609" t="s">
        <v>417</v>
      </c>
      <c r="B51" s="610">
        <v>5932478.0570999999</v>
      </c>
      <c r="C51" s="610">
        <v>6346780.9876800003</v>
      </c>
      <c r="D51" s="610">
        <v>6742531.6585899992</v>
      </c>
      <c r="E51" s="610">
        <v>7463390.9309899993</v>
      </c>
      <c r="F51" s="610">
        <v>8097442.2822599998</v>
      </c>
      <c r="G51" s="610">
        <v>8064776.4305200009</v>
      </c>
      <c r="H51" s="610">
        <v>8600157.7980300002</v>
      </c>
      <c r="I51" s="610">
        <v>8536996.7230399996</v>
      </c>
    </row>
    <row r="52" spans="1:9" s="47" customFormat="1" ht="18" customHeight="1" thickTop="1">
      <c r="A52" s="611" t="s">
        <v>418</v>
      </c>
      <c r="B52" s="612">
        <v>96.531449999999992</v>
      </c>
      <c r="C52" s="612">
        <v>58.458290000000005</v>
      </c>
      <c r="D52" s="612">
        <v>47.447669999999995</v>
      </c>
      <c r="E52" s="612">
        <v>1577.5981299999999</v>
      </c>
      <c r="F52" s="612">
        <v>4910.1710400000002</v>
      </c>
      <c r="G52" s="612">
        <v>4530.9354199999998</v>
      </c>
      <c r="H52" s="612">
        <v>7065.7239300000001</v>
      </c>
      <c r="I52" s="612">
        <v>6721.0637399999996</v>
      </c>
    </row>
    <row r="53" spans="1:9" s="48" customFormat="1" ht="18" customHeight="1">
      <c r="A53" s="616" t="s">
        <v>419</v>
      </c>
      <c r="B53" s="615">
        <v>0</v>
      </c>
      <c r="C53" s="615">
        <v>0</v>
      </c>
      <c r="D53" s="615">
        <v>0</v>
      </c>
      <c r="E53" s="615">
        <v>0</v>
      </c>
      <c r="F53" s="615">
        <v>0</v>
      </c>
      <c r="G53" s="615">
        <v>0</v>
      </c>
      <c r="H53" s="615">
        <v>0</v>
      </c>
      <c r="I53" s="615">
        <v>0</v>
      </c>
    </row>
    <row r="54" spans="1:9" s="48" customFormat="1" ht="18" customHeight="1">
      <c r="A54" s="616" t="s">
        <v>420</v>
      </c>
      <c r="B54" s="615">
        <v>0</v>
      </c>
      <c r="C54" s="615">
        <v>0</v>
      </c>
      <c r="D54" s="615">
        <v>0</v>
      </c>
      <c r="E54" s="615">
        <v>1577.5981299999999</v>
      </c>
      <c r="F54" s="615">
        <v>4910.1710400000002</v>
      </c>
      <c r="G54" s="615">
        <v>4530.9354199999998</v>
      </c>
      <c r="H54" s="615">
        <v>2738.1502700000001</v>
      </c>
      <c r="I54" s="615">
        <v>1904.3495099999998</v>
      </c>
    </row>
    <row r="55" spans="1:9" s="48" customFormat="1" ht="18" customHeight="1">
      <c r="A55" s="616" t="s">
        <v>421</v>
      </c>
      <c r="B55" s="615">
        <v>0</v>
      </c>
      <c r="C55" s="615">
        <v>0</v>
      </c>
      <c r="D55" s="615">
        <v>0</v>
      </c>
      <c r="E55" s="615">
        <v>0</v>
      </c>
      <c r="F55" s="615">
        <v>0</v>
      </c>
      <c r="G55" s="615">
        <v>0</v>
      </c>
      <c r="H55" s="615">
        <v>0</v>
      </c>
      <c r="I55" s="615">
        <v>0</v>
      </c>
    </row>
    <row r="56" spans="1:9" s="48" customFormat="1" ht="18" customHeight="1">
      <c r="A56" s="616" t="s">
        <v>422</v>
      </c>
      <c r="B56" s="615">
        <v>96.531449999999992</v>
      </c>
      <c r="C56" s="615">
        <v>58.458290000000005</v>
      </c>
      <c r="D56" s="615">
        <v>47.447669999999995</v>
      </c>
      <c r="E56" s="615">
        <v>0</v>
      </c>
      <c r="F56" s="615">
        <v>0</v>
      </c>
      <c r="G56" s="615">
        <v>0</v>
      </c>
      <c r="H56" s="615">
        <v>4327.57366</v>
      </c>
      <c r="I56" s="615">
        <v>4816.7142300000005</v>
      </c>
    </row>
    <row r="57" spans="1:9" s="48" customFormat="1" ht="18" customHeight="1">
      <c r="A57" s="616" t="s">
        <v>423</v>
      </c>
      <c r="B57" s="615">
        <v>0</v>
      </c>
      <c r="C57" s="615">
        <v>0</v>
      </c>
      <c r="D57" s="615">
        <v>0</v>
      </c>
      <c r="E57" s="615">
        <v>0</v>
      </c>
      <c r="F57" s="615">
        <v>0</v>
      </c>
      <c r="G57" s="615">
        <v>0</v>
      </c>
      <c r="H57" s="615">
        <v>0</v>
      </c>
      <c r="I57" s="615">
        <v>0</v>
      </c>
    </row>
    <row r="58" spans="1:9" s="48" customFormat="1" ht="18" customHeight="1" thickBot="1">
      <c r="A58" s="614" t="s">
        <v>424</v>
      </c>
      <c r="B58" s="615">
        <v>9395582.599919999</v>
      </c>
      <c r="C58" s="615">
        <v>10114583.138899999</v>
      </c>
      <c r="D58" s="615">
        <v>11250970.21029</v>
      </c>
      <c r="E58" s="615">
        <v>12121000.153479999</v>
      </c>
      <c r="F58" s="615">
        <v>13177753.127319999</v>
      </c>
      <c r="G58" s="615">
        <v>13164596.19595</v>
      </c>
      <c r="H58" s="615">
        <v>13781578.03325</v>
      </c>
      <c r="I58" s="615">
        <v>13858558.233389998</v>
      </c>
    </row>
    <row r="59" spans="1:9" ht="18" customHeight="1" thickTop="1" thickBot="1">
      <c r="A59" s="609" t="s">
        <v>425</v>
      </c>
      <c r="B59" s="610"/>
      <c r="C59" s="610"/>
      <c r="D59" s="610"/>
      <c r="E59" s="610"/>
      <c r="F59" s="610"/>
      <c r="G59" s="610"/>
      <c r="H59" s="610"/>
      <c r="I59" s="610"/>
    </row>
    <row r="60" spans="1:9" ht="18" customHeight="1" thickTop="1">
      <c r="A60" s="617" t="s">
        <v>426</v>
      </c>
      <c r="B60" s="618">
        <v>595331.78052999999</v>
      </c>
      <c r="C60" s="618">
        <v>650086.69676999992</v>
      </c>
      <c r="D60" s="618">
        <v>683536.13828999992</v>
      </c>
      <c r="E60" s="618">
        <v>779841.33642999991</v>
      </c>
      <c r="F60" s="618">
        <v>873574.78078999999</v>
      </c>
      <c r="G60" s="618">
        <v>146843.9713</v>
      </c>
      <c r="H60" s="618">
        <v>943219.82932000014</v>
      </c>
      <c r="I60" s="618">
        <v>158068.74644999998</v>
      </c>
    </row>
    <row r="61" spans="1:9" ht="18" customHeight="1">
      <c r="A61" s="619" t="s">
        <v>427</v>
      </c>
      <c r="B61" s="618">
        <v>-140079.51916</v>
      </c>
      <c r="C61" s="618">
        <v>-160669.16019999998</v>
      </c>
      <c r="D61" s="618">
        <v>-179852.63718000002</v>
      </c>
      <c r="E61" s="618">
        <v>-213334.5601</v>
      </c>
      <c r="F61" s="618">
        <v>-237103.99362999998</v>
      </c>
      <c r="G61" s="618">
        <v>-40005.180130000001</v>
      </c>
      <c r="H61" s="618">
        <v>-255042.87195</v>
      </c>
      <c r="I61" s="618">
        <v>-42743.193200000002</v>
      </c>
    </row>
    <row r="62" spans="1:9" ht="18" customHeight="1">
      <c r="A62" s="620" t="s">
        <v>428</v>
      </c>
      <c r="B62" s="618">
        <v>455252.26137000002</v>
      </c>
      <c r="C62" s="618">
        <v>489417.53657</v>
      </c>
      <c r="D62" s="618">
        <v>503683.50110999995</v>
      </c>
      <c r="E62" s="618">
        <v>566506.77633000002</v>
      </c>
      <c r="F62" s="618">
        <v>636470.78715999995</v>
      </c>
      <c r="G62" s="618">
        <v>106838.79117</v>
      </c>
      <c r="H62" s="618">
        <v>688176.95736999996</v>
      </c>
      <c r="I62" s="618">
        <v>115325.55324999998</v>
      </c>
    </row>
    <row r="63" spans="1:9" ht="18" customHeight="1">
      <c r="A63" s="617" t="s">
        <v>429</v>
      </c>
      <c r="B63" s="618">
        <v>34371.15999</v>
      </c>
      <c r="C63" s="618">
        <v>36447.763979999996</v>
      </c>
      <c r="D63" s="618">
        <v>30782.113660000003</v>
      </c>
      <c r="E63" s="618">
        <v>32440.366819999996</v>
      </c>
      <c r="F63" s="618">
        <v>41870.564109999999</v>
      </c>
      <c r="G63" s="618">
        <v>5156.1929899999996</v>
      </c>
      <c r="H63" s="618">
        <v>35413.657469999998</v>
      </c>
      <c r="I63" s="618">
        <v>5453.3932999999997</v>
      </c>
    </row>
    <row r="64" spans="1:9" ht="18" customHeight="1">
      <c r="A64" s="619" t="s">
        <v>430</v>
      </c>
      <c r="B64" s="618">
        <v>-10322.5314</v>
      </c>
      <c r="C64" s="618">
        <v>-13813.4005</v>
      </c>
      <c r="D64" s="618">
        <v>-10048.333789999999</v>
      </c>
      <c r="E64" s="618">
        <v>-11843.44016</v>
      </c>
      <c r="F64" s="618">
        <v>-13465.736029999998</v>
      </c>
      <c r="G64" s="618">
        <v>-2339.5019900000002</v>
      </c>
      <c r="H64" s="618">
        <v>-19333.268980000001</v>
      </c>
      <c r="I64" s="618">
        <v>-1892.2396299999998</v>
      </c>
    </row>
    <row r="65" spans="1:9" ht="18" customHeight="1">
      <c r="A65" s="621" t="s">
        <v>431</v>
      </c>
      <c r="B65" s="618">
        <v>479300.88995999994</v>
      </c>
      <c r="C65" s="618">
        <v>512051.90005</v>
      </c>
      <c r="D65" s="618">
        <v>524417.28097999992</v>
      </c>
      <c r="E65" s="618">
        <v>587103.70299000002</v>
      </c>
      <c r="F65" s="618">
        <v>664875.61524000007</v>
      </c>
      <c r="G65" s="618">
        <v>109655.48217</v>
      </c>
      <c r="H65" s="618">
        <v>704257.34586</v>
      </c>
      <c r="I65" s="618">
        <v>118886.70691999998</v>
      </c>
    </row>
    <row r="66" spans="1:9" ht="18" customHeight="1">
      <c r="A66" s="617" t="s">
        <v>432</v>
      </c>
      <c r="B66" s="618">
        <v>106682.08501999998</v>
      </c>
      <c r="C66" s="618">
        <v>90410.709189999994</v>
      </c>
      <c r="D66" s="618">
        <v>89721.305069999988</v>
      </c>
      <c r="E66" s="618">
        <v>111242.77789</v>
      </c>
      <c r="F66" s="618">
        <v>129898.54166999999</v>
      </c>
      <c r="G66" s="618">
        <v>13737.770339999999</v>
      </c>
      <c r="H66" s="618">
        <v>119807.02579999997</v>
      </c>
      <c r="I66" s="618">
        <v>14491.153359999998</v>
      </c>
    </row>
    <row r="67" spans="1:9" ht="18" customHeight="1">
      <c r="A67" s="617" t="s">
        <v>433</v>
      </c>
      <c r="B67" s="618">
        <v>-131190.47977999999</v>
      </c>
      <c r="C67" s="618">
        <v>-119807.26148</v>
      </c>
      <c r="D67" s="618">
        <v>-117030.66667999999</v>
      </c>
      <c r="E67" s="618">
        <v>-163805.58162000001</v>
      </c>
      <c r="F67" s="618">
        <v>-205052.27416999996</v>
      </c>
      <c r="G67" s="618">
        <v>-24589.826739999997</v>
      </c>
      <c r="H67" s="618">
        <v>-185349.97994999998</v>
      </c>
      <c r="I67" s="618">
        <v>-28847.802329999995</v>
      </c>
    </row>
    <row r="68" spans="1:9" ht="18" customHeight="1">
      <c r="A68" s="620" t="s">
        <v>434</v>
      </c>
      <c r="B68" s="618">
        <v>454792.49519999995</v>
      </c>
      <c r="C68" s="618">
        <v>482655.34775999992</v>
      </c>
      <c r="D68" s="618">
        <v>497107.91937000002</v>
      </c>
      <c r="E68" s="618">
        <v>534540.89925999998</v>
      </c>
      <c r="F68" s="618">
        <v>589721.88274000003</v>
      </c>
      <c r="G68" s="618">
        <v>98803.425769999987</v>
      </c>
      <c r="H68" s="618">
        <v>638714.39171000011</v>
      </c>
      <c r="I68" s="618">
        <v>104530.05794999999</v>
      </c>
    </row>
    <row r="69" spans="1:9" ht="18" customHeight="1">
      <c r="A69" s="619" t="s">
        <v>435</v>
      </c>
      <c r="B69" s="618">
        <v>-406390.64795000001</v>
      </c>
      <c r="C69" s="618">
        <v>-444537.54972000001</v>
      </c>
      <c r="D69" s="618">
        <v>-456766.7499</v>
      </c>
      <c r="E69" s="618">
        <v>-493966.14345999999</v>
      </c>
      <c r="F69" s="618">
        <v>-549642.14039000007</v>
      </c>
      <c r="G69" s="618">
        <v>-91352.766199999998</v>
      </c>
      <c r="H69" s="618">
        <v>-596260.39016999991</v>
      </c>
      <c r="I69" s="618">
        <v>-92692.912060000002</v>
      </c>
    </row>
    <row r="70" spans="1:9" ht="18" customHeight="1">
      <c r="A70" s="621" t="s">
        <v>436</v>
      </c>
      <c r="B70" s="618">
        <v>48401.847249999999</v>
      </c>
      <c r="C70" s="618">
        <v>38117.798039999994</v>
      </c>
      <c r="D70" s="618">
        <v>40341.169470000001</v>
      </c>
      <c r="E70" s="618">
        <v>40574.755799999992</v>
      </c>
      <c r="F70" s="618">
        <v>40079.74235</v>
      </c>
      <c r="G70" s="618">
        <v>7450.6595699999998</v>
      </c>
      <c r="H70" s="618">
        <v>42454.001539999997</v>
      </c>
      <c r="I70" s="618">
        <v>11837.14589</v>
      </c>
    </row>
    <row r="71" spans="1:9" ht="18" customHeight="1">
      <c r="A71" s="621" t="s">
        <v>437</v>
      </c>
      <c r="B71" s="618">
        <v>345.77831999999995</v>
      </c>
      <c r="C71" s="618">
        <v>247.05882</v>
      </c>
      <c r="D71" s="618">
        <v>139.16004999999998</v>
      </c>
      <c r="E71" s="618">
        <v>86.879199999999997</v>
      </c>
      <c r="F71" s="618">
        <v>140.77168999999998</v>
      </c>
      <c r="G71" s="618">
        <v>24.172819999999998</v>
      </c>
      <c r="H71" s="618">
        <v>388.72230999999999</v>
      </c>
      <c r="I71" s="618">
        <v>40.271529999999998</v>
      </c>
    </row>
    <row r="72" spans="1:9" ht="18" customHeight="1">
      <c r="A72" s="619" t="s">
        <v>438</v>
      </c>
      <c r="B72" s="618">
        <v>336.21422999999993</v>
      </c>
      <c r="C72" s="618">
        <v>240.37679999999997</v>
      </c>
      <c r="D72" s="618">
        <v>136.67182999999997</v>
      </c>
      <c r="E72" s="618">
        <v>84.544499999999999</v>
      </c>
      <c r="F72" s="618">
        <v>138.82195000000002</v>
      </c>
      <c r="G72" s="618">
        <v>23.876609999999999</v>
      </c>
      <c r="H72" s="618">
        <v>387.14178000000004</v>
      </c>
      <c r="I72" s="618">
        <v>40.107279999999996</v>
      </c>
    </row>
    <row r="73" spans="1:9" ht="18" customHeight="1">
      <c r="A73" s="619" t="s">
        <v>439</v>
      </c>
      <c r="B73" s="618">
        <v>9.5640900000000002</v>
      </c>
      <c r="C73" s="618">
        <v>6.6820200000000005</v>
      </c>
      <c r="D73" s="618">
        <v>2.4882199999999997</v>
      </c>
      <c r="E73" s="618">
        <v>2.3346999999999998</v>
      </c>
      <c r="F73" s="618">
        <v>1.94974</v>
      </c>
      <c r="G73" s="618">
        <v>0.29620999999999997</v>
      </c>
      <c r="H73" s="618">
        <v>1.58053</v>
      </c>
      <c r="I73" s="618">
        <v>0.16425000000000001</v>
      </c>
    </row>
    <row r="74" spans="1:9" ht="18" customHeight="1">
      <c r="A74" s="620" t="s">
        <v>440</v>
      </c>
      <c r="B74" s="618">
        <v>-304.66714000000002</v>
      </c>
      <c r="C74" s="618">
        <v>-293.82848999999999</v>
      </c>
      <c r="D74" s="618">
        <v>-107.93688999999999</v>
      </c>
      <c r="E74" s="618">
        <v>-328.60689000000002</v>
      </c>
      <c r="F74" s="618">
        <v>-444.99777</v>
      </c>
      <c r="G74" s="618">
        <v>-5.7977899999999991</v>
      </c>
      <c r="H74" s="618">
        <v>-47.838190000000004</v>
      </c>
      <c r="I74" s="618">
        <v>-5.2189799999999993</v>
      </c>
    </row>
    <row r="75" spans="1:9" ht="18" customHeight="1">
      <c r="A75" s="620" t="s">
        <v>1525</v>
      </c>
      <c r="B75" s="618">
        <v>-289.67806999999999</v>
      </c>
      <c r="C75" s="618">
        <v>-289.00342000000001</v>
      </c>
      <c r="D75" s="618">
        <v>-106.42735999999999</v>
      </c>
      <c r="E75" s="618">
        <v>-327.26612</v>
      </c>
      <c r="F75" s="618">
        <v>-443.92698000000001</v>
      </c>
      <c r="G75" s="618">
        <v>-5.6821699999999993</v>
      </c>
      <c r="H75" s="618">
        <v>-47.320769999999996</v>
      </c>
      <c r="I75" s="618">
        <v>-5.1583500000000004</v>
      </c>
    </row>
    <row r="76" spans="1:9" ht="18" customHeight="1">
      <c r="A76" s="619" t="s">
        <v>441</v>
      </c>
      <c r="B76" s="618">
        <v>-14.989069999999998</v>
      </c>
      <c r="C76" s="618">
        <v>-4.8250699999999993</v>
      </c>
      <c r="D76" s="618">
        <v>-1.50953</v>
      </c>
      <c r="E76" s="618">
        <v>-1.3407699999999998</v>
      </c>
      <c r="F76" s="618">
        <v>-1.0707899999999999</v>
      </c>
      <c r="G76" s="618">
        <v>-0.11562000000000001</v>
      </c>
      <c r="H76" s="618">
        <v>-0.51741999999999999</v>
      </c>
      <c r="I76" s="618">
        <v>-6.0630000000000003E-2</v>
      </c>
    </row>
    <row r="77" spans="1:9" ht="18" customHeight="1">
      <c r="A77" s="620" t="s">
        <v>442</v>
      </c>
      <c r="B77" s="618">
        <v>48442.958429999999</v>
      </c>
      <c r="C77" s="618">
        <v>38071.028369999993</v>
      </c>
      <c r="D77" s="618">
        <v>40372.392630000002</v>
      </c>
      <c r="E77" s="618">
        <v>40333.028109999999</v>
      </c>
      <c r="F77" s="618">
        <v>39775.51627</v>
      </c>
      <c r="G77" s="618">
        <v>7469.0346</v>
      </c>
      <c r="H77" s="618">
        <v>42794.885659999993</v>
      </c>
      <c r="I77" s="618">
        <v>11872.19844</v>
      </c>
    </row>
    <row r="78" spans="1:9" ht="18" customHeight="1">
      <c r="A78" s="617" t="s">
        <v>443</v>
      </c>
      <c r="B78" s="618">
        <v>2882.6300699999997</v>
      </c>
      <c r="C78" s="618">
        <v>-564.02329000000009</v>
      </c>
      <c r="D78" s="618">
        <v>-539.98869000000002</v>
      </c>
      <c r="E78" s="618">
        <v>-627.39080999999999</v>
      </c>
      <c r="F78" s="618">
        <v>400.96357</v>
      </c>
      <c r="G78" s="618">
        <v>55.121139999999997</v>
      </c>
      <c r="H78" s="618">
        <v>-27.545719999999999</v>
      </c>
      <c r="I78" s="618">
        <v>-99.73557000000001</v>
      </c>
    </row>
    <row r="79" spans="1:9" ht="18" customHeight="1">
      <c r="A79" s="621" t="s">
        <v>444</v>
      </c>
      <c r="B79" s="618">
        <v>51325.588499999998</v>
      </c>
      <c r="C79" s="618">
        <v>37507.005079999995</v>
      </c>
      <c r="D79" s="618">
        <v>39832.403939999997</v>
      </c>
      <c r="E79" s="618">
        <v>39705.637299999995</v>
      </c>
      <c r="F79" s="618">
        <v>40176.47984</v>
      </c>
      <c r="G79" s="618">
        <v>7524.1557399999992</v>
      </c>
      <c r="H79" s="618">
        <v>42767.339939999991</v>
      </c>
      <c r="I79" s="618">
        <v>11772.462869999999</v>
      </c>
    </row>
    <row r="80" spans="1:9" ht="18" customHeight="1">
      <c r="A80" s="617" t="s">
        <v>445</v>
      </c>
      <c r="B80" s="618">
        <v>-692.22027000000003</v>
      </c>
      <c r="C80" s="618">
        <v>-328.78746000000001</v>
      </c>
      <c r="D80" s="618">
        <v>-141.54326</v>
      </c>
      <c r="E80" s="618">
        <v>2476.8597599999994</v>
      </c>
      <c r="F80" s="618">
        <v>4436.5932699999994</v>
      </c>
      <c r="G80" s="618">
        <v>10.742239999999999</v>
      </c>
      <c r="H80" s="618">
        <v>1978.15608</v>
      </c>
      <c r="I80" s="618">
        <v>511.67140999999998</v>
      </c>
    </row>
    <row r="81" spans="1:9" ht="18" customHeight="1">
      <c r="A81" s="620" t="s">
        <v>446</v>
      </c>
      <c r="B81" s="618">
        <v>50633.368229999993</v>
      </c>
      <c r="C81" s="618">
        <v>37178.217619999996</v>
      </c>
      <c r="D81" s="618">
        <v>39690.860679999998</v>
      </c>
      <c r="E81" s="618">
        <v>42182.497060000002</v>
      </c>
      <c r="F81" s="618">
        <v>44613.073109999998</v>
      </c>
      <c r="G81" s="618">
        <v>7534.8979799999997</v>
      </c>
      <c r="H81" s="618">
        <v>44745.496019999999</v>
      </c>
      <c r="I81" s="618">
        <v>12284.134279999998</v>
      </c>
    </row>
    <row r="82" spans="1:9" ht="18" customHeight="1">
      <c r="A82" s="617" t="s">
        <v>1526</v>
      </c>
      <c r="B82" s="618">
        <v>0</v>
      </c>
      <c r="C82" s="618">
        <v>0</v>
      </c>
      <c r="D82" s="618">
        <v>0</v>
      </c>
      <c r="E82" s="618">
        <v>0</v>
      </c>
      <c r="F82" s="618">
        <v>0</v>
      </c>
      <c r="G82" s="618">
        <v>0</v>
      </c>
      <c r="H82" s="618">
        <v>0</v>
      </c>
      <c r="I82" s="618">
        <v>0</v>
      </c>
    </row>
    <row r="83" spans="1:9" ht="18" customHeight="1">
      <c r="A83" s="620" t="s">
        <v>447</v>
      </c>
      <c r="B83" s="618">
        <v>50633.368229999993</v>
      </c>
      <c r="C83" s="618">
        <v>37178.217619999996</v>
      </c>
      <c r="D83" s="618">
        <v>39690.860679999998</v>
      </c>
      <c r="E83" s="618">
        <v>42182.497060000002</v>
      </c>
      <c r="F83" s="618">
        <v>44613.073109999998</v>
      </c>
      <c r="G83" s="618">
        <v>7534.8979799999997</v>
      </c>
      <c r="H83" s="618">
        <v>44745.496019999999</v>
      </c>
      <c r="I83" s="618">
        <v>12284.134279999998</v>
      </c>
    </row>
    <row r="84" spans="1:9" ht="18" customHeight="1" thickBot="1">
      <c r="A84" s="617" t="s">
        <v>448</v>
      </c>
      <c r="B84" s="618">
        <v>-6467.2166200000001</v>
      </c>
      <c r="C84" s="618">
        <v>-3832.5249100000005</v>
      </c>
      <c r="D84" s="618">
        <v>-4791.1222299999999</v>
      </c>
      <c r="E84" s="618">
        <v>-5016.2301699999998</v>
      </c>
      <c r="F84" s="618">
        <v>-4367.5056399999994</v>
      </c>
      <c r="G84" s="618">
        <v>-540.18727000000001</v>
      </c>
      <c r="H84" s="618">
        <v>-8313.5009200000004</v>
      </c>
      <c r="I84" s="618">
        <v>-1402.3096</v>
      </c>
    </row>
    <row r="85" spans="1:9" ht="18" customHeight="1" thickTop="1" thickBot="1">
      <c r="A85" s="609" t="s">
        <v>449</v>
      </c>
      <c r="B85" s="610">
        <v>44166.151609999994</v>
      </c>
      <c r="C85" s="610">
        <v>33345.692710000003</v>
      </c>
      <c r="D85" s="610">
        <v>34899.738449999997</v>
      </c>
      <c r="E85" s="610">
        <v>37166.266889999999</v>
      </c>
      <c r="F85" s="610">
        <v>40245.567470000002</v>
      </c>
      <c r="G85" s="610">
        <v>6994.7107099999994</v>
      </c>
      <c r="H85" s="610">
        <v>36431.9951</v>
      </c>
      <c r="I85" s="610">
        <v>10881.82468</v>
      </c>
    </row>
    <row r="86" spans="1:9" ht="15" customHeight="1" thickTop="1" thickBot="1">
      <c r="A86" s="223"/>
      <c r="B86" s="281"/>
      <c r="C86" s="281"/>
      <c r="D86" s="281"/>
      <c r="E86" s="281"/>
      <c r="F86" s="281"/>
      <c r="G86" s="281"/>
      <c r="H86" s="281"/>
      <c r="I86" s="281"/>
    </row>
    <row r="87" spans="1:9" ht="28.5" customHeight="1" thickTop="1">
      <c r="A87" s="224"/>
      <c r="B87" s="22"/>
      <c r="C87" s="22"/>
      <c r="D87" s="22"/>
      <c r="E87" s="22"/>
      <c r="F87" s="22"/>
      <c r="G87" s="22"/>
      <c r="H87" s="22"/>
    </row>
    <row r="88" spans="1:9">
      <c r="A88" s="224"/>
      <c r="B88" s="22"/>
      <c r="C88" s="22"/>
      <c r="D88" s="22"/>
      <c r="E88" s="22"/>
      <c r="F88" s="22"/>
      <c r="G88" s="22"/>
      <c r="H88" s="22"/>
    </row>
    <row r="89" spans="1:9" ht="19.5">
      <c r="A89" s="225"/>
      <c r="B89" s="22"/>
      <c r="C89" s="22"/>
      <c r="D89" s="22"/>
      <c r="E89" s="22"/>
      <c r="F89" s="22"/>
      <c r="G89" s="22"/>
      <c r="H89" s="22"/>
    </row>
    <row r="90" spans="1:9" ht="19.5">
      <c r="A90" s="225"/>
      <c r="B90" s="22"/>
      <c r="C90" s="22"/>
      <c r="D90" s="22"/>
      <c r="E90" s="22"/>
      <c r="F90" s="22"/>
      <c r="G90" s="22"/>
      <c r="H90" s="22"/>
    </row>
    <row r="91" spans="1:9" ht="19.5">
      <c r="A91" s="225"/>
      <c r="B91" s="22"/>
      <c r="C91" s="22"/>
      <c r="D91" s="22"/>
      <c r="E91" s="22"/>
      <c r="F91" s="22"/>
      <c r="G91" s="22"/>
      <c r="H91" s="22"/>
    </row>
    <row r="92" spans="1:9" ht="19.5">
      <c r="A92" s="226"/>
      <c r="B92" s="22"/>
      <c r="C92" s="22"/>
      <c r="D92" s="22"/>
      <c r="E92" s="22"/>
      <c r="F92" s="22"/>
      <c r="G92" s="22"/>
      <c r="H92" s="22"/>
    </row>
    <row r="93" spans="1:9" ht="19.5">
      <c r="A93" s="226"/>
      <c r="B93" s="22"/>
      <c r="C93" s="22"/>
      <c r="D93" s="22"/>
      <c r="E93" s="22"/>
      <c r="F93" s="22"/>
      <c r="G93" s="22"/>
      <c r="H93" s="22"/>
    </row>
    <row r="94" spans="1:9" ht="19.5">
      <c r="A94" s="226"/>
      <c r="B94" s="22"/>
      <c r="C94" s="22"/>
      <c r="D94" s="22"/>
      <c r="E94" s="22"/>
      <c r="F94" s="22"/>
      <c r="G94" s="22"/>
      <c r="H94" s="22"/>
    </row>
    <row r="95" spans="1:9" ht="19.5">
      <c r="A95" s="225"/>
      <c r="B95" s="22"/>
      <c r="C95" s="22"/>
      <c r="D95" s="22"/>
      <c r="E95" s="22"/>
      <c r="F95" s="22"/>
      <c r="G95" s="22"/>
      <c r="H95" s="22"/>
    </row>
    <row r="96" spans="1:9" ht="19.5">
      <c r="A96" s="225"/>
      <c r="B96" s="22"/>
      <c r="C96" s="22"/>
      <c r="D96" s="22"/>
      <c r="E96" s="22"/>
      <c r="F96" s="22"/>
      <c r="G96" s="22"/>
      <c r="H96" s="22"/>
    </row>
    <row r="97" spans="1:8" ht="19.5">
      <c r="A97" s="225"/>
      <c r="B97" s="22"/>
      <c r="C97" s="22"/>
      <c r="D97" s="22"/>
      <c r="E97" s="22"/>
      <c r="F97" s="22"/>
      <c r="G97" s="22"/>
      <c r="H97" s="22"/>
    </row>
    <row r="98" spans="1:8" ht="19.5">
      <c r="A98" s="225"/>
      <c r="B98" s="22"/>
      <c r="C98" s="22"/>
      <c r="D98" s="22"/>
      <c r="E98" s="22"/>
      <c r="F98" s="22"/>
      <c r="G98" s="22"/>
      <c r="H98" s="22"/>
    </row>
    <row r="99" spans="1:8" ht="19.5">
      <c r="A99" s="225"/>
      <c r="B99" s="22"/>
      <c r="C99" s="22"/>
      <c r="D99" s="22"/>
      <c r="E99" s="22"/>
      <c r="F99" s="22"/>
      <c r="G99" s="22"/>
      <c r="H99" s="22"/>
    </row>
    <row r="100" spans="1:8" ht="19.5">
      <c r="A100" s="49"/>
      <c r="B100" s="22"/>
      <c r="C100" s="22"/>
      <c r="D100" s="22"/>
      <c r="E100" s="22"/>
      <c r="F100" s="22"/>
      <c r="G100" s="22"/>
      <c r="H100" s="22"/>
    </row>
    <row r="101" spans="1:8">
      <c r="A101" s="50"/>
      <c r="B101" s="22"/>
      <c r="C101" s="22"/>
      <c r="D101" s="22"/>
      <c r="E101" s="22"/>
      <c r="F101" s="22"/>
      <c r="G101" s="22"/>
      <c r="H101" s="22"/>
    </row>
    <row r="102" spans="1:8">
      <c r="A102" s="50"/>
      <c r="B102" s="22"/>
      <c r="C102" s="22"/>
      <c r="D102" s="22"/>
      <c r="E102" s="22"/>
      <c r="F102" s="22"/>
      <c r="G102" s="22"/>
      <c r="H102" s="22"/>
    </row>
    <row r="103" spans="1:8">
      <c r="A103" s="50"/>
      <c r="B103" s="22"/>
      <c r="C103" s="22"/>
      <c r="D103" s="22"/>
      <c r="E103" s="22"/>
      <c r="F103" s="22"/>
      <c r="G103" s="22"/>
      <c r="H103" s="22"/>
    </row>
    <row r="104" spans="1:8">
      <c r="A104" s="50"/>
      <c r="B104" s="22"/>
      <c r="C104" s="22"/>
      <c r="D104" s="22"/>
      <c r="E104" s="22"/>
      <c r="F104" s="22"/>
      <c r="G104" s="22"/>
      <c r="H104" s="22"/>
    </row>
    <row r="105" spans="1:8">
      <c r="A105" s="50"/>
      <c r="B105" s="22"/>
      <c r="C105" s="22"/>
      <c r="D105" s="22"/>
      <c r="E105" s="22"/>
      <c r="F105" s="22"/>
      <c r="G105" s="22"/>
      <c r="H105" s="22"/>
    </row>
    <row r="106" spans="1:8">
      <c r="A106" s="50"/>
      <c r="B106" s="22"/>
      <c r="C106" s="22"/>
      <c r="D106" s="22"/>
      <c r="E106" s="22"/>
      <c r="F106" s="22"/>
      <c r="G106" s="22"/>
      <c r="H106" s="22"/>
    </row>
    <row r="107" spans="1:8">
      <c r="A107" s="50"/>
      <c r="B107" s="22"/>
      <c r="C107" s="22"/>
      <c r="D107" s="22"/>
      <c r="E107" s="22"/>
      <c r="F107" s="22"/>
      <c r="G107" s="22"/>
      <c r="H107" s="22"/>
    </row>
    <row r="108" spans="1:8">
      <c r="A108" s="50"/>
      <c r="B108" s="22"/>
      <c r="C108" s="22"/>
      <c r="D108" s="22"/>
      <c r="E108" s="22"/>
      <c r="F108" s="22"/>
      <c r="G108" s="22"/>
      <c r="H108" s="22"/>
    </row>
    <row r="109" spans="1:8" ht="19.5">
      <c r="A109" s="225"/>
      <c r="B109" s="22"/>
      <c r="C109" s="22"/>
      <c r="D109" s="22"/>
      <c r="E109" s="22"/>
      <c r="F109" s="22"/>
      <c r="G109" s="22"/>
      <c r="H109" s="22"/>
    </row>
    <row r="110" spans="1:8" ht="19.5">
      <c r="A110" s="225"/>
      <c r="B110" s="22"/>
      <c r="C110" s="22"/>
      <c r="D110" s="22"/>
      <c r="E110" s="22"/>
      <c r="F110" s="22"/>
      <c r="G110" s="22"/>
      <c r="H110" s="22"/>
    </row>
    <row r="111" spans="1:8" ht="19.5">
      <c r="A111" s="226"/>
      <c r="B111" s="22"/>
      <c r="C111" s="22"/>
      <c r="D111" s="22"/>
      <c r="E111" s="22"/>
      <c r="F111" s="22"/>
      <c r="G111" s="22"/>
      <c r="H111" s="22"/>
    </row>
    <row r="112" spans="1:8" ht="19.5">
      <c r="A112" s="226"/>
      <c r="B112" s="22"/>
      <c r="C112" s="22"/>
      <c r="D112" s="22"/>
      <c r="E112" s="22"/>
      <c r="F112" s="22"/>
      <c r="G112" s="22"/>
      <c r="H112" s="22"/>
    </row>
    <row r="113" spans="1:8" ht="19.5">
      <c r="A113" s="226"/>
      <c r="B113" s="22"/>
      <c r="C113" s="22"/>
      <c r="D113" s="22"/>
      <c r="E113" s="22"/>
      <c r="F113" s="22"/>
      <c r="G113" s="22"/>
      <c r="H113" s="22"/>
    </row>
    <row r="114" spans="1:8" ht="19.5">
      <c r="A114" s="225"/>
      <c r="B114" s="22"/>
      <c r="C114" s="22"/>
      <c r="D114" s="22"/>
      <c r="E114" s="22"/>
      <c r="F114" s="22"/>
      <c r="G114" s="22"/>
      <c r="H114" s="22"/>
    </row>
    <row r="115" spans="1:8" ht="19.5">
      <c r="A115" s="225"/>
      <c r="B115" s="22"/>
      <c r="C115" s="22"/>
      <c r="D115" s="22"/>
      <c r="E115" s="22"/>
      <c r="F115" s="22"/>
      <c r="G115" s="22"/>
      <c r="H115" s="22"/>
    </row>
    <row r="116" spans="1:8" ht="19.5">
      <c r="A116" s="225"/>
      <c r="B116" s="22"/>
      <c r="C116" s="22"/>
      <c r="D116" s="22"/>
      <c r="E116" s="22"/>
      <c r="F116" s="22"/>
      <c r="G116" s="22"/>
      <c r="H116" s="22"/>
    </row>
    <row r="117" spans="1:8" ht="19.5">
      <c r="A117" s="225"/>
      <c r="B117" s="22"/>
      <c r="C117" s="22"/>
      <c r="D117" s="22"/>
      <c r="E117" s="22"/>
      <c r="F117" s="22"/>
      <c r="G117" s="22"/>
      <c r="H117" s="22"/>
    </row>
    <row r="118" spans="1:8" ht="19.5">
      <c r="A118" s="225"/>
      <c r="B118" s="22"/>
      <c r="C118" s="22"/>
      <c r="D118" s="22"/>
      <c r="E118" s="22"/>
      <c r="F118" s="22"/>
      <c r="G118" s="22"/>
      <c r="H118" s="22"/>
    </row>
    <row r="119" spans="1:8" ht="19.5">
      <c r="A119" s="225"/>
      <c r="B119" s="22"/>
      <c r="C119" s="22"/>
      <c r="D119" s="22"/>
      <c r="E119" s="22"/>
      <c r="F119" s="22"/>
      <c r="G119" s="22"/>
      <c r="H119" s="22"/>
    </row>
    <row r="120" spans="1:8" ht="19.5">
      <c r="A120" s="225"/>
      <c r="B120" s="22"/>
      <c r="C120" s="22"/>
      <c r="D120" s="22"/>
      <c r="E120" s="22"/>
      <c r="F120" s="22"/>
      <c r="G120" s="22"/>
      <c r="H120" s="22"/>
    </row>
    <row r="121" spans="1:8" ht="19.5">
      <c r="A121" s="226"/>
      <c r="B121" s="22"/>
      <c r="C121" s="22"/>
      <c r="D121" s="22"/>
      <c r="E121" s="22"/>
      <c r="F121" s="22"/>
      <c r="G121" s="22"/>
      <c r="H121" s="22"/>
    </row>
    <row r="122" spans="1:8" ht="19.5">
      <c r="A122" s="225"/>
      <c r="B122" s="22"/>
      <c r="C122" s="22"/>
      <c r="D122" s="22"/>
      <c r="E122" s="22"/>
      <c r="F122" s="22"/>
      <c r="G122" s="22"/>
      <c r="H122" s="22"/>
    </row>
    <row r="123" spans="1:8" ht="19.5">
      <c r="A123" s="225"/>
      <c r="B123" s="22"/>
      <c r="C123" s="22"/>
      <c r="D123" s="22"/>
      <c r="E123" s="22"/>
      <c r="F123" s="22"/>
      <c r="G123" s="22"/>
      <c r="H123" s="22"/>
    </row>
    <row r="124" spans="1:8" ht="19.5">
      <c r="A124" s="225"/>
      <c r="B124" s="22"/>
      <c r="C124" s="22"/>
      <c r="D124" s="22"/>
      <c r="E124" s="22"/>
      <c r="F124" s="22"/>
      <c r="G124" s="22"/>
      <c r="H124" s="22"/>
    </row>
    <row r="125" spans="1:8" ht="19.5">
      <c r="A125" s="225"/>
      <c r="B125" s="22"/>
      <c r="C125" s="22"/>
      <c r="D125" s="22"/>
      <c r="E125" s="22"/>
      <c r="F125" s="22"/>
      <c r="G125" s="22"/>
      <c r="H125" s="22"/>
    </row>
    <row r="126" spans="1:8" ht="19.5">
      <c r="A126" s="225"/>
      <c r="B126" s="22"/>
      <c r="C126" s="22"/>
      <c r="D126" s="22"/>
      <c r="E126" s="22"/>
      <c r="F126" s="22"/>
      <c r="G126" s="22"/>
      <c r="H126" s="22"/>
    </row>
    <row r="127" spans="1:8" ht="19.5">
      <c r="A127" s="226"/>
      <c r="B127" s="22"/>
      <c r="C127" s="22"/>
      <c r="D127" s="22"/>
      <c r="E127" s="22"/>
      <c r="F127" s="22"/>
      <c r="G127" s="22"/>
      <c r="H127" s="22"/>
    </row>
    <row r="128" spans="1:8" ht="19.5">
      <c r="A128" s="225"/>
      <c r="B128" s="22"/>
      <c r="C128" s="22"/>
      <c r="D128" s="22"/>
      <c r="E128" s="22"/>
      <c r="F128" s="22"/>
      <c r="G128" s="22"/>
      <c r="H128" s="22"/>
    </row>
    <row r="129" spans="1:8" ht="19.5">
      <c r="A129" s="225"/>
      <c r="B129" s="22"/>
      <c r="C129" s="22"/>
      <c r="D129" s="22"/>
      <c r="E129" s="22"/>
      <c r="F129" s="22"/>
      <c r="G129" s="22"/>
      <c r="H129" s="22"/>
    </row>
    <row r="130" spans="1:8" ht="19.5">
      <c r="A130" s="225"/>
      <c r="B130" s="22"/>
      <c r="C130" s="22"/>
      <c r="D130" s="22"/>
      <c r="E130" s="22"/>
      <c r="F130" s="22"/>
      <c r="G130" s="22"/>
      <c r="H130" s="22"/>
    </row>
    <row r="131" spans="1:8" ht="19.5">
      <c r="A131" s="226"/>
      <c r="B131" s="22"/>
      <c r="C131" s="22"/>
      <c r="D131" s="22"/>
      <c r="E131" s="22"/>
      <c r="F131" s="22"/>
      <c r="G131" s="22"/>
      <c r="H131" s="22"/>
    </row>
    <row r="132" spans="1:8" ht="19.5">
      <c r="A132" s="225"/>
      <c r="B132" s="22"/>
      <c r="C132" s="22"/>
      <c r="D132" s="22"/>
      <c r="E132" s="22"/>
      <c r="F132" s="22"/>
      <c r="G132" s="22"/>
      <c r="H132" s="22"/>
    </row>
    <row r="133" spans="1:8" ht="19.5">
      <c r="A133" s="225"/>
      <c r="B133" s="22"/>
      <c r="C133" s="22"/>
      <c r="D133" s="22"/>
      <c r="E133" s="22"/>
      <c r="F133" s="22"/>
      <c r="G133" s="22"/>
      <c r="H133" s="22"/>
    </row>
    <row r="134" spans="1:8" ht="19.5">
      <c r="A134" s="225"/>
      <c r="B134" s="22"/>
      <c r="C134" s="22"/>
      <c r="D134" s="22"/>
      <c r="E134" s="22"/>
      <c r="F134" s="22"/>
      <c r="G134" s="22"/>
      <c r="H134" s="22"/>
    </row>
    <row r="135" spans="1:8" ht="19.5">
      <c r="A135" s="225"/>
      <c r="B135" s="22"/>
      <c r="C135" s="22"/>
      <c r="D135" s="22"/>
      <c r="E135" s="22"/>
      <c r="F135" s="22"/>
      <c r="G135" s="22"/>
      <c r="H135" s="22"/>
    </row>
    <row r="136" spans="1:8" ht="19.5">
      <c r="A136" s="226"/>
      <c r="B136" s="22"/>
      <c r="C136" s="22"/>
      <c r="D136" s="22"/>
      <c r="E136" s="22"/>
      <c r="F136" s="22"/>
      <c r="G136" s="22"/>
      <c r="H136" s="22"/>
    </row>
    <row r="137" spans="1:8" ht="19.5">
      <c r="A137" s="225"/>
      <c r="B137" s="22"/>
      <c r="C137" s="22"/>
      <c r="D137" s="22"/>
      <c r="E137" s="22"/>
      <c r="F137" s="22"/>
      <c r="G137" s="22"/>
      <c r="H137" s="22"/>
    </row>
    <row r="138" spans="1:8" ht="19.5">
      <c r="A138" s="225"/>
      <c r="B138" s="22"/>
      <c r="C138" s="22"/>
      <c r="D138" s="22"/>
      <c r="E138" s="22"/>
      <c r="F138" s="22"/>
      <c r="G138" s="22"/>
      <c r="H138" s="22"/>
    </row>
    <row r="139" spans="1:8" ht="19.5">
      <c r="A139" s="225"/>
      <c r="B139" s="22"/>
      <c r="C139" s="22"/>
      <c r="D139" s="22"/>
      <c r="E139" s="22"/>
      <c r="F139" s="22"/>
      <c r="G139" s="22"/>
      <c r="H139" s="22"/>
    </row>
    <row r="140" spans="1:8" ht="19.5">
      <c r="A140" s="225"/>
      <c r="B140" s="22"/>
      <c r="C140" s="22"/>
      <c r="D140" s="22"/>
      <c r="E140" s="22"/>
      <c r="F140" s="22"/>
      <c r="G140" s="22"/>
      <c r="H140" s="22"/>
    </row>
    <row r="141" spans="1:8" ht="19.5">
      <c r="A141" s="226"/>
      <c r="B141" s="22"/>
      <c r="C141" s="22"/>
      <c r="D141" s="22"/>
      <c r="E141" s="22"/>
      <c r="F141" s="22"/>
      <c r="G141" s="22"/>
      <c r="H141" s="22"/>
    </row>
    <row r="142" spans="1:8" ht="19.5">
      <c r="A142" s="226"/>
      <c r="B142" s="22"/>
      <c r="C142" s="22"/>
      <c r="D142" s="22"/>
      <c r="E142" s="22"/>
      <c r="F142" s="22"/>
      <c r="G142" s="22"/>
      <c r="H142" s="22"/>
    </row>
    <row r="143" spans="1:8" ht="19.5">
      <c r="A143" s="226"/>
      <c r="B143" s="22"/>
      <c r="C143" s="22"/>
      <c r="D143" s="22"/>
      <c r="E143" s="22"/>
      <c r="F143" s="22"/>
      <c r="G143" s="22"/>
      <c r="H143" s="22"/>
    </row>
    <row r="144" spans="1:8" ht="19.5">
      <c r="A144" s="225"/>
      <c r="B144" s="22"/>
      <c r="C144" s="22"/>
      <c r="D144" s="22"/>
      <c r="E144" s="22"/>
      <c r="F144" s="22"/>
      <c r="G144" s="22"/>
      <c r="H144" s="22"/>
    </row>
    <row r="145" spans="1:8" ht="19.5">
      <c r="A145" s="225"/>
      <c r="B145" s="22"/>
      <c r="C145" s="22"/>
      <c r="D145" s="22"/>
      <c r="E145" s="22"/>
      <c r="F145" s="22"/>
      <c r="G145" s="22"/>
      <c r="H145" s="22"/>
    </row>
    <row r="146" spans="1:8" ht="19.5">
      <c r="A146" s="52"/>
      <c r="B146" s="22"/>
      <c r="C146" s="22"/>
      <c r="D146" s="22"/>
      <c r="E146" s="22"/>
      <c r="F146" s="22"/>
      <c r="G146" s="22"/>
      <c r="H146" s="22"/>
    </row>
    <row r="147" spans="1:8" ht="19.5">
      <c r="A147" s="226"/>
      <c r="B147" s="22"/>
      <c r="C147" s="22"/>
      <c r="D147" s="22"/>
      <c r="E147" s="22"/>
      <c r="F147" s="22"/>
      <c r="G147" s="22"/>
      <c r="H147" s="22"/>
    </row>
    <row r="148" spans="1:8" ht="19.5">
      <c r="A148" s="225"/>
      <c r="B148" s="22"/>
      <c r="C148" s="22"/>
      <c r="D148" s="22"/>
      <c r="E148" s="22"/>
      <c r="F148" s="22"/>
      <c r="G148" s="22"/>
      <c r="H148" s="22"/>
    </row>
    <row r="149" spans="1:8" ht="19.5">
      <c r="A149" s="225"/>
      <c r="B149" s="22"/>
      <c r="C149" s="22"/>
      <c r="D149" s="22"/>
      <c r="E149" s="22"/>
      <c r="F149" s="22"/>
      <c r="G149" s="22"/>
      <c r="H149" s="22"/>
    </row>
    <row r="150" spans="1:8" ht="19.5">
      <c r="A150" s="225"/>
      <c r="B150" s="22"/>
      <c r="C150" s="22"/>
      <c r="D150" s="22"/>
      <c r="E150" s="22"/>
      <c r="F150" s="22"/>
      <c r="G150" s="22"/>
      <c r="H150" s="22"/>
    </row>
    <row r="151" spans="1:8" ht="19.5">
      <c r="A151" s="226"/>
      <c r="B151" s="22"/>
      <c r="C151" s="22"/>
      <c r="D151" s="22"/>
      <c r="E151" s="22"/>
      <c r="F151" s="22"/>
      <c r="G151" s="22"/>
      <c r="H151" s="22"/>
    </row>
    <row r="152" spans="1:8" ht="19.5">
      <c r="A152" s="225"/>
      <c r="B152" s="22"/>
      <c r="C152" s="22"/>
      <c r="D152" s="22"/>
      <c r="E152" s="22"/>
      <c r="F152" s="22"/>
      <c r="G152" s="22"/>
      <c r="H152" s="22"/>
    </row>
    <row r="153" spans="1:8" ht="19.5">
      <c r="A153" s="225"/>
      <c r="B153" s="22"/>
      <c r="C153" s="22"/>
      <c r="D153" s="22"/>
      <c r="E153" s="22"/>
      <c r="F153" s="22"/>
      <c r="G153" s="22"/>
      <c r="H153" s="22"/>
    </row>
    <row r="154" spans="1:8" ht="19.5">
      <c r="A154" s="225"/>
      <c r="B154" s="22"/>
      <c r="C154" s="22"/>
      <c r="D154" s="22"/>
      <c r="E154" s="22"/>
      <c r="F154" s="22"/>
      <c r="G154" s="22"/>
      <c r="H154" s="22"/>
    </row>
    <row r="155" spans="1:8" ht="19.5">
      <c r="A155" s="226"/>
      <c r="B155" s="22"/>
      <c r="C155" s="22"/>
      <c r="D155" s="22"/>
      <c r="E155" s="22"/>
      <c r="F155" s="22"/>
      <c r="G155" s="22"/>
      <c r="H155" s="22"/>
    </row>
    <row r="156" spans="1:8" ht="19.5">
      <c r="A156" s="225"/>
      <c r="B156" s="22"/>
      <c r="C156" s="22"/>
      <c r="D156" s="22"/>
      <c r="E156" s="22"/>
      <c r="F156" s="22"/>
      <c r="G156" s="22"/>
      <c r="H156" s="22"/>
    </row>
    <row r="157" spans="1:8" ht="19.5">
      <c r="A157" s="225"/>
      <c r="B157" s="22"/>
      <c r="C157" s="22"/>
      <c r="D157" s="22"/>
      <c r="E157" s="22"/>
      <c r="F157" s="22"/>
      <c r="G157" s="22"/>
      <c r="H157" s="22"/>
    </row>
    <row r="158" spans="1:8" ht="19.5">
      <c r="A158" s="225"/>
      <c r="B158" s="22"/>
      <c r="C158" s="22"/>
      <c r="D158" s="22"/>
      <c r="E158" s="22"/>
      <c r="F158" s="22"/>
      <c r="G158" s="22"/>
      <c r="H158" s="22"/>
    </row>
    <row r="159" spans="1:8" ht="19.5">
      <c r="A159" s="226"/>
      <c r="B159" s="22"/>
      <c r="C159" s="22"/>
      <c r="D159" s="22"/>
      <c r="E159" s="22"/>
      <c r="F159" s="22"/>
      <c r="G159" s="22"/>
      <c r="H159" s="22"/>
    </row>
    <row r="160" spans="1:8" ht="19.5">
      <c r="A160" s="225"/>
      <c r="B160" s="22"/>
      <c r="C160" s="22"/>
      <c r="D160" s="22"/>
      <c r="E160" s="22"/>
      <c r="F160" s="22"/>
      <c r="G160" s="22"/>
      <c r="H160" s="22"/>
    </row>
    <row r="161" spans="1:8" ht="19.5">
      <c r="A161" s="225"/>
      <c r="B161" s="22"/>
      <c r="C161" s="22"/>
      <c r="D161" s="22"/>
      <c r="E161" s="22"/>
      <c r="F161" s="22"/>
      <c r="G161" s="22"/>
      <c r="H161" s="22"/>
    </row>
    <row r="162" spans="1:8" ht="19.5">
      <c r="A162" s="225"/>
      <c r="B162" s="22"/>
      <c r="C162" s="22"/>
      <c r="D162" s="22"/>
      <c r="E162" s="22"/>
      <c r="F162" s="22"/>
      <c r="G162" s="22"/>
      <c r="H162" s="22"/>
    </row>
    <row r="163" spans="1:8" ht="19.5">
      <c r="A163" s="51"/>
      <c r="B163" s="22"/>
      <c r="C163" s="22"/>
      <c r="D163" s="22"/>
      <c r="E163" s="22"/>
      <c r="F163" s="22"/>
      <c r="G163" s="22"/>
      <c r="H163" s="22"/>
    </row>
    <row r="164" spans="1:8" ht="19.5">
      <c r="A164" s="51"/>
      <c r="B164" s="22"/>
      <c r="C164" s="22"/>
      <c r="D164" s="22"/>
      <c r="E164" s="22"/>
      <c r="F164" s="22"/>
      <c r="G164" s="22"/>
      <c r="H164" s="22"/>
    </row>
    <row r="165" spans="1:8" ht="19.5">
      <c r="A165" s="51"/>
      <c r="B165" s="22"/>
      <c r="C165" s="22"/>
      <c r="D165" s="22"/>
      <c r="E165" s="22"/>
      <c r="F165" s="22"/>
      <c r="G165" s="22"/>
      <c r="H165" s="22"/>
    </row>
    <row r="166" spans="1:8" ht="19.5">
      <c r="A166" s="49"/>
      <c r="B166" s="22"/>
      <c r="C166" s="22"/>
      <c r="D166" s="22"/>
      <c r="E166" s="22"/>
      <c r="F166" s="22"/>
      <c r="G166" s="22"/>
      <c r="H166" s="22"/>
    </row>
    <row r="167" spans="1:8" ht="19.5">
      <c r="A167" s="49"/>
      <c r="B167" s="22"/>
      <c r="C167" s="22"/>
      <c r="D167" s="22"/>
      <c r="E167" s="22"/>
      <c r="F167" s="22"/>
      <c r="G167" s="22"/>
      <c r="H167" s="22"/>
    </row>
    <row r="168" spans="1:8" ht="19.5">
      <c r="A168" s="226"/>
      <c r="B168" s="22"/>
      <c r="C168" s="22"/>
      <c r="D168" s="22"/>
      <c r="E168" s="22"/>
      <c r="F168" s="22"/>
      <c r="G168" s="22"/>
      <c r="H168" s="22"/>
    </row>
    <row r="169" spans="1:8" ht="19.5">
      <c r="A169" s="225"/>
      <c r="B169" s="22"/>
      <c r="C169" s="22"/>
      <c r="D169" s="22"/>
      <c r="E169" s="22"/>
      <c r="F169" s="22"/>
      <c r="G169" s="22"/>
      <c r="H169" s="22"/>
    </row>
    <row r="170" spans="1:8" ht="19.5">
      <c r="A170" s="225"/>
      <c r="B170" s="22"/>
      <c r="C170" s="22"/>
      <c r="D170" s="22"/>
      <c r="E170" s="22"/>
      <c r="F170" s="22"/>
      <c r="G170" s="22"/>
      <c r="H170" s="22"/>
    </row>
    <row r="171" spans="1:8" ht="19.5">
      <c r="A171" s="225"/>
      <c r="B171" s="22"/>
      <c r="C171" s="22"/>
      <c r="D171" s="22"/>
      <c r="E171" s="22"/>
      <c r="F171" s="22"/>
      <c r="G171" s="22"/>
      <c r="H171" s="22"/>
    </row>
    <row r="172" spans="1:8" ht="19.5">
      <c r="A172" s="225"/>
      <c r="B172" s="22"/>
      <c r="C172" s="22"/>
      <c r="D172" s="22"/>
      <c r="E172" s="22"/>
      <c r="F172" s="22"/>
      <c r="G172" s="22"/>
      <c r="H172" s="22"/>
    </row>
    <row r="173" spans="1:8" ht="19.5">
      <c r="A173" s="225"/>
      <c r="B173" s="22"/>
      <c r="C173" s="22"/>
      <c r="D173" s="22"/>
      <c r="E173" s="22"/>
      <c r="F173" s="22"/>
      <c r="G173" s="22"/>
      <c r="H173" s="22"/>
    </row>
    <row r="174" spans="1:8" ht="19.5">
      <c r="A174" s="226"/>
      <c r="B174" s="22"/>
      <c r="C174" s="22"/>
      <c r="D174" s="22"/>
      <c r="E174" s="22"/>
      <c r="F174" s="22"/>
      <c r="G174" s="22"/>
      <c r="H174" s="22"/>
    </row>
    <row r="175" spans="1:8" ht="19.5">
      <c r="A175" s="225"/>
      <c r="B175" s="22"/>
      <c r="C175" s="22"/>
      <c r="D175" s="22"/>
      <c r="E175" s="22"/>
      <c r="F175" s="22"/>
      <c r="G175" s="22"/>
      <c r="H175" s="22"/>
    </row>
    <row r="176" spans="1:8" ht="19.5">
      <c r="A176" s="225"/>
      <c r="B176" s="22"/>
      <c r="C176" s="22"/>
      <c r="D176" s="22"/>
      <c r="E176" s="22"/>
      <c r="F176" s="22"/>
      <c r="G176" s="22"/>
      <c r="H176" s="22"/>
    </row>
    <row r="177" spans="1:8" ht="19.5">
      <c r="A177" s="225"/>
      <c r="B177" s="22"/>
      <c r="C177" s="22"/>
      <c r="D177" s="22"/>
      <c r="E177" s="22"/>
      <c r="F177" s="22"/>
      <c r="G177" s="22"/>
      <c r="H177" s="22"/>
    </row>
    <row r="178" spans="1:8" ht="19.5">
      <c r="A178" s="225"/>
      <c r="B178" s="22"/>
      <c r="C178" s="22"/>
      <c r="D178" s="22"/>
      <c r="E178" s="22"/>
      <c r="F178" s="22"/>
      <c r="G178" s="22"/>
      <c r="H178" s="22"/>
    </row>
    <row r="179" spans="1:8" ht="19.5">
      <c r="A179" s="226"/>
      <c r="B179" s="22"/>
      <c r="C179" s="22"/>
      <c r="D179" s="22"/>
      <c r="E179" s="22"/>
      <c r="F179" s="22"/>
      <c r="G179" s="22"/>
      <c r="H179" s="22"/>
    </row>
    <row r="180" spans="1:8" ht="19.5">
      <c r="A180" s="226"/>
      <c r="B180" s="22"/>
      <c r="C180" s="22"/>
      <c r="D180" s="22"/>
      <c r="E180" s="22"/>
      <c r="F180" s="22"/>
      <c r="G180" s="22"/>
      <c r="H180" s="22"/>
    </row>
    <row r="181" spans="1:8" ht="19.5">
      <c r="A181" s="225"/>
      <c r="B181" s="22"/>
      <c r="C181" s="22"/>
      <c r="D181" s="22"/>
      <c r="E181" s="22"/>
      <c r="F181" s="22"/>
      <c r="G181" s="22"/>
      <c r="H181" s="22"/>
    </row>
    <row r="182" spans="1:8" ht="19.5">
      <c r="A182" s="225"/>
      <c r="B182" s="22"/>
      <c r="C182" s="22"/>
      <c r="D182" s="22"/>
      <c r="E182" s="22"/>
      <c r="F182" s="22"/>
      <c r="G182" s="22"/>
      <c r="H182" s="22"/>
    </row>
    <row r="183" spans="1:8" ht="19.5">
      <c r="A183" s="225"/>
      <c r="B183" s="22"/>
      <c r="C183" s="22"/>
      <c r="D183" s="22"/>
      <c r="E183" s="22"/>
      <c r="F183" s="22"/>
      <c r="G183" s="22"/>
      <c r="H183" s="22"/>
    </row>
    <row r="184" spans="1:8" ht="19.5">
      <c r="A184" s="226"/>
      <c r="B184" s="22"/>
      <c r="C184" s="22"/>
      <c r="D184" s="22"/>
      <c r="E184" s="22"/>
      <c r="F184" s="22"/>
      <c r="G184" s="22"/>
      <c r="H184" s="22"/>
    </row>
    <row r="185" spans="1:8" ht="19.5">
      <c r="A185" s="226"/>
      <c r="B185" s="22"/>
      <c r="C185" s="22"/>
      <c r="D185" s="22"/>
      <c r="E185" s="22"/>
      <c r="F185" s="22"/>
      <c r="G185" s="22"/>
      <c r="H185" s="22"/>
    </row>
    <row r="186" spans="1:8" ht="19.5">
      <c r="A186" s="226"/>
      <c r="B186" s="22"/>
      <c r="C186" s="22"/>
      <c r="D186" s="22"/>
      <c r="E186" s="22"/>
      <c r="F186" s="22"/>
      <c r="G186" s="22"/>
      <c r="H186" s="22"/>
    </row>
    <row r="187" spans="1:8" ht="19.5">
      <c r="A187" s="226"/>
      <c r="B187" s="22"/>
      <c r="C187" s="22"/>
      <c r="D187" s="22"/>
      <c r="E187" s="22"/>
      <c r="F187" s="22"/>
      <c r="G187" s="22"/>
      <c r="H187" s="22"/>
    </row>
    <row r="188" spans="1:8" ht="19.5">
      <c r="A188" s="226"/>
      <c r="B188" s="22"/>
      <c r="C188" s="22"/>
      <c r="D188" s="22"/>
      <c r="E188" s="22"/>
      <c r="F188" s="22"/>
      <c r="G188" s="22"/>
      <c r="H188" s="22"/>
    </row>
    <row r="189" spans="1:8" ht="19.5">
      <c r="A189" s="226"/>
      <c r="B189" s="22"/>
      <c r="C189" s="22"/>
      <c r="D189" s="22"/>
      <c r="E189" s="22"/>
      <c r="F189" s="22"/>
      <c r="G189" s="22"/>
      <c r="H189" s="22"/>
    </row>
    <row r="190" spans="1:8" ht="19.5">
      <c r="A190" s="225"/>
      <c r="B190" s="22"/>
      <c r="C190" s="22"/>
      <c r="D190" s="22"/>
      <c r="E190" s="22"/>
      <c r="F190" s="22"/>
      <c r="G190" s="22"/>
      <c r="H190" s="22"/>
    </row>
    <row r="191" spans="1:8" ht="19.5">
      <c r="A191" s="225"/>
      <c r="B191" s="22"/>
      <c r="C191" s="22"/>
      <c r="D191" s="22"/>
      <c r="E191" s="22"/>
      <c r="F191" s="22"/>
      <c r="G191" s="22"/>
      <c r="H191" s="22"/>
    </row>
    <row r="192" spans="1:8" ht="19.5">
      <c r="A192" s="225"/>
      <c r="B192" s="22"/>
      <c r="C192" s="22"/>
      <c r="D192" s="22"/>
      <c r="E192" s="22"/>
      <c r="F192" s="22"/>
      <c r="G192" s="22"/>
      <c r="H192" s="22"/>
    </row>
    <row r="193" spans="1:8" ht="19.5">
      <c r="A193" s="226"/>
      <c r="B193" s="22"/>
      <c r="C193" s="22"/>
      <c r="D193" s="22"/>
      <c r="E193" s="22"/>
      <c r="F193" s="22"/>
      <c r="G193" s="22"/>
      <c r="H193" s="22"/>
    </row>
    <row r="194" spans="1:8" ht="19.5">
      <c r="A194" s="225"/>
      <c r="B194" s="22"/>
      <c r="C194" s="22"/>
      <c r="D194" s="22"/>
      <c r="E194" s="22"/>
      <c r="F194" s="22"/>
      <c r="G194" s="22"/>
      <c r="H194" s="22"/>
    </row>
    <row r="195" spans="1:8" ht="19.5">
      <c r="A195" s="225"/>
      <c r="B195" s="22"/>
      <c r="C195" s="22"/>
      <c r="D195" s="22"/>
      <c r="E195" s="22"/>
      <c r="F195" s="22"/>
      <c r="G195" s="22"/>
      <c r="H195" s="22"/>
    </row>
    <row r="196" spans="1:8" ht="19.5">
      <c r="A196" s="52"/>
      <c r="B196" s="22"/>
      <c r="C196" s="22"/>
      <c r="D196" s="22"/>
      <c r="E196" s="22"/>
      <c r="F196" s="22"/>
      <c r="G196" s="22"/>
      <c r="H196" s="22"/>
    </row>
    <row r="197" spans="1:8" ht="19.5">
      <c r="A197" s="225"/>
      <c r="B197" s="22"/>
      <c r="C197" s="22"/>
      <c r="D197" s="22"/>
      <c r="E197" s="22"/>
      <c r="F197" s="22"/>
      <c r="G197" s="22"/>
      <c r="H197" s="22"/>
    </row>
    <row r="198" spans="1:8" ht="19.5">
      <c r="A198" s="226"/>
      <c r="B198" s="22"/>
      <c r="C198" s="22"/>
      <c r="D198" s="22"/>
      <c r="E198" s="22"/>
      <c r="F198" s="22"/>
      <c r="G198" s="22"/>
      <c r="H198" s="22"/>
    </row>
    <row r="199" spans="1:8" ht="19.5">
      <c r="A199" s="225"/>
      <c r="B199" s="22"/>
      <c r="C199" s="22"/>
      <c r="D199" s="22"/>
      <c r="E199" s="22"/>
      <c r="F199" s="22"/>
      <c r="G199" s="22"/>
      <c r="H199" s="22"/>
    </row>
    <row r="200" spans="1:8" ht="19.5">
      <c r="A200" s="225"/>
      <c r="B200" s="22"/>
      <c r="C200" s="22"/>
      <c r="D200" s="22"/>
      <c r="E200" s="22"/>
      <c r="F200" s="22"/>
      <c r="G200" s="22"/>
      <c r="H200" s="22"/>
    </row>
    <row r="201" spans="1:8" ht="19.5">
      <c r="A201" s="226"/>
      <c r="B201" s="22"/>
      <c r="C201" s="22"/>
      <c r="D201" s="22"/>
      <c r="E201" s="22"/>
      <c r="F201" s="22"/>
      <c r="G201" s="22"/>
      <c r="H201" s="22"/>
    </row>
    <row r="202" spans="1:8" ht="19.5">
      <c r="A202" s="225"/>
      <c r="B202" s="22"/>
      <c r="C202" s="22"/>
      <c r="D202" s="22"/>
      <c r="E202" s="22"/>
      <c r="F202" s="22"/>
      <c r="G202" s="22"/>
      <c r="H202" s="22"/>
    </row>
    <row r="203" spans="1:8" ht="19.5">
      <c r="A203" s="225"/>
      <c r="B203" s="22"/>
      <c r="C203" s="22"/>
      <c r="D203" s="22"/>
      <c r="E203" s="22"/>
      <c r="F203" s="22"/>
      <c r="G203" s="22"/>
      <c r="H203" s="22"/>
    </row>
    <row r="204" spans="1:8" ht="19.5">
      <c r="A204" s="226"/>
      <c r="B204" s="22"/>
      <c r="C204" s="22"/>
      <c r="D204" s="22"/>
      <c r="E204" s="22"/>
      <c r="F204" s="22"/>
      <c r="G204" s="22"/>
      <c r="H204" s="22"/>
    </row>
    <row r="205" spans="1:8" ht="19.5">
      <c r="A205" s="225"/>
      <c r="B205" s="22"/>
      <c r="C205" s="22"/>
      <c r="D205" s="22"/>
      <c r="E205" s="22"/>
      <c r="F205" s="22"/>
      <c r="G205" s="22"/>
      <c r="H205" s="22"/>
    </row>
    <row r="206" spans="1:8" ht="19.5">
      <c r="A206" s="225"/>
      <c r="B206" s="22"/>
      <c r="C206" s="22"/>
      <c r="D206" s="22"/>
      <c r="E206" s="22"/>
      <c r="F206" s="22"/>
      <c r="G206" s="22"/>
      <c r="H206" s="22"/>
    </row>
    <row r="207" spans="1:8" ht="19.5">
      <c r="A207" s="225"/>
      <c r="B207" s="22"/>
      <c r="C207" s="22"/>
      <c r="D207" s="22"/>
      <c r="E207" s="22"/>
      <c r="F207" s="22"/>
      <c r="G207" s="22"/>
      <c r="H207" s="22"/>
    </row>
    <row r="208" spans="1:8" ht="19.5">
      <c r="A208" s="225"/>
      <c r="B208" s="22"/>
      <c r="C208" s="22"/>
      <c r="D208" s="22"/>
      <c r="E208" s="22"/>
      <c r="F208" s="22"/>
      <c r="G208" s="22"/>
      <c r="H208" s="22"/>
    </row>
    <row r="209" spans="1:8" ht="19.5">
      <c r="A209" s="225"/>
      <c r="B209" s="22"/>
      <c r="C209" s="22"/>
      <c r="D209" s="22"/>
      <c r="E209" s="22"/>
      <c r="F209" s="22"/>
      <c r="G209" s="22"/>
      <c r="H209" s="22"/>
    </row>
    <row r="210" spans="1:8" ht="19.5">
      <c r="A210" s="225"/>
      <c r="B210" s="22"/>
      <c r="C210" s="22"/>
      <c r="D210" s="22"/>
      <c r="E210" s="22"/>
      <c r="F210" s="22"/>
      <c r="G210" s="22"/>
      <c r="H210" s="22"/>
    </row>
    <row r="211" spans="1:8" ht="19.5">
      <c r="A211" s="225"/>
      <c r="B211" s="22"/>
      <c r="C211" s="22"/>
      <c r="D211" s="22"/>
      <c r="E211" s="22"/>
      <c r="F211" s="22"/>
      <c r="G211" s="22"/>
      <c r="H211" s="22"/>
    </row>
    <row r="212" spans="1:8" ht="19.5">
      <c r="A212" s="225"/>
      <c r="B212" s="22"/>
      <c r="C212" s="22"/>
      <c r="D212" s="22"/>
      <c r="E212" s="22"/>
      <c r="F212" s="22"/>
      <c r="G212" s="22"/>
      <c r="H212" s="22"/>
    </row>
    <row r="213" spans="1:8" ht="19.5">
      <c r="A213" s="226"/>
      <c r="B213" s="22"/>
      <c r="C213" s="22"/>
      <c r="D213" s="22"/>
      <c r="E213" s="22"/>
      <c r="F213" s="22"/>
      <c r="G213" s="22"/>
      <c r="H213" s="22"/>
    </row>
    <row r="214" spans="1:8" ht="19.5">
      <c r="A214" s="225"/>
      <c r="B214" s="22"/>
      <c r="C214" s="22"/>
      <c r="D214" s="22"/>
      <c r="E214" s="22"/>
      <c r="F214" s="22"/>
      <c r="G214" s="22"/>
      <c r="H214" s="22"/>
    </row>
    <row r="215" spans="1:8" ht="19.5">
      <c r="A215" s="225"/>
      <c r="B215" s="22"/>
      <c r="C215" s="22"/>
      <c r="D215" s="22"/>
      <c r="E215" s="22"/>
      <c r="F215" s="22"/>
      <c r="G215" s="22"/>
      <c r="H215" s="22"/>
    </row>
    <row r="216" spans="1:8" ht="19.5">
      <c r="A216" s="225"/>
      <c r="B216" s="22"/>
      <c r="C216" s="22"/>
      <c r="D216" s="22"/>
      <c r="E216" s="22"/>
      <c r="F216" s="22"/>
      <c r="G216" s="22"/>
      <c r="H216" s="22"/>
    </row>
    <row r="217" spans="1:8" ht="19.5">
      <c r="A217" s="225"/>
      <c r="B217" s="22"/>
      <c r="C217" s="22"/>
      <c r="D217" s="22"/>
      <c r="E217" s="22"/>
      <c r="F217" s="22"/>
      <c r="G217" s="22"/>
      <c r="H217" s="22"/>
    </row>
    <row r="218" spans="1:8" ht="19.5">
      <c r="A218" s="225"/>
      <c r="B218" s="22"/>
      <c r="C218" s="22"/>
      <c r="D218" s="22"/>
      <c r="E218" s="22"/>
      <c r="F218" s="22"/>
      <c r="G218" s="22"/>
      <c r="H218" s="22"/>
    </row>
    <row r="219" spans="1:8" ht="19.5">
      <c r="A219" s="226"/>
      <c r="B219" s="22"/>
      <c r="C219" s="22"/>
      <c r="D219" s="22"/>
      <c r="E219" s="22"/>
      <c r="F219" s="22"/>
      <c r="G219" s="22"/>
      <c r="H219" s="22"/>
    </row>
    <row r="220" spans="1:8" ht="19.5">
      <c r="A220" s="225"/>
      <c r="B220" s="22"/>
      <c r="C220" s="22"/>
      <c r="D220" s="22"/>
      <c r="E220" s="22"/>
      <c r="F220" s="22"/>
      <c r="G220" s="22"/>
      <c r="H220" s="22"/>
    </row>
    <row r="221" spans="1:8" ht="19.5">
      <c r="A221" s="225"/>
      <c r="B221" s="22"/>
      <c r="C221" s="22"/>
      <c r="D221" s="22"/>
      <c r="E221" s="22"/>
      <c r="F221" s="22"/>
      <c r="G221" s="22"/>
      <c r="H221" s="22"/>
    </row>
    <row r="222" spans="1:8" ht="19.5">
      <c r="A222" s="226"/>
      <c r="B222" s="22"/>
      <c r="C222" s="22"/>
      <c r="D222" s="22"/>
      <c r="E222" s="22"/>
      <c r="F222" s="22"/>
      <c r="G222" s="22"/>
      <c r="H222" s="22"/>
    </row>
    <row r="223" spans="1:8" ht="19.5">
      <c r="A223" s="225"/>
      <c r="B223" s="22"/>
      <c r="C223" s="22"/>
      <c r="D223" s="22"/>
      <c r="E223" s="22"/>
      <c r="F223" s="22"/>
      <c r="G223" s="22"/>
      <c r="H223" s="22"/>
    </row>
    <row r="224" spans="1:8" ht="19.5">
      <c r="A224" s="225"/>
      <c r="B224" s="22"/>
      <c r="C224" s="22"/>
      <c r="D224" s="22"/>
      <c r="E224" s="22"/>
      <c r="F224" s="22"/>
      <c r="G224" s="22"/>
      <c r="H224" s="22"/>
    </row>
    <row r="225" spans="1:8" ht="19.5">
      <c r="A225" s="225"/>
      <c r="B225" s="22"/>
      <c r="C225" s="22"/>
      <c r="D225" s="22"/>
      <c r="E225" s="22"/>
      <c r="F225" s="22"/>
      <c r="G225" s="22"/>
      <c r="H225" s="22"/>
    </row>
    <row r="226" spans="1:8" ht="19.5">
      <c r="A226" s="227"/>
      <c r="B226" s="22"/>
      <c r="C226" s="22"/>
      <c r="D226" s="22"/>
      <c r="E226" s="22"/>
      <c r="F226" s="22"/>
      <c r="G226" s="22"/>
      <c r="H226" s="2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Y59"/>
  <sheetViews>
    <sheetView showGridLines="0" topLeftCell="C1" zoomScale="85" zoomScaleNormal="85" workbookViewId="0"/>
  </sheetViews>
  <sheetFormatPr defaultColWidth="9.140625" defaultRowHeight="15"/>
  <cols>
    <col min="1" max="1" width="39.42578125" style="326" hidden="1" customWidth="1"/>
    <col min="2" max="2" width="36.85546875" style="326" hidden="1" customWidth="1"/>
    <col min="3" max="3" width="68.5703125" style="326" customWidth="1"/>
    <col min="4" max="4" width="13" style="465" customWidth="1"/>
    <col min="5" max="11" width="13.140625" style="326" customWidth="1"/>
    <col min="12" max="255" width="9.140625" style="326"/>
    <col min="256" max="257" width="0" style="326" hidden="1" customWidth="1"/>
    <col min="258" max="258" width="81.5703125" style="326" customWidth="1"/>
    <col min="259" max="266" width="13.140625" style="326" customWidth="1"/>
    <col min="267" max="267" width="4" style="326" customWidth="1"/>
    <col min="268" max="511" width="9.140625" style="326"/>
    <col min="512" max="513" width="0" style="326" hidden="1" customWidth="1"/>
    <col min="514" max="514" width="81.5703125" style="326" customWidth="1"/>
    <col min="515" max="522" width="13.140625" style="326" customWidth="1"/>
    <col min="523" max="523" width="4" style="326" customWidth="1"/>
    <col min="524" max="767" width="9.140625" style="326"/>
    <col min="768" max="769" width="0" style="326" hidden="1" customWidth="1"/>
    <col min="770" max="770" width="81.5703125" style="326" customWidth="1"/>
    <col min="771" max="778" width="13.140625" style="326" customWidth="1"/>
    <col min="779" max="779" width="4" style="326" customWidth="1"/>
    <col min="780" max="1023" width="9.140625" style="326"/>
    <col min="1024" max="1025" width="0" style="326" hidden="1" customWidth="1"/>
    <col min="1026" max="1026" width="81.5703125" style="326" customWidth="1"/>
    <col min="1027" max="1034" width="13.140625" style="326" customWidth="1"/>
    <col min="1035" max="1035" width="4" style="326" customWidth="1"/>
    <col min="1036" max="1279" width="9.140625" style="326"/>
    <col min="1280" max="1281" width="0" style="326" hidden="1" customWidth="1"/>
    <col min="1282" max="1282" width="81.5703125" style="326" customWidth="1"/>
    <col min="1283" max="1290" width="13.140625" style="326" customWidth="1"/>
    <col min="1291" max="1291" width="4" style="326" customWidth="1"/>
    <col min="1292" max="1535" width="9.140625" style="326"/>
    <col min="1536" max="1537" width="0" style="326" hidden="1" customWidth="1"/>
    <col min="1538" max="1538" width="81.5703125" style="326" customWidth="1"/>
    <col min="1539" max="1546" width="13.140625" style="326" customWidth="1"/>
    <col min="1547" max="1547" width="4" style="326" customWidth="1"/>
    <col min="1548" max="1791" width="9.140625" style="326"/>
    <col min="1792" max="1793" width="0" style="326" hidden="1" customWidth="1"/>
    <col min="1794" max="1794" width="81.5703125" style="326" customWidth="1"/>
    <col min="1795" max="1802" width="13.140625" style="326" customWidth="1"/>
    <col min="1803" max="1803" width="4" style="326" customWidth="1"/>
    <col min="1804" max="2047" width="9.140625" style="326"/>
    <col min="2048" max="2049" width="0" style="326" hidden="1" customWidth="1"/>
    <col min="2050" max="2050" width="81.5703125" style="326" customWidth="1"/>
    <col min="2051" max="2058" width="13.140625" style="326" customWidth="1"/>
    <col min="2059" max="2059" width="4" style="326" customWidth="1"/>
    <col min="2060" max="2303" width="9.140625" style="326"/>
    <col min="2304" max="2305" width="0" style="326" hidden="1" customWidth="1"/>
    <col min="2306" max="2306" width="81.5703125" style="326" customWidth="1"/>
    <col min="2307" max="2314" width="13.140625" style="326" customWidth="1"/>
    <col min="2315" max="2315" width="4" style="326" customWidth="1"/>
    <col min="2316" max="2559" width="9.140625" style="326"/>
    <col min="2560" max="2561" width="0" style="326" hidden="1" customWidth="1"/>
    <col min="2562" max="2562" width="81.5703125" style="326" customWidth="1"/>
    <col min="2563" max="2570" width="13.140625" style="326" customWidth="1"/>
    <col min="2571" max="2571" width="4" style="326" customWidth="1"/>
    <col min="2572" max="2815" width="9.140625" style="326"/>
    <col min="2816" max="2817" width="0" style="326" hidden="1" customWidth="1"/>
    <col min="2818" max="2818" width="81.5703125" style="326" customWidth="1"/>
    <col min="2819" max="2826" width="13.140625" style="326" customWidth="1"/>
    <col min="2827" max="2827" width="4" style="326" customWidth="1"/>
    <col min="2828" max="3071" width="9.140625" style="326"/>
    <col min="3072" max="3073" width="0" style="326" hidden="1" customWidth="1"/>
    <col min="3074" max="3074" width="81.5703125" style="326" customWidth="1"/>
    <col min="3075" max="3082" width="13.140625" style="326" customWidth="1"/>
    <col min="3083" max="3083" width="4" style="326" customWidth="1"/>
    <col min="3084" max="3327" width="9.140625" style="326"/>
    <col min="3328" max="3329" width="0" style="326" hidden="1" customWidth="1"/>
    <col min="3330" max="3330" width="81.5703125" style="326" customWidth="1"/>
    <col min="3331" max="3338" width="13.140625" style="326" customWidth="1"/>
    <col min="3339" max="3339" width="4" style="326" customWidth="1"/>
    <col min="3340" max="3583" width="9.140625" style="326"/>
    <col min="3584" max="3585" width="0" style="326" hidden="1" customWidth="1"/>
    <col min="3586" max="3586" width="81.5703125" style="326" customWidth="1"/>
    <col min="3587" max="3594" width="13.140625" style="326" customWidth="1"/>
    <col min="3595" max="3595" width="4" style="326" customWidth="1"/>
    <col min="3596" max="3839" width="9.140625" style="326"/>
    <col min="3840" max="3841" width="0" style="326" hidden="1" customWidth="1"/>
    <col min="3842" max="3842" width="81.5703125" style="326" customWidth="1"/>
    <col min="3843" max="3850" width="13.140625" style="326" customWidth="1"/>
    <col min="3851" max="3851" width="4" style="326" customWidth="1"/>
    <col min="3852" max="4095" width="9.140625" style="326"/>
    <col min="4096" max="4097" width="0" style="326" hidden="1" customWidth="1"/>
    <col min="4098" max="4098" width="81.5703125" style="326" customWidth="1"/>
    <col min="4099" max="4106" width="13.140625" style="326" customWidth="1"/>
    <col min="4107" max="4107" width="4" style="326" customWidth="1"/>
    <col min="4108" max="4351" width="9.140625" style="326"/>
    <col min="4352" max="4353" width="0" style="326" hidden="1" customWidth="1"/>
    <col min="4354" max="4354" width="81.5703125" style="326" customWidth="1"/>
    <col min="4355" max="4362" width="13.140625" style="326" customWidth="1"/>
    <col min="4363" max="4363" width="4" style="326" customWidth="1"/>
    <col min="4364" max="4607" width="9.140625" style="326"/>
    <col min="4608" max="4609" width="0" style="326" hidden="1" customWidth="1"/>
    <col min="4610" max="4610" width="81.5703125" style="326" customWidth="1"/>
    <col min="4611" max="4618" width="13.140625" style="326" customWidth="1"/>
    <col min="4619" max="4619" width="4" style="326" customWidth="1"/>
    <col min="4620" max="4863" width="9.140625" style="326"/>
    <col min="4864" max="4865" width="0" style="326" hidden="1" customWidth="1"/>
    <col min="4866" max="4866" width="81.5703125" style="326" customWidth="1"/>
    <col min="4867" max="4874" width="13.140625" style="326" customWidth="1"/>
    <col min="4875" max="4875" width="4" style="326" customWidth="1"/>
    <col min="4876" max="5119" width="9.140625" style="326"/>
    <col min="5120" max="5121" width="0" style="326" hidden="1" customWidth="1"/>
    <col min="5122" max="5122" width="81.5703125" style="326" customWidth="1"/>
    <col min="5123" max="5130" width="13.140625" style="326" customWidth="1"/>
    <col min="5131" max="5131" width="4" style="326" customWidth="1"/>
    <col min="5132" max="5375" width="9.140625" style="326"/>
    <col min="5376" max="5377" width="0" style="326" hidden="1" customWidth="1"/>
    <col min="5378" max="5378" width="81.5703125" style="326" customWidth="1"/>
    <col min="5379" max="5386" width="13.140625" style="326" customWidth="1"/>
    <col min="5387" max="5387" width="4" style="326" customWidth="1"/>
    <col min="5388" max="5631" width="9.140625" style="326"/>
    <col min="5632" max="5633" width="0" style="326" hidden="1" customWidth="1"/>
    <col min="5634" max="5634" width="81.5703125" style="326" customWidth="1"/>
    <col min="5635" max="5642" width="13.140625" style="326" customWidth="1"/>
    <col min="5643" max="5643" width="4" style="326" customWidth="1"/>
    <col min="5644" max="5887" width="9.140625" style="326"/>
    <col min="5888" max="5889" width="0" style="326" hidden="1" customWidth="1"/>
    <col min="5890" max="5890" width="81.5703125" style="326" customWidth="1"/>
    <col min="5891" max="5898" width="13.140625" style="326" customWidth="1"/>
    <col min="5899" max="5899" width="4" style="326" customWidth="1"/>
    <col min="5900" max="6143" width="9.140625" style="326"/>
    <col min="6144" max="6145" width="0" style="326" hidden="1" customWidth="1"/>
    <col min="6146" max="6146" width="81.5703125" style="326" customWidth="1"/>
    <col min="6147" max="6154" width="13.140625" style="326" customWidth="1"/>
    <col min="6155" max="6155" width="4" style="326" customWidth="1"/>
    <col min="6156" max="6399" width="9.140625" style="326"/>
    <col min="6400" max="6401" width="0" style="326" hidden="1" customWidth="1"/>
    <col min="6402" max="6402" width="81.5703125" style="326" customWidth="1"/>
    <col min="6403" max="6410" width="13.140625" style="326" customWidth="1"/>
    <col min="6411" max="6411" width="4" style="326" customWidth="1"/>
    <col min="6412" max="6655" width="9.140625" style="326"/>
    <col min="6656" max="6657" width="0" style="326" hidden="1" customWidth="1"/>
    <col min="6658" max="6658" width="81.5703125" style="326" customWidth="1"/>
    <col min="6659" max="6666" width="13.140625" style="326" customWidth="1"/>
    <col min="6667" max="6667" width="4" style="326" customWidth="1"/>
    <col min="6668" max="6911" width="9.140625" style="326"/>
    <col min="6912" max="6913" width="0" style="326" hidden="1" customWidth="1"/>
    <col min="6914" max="6914" width="81.5703125" style="326" customWidth="1"/>
    <col min="6915" max="6922" width="13.140625" style="326" customWidth="1"/>
    <col min="6923" max="6923" width="4" style="326" customWidth="1"/>
    <col min="6924" max="7167" width="9.140625" style="326"/>
    <col min="7168" max="7169" width="0" style="326" hidden="1" customWidth="1"/>
    <col min="7170" max="7170" width="81.5703125" style="326" customWidth="1"/>
    <col min="7171" max="7178" width="13.140625" style="326" customWidth="1"/>
    <col min="7179" max="7179" width="4" style="326" customWidth="1"/>
    <col min="7180" max="7423" width="9.140625" style="326"/>
    <col min="7424" max="7425" width="0" style="326" hidden="1" customWidth="1"/>
    <col min="7426" max="7426" width="81.5703125" style="326" customWidth="1"/>
    <col min="7427" max="7434" width="13.140625" style="326" customWidth="1"/>
    <col min="7435" max="7435" width="4" style="326" customWidth="1"/>
    <col min="7436" max="7679" width="9.140625" style="326"/>
    <col min="7680" max="7681" width="0" style="326" hidden="1" customWidth="1"/>
    <col min="7682" max="7682" width="81.5703125" style="326" customWidth="1"/>
    <col min="7683" max="7690" width="13.140625" style="326" customWidth="1"/>
    <col min="7691" max="7691" width="4" style="326" customWidth="1"/>
    <col min="7692" max="7935" width="9.140625" style="326"/>
    <col min="7936" max="7937" width="0" style="326" hidden="1" customWidth="1"/>
    <col min="7938" max="7938" width="81.5703125" style="326" customWidth="1"/>
    <col min="7939" max="7946" width="13.140625" style="326" customWidth="1"/>
    <col min="7947" max="7947" width="4" style="326" customWidth="1"/>
    <col min="7948" max="8191" width="9.140625" style="326"/>
    <col min="8192" max="8193" width="0" style="326" hidden="1" customWidth="1"/>
    <col min="8194" max="8194" width="81.5703125" style="326" customWidth="1"/>
    <col min="8195" max="8202" width="13.140625" style="326" customWidth="1"/>
    <col min="8203" max="8203" width="4" style="326" customWidth="1"/>
    <col min="8204" max="8447" width="9.140625" style="326"/>
    <col min="8448" max="8449" width="0" style="326" hidden="1" customWidth="1"/>
    <col min="8450" max="8450" width="81.5703125" style="326" customWidth="1"/>
    <col min="8451" max="8458" width="13.140625" style="326" customWidth="1"/>
    <col min="8459" max="8459" width="4" style="326" customWidth="1"/>
    <col min="8460" max="8703" width="9.140625" style="326"/>
    <col min="8704" max="8705" width="0" style="326" hidden="1" customWidth="1"/>
    <col min="8706" max="8706" width="81.5703125" style="326" customWidth="1"/>
    <col min="8707" max="8714" width="13.140625" style="326" customWidth="1"/>
    <col min="8715" max="8715" width="4" style="326" customWidth="1"/>
    <col min="8716" max="8959" width="9.140625" style="326"/>
    <col min="8960" max="8961" width="0" style="326" hidden="1" customWidth="1"/>
    <col min="8962" max="8962" width="81.5703125" style="326" customWidth="1"/>
    <col min="8963" max="8970" width="13.140625" style="326" customWidth="1"/>
    <col min="8971" max="8971" width="4" style="326" customWidth="1"/>
    <col min="8972" max="9215" width="9.140625" style="326"/>
    <col min="9216" max="9217" width="0" style="326" hidden="1" customWidth="1"/>
    <col min="9218" max="9218" width="81.5703125" style="326" customWidth="1"/>
    <col min="9219" max="9226" width="13.140625" style="326" customWidth="1"/>
    <col min="9227" max="9227" width="4" style="326" customWidth="1"/>
    <col min="9228" max="9471" width="9.140625" style="326"/>
    <col min="9472" max="9473" width="0" style="326" hidden="1" customWidth="1"/>
    <col min="9474" max="9474" width="81.5703125" style="326" customWidth="1"/>
    <col min="9475" max="9482" width="13.140625" style="326" customWidth="1"/>
    <col min="9483" max="9483" width="4" style="326" customWidth="1"/>
    <col min="9484" max="9727" width="9.140625" style="326"/>
    <col min="9728" max="9729" width="0" style="326" hidden="1" customWidth="1"/>
    <col min="9730" max="9730" width="81.5703125" style="326" customWidth="1"/>
    <col min="9731" max="9738" width="13.140625" style="326" customWidth="1"/>
    <col min="9739" max="9739" width="4" style="326" customWidth="1"/>
    <col min="9740" max="9983" width="9.140625" style="326"/>
    <col min="9984" max="9985" width="0" style="326" hidden="1" customWidth="1"/>
    <col min="9986" max="9986" width="81.5703125" style="326" customWidth="1"/>
    <col min="9987" max="9994" width="13.140625" style="326" customWidth="1"/>
    <col min="9995" max="9995" width="4" style="326" customWidth="1"/>
    <col min="9996" max="10239" width="9.140625" style="326"/>
    <col min="10240" max="10241" width="0" style="326" hidden="1" customWidth="1"/>
    <col min="10242" max="10242" width="81.5703125" style="326" customWidth="1"/>
    <col min="10243" max="10250" width="13.140625" style="326" customWidth="1"/>
    <col min="10251" max="10251" width="4" style="326" customWidth="1"/>
    <col min="10252" max="10495" width="9.140625" style="326"/>
    <col min="10496" max="10497" width="0" style="326" hidden="1" customWidth="1"/>
    <col min="10498" max="10498" width="81.5703125" style="326" customWidth="1"/>
    <col min="10499" max="10506" width="13.140625" style="326" customWidth="1"/>
    <col min="10507" max="10507" width="4" style="326" customWidth="1"/>
    <col min="10508" max="10751" width="9.140625" style="326"/>
    <col min="10752" max="10753" width="0" style="326" hidden="1" customWidth="1"/>
    <col min="10754" max="10754" width="81.5703125" style="326" customWidth="1"/>
    <col min="10755" max="10762" width="13.140625" style="326" customWidth="1"/>
    <col min="10763" max="10763" width="4" style="326" customWidth="1"/>
    <col min="10764" max="11007" width="9.140625" style="326"/>
    <col min="11008" max="11009" width="0" style="326" hidden="1" customWidth="1"/>
    <col min="11010" max="11010" width="81.5703125" style="326" customWidth="1"/>
    <col min="11011" max="11018" width="13.140625" style="326" customWidth="1"/>
    <col min="11019" max="11019" width="4" style="326" customWidth="1"/>
    <col min="11020" max="11263" width="9.140625" style="326"/>
    <col min="11264" max="11265" width="0" style="326" hidden="1" customWidth="1"/>
    <col min="11266" max="11266" width="81.5703125" style="326" customWidth="1"/>
    <col min="11267" max="11274" width="13.140625" style="326" customWidth="1"/>
    <col min="11275" max="11275" width="4" style="326" customWidth="1"/>
    <col min="11276" max="11519" width="9.140625" style="326"/>
    <col min="11520" max="11521" width="0" style="326" hidden="1" customWidth="1"/>
    <col min="11522" max="11522" width="81.5703125" style="326" customWidth="1"/>
    <col min="11523" max="11530" width="13.140625" style="326" customWidth="1"/>
    <col min="11531" max="11531" width="4" style="326" customWidth="1"/>
    <col min="11532" max="11775" width="9.140625" style="326"/>
    <col min="11776" max="11777" width="0" style="326" hidden="1" customWidth="1"/>
    <col min="11778" max="11778" width="81.5703125" style="326" customWidth="1"/>
    <col min="11779" max="11786" width="13.140625" style="326" customWidth="1"/>
    <col min="11787" max="11787" width="4" style="326" customWidth="1"/>
    <col min="11788" max="12031" width="9.140625" style="326"/>
    <col min="12032" max="12033" width="0" style="326" hidden="1" customWidth="1"/>
    <col min="12034" max="12034" width="81.5703125" style="326" customWidth="1"/>
    <col min="12035" max="12042" width="13.140625" style="326" customWidth="1"/>
    <col min="12043" max="12043" width="4" style="326" customWidth="1"/>
    <col min="12044" max="12287" width="9.140625" style="326"/>
    <col min="12288" max="12289" width="0" style="326" hidden="1" customWidth="1"/>
    <col min="12290" max="12290" width="81.5703125" style="326" customWidth="1"/>
    <col min="12291" max="12298" width="13.140625" style="326" customWidth="1"/>
    <col min="12299" max="12299" width="4" style="326" customWidth="1"/>
    <col min="12300" max="12543" width="9.140625" style="326"/>
    <col min="12544" max="12545" width="0" style="326" hidden="1" customWidth="1"/>
    <col min="12546" max="12546" width="81.5703125" style="326" customWidth="1"/>
    <col min="12547" max="12554" width="13.140625" style="326" customWidth="1"/>
    <col min="12555" max="12555" width="4" style="326" customWidth="1"/>
    <col min="12556" max="12799" width="9.140625" style="326"/>
    <col min="12800" max="12801" width="0" style="326" hidden="1" customWidth="1"/>
    <col min="12802" max="12802" width="81.5703125" style="326" customWidth="1"/>
    <col min="12803" max="12810" width="13.140625" style="326" customWidth="1"/>
    <col min="12811" max="12811" width="4" style="326" customWidth="1"/>
    <col min="12812" max="13055" width="9.140625" style="326"/>
    <col min="13056" max="13057" width="0" style="326" hidden="1" customWidth="1"/>
    <col min="13058" max="13058" width="81.5703125" style="326" customWidth="1"/>
    <col min="13059" max="13066" width="13.140625" style="326" customWidth="1"/>
    <col min="13067" max="13067" width="4" style="326" customWidth="1"/>
    <col min="13068" max="13311" width="9.140625" style="326"/>
    <col min="13312" max="13313" width="0" style="326" hidden="1" customWidth="1"/>
    <col min="13314" max="13314" width="81.5703125" style="326" customWidth="1"/>
    <col min="13315" max="13322" width="13.140625" style="326" customWidth="1"/>
    <col min="13323" max="13323" width="4" style="326" customWidth="1"/>
    <col min="13324" max="13567" width="9.140625" style="326"/>
    <col min="13568" max="13569" width="0" style="326" hidden="1" customWidth="1"/>
    <col min="13570" max="13570" width="81.5703125" style="326" customWidth="1"/>
    <col min="13571" max="13578" width="13.140625" style="326" customWidth="1"/>
    <col min="13579" max="13579" width="4" style="326" customWidth="1"/>
    <col min="13580" max="13823" width="9.140625" style="326"/>
    <col min="13824" max="13825" width="0" style="326" hidden="1" customWidth="1"/>
    <col min="13826" max="13826" width="81.5703125" style="326" customWidth="1"/>
    <col min="13827" max="13834" width="13.140625" style="326" customWidth="1"/>
    <col min="13835" max="13835" width="4" style="326" customWidth="1"/>
    <col min="13836" max="14079" width="9.140625" style="326"/>
    <col min="14080" max="14081" width="0" style="326" hidden="1" customWidth="1"/>
    <col min="14082" max="14082" width="81.5703125" style="326" customWidth="1"/>
    <col min="14083" max="14090" width="13.140625" style="326" customWidth="1"/>
    <col min="14091" max="14091" width="4" style="326" customWidth="1"/>
    <col min="14092" max="14335" width="9.140625" style="326"/>
    <col min="14336" max="14337" width="0" style="326" hidden="1" customWidth="1"/>
    <col min="14338" max="14338" width="81.5703125" style="326" customWidth="1"/>
    <col min="14339" max="14346" width="13.140625" style="326" customWidth="1"/>
    <col min="14347" max="14347" width="4" style="326" customWidth="1"/>
    <col min="14348" max="14591" width="9.140625" style="326"/>
    <col min="14592" max="14593" width="0" style="326" hidden="1" customWidth="1"/>
    <col min="14594" max="14594" width="81.5703125" style="326" customWidth="1"/>
    <col min="14595" max="14602" width="13.140625" style="326" customWidth="1"/>
    <col min="14603" max="14603" width="4" style="326" customWidth="1"/>
    <col min="14604" max="14847" width="9.140625" style="326"/>
    <col min="14848" max="14849" width="0" style="326" hidden="1" customWidth="1"/>
    <col min="14850" max="14850" width="81.5703125" style="326" customWidth="1"/>
    <col min="14851" max="14858" width="13.140625" style="326" customWidth="1"/>
    <col min="14859" max="14859" width="4" style="326" customWidth="1"/>
    <col min="14860" max="15103" width="9.140625" style="326"/>
    <col min="15104" max="15105" width="0" style="326" hidden="1" customWidth="1"/>
    <col min="15106" max="15106" width="81.5703125" style="326" customWidth="1"/>
    <col min="15107" max="15114" width="13.140625" style="326" customWidth="1"/>
    <col min="15115" max="15115" width="4" style="326" customWidth="1"/>
    <col min="15116" max="15359" width="9.140625" style="326"/>
    <col min="15360" max="15361" width="0" style="326" hidden="1" customWidth="1"/>
    <col min="15362" max="15362" width="81.5703125" style="326" customWidth="1"/>
    <col min="15363" max="15370" width="13.140625" style="326" customWidth="1"/>
    <col min="15371" max="15371" width="4" style="326" customWidth="1"/>
    <col min="15372" max="15615" width="9.140625" style="326"/>
    <col min="15616" max="15617" width="0" style="326" hidden="1" customWidth="1"/>
    <col min="15618" max="15618" width="81.5703125" style="326" customWidth="1"/>
    <col min="15619" max="15626" width="13.140625" style="326" customWidth="1"/>
    <col min="15627" max="15627" width="4" style="326" customWidth="1"/>
    <col min="15628" max="15871" width="9.140625" style="326"/>
    <col min="15872" max="15873" width="0" style="326" hidden="1" customWidth="1"/>
    <col min="15874" max="15874" width="81.5703125" style="326" customWidth="1"/>
    <col min="15875" max="15882" width="13.140625" style="326" customWidth="1"/>
    <col min="15883" max="15883" width="4" style="326" customWidth="1"/>
    <col min="15884" max="16127" width="9.140625" style="326"/>
    <col min="16128" max="16129" width="0" style="326" hidden="1" customWidth="1"/>
    <col min="16130" max="16130" width="81.5703125" style="326" customWidth="1"/>
    <col min="16131" max="16138" width="13.140625" style="326" customWidth="1"/>
    <col min="16139" max="16139" width="4" style="326" customWidth="1"/>
    <col min="16140" max="16384" width="9.140625" style="326"/>
  </cols>
  <sheetData>
    <row r="1" spans="1:11" s="53" customFormat="1" ht="4.5" customHeight="1">
      <c r="A1" s="152"/>
      <c r="B1" s="152"/>
      <c r="C1" s="515"/>
      <c r="D1" s="515"/>
      <c r="E1" s="515"/>
      <c r="F1" s="516"/>
      <c r="G1" s="515"/>
      <c r="H1" s="515"/>
      <c r="I1" s="515"/>
      <c r="J1" s="515"/>
      <c r="K1" s="515"/>
    </row>
    <row r="2" spans="1:11" s="53" customFormat="1" ht="27.95" customHeight="1">
      <c r="A2" s="546" t="s">
        <v>1181</v>
      </c>
      <c r="B2" s="546"/>
      <c r="C2" s="1344" t="s">
        <v>1181</v>
      </c>
      <c r="D2" s="1344"/>
      <c r="E2" s="1344"/>
      <c r="F2" s="1344"/>
      <c r="G2" s="1344"/>
      <c r="H2" s="1344"/>
      <c r="I2" s="1344"/>
      <c r="J2" s="1344"/>
      <c r="K2" s="1344"/>
    </row>
    <row r="3" spans="1:11" s="53" customFormat="1" ht="27.95" customHeight="1">
      <c r="A3" s="152"/>
      <c r="B3" s="152"/>
      <c r="C3" s="1344" t="s">
        <v>457</v>
      </c>
      <c r="D3" s="1344"/>
      <c r="E3" s="1344"/>
      <c r="F3" s="1344"/>
      <c r="G3" s="1344"/>
      <c r="H3" s="1344"/>
      <c r="I3" s="1344"/>
      <c r="J3" s="1344"/>
      <c r="K3" s="1344"/>
    </row>
    <row r="4" spans="1:11" s="53" customFormat="1" ht="27.95" customHeight="1" thickBot="1">
      <c r="A4" s="545"/>
      <c r="B4" s="545"/>
      <c r="C4" s="1325"/>
      <c r="D4" s="1325"/>
      <c r="E4" s="1326"/>
      <c r="F4" s="1326"/>
      <c r="G4" s="1326"/>
      <c r="H4" s="1326"/>
      <c r="I4" s="1326"/>
      <c r="J4" s="1326"/>
      <c r="K4" s="1326"/>
    </row>
    <row r="5" spans="1:11" s="55" customFormat="1" ht="27.75" customHeight="1" thickTop="1" thickBot="1">
      <c r="C5" s="519"/>
      <c r="D5" s="520" t="s">
        <v>388</v>
      </c>
      <c r="E5" s="520" t="s">
        <v>1108</v>
      </c>
      <c r="F5" s="520" t="s">
        <v>1205</v>
      </c>
      <c r="G5" s="520" t="s">
        <v>1250</v>
      </c>
      <c r="H5" s="520" t="s">
        <v>1318</v>
      </c>
      <c r="I5" s="520" t="s">
        <v>1522</v>
      </c>
      <c r="J5" s="521" t="s">
        <v>1374</v>
      </c>
      <c r="K5" s="521" t="s">
        <v>1523</v>
      </c>
    </row>
    <row r="6" spans="1:11" ht="14.25" customHeight="1" thickTop="1" thickBot="1">
      <c r="A6" s="465"/>
      <c r="B6" s="465"/>
      <c r="C6" s="58"/>
      <c r="D6" s="58"/>
      <c r="E6" s="58"/>
      <c r="F6" s="58"/>
      <c r="G6" s="58"/>
      <c r="H6" s="58"/>
      <c r="I6" s="58"/>
      <c r="J6" s="58"/>
      <c r="K6" s="58"/>
    </row>
    <row r="7" spans="1:11" s="59" customFormat="1" ht="24" customHeight="1" thickTop="1" thickBot="1">
      <c r="B7" s="309"/>
      <c r="C7" s="721" t="s">
        <v>301</v>
      </c>
      <c r="D7" s="722"/>
      <c r="E7" s="722"/>
      <c r="F7" s="722"/>
      <c r="G7" s="722"/>
      <c r="H7" s="722"/>
      <c r="I7" s="722"/>
      <c r="J7" s="723"/>
      <c r="K7" s="723"/>
    </row>
    <row r="8" spans="1:11" ht="24" customHeight="1" thickTop="1">
      <c r="A8" s="465" t="s">
        <v>459</v>
      </c>
      <c r="B8" s="1" t="s">
        <v>460</v>
      </c>
      <c r="C8" s="2" t="s">
        <v>461</v>
      </c>
      <c r="D8" s="720">
        <v>0.11269999999999999</v>
      </c>
      <c r="E8" s="720">
        <v>0.1183</v>
      </c>
      <c r="F8" s="720">
        <v>0.11550000000000001</v>
      </c>
      <c r="G8" s="720">
        <v>0.1138</v>
      </c>
      <c r="H8" s="720">
        <v>0.1066</v>
      </c>
      <c r="I8" s="720">
        <v>0.1197</v>
      </c>
      <c r="J8" s="720">
        <v>0.1263</v>
      </c>
      <c r="K8" s="720">
        <v>0.1179</v>
      </c>
    </row>
    <row r="9" spans="1:11" ht="24" customHeight="1">
      <c r="A9" s="465" t="s">
        <v>459</v>
      </c>
      <c r="B9" s="1" t="s">
        <v>462</v>
      </c>
      <c r="C9" s="2" t="s">
        <v>463</v>
      </c>
      <c r="D9" s="720">
        <v>0.70909999999999995</v>
      </c>
      <c r="E9" s="720">
        <v>0.70169999999999999</v>
      </c>
      <c r="F9" s="720">
        <v>0.69669999999999999</v>
      </c>
      <c r="G9" s="720">
        <v>0.70750000000000002</v>
      </c>
      <c r="H9" s="720">
        <v>0.71650000000000003</v>
      </c>
      <c r="I9" s="720">
        <v>0.72040000000000004</v>
      </c>
      <c r="J9" s="720">
        <v>0.72309999999999997</v>
      </c>
      <c r="K9" s="720">
        <v>0.7278</v>
      </c>
    </row>
    <row r="10" spans="1:11" ht="16.5" customHeight="1" thickBot="1">
      <c r="A10" s="465"/>
      <c r="B10" s="2"/>
      <c r="C10" s="2"/>
      <c r="D10" s="295"/>
      <c r="E10" s="295"/>
      <c r="F10" s="295"/>
      <c r="G10" s="295"/>
      <c r="H10" s="295"/>
      <c r="I10" s="295"/>
      <c r="J10" s="295"/>
      <c r="K10" s="295"/>
    </row>
    <row r="11" spans="1:11" s="21" customFormat="1" ht="24" customHeight="1" thickTop="1" thickBot="1">
      <c r="B11" s="310"/>
      <c r="C11" s="721" t="s">
        <v>304</v>
      </c>
      <c r="D11" s="722"/>
      <c r="E11" s="722"/>
      <c r="F11" s="722"/>
      <c r="G11" s="722"/>
      <c r="H11" s="722"/>
      <c r="I11" s="722"/>
      <c r="J11" s="723"/>
      <c r="K11" s="723"/>
    </row>
    <row r="12" spans="1:11" s="55" customFormat="1" ht="24" customHeight="1" thickTop="1">
      <c r="A12" s="55" t="s">
        <v>459</v>
      </c>
      <c r="B12" s="3" t="s">
        <v>464</v>
      </c>
      <c r="C12" s="724" t="s">
        <v>1536</v>
      </c>
      <c r="D12" s="725">
        <v>0.77139999999999997</v>
      </c>
      <c r="E12" s="725">
        <v>0.76939999999999997</v>
      </c>
      <c r="F12" s="725">
        <v>0.77490000000000003</v>
      </c>
      <c r="G12" s="725">
        <v>0.77170000000000005</v>
      </c>
      <c r="H12" s="725">
        <v>0.76119999999999999</v>
      </c>
      <c r="I12" s="725">
        <v>0.76200000000000001</v>
      </c>
      <c r="J12" s="725">
        <v>0.75049999999999994</v>
      </c>
      <c r="K12" s="725">
        <v>0.74919999999999998</v>
      </c>
    </row>
    <row r="13" spans="1:11" s="45" customFormat="1" ht="24" customHeight="1">
      <c r="A13" s="45" t="s">
        <v>459</v>
      </c>
      <c r="B13" s="4" t="s">
        <v>465</v>
      </c>
      <c r="C13" s="5" t="s">
        <v>1537</v>
      </c>
      <c r="D13" s="726">
        <v>0.77139999999999997</v>
      </c>
      <c r="E13" s="726">
        <v>0.76939999999999997</v>
      </c>
      <c r="F13" s="726">
        <v>0.77490000000000003</v>
      </c>
      <c r="G13" s="726">
        <v>0.77170000000000005</v>
      </c>
      <c r="H13" s="726">
        <v>0.76119999999999999</v>
      </c>
      <c r="I13" s="726">
        <v>0.76200000000000001</v>
      </c>
      <c r="J13" s="726">
        <v>0.75060000000000004</v>
      </c>
      <c r="K13" s="726">
        <v>0.74939999999999996</v>
      </c>
    </row>
    <row r="14" spans="1:11" s="45" customFormat="1" ht="24" customHeight="1">
      <c r="B14" s="4"/>
      <c r="C14" s="5" t="s">
        <v>1538</v>
      </c>
      <c r="D14" s="726">
        <v>4.9299999999999997E-2</v>
      </c>
      <c r="E14" s="726">
        <v>5.5500000000000001E-2</v>
      </c>
      <c r="F14" s="726">
        <v>5.5100000000000003E-2</v>
      </c>
      <c r="G14" s="726">
        <v>5.2200000000000003E-2</v>
      </c>
      <c r="H14" s="726">
        <v>6.25E-2</v>
      </c>
      <c r="I14" s="726">
        <v>5.8500000000000003E-2</v>
      </c>
      <c r="J14" s="726">
        <v>6.6199999999999995E-2</v>
      </c>
      <c r="K14" s="726">
        <v>6.4399999999999999E-2</v>
      </c>
    </row>
    <row r="15" spans="1:11" s="45" customFormat="1" ht="24" customHeight="1" thickBot="1">
      <c r="A15" s="45" t="s">
        <v>459</v>
      </c>
      <c r="B15" s="4" t="s">
        <v>466</v>
      </c>
      <c r="C15" s="5" t="s">
        <v>467</v>
      </c>
      <c r="D15" s="726">
        <v>2.9999999999999997E-4</v>
      </c>
      <c r="E15" s="726">
        <v>2.0000000000000001E-4</v>
      </c>
      <c r="F15" s="726">
        <v>2.0000000000000001E-4</v>
      </c>
      <c r="G15" s="726">
        <v>2.0000000000000001E-4</v>
      </c>
      <c r="H15" s="726">
        <v>2.0000000000000001E-4</v>
      </c>
      <c r="I15" s="726">
        <v>2.0000000000000001E-4</v>
      </c>
      <c r="J15" s="726">
        <v>2.0000000000000001E-4</v>
      </c>
      <c r="K15" s="726">
        <v>2.0000000000000001E-4</v>
      </c>
    </row>
    <row r="16" spans="1:11" s="21" customFormat="1" ht="24" customHeight="1" thickTop="1" thickBot="1">
      <c r="B16" s="310"/>
      <c r="C16" s="721" t="s">
        <v>468</v>
      </c>
      <c r="D16" s="722"/>
      <c r="E16" s="722"/>
      <c r="F16" s="722"/>
      <c r="G16" s="722"/>
      <c r="H16" s="722"/>
      <c r="I16" s="722"/>
      <c r="J16" s="723"/>
      <c r="K16" s="723"/>
    </row>
    <row r="17" spans="1:25" s="55" customFormat="1" ht="24" customHeight="1" thickTop="1">
      <c r="A17" s="55" t="s">
        <v>459</v>
      </c>
      <c r="B17" s="3" t="s">
        <v>469</v>
      </c>
      <c r="C17" s="724" t="s">
        <v>470</v>
      </c>
      <c r="D17" s="725">
        <v>0.13619999999999999</v>
      </c>
      <c r="E17" s="725">
        <v>0.1154</v>
      </c>
      <c r="F17" s="725">
        <v>0.1762</v>
      </c>
      <c r="G17" s="725">
        <v>0.14269999999999999</v>
      </c>
      <c r="H17" s="725">
        <v>0.1265</v>
      </c>
      <c r="I17" s="725">
        <v>0.1273</v>
      </c>
      <c r="J17" s="725">
        <v>0.1123</v>
      </c>
      <c r="K17" s="725">
        <v>0.1353</v>
      </c>
    </row>
    <row r="18" spans="1:25" s="45" customFormat="1" ht="24" customHeight="1">
      <c r="A18" s="45" t="s">
        <v>459</v>
      </c>
      <c r="B18" s="4" t="s">
        <v>471</v>
      </c>
      <c r="C18" s="5" t="s">
        <v>472</v>
      </c>
      <c r="D18" s="726">
        <v>0.86380000000000001</v>
      </c>
      <c r="E18" s="726">
        <v>0.88460000000000005</v>
      </c>
      <c r="F18" s="726">
        <v>0.82379999999999998</v>
      </c>
      <c r="G18" s="726">
        <v>0.85729999999999995</v>
      </c>
      <c r="H18" s="726">
        <v>0.87350000000000005</v>
      </c>
      <c r="I18" s="726">
        <v>0.87270000000000003</v>
      </c>
      <c r="J18" s="726">
        <v>0.88770000000000004</v>
      </c>
      <c r="K18" s="726">
        <v>0.86470000000000002</v>
      </c>
    </row>
    <row r="19" spans="1:25" s="45" customFormat="1" ht="24" customHeight="1" thickBot="1">
      <c r="A19" s="45" t="s">
        <v>459</v>
      </c>
      <c r="B19" s="4" t="s">
        <v>473</v>
      </c>
      <c r="C19" s="5" t="s">
        <v>474</v>
      </c>
      <c r="D19" s="727">
        <v>599.9674</v>
      </c>
      <c r="E19" s="727">
        <v>590.3895</v>
      </c>
      <c r="F19" s="727">
        <v>596.69920000000002</v>
      </c>
      <c r="G19" s="727">
        <v>605.7183</v>
      </c>
      <c r="H19" s="727">
        <v>614.42200000000003</v>
      </c>
      <c r="I19" s="727">
        <v>659.29819999999995</v>
      </c>
      <c r="J19" s="727">
        <v>645.2319</v>
      </c>
      <c r="K19" s="727">
        <v>643.1182</v>
      </c>
      <c r="L19" s="62"/>
      <c r="M19" s="62"/>
      <c r="N19" s="62"/>
      <c r="O19" s="62"/>
      <c r="P19" s="62"/>
      <c r="Q19" s="62"/>
      <c r="R19" s="62"/>
      <c r="S19" s="62"/>
      <c r="T19" s="62"/>
      <c r="U19" s="62"/>
      <c r="V19" s="62"/>
      <c r="W19" s="62"/>
      <c r="X19" s="62"/>
      <c r="Y19" s="62"/>
    </row>
    <row r="20" spans="1:25" s="21" customFormat="1" ht="24" customHeight="1" thickTop="1" thickBot="1">
      <c r="B20" s="310"/>
      <c r="C20" s="721" t="s">
        <v>475</v>
      </c>
      <c r="D20" s="722"/>
      <c r="E20" s="722"/>
      <c r="F20" s="722"/>
      <c r="G20" s="722"/>
      <c r="H20" s="722"/>
      <c r="I20" s="722"/>
      <c r="J20" s="723"/>
      <c r="K20" s="723"/>
    </row>
    <row r="21" spans="1:25" s="55" customFormat="1" ht="24" customHeight="1" thickTop="1">
      <c r="A21" s="55" t="s">
        <v>459</v>
      </c>
      <c r="B21" s="3" t="s">
        <v>476</v>
      </c>
      <c r="C21" s="724" t="s">
        <v>477</v>
      </c>
      <c r="D21" s="725">
        <v>0.98280000000000001</v>
      </c>
      <c r="E21" s="725">
        <v>0.98170000000000002</v>
      </c>
      <c r="F21" s="725">
        <v>0.98109999999999997</v>
      </c>
      <c r="G21" s="725">
        <v>0.97819999999999996</v>
      </c>
      <c r="H21" s="725">
        <v>0.97529999999999994</v>
      </c>
      <c r="I21" s="725">
        <v>0.96730000000000005</v>
      </c>
      <c r="J21" s="725">
        <v>0.97289999999999999</v>
      </c>
      <c r="K21" s="725">
        <v>0.96879999999999999</v>
      </c>
    </row>
    <row r="22" spans="1:25" s="45" customFormat="1" ht="24" customHeight="1">
      <c r="A22" s="45" t="s">
        <v>459</v>
      </c>
      <c r="B22" s="4" t="s">
        <v>478</v>
      </c>
      <c r="C22" s="5" t="s">
        <v>479</v>
      </c>
      <c r="D22" s="726">
        <v>1.8800000000000001E-2</v>
      </c>
      <c r="E22" s="726">
        <v>2.5399999999999999E-2</v>
      </c>
      <c r="F22" s="726">
        <v>2.7699999999999999E-2</v>
      </c>
      <c r="G22" s="726">
        <v>3.39E-2</v>
      </c>
      <c r="H22" s="726">
        <v>3.7999999999999999E-2</v>
      </c>
      <c r="I22" s="726">
        <v>3.9199999999999999E-2</v>
      </c>
      <c r="J22" s="726">
        <v>4.5699999999999998E-2</v>
      </c>
      <c r="K22" s="726">
        <v>4.6800000000000001E-2</v>
      </c>
    </row>
    <row r="23" spans="1:25" s="45" customFormat="1" ht="24" customHeight="1">
      <c r="A23" s="45" t="s">
        <v>459</v>
      </c>
      <c r="B23" s="4" t="s">
        <v>480</v>
      </c>
      <c r="C23" s="5" t="s">
        <v>481</v>
      </c>
      <c r="D23" s="726">
        <v>1.72E-2</v>
      </c>
      <c r="E23" s="726">
        <v>1.83E-2</v>
      </c>
      <c r="F23" s="726">
        <v>1.89E-2</v>
      </c>
      <c r="G23" s="726">
        <v>2.18E-2</v>
      </c>
      <c r="H23" s="726">
        <v>2.47E-2</v>
      </c>
      <c r="I23" s="726">
        <v>3.27E-2</v>
      </c>
      <c r="J23" s="726">
        <v>2.7099999999999999E-2</v>
      </c>
      <c r="K23" s="726">
        <v>3.1199999999999999E-2</v>
      </c>
    </row>
    <row r="24" spans="1:25" s="45" customFormat="1" ht="24" customHeight="1">
      <c r="A24" s="45" t="s">
        <v>459</v>
      </c>
      <c r="B24" s="4" t="s">
        <v>482</v>
      </c>
      <c r="C24" s="5" t="s">
        <v>483</v>
      </c>
      <c r="D24" s="726">
        <v>1.6199999999999999E-2</v>
      </c>
      <c r="E24" s="726">
        <v>2.29E-2</v>
      </c>
      <c r="F24" s="726">
        <v>2.47E-2</v>
      </c>
      <c r="G24" s="726">
        <v>3.0499999999999999E-2</v>
      </c>
      <c r="H24" s="726">
        <v>3.3099999999999997E-2</v>
      </c>
      <c r="I24" s="726">
        <v>3.2500000000000001E-2</v>
      </c>
      <c r="J24" s="726">
        <v>3.9199999999999999E-2</v>
      </c>
      <c r="K24" s="726">
        <v>3.9800000000000002E-2</v>
      </c>
    </row>
    <row r="25" spans="1:25" s="45" customFormat="1" ht="24" customHeight="1">
      <c r="A25" s="45" t="s">
        <v>459</v>
      </c>
      <c r="B25" s="4" t="s">
        <v>484</v>
      </c>
      <c r="C25" s="5" t="s">
        <v>485</v>
      </c>
      <c r="D25" s="726">
        <v>0.1527</v>
      </c>
      <c r="E25" s="726">
        <v>0.1116</v>
      </c>
      <c r="F25" s="726">
        <v>0.1245</v>
      </c>
      <c r="G25" s="726">
        <v>0.12039999999999999</v>
      </c>
      <c r="H25" s="726">
        <v>0.15010000000000001</v>
      </c>
      <c r="I25" s="726">
        <v>0.19889999999999999</v>
      </c>
      <c r="J25" s="726">
        <v>0.16389999999999999</v>
      </c>
      <c r="K25" s="726">
        <v>0.1762</v>
      </c>
    </row>
    <row r="26" spans="1:25" s="45" customFormat="1" ht="24" customHeight="1">
      <c r="A26" s="45" t="s">
        <v>459</v>
      </c>
      <c r="B26" s="4" t="s">
        <v>486</v>
      </c>
      <c r="C26" s="5" t="s">
        <v>487</v>
      </c>
      <c r="D26" s="726">
        <v>8.0999999999999996E-3</v>
      </c>
      <c r="E26" s="726">
        <v>8.3999999999999995E-3</v>
      </c>
      <c r="F26" s="726">
        <v>8.3999999999999995E-3</v>
      </c>
      <c r="G26" s="726">
        <v>9.1000000000000004E-3</v>
      </c>
      <c r="H26" s="726">
        <v>9.2999999999999992E-3</v>
      </c>
      <c r="I26" s="726">
        <v>8.6999999999999994E-3</v>
      </c>
      <c r="J26" s="726">
        <v>9.5999999999999992E-3</v>
      </c>
      <c r="K26" s="726">
        <v>8.8000000000000005E-3</v>
      </c>
    </row>
    <row r="27" spans="1:25" s="45" customFormat="1" ht="24" customHeight="1">
      <c r="A27" s="45" t="s">
        <v>459</v>
      </c>
      <c r="B27" s="4" t="s">
        <v>488</v>
      </c>
      <c r="C27" s="5" t="s">
        <v>1539</v>
      </c>
      <c r="D27" s="726">
        <v>7.0699999999999999E-2</v>
      </c>
      <c r="E27" s="726">
        <v>7.0900000000000005E-2</v>
      </c>
      <c r="F27" s="726">
        <v>6.9900000000000004E-2</v>
      </c>
      <c r="G27" s="726">
        <v>7.2300000000000003E-2</v>
      </c>
      <c r="H27" s="726">
        <v>7.5300000000000006E-2</v>
      </c>
      <c r="I27" s="726">
        <v>7.7200000000000005E-2</v>
      </c>
      <c r="J27" s="726">
        <v>7.4999999999999997E-2</v>
      </c>
      <c r="K27" s="726">
        <v>7.6799999999999993E-2</v>
      </c>
    </row>
    <row r="28" spans="1:25" s="45" customFormat="1" ht="24" customHeight="1">
      <c r="A28" s="45" t="s">
        <v>459</v>
      </c>
      <c r="B28" s="4" t="s">
        <v>489</v>
      </c>
      <c r="C28" s="5" t="s">
        <v>490</v>
      </c>
      <c r="D28" s="726">
        <v>0.96709999999999996</v>
      </c>
      <c r="E28" s="726">
        <v>0.97030000000000005</v>
      </c>
      <c r="F28" s="726">
        <v>0.96809999999999996</v>
      </c>
      <c r="G28" s="726">
        <v>0.96489999999999998</v>
      </c>
      <c r="H28" s="726">
        <v>0.96140000000000003</v>
      </c>
      <c r="I28" s="726">
        <v>0.94040000000000001</v>
      </c>
      <c r="J28" s="726">
        <v>0.95879999999999999</v>
      </c>
      <c r="K28" s="726">
        <v>0.94510000000000005</v>
      </c>
    </row>
    <row r="29" spans="1:25" s="45" customFormat="1" ht="24" customHeight="1">
      <c r="A29" s="45" t="s">
        <v>459</v>
      </c>
      <c r="B29" s="4" t="s">
        <v>491</v>
      </c>
      <c r="C29" s="5" t="s">
        <v>492</v>
      </c>
      <c r="D29" s="726">
        <v>1.4500000000000001E-2</v>
      </c>
      <c r="E29" s="726">
        <v>1.0800000000000001E-2</v>
      </c>
      <c r="F29" s="726">
        <v>1.23E-2</v>
      </c>
      <c r="G29" s="726">
        <v>1.2999999999999999E-2</v>
      </c>
      <c r="H29" s="726">
        <v>1.34E-2</v>
      </c>
      <c r="I29" s="726">
        <v>2.7099999999999999E-2</v>
      </c>
      <c r="J29" s="726">
        <v>1.3899999999999999E-2</v>
      </c>
      <c r="K29" s="726">
        <v>2.4E-2</v>
      </c>
    </row>
    <row r="30" spans="1:25" s="45" customFormat="1" ht="24" customHeight="1">
      <c r="A30" s="45" t="s">
        <v>459</v>
      </c>
      <c r="B30" s="4" t="s">
        <v>493</v>
      </c>
      <c r="C30" s="5" t="s">
        <v>494</v>
      </c>
      <c r="D30" s="726">
        <v>0</v>
      </c>
      <c r="E30" s="726">
        <v>0</v>
      </c>
      <c r="F30" s="726">
        <v>0</v>
      </c>
      <c r="G30" s="726">
        <v>0</v>
      </c>
      <c r="H30" s="726">
        <v>0</v>
      </c>
      <c r="I30" s="726">
        <v>0</v>
      </c>
      <c r="J30" s="726">
        <v>0</v>
      </c>
      <c r="K30" s="726">
        <v>0</v>
      </c>
    </row>
    <row r="31" spans="1:25" s="45" customFormat="1" ht="24" customHeight="1">
      <c r="A31" s="45" t="s">
        <v>459</v>
      </c>
      <c r="B31" s="4" t="s">
        <v>495</v>
      </c>
      <c r="C31" s="5" t="s">
        <v>496</v>
      </c>
      <c r="D31" s="726">
        <v>2.8E-3</v>
      </c>
      <c r="E31" s="726">
        <v>3.5000000000000001E-3</v>
      </c>
      <c r="F31" s="726">
        <v>2.8E-3</v>
      </c>
      <c r="G31" s="726">
        <v>2.7000000000000001E-3</v>
      </c>
      <c r="H31" s="726">
        <v>3.8999999999999998E-3</v>
      </c>
      <c r="I31" s="726">
        <v>9.7999999999999997E-3</v>
      </c>
      <c r="J31" s="726">
        <v>3.5000000000000001E-3</v>
      </c>
      <c r="K31" s="726">
        <v>6.4000000000000003E-3</v>
      </c>
    </row>
    <row r="32" spans="1:25" s="45" customFormat="1" ht="24" customHeight="1">
      <c r="A32" s="45" t="s">
        <v>459</v>
      </c>
      <c r="B32" s="4" t="s">
        <v>497</v>
      </c>
      <c r="C32" s="5" t="s">
        <v>498</v>
      </c>
      <c r="D32" s="726">
        <v>0</v>
      </c>
      <c r="E32" s="726">
        <v>0</v>
      </c>
      <c r="F32" s="726">
        <v>0</v>
      </c>
      <c r="G32" s="726">
        <v>0</v>
      </c>
      <c r="H32" s="726">
        <v>0</v>
      </c>
      <c r="I32" s="726">
        <v>0</v>
      </c>
      <c r="J32" s="726">
        <v>0</v>
      </c>
      <c r="K32" s="726">
        <v>0</v>
      </c>
    </row>
    <row r="33" spans="1:11" s="45" customFormat="1" ht="24" customHeight="1">
      <c r="A33" s="45" t="s">
        <v>459</v>
      </c>
      <c r="B33" s="4" t="s">
        <v>499</v>
      </c>
      <c r="C33" s="5" t="s">
        <v>500</v>
      </c>
      <c r="D33" s="726">
        <v>1.1000000000000001E-3</v>
      </c>
      <c r="E33" s="726">
        <v>8.9999999999999998E-4</v>
      </c>
      <c r="F33" s="726">
        <v>8.0000000000000004E-4</v>
      </c>
      <c r="G33" s="726">
        <v>1.1999999999999999E-3</v>
      </c>
      <c r="H33" s="726">
        <v>1E-3</v>
      </c>
      <c r="I33" s="726">
        <v>1.9E-3</v>
      </c>
      <c r="J33" s="726">
        <v>1.5E-3</v>
      </c>
      <c r="K33" s="726">
        <v>2E-3</v>
      </c>
    </row>
    <row r="34" spans="1:11" s="45" customFormat="1" ht="24" customHeight="1">
      <c r="A34" s="45" t="s">
        <v>459</v>
      </c>
      <c r="B34" s="4" t="s">
        <v>501</v>
      </c>
      <c r="C34" s="5" t="s">
        <v>502</v>
      </c>
      <c r="D34" s="726">
        <v>1.2999999999999999E-3</v>
      </c>
      <c r="E34" s="726">
        <v>1.2999999999999999E-3</v>
      </c>
      <c r="F34" s="726">
        <v>1.1000000000000001E-3</v>
      </c>
      <c r="G34" s="726">
        <v>1.1999999999999999E-3</v>
      </c>
      <c r="H34" s="726">
        <v>1.6000000000000001E-3</v>
      </c>
      <c r="I34" s="726">
        <v>1.1000000000000001E-3</v>
      </c>
      <c r="J34" s="726">
        <v>2.5000000000000001E-3</v>
      </c>
      <c r="K34" s="726">
        <v>1.2999999999999999E-3</v>
      </c>
    </row>
    <row r="35" spans="1:11" s="45" customFormat="1" ht="24" customHeight="1" thickBot="1">
      <c r="A35" s="45" t="s">
        <v>459</v>
      </c>
      <c r="B35" s="5" t="s">
        <v>503</v>
      </c>
      <c r="C35" s="5" t="s">
        <v>504</v>
      </c>
      <c r="D35" s="726">
        <v>1.3100000000000001E-2</v>
      </c>
      <c r="E35" s="726">
        <v>1.3299999999999999E-2</v>
      </c>
      <c r="F35" s="726">
        <v>1.4999999999999999E-2</v>
      </c>
      <c r="G35" s="726">
        <v>1.7000000000000001E-2</v>
      </c>
      <c r="H35" s="726">
        <v>1.8599999999999998E-2</v>
      </c>
      <c r="I35" s="726">
        <v>1.9699999999999999E-2</v>
      </c>
      <c r="J35" s="726">
        <v>1.9699999999999999E-2</v>
      </c>
      <c r="K35" s="726">
        <v>2.12E-2</v>
      </c>
    </row>
    <row r="36" spans="1:11" s="21" customFormat="1" ht="24" customHeight="1" thickTop="1" thickBot="1">
      <c r="B36" s="310"/>
      <c r="C36" s="721" t="s">
        <v>324</v>
      </c>
      <c r="D36" s="722"/>
      <c r="E36" s="722"/>
      <c r="F36" s="722"/>
      <c r="G36" s="722"/>
      <c r="H36" s="722"/>
      <c r="I36" s="722"/>
      <c r="J36" s="723"/>
      <c r="K36" s="723"/>
    </row>
    <row r="37" spans="1:11" s="55" customFormat="1" ht="24" customHeight="1" thickTop="1">
      <c r="A37" s="55" t="s">
        <v>459</v>
      </c>
      <c r="B37" s="3" t="s">
        <v>505</v>
      </c>
      <c r="C37" s="724" t="s">
        <v>506</v>
      </c>
      <c r="D37" s="725">
        <v>0.3427</v>
      </c>
      <c r="E37" s="725">
        <v>0.35160000000000002</v>
      </c>
      <c r="F37" s="725">
        <v>0.3619</v>
      </c>
      <c r="G37" s="725">
        <v>0.3871</v>
      </c>
      <c r="H37" s="725">
        <v>0.36320000000000002</v>
      </c>
      <c r="I37" s="725">
        <v>0.42520000000000002</v>
      </c>
      <c r="J37" s="725">
        <v>0.43859999999999999</v>
      </c>
      <c r="K37" s="725">
        <v>0.42359999999999998</v>
      </c>
    </row>
    <row r="38" spans="1:11" s="45" customFormat="1" ht="24" customHeight="1">
      <c r="A38" s="45" t="s">
        <v>459</v>
      </c>
      <c r="B38" s="4" t="s">
        <v>507</v>
      </c>
      <c r="C38" s="5" t="s">
        <v>1540</v>
      </c>
      <c r="D38" s="726">
        <v>0.73740000000000006</v>
      </c>
      <c r="E38" s="726">
        <v>0.75890000000000002</v>
      </c>
      <c r="F38" s="726">
        <v>0.82110000000000005</v>
      </c>
      <c r="G38" s="726">
        <v>0.86529999999999996</v>
      </c>
      <c r="H38" s="726">
        <v>0.77039999999999997</v>
      </c>
      <c r="I38" s="726">
        <v>0.85209999999999997</v>
      </c>
      <c r="J38" s="726">
        <v>0.76280000000000003</v>
      </c>
      <c r="K38" s="726">
        <v>0.77300000000000002</v>
      </c>
    </row>
    <row r="39" spans="1:11" s="45" customFormat="1" ht="24" customHeight="1">
      <c r="A39" s="45" t="s">
        <v>459</v>
      </c>
      <c r="B39" s="4" t="s">
        <v>508</v>
      </c>
      <c r="C39" s="5" t="s">
        <v>1541</v>
      </c>
      <c r="D39" s="726">
        <v>0.2792</v>
      </c>
      <c r="E39" s="726">
        <v>0.29299999999999998</v>
      </c>
      <c r="F39" s="726">
        <v>0.3004</v>
      </c>
      <c r="G39" s="726">
        <v>0.29330000000000001</v>
      </c>
      <c r="H39" s="726">
        <v>0.2611</v>
      </c>
      <c r="I39" s="726">
        <v>0.27750000000000002</v>
      </c>
      <c r="J39" s="726">
        <v>0.25240000000000001</v>
      </c>
      <c r="K39" s="726">
        <v>0.24809999999999999</v>
      </c>
    </row>
    <row r="40" spans="1:11" s="45" customFormat="1" ht="24" customHeight="1">
      <c r="A40" s="45" t="s">
        <v>459</v>
      </c>
      <c r="B40" s="4" t="s">
        <v>509</v>
      </c>
      <c r="C40" s="5" t="s">
        <v>510</v>
      </c>
      <c r="D40" s="726">
        <v>0.24249999999999999</v>
      </c>
      <c r="E40" s="726">
        <v>0.25519999999999998</v>
      </c>
      <c r="F40" s="726">
        <v>0.2621</v>
      </c>
      <c r="G40" s="726">
        <v>0.25430000000000003</v>
      </c>
      <c r="H40" s="726">
        <v>0.22620000000000001</v>
      </c>
      <c r="I40" s="726">
        <v>0.2399</v>
      </c>
      <c r="J40" s="726">
        <v>0.21959999999999999</v>
      </c>
      <c r="K40" s="726">
        <v>0.2152</v>
      </c>
    </row>
    <row r="41" spans="1:11" s="21" customFormat="1" ht="24" customHeight="1" thickBot="1">
      <c r="B41" s="310"/>
      <c r="C41" s="5" t="s">
        <v>1542</v>
      </c>
      <c r="D41" s="726">
        <v>0.68775810867424736</v>
      </c>
      <c r="E41" s="726">
        <v>0.69132415449990348</v>
      </c>
      <c r="F41" s="726">
        <v>0.73706659307770672</v>
      </c>
      <c r="G41" s="726">
        <v>0.77213374952504044</v>
      </c>
      <c r="H41" s="726">
        <v>0.67095448912534461</v>
      </c>
      <c r="I41" s="726">
        <v>0.75516667266845749</v>
      </c>
      <c r="J41" s="726">
        <v>0.65684427391713596</v>
      </c>
      <c r="K41" s="726">
        <v>0.6653</v>
      </c>
    </row>
    <row r="42" spans="1:11" s="55" customFormat="1" ht="24" customHeight="1" thickTop="1" thickBot="1">
      <c r="A42" s="55" t="s">
        <v>459</v>
      </c>
      <c r="B42" s="3" t="s">
        <v>511</v>
      </c>
      <c r="C42" s="721" t="s">
        <v>327</v>
      </c>
      <c r="D42" s="722"/>
      <c r="E42" s="722"/>
      <c r="F42" s="722"/>
      <c r="G42" s="722"/>
      <c r="H42" s="722"/>
      <c r="I42" s="722"/>
      <c r="J42" s="723"/>
      <c r="K42" s="723"/>
    </row>
    <row r="43" spans="1:11" s="45" customFormat="1" ht="24" customHeight="1" thickTop="1">
      <c r="A43" s="45" t="s">
        <v>459</v>
      </c>
      <c r="B43" s="4" t="s">
        <v>513</v>
      </c>
      <c r="C43" s="724" t="s">
        <v>512</v>
      </c>
      <c r="D43" s="725">
        <v>0.13139999999999999</v>
      </c>
      <c r="E43" s="725">
        <v>0.129</v>
      </c>
      <c r="F43" s="725">
        <v>0.12759999999999999</v>
      </c>
      <c r="G43" s="725">
        <v>0.13289999999999999</v>
      </c>
      <c r="H43" s="725">
        <v>0.1336</v>
      </c>
      <c r="I43" s="725">
        <v>0.1356</v>
      </c>
      <c r="J43" s="725">
        <v>0.12989999999999999</v>
      </c>
      <c r="K43" s="725">
        <v>0.13239999999999999</v>
      </c>
    </row>
    <row r="44" spans="1:11" s="45" customFormat="1" ht="24" customHeight="1">
      <c r="A44" s="45" t="s">
        <v>459</v>
      </c>
      <c r="B44" s="4" t="s">
        <v>515</v>
      </c>
      <c r="C44" s="5" t="s">
        <v>514</v>
      </c>
      <c r="D44" s="726">
        <v>0.13139999999999999</v>
      </c>
      <c r="E44" s="726">
        <v>0.12889999999999999</v>
      </c>
      <c r="F44" s="726">
        <v>0.12759999999999999</v>
      </c>
      <c r="G44" s="726">
        <v>0.13289999999999999</v>
      </c>
      <c r="H44" s="726">
        <v>0.13350000000000001</v>
      </c>
      <c r="I44" s="726">
        <v>0.13550000000000001</v>
      </c>
      <c r="J44" s="726">
        <v>0.1298</v>
      </c>
      <c r="K44" s="726">
        <v>0.1323</v>
      </c>
    </row>
    <row r="45" spans="1:11" s="45" customFormat="1" ht="24" customHeight="1">
      <c r="A45" s="45" t="s">
        <v>459</v>
      </c>
      <c r="B45" s="4" t="s">
        <v>517</v>
      </c>
      <c r="C45" s="5" t="s">
        <v>516</v>
      </c>
      <c r="D45" s="726">
        <v>9.7600000000000006E-2</v>
      </c>
      <c r="E45" s="726">
        <v>0.1045</v>
      </c>
      <c r="F45" s="726">
        <v>0.1082</v>
      </c>
      <c r="G45" s="726">
        <v>0.122</v>
      </c>
      <c r="H45" s="726">
        <v>0.14000000000000001</v>
      </c>
      <c r="I45" s="726">
        <v>0.1837</v>
      </c>
      <c r="J45" s="726">
        <v>0.15890000000000001</v>
      </c>
      <c r="K45" s="726">
        <v>0.18140000000000001</v>
      </c>
    </row>
    <row r="46" spans="1:11" s="45" customFormat="1" ht="24" customHeight="1">
      <c r="A46" s="45" t="s">
        <v>459</v>
      </c>
      <c r="B46" s="4" t="s">
        <v>519</v>
      </c>
      <c r="C46" s="5" t="s">
        <v>518</v>
      </c>
      <c r="D46" s="726">
        <v>1.6299999999999999E-2</v>
      </c>
      <c r="E46" s="726">
        <v>1.6199999999999999E-2</v>
      </c>
      <c r="F46" s="726">
        <v>1.9800000000000002E-2</v>
      </c>
      <c r="G46" s="726">
        <v>2.29E-2</v>
      </c>
      <c r="H46" s="726">
        <v>3.2300000000000002E-2</v>
      </c>
      <c r="I46" s="726">
        <v>4.3900000000000002E-2</v>
      </c>
      <c r="J46" s="726">
        <v>4.3900000000000002E-2</v>
      </c>
      <c r="K46" s="726">
        <v>4.7899999999999998E-2</v>
      </c>
    </row>
    <row r="47" spans="1:11" s="45" customFormat="1" ht="24" customHeight="1">
      <c r="A47" s="45" t="s">
        <v>459</v>
      </c>
      <c r="B47" s="4" t="s">
        <v>520</v>
      </c>
      <c r="C47" s="5" t="s">
        <v>1543</v>
      </c>
      <c r="D47" s="726">
        <v>2.24E-2</v>
      </c>
      <c r="E47" s="726">
        <v>2.81E-2</v>
      </c>
      <c r="F47" s="726">
        <v>2.7E-2</v>
      </c>
      <c r="G47" s="726">
        <v>3.2300000000000002E-2</v>
      </c>
      <c r="H47" s="726">
        <v>4.8300000000000003E-2</v>
      </c>
      <c r="I47" s="726">
        <v>8.3500000000000005E-2</v>
      </c>
      <c r="J47" s="726">
        <v>5.8700000000000002E-2</v>
      </c>
      <c r="K47" s="726">
        <v>7.6899999999999996E-2</v>
      </c>
    </row>
    <row r="48" spans="1:11" s="59" customFormat="1" ht="24" customHeight="1" thickBot="1">
      <c r="B48" s="309"/>
      <c r="C48" s="5" t="s">
        <v>521</v>
      </c>
      <c r="D48" s="726">
        <v>0.19309999999999999</v>
      </c>
      <c r="E48" s="726">
        <v>0.1938</v>
      </c>
      <c r="F48" s="726">
        <v>0.19289999999999999</v>
      </c>
      <c r="G48" s="726">
        <v>0.1898</v>
      </c>
      <c r="H48" s="726">
        <v>0.18659999999999999</v>
      </c>
      <c r="I48" s="726">
        <v>0.1883</v>
      </c>
      <c r="J48" s="726">
        <v>0.18179999999999999</v>
      </c>
      <c r="K48" s="726">
        <v>0.1845</v>
      </c>
    </row>
    <row r="49" spans="1:11" s="55" customFormat="1" ht="24" customHeight="1" thickTop="1" thickBot="1">
      <c r="A49" s="55" t="s">
        <v>459</v>
      </c>
      <c r="B49" s="3" t="s">
        <v>523</v>
      </c>
      <c r="C49" s="721" t="s">
        <v>522</v>
      </c>
      <c r="D49" s="722"/>
      <c r="E49" s="722"/>
      <c r="F49" s="722"/>
      <c r="G49" s="722"/>
      <c r="H49" s="722"/>
      <c r="I49" s="722"/>
      <c r="J49" s="723"/>
      <c r="K49" s="723"/>
    </row>
    <row r="50" spans="1:11" s="45" customFormat="1" ht="24" customHeight="1" thickTop="1">
      <c r="A50" s="45" t="s">
        <v>459</v>
      </c>
      <c r="B50" s="4" t="s">
        <v>525</v>
      </c>
      <c r="C50" s="724" t="s">
        <v>524</v>
      </c>
      <c r="D50" s="725">
        <v>0.85580000000000001</v>
      </c>
      <c r="E50" s="725">
        <v>0.85260000000000002</v>
      </c>
      <c r="F50" s="725">
        <v>0.85570000000000002</v>
      </c>
      <c r="G50" s="725">
        <v>0.86140000000000005</v>
      </c>
      <c r="H50" s="725">
        <v>0.87039999999999995</v>
      </c>
      <c r="I50" s="725">
        <v>0.85229999999999995</v>
      </c>
      <c r="J50" s="725">
        <v>0.84989999999999999</v>
      </c>
      <c r="K50" s="725">
        <v>0.85580000000000001</v>
      </c>
    </row>
    <row r="51" spans="1:11" s="45" customFormat="1" ht="24" customHeight="1">
      <c r="A51" s="45" t="s">
        <v>459</v>
      </c>
      <c r="B51" s="4" t="s">
        <v>527</v>
      </c>
      <c r="C51" s="5" t="s">
        <v>526</v>
      </c>
      <c r="D51" s="726">
        <v>0.93020000000000003</v>
      </c>
      <c r="E51" s="726">
        <v>0.93240000000000001</v>
      </c>
      <c r="F51" s="726">
        <v>0.93520000000000003</v>
      </c>
      <c r="G51" s="726">
        <v>0.93240000000000001</v>
      </c>
      <c r="H51" s="726">
        <v>0.93220000000000003</v>
      </c>
      <c r="I51" s="726">
        <v>0.92500000000000004</v>
      </c>
      <c r="J51" s="726">
        <v>0.91859999999999997</v>
      </c>
      <c r="K51" s="726">
        <v>0.91810000000000003</v>
      </c>
    </row>
    <row r="52" spans="1:11" s="45" customFormat="1" ht="24" customHeight="1">
      <c r="A52" s="45" t="s">
        <v>459</v>
      </c>
      <c r="B52" s="4" t="s">
        <v>529</v>
      </c>
      <c r="C52" s="5" t="s">
        <v>528</v>
      </c>
      <c r="D52" s="726">
        <v>5.9299999999999999E-2</v>
      </c>
      <c r="E52" s="726">
        <v>4.9799999999999997E-2</v>
      </c>
      <c r="F52" s="726">
        <v>4.8800000000000003E-2</v>
      </c>
      <c r="G52" s="726">
        <v>5.96E-2</v>
      </c>
      <c r="H52" s="726">
        <v>7.1400000000000005E-2</v>
      </c>
      <c r="I52" s="726">
        <v>5.96E-2</v>
      </c>
      <c r="J52" s="726">
        <v>5.9700000000000003E-2</v>
      </c>
      <c r="K52" s="726">
        <v>7.0699999999999999E-2</v>
      </c>
    </row>
    <row r="53" spans="1:11">
      <c r="A53" s="465"/>
      <c r="B53" s="465"/>
      <c r="C53" s="724" t="s">
        <v>530</v>
      </c>
      <c r="D53" s="726">
        <v>1.0971</v>
      </c>
      <c r="E53" s="726">
        <v>1.1427</v>
      </c>
      <c r="F53" s="726">
        <v>1.1315</v>
      </c>
      <c r="G53" s="726">
        <v>1.0427999999999999</v>
      </c>
      <c r="H53" s="726">
        <v>0.97050000000000003</v>
      </c>
      <c r="I53" s="726">
        <v>1.0898000000000001</v>
      </c>
      <c r="J53" s="726">
        <v>1.1565000000000001</v>
      </c>
      <c r="K53" s="726">
        <v>1.0896999999999999</v>
      </c>
    </row>
    <row r="54" spans="1:11" ht="19.5" customHeight="1" thickBot="1">
      <c r="A54" s="63" t="s">
        <v>458</v>
      </c>
      <c r="B54" s="2" t="s">
        <v>458</v>
      </c>
      <c r="C54" s="527"/>
      <c r="D54" s="527"/>
      <c r="E54" s="527"/>
      <c r="F54" s="527"/>
      <c r="G54" s="527"/>
      <c r="H54" s="527"/>
      <c r="I54" s="527"/>
      <c r="J54" s="527"/>
      <c r="K54" s="527"/>
    </row>
    <row r="55" spans="1:11" ht="15.75" customHeight="1" thickTop="1">
      <c r="A55" s="465"/>
      <c r="B55" s="465"/>
      <c r="C55" s="46" t="s">
        <v>1419</v>
      </c>
      <c r="D55" s="46"/>
      <c r="E55" s="64"/>
      <c r="F55" s="64"/>
      <c r="G55" s="64"/>
      <c r="H55" s="64"/>
      <c r="I55" s="64"/>
      <c r="J55" s="465"/>
      <c r="K55" s="465"/>
    </row>
    <row r="56" spans="1:11" ht="48.75" customHeight="1">
      <c r="A56" s="465"/>
      <c r="B56" s="465"/>
      <c r="C56" s="1345" t="s">
        <v>1371</v>
      </c>
      <c r="D56" s="1345"/>
      <c r="E56" s="1345"/>
      <c r="F56" s="1345"/>
      <c r="G56" s="1345"/>
      <c r="H56" s="1345"/>
      <c r="I56" s="1345"/>
      <c r="J56" s="1345"/>
      <c r="K56" s="1345"/>
    </row>
    <row r="57" spans="1:11" ht="45.75" customHeight="1">
      <c r="A57" s="465"/>
      <c r="B57" s="465"/>
      <c r="C57" s="1345" t="s">
        <v>1372</v>
      </c>
      <c r="D57" s="1345"/>
      <c r="E57" s="1345"/>
      <c r="F57" s="1345"/>
      <c r="G57" s="1345"/>
      <c r="H57" s="1345"/>
      <c r="I57" s="1345"/>
      <c r="J57" s="1345"/>
      <c r="K57" s="1345"/>
    </row>
    <row r="58" spans="1:11">
      <c r="C58" s="1342" t="s">
        <v>1451</v>
      </c>
      <c r="D58" s="1342"/>
      <c r="E58" s="1342"/>
      <c r="F58" s="1342"/>
      <c r="G58" s="1342"/>
      <c r="H58" s="1342"/>
      <c r="I58" s="1342"/>
      <c r="J58" s="1342"/>
      <c r="K58" s="1342"/>
    </row>
    <row r="59" spans="1:11">
      <c r="C59" s="1343" t="s">
        <v>1373</v>
      </c>
      <c r="D59" s="1343"/>
      <c r="E59" s="1343"/>
      <c r="F59" s="1343"/>
      <c r="G59" s="1343"/>
      <c r="H59" s="1343"/>
      <c r="I59" s="1343"/>
      <c r="J59" s="1343"/>
      <c r="K59" s="1343"/>
    </row>
  </sheetData>
  <mergeCells count="7">
    <mergeCell ref="C58:K58"/>
    <mergeCell ref="C59:K59"/>
    <mergeCell ref="C4:K4"/>
    <mergeCell ref="C2:K2"/>
    <mergeCell ref="C3:K3"/>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K76"/>
  <sheetViews>
    <sheetView showGridLines="0" topLeftCell="C1" zoomScale="85" zoomScaleNormal="85" workbookViewId="0">
      <selection activeCell="C7" sqref="C7"/>
    </sheetView>
  </sheetViews>
  <sheetFormatPr defaultColWidth="9.140625" defaultRowHeight="12.75"/>
  <cols>
    <col min="1" max="2" width="9.140625" style="357" hidden="1" customWidth="1"/>
    <col min="3" max="3" width="67.28515625" style="248" customWidth="1"/>
    <col min="4" max="11" width="13.42578125" style="238" customWidth="1"/>
    <col min="12" max="255" width="9.140625" style="248"/>
    <col min="256" max="257" width="0" style="248" hidden="1" customWidth="1"/>
    <col min="258" max="258" width="124.140625" style="248" customWidth="1"/>
    <col min="259" max="266" width="16.85546875" style="248" customWidth="1"/>
    <col min="267" max="267" width="3.85546875" style="248" bestFit="1" customWidth="1"/>
    <col min="268" max="511" width="9.140625" style="248"/>
    <col min="512" max="513" width="0" style="248" hidden="1" customWidth="1"/>
    <col min="514" max="514" width="124.140625" style="248" customWidth="1"/>
    <col min="515" max="522" width="16.85546875" style="248" customWidth="1"/>
    <col min="523" max="523" width="3.85546875" style="248" bestFit="1" customWidth="1"/>
    <col min="524" max="767" width="9.140625" style="248"/>
    <col min="768" max="769" width="0" style="248" hidden="1" customWidth="1"/>
    <col min="770" max="770" width="124.140625" style="248" customWidth="1"/>
    <col min="771" max="778" width="16.85546875" style="248" customWidth="1"/>
    <col min="779" max="779" width="3.85546875" style="248" bestFit="1" customWidth="1"/>
    <col min="780" max="1023" width="9.140625" style="248"/>
    <col min="1024" max="1025" width="0" style="248" hidden="1" customWidth="1"/>
    <col min="1026" max="1026" width="124.140625" style="248" customWidth="1"/>
    <col min="1027" max="1034" width="16.85546875" style="248" customWidth="1"/>
    <col min="1035" max="1035" width="3.85546875" style="248" bestFit="1" customWidth="1"/>
    <col min="1036" max="1279" width="9.140625" style="248"/>
    <col min="1280" max="1281" width="0" style="248" hidden="1" customWidth="1"/>
    <col min="1282" max="1282" width="124.140625" style="248" customWidth="1"/>
    <col min="1283" max="1290" width="16.85546875" style="248" customWidth="1"/>
    <col min="1291" max="1291" width="3.85546875" style="248" bestFit="1" customWidth="1"/>
    <col min="1292" max="1535" width="9.140625" style="248"/>
    <col min="1536" max="1537" width="0" style="248" hidden="1" customWidth="1"/>
    <col min="1538" max="1538" width="124.140625" style="248" customWidth="1"/>
    <col min="1539" max="1546" width="16.85546875" style="248" customWidth="1"/>
    <col min="1547" max="1547" width="3.85546875" style="248" bestFit="1" customWidth="1"/>
    <col min="1548" max="1791" width="9.140625" style="248"/>
    <col min="1792" max="1793" width="0" style="248" hidden="1" customWidth="1"/>
    <col min="1794" max="1794" width="124.140625" style="248" customWidth="1"/>
    <col min="1795" max="1802" width="16.85546875" style="248" customWidth="1"/>
    <col min="1803" max="1803" width="3.85546875" style="248" bestFit="1" customWidth="1"/>
    <col min="1804" max="2047" width="9.140625" style="248"/>
    <col min="2048" max="2049" width="0" style="248" hidden="1" customWidth="1"/>
    <col min="2050" max="2050" width="124.140625" style="248" customWidth="1"/>
    <col min="2051" max="2058" width="16.85546875" style="248" customWidth="1"/>
    <col min="2059" max="2059" width="3.85546875" style="248" bestFit="1" customWidth="1"/>
    <col min="2060" max="2303" width="9.140625" style="248"/>
    <col min="2304" max="2305" width="0" style="248" hidden="1" customWidth="1"/>
    <col min="2306" max="2306" width="124.140625" style="248" customWidth="1"/>
    <col min="2307" max="2314" width="16.85546875" style="248" customWidth="1"/>
    <col min="2315" max="2315" width="3.85546875" style="248" bestFit="1" customWidth="1"/>
    <col min="2316" max="2559" width="9.140625" style="248"/>
    <col min="2560" max="2561" width="0" style="248" hidden="1" customWidth="1"/>
    <col min="2562" max="2562" width="124.140625" style="248" customWidth="1"/>
    <col min="2563" max="2570" width="16.85546875" style="248" customWidth="1"/>
    <col min="2571" max="2571" width="3.85546875" style="248" bestFit="1" customWidth="1"/>
    <col min="2572" max="2815" width="9.140625" style="248"/>
    <col min="2816" max="2817" width="0" style="248" hidden="1" customWidth="1"/>
    <col min="2818" max="2818" width="124.140625" style="248" customWidth="1"/>
    <col min="2819" max="2826" width="16.85546875" style="248" customWidth="1"/>
    <col min="2827" max="2827" width="3.85546875" style="248" bestFit="1" customWidth="1"/>
    <col min="2828" max="3071" width="9.140625" style="248"/>
    <col min="3072" max="3073" width="0" style="248" hidden="1" customWidth="1"/>
    <col min="3074" max="3074" width="124.140625" style="248" customWidth="1"/>
    <col min="3075" max="3082" width="16.85546875" style="248" customWidth="1"/>
    <col min="3083" max="3083" width="3.85546875" style="248" bestFit="1" customWidth="1"/>
    <col min="3084" max="3327" width="9.140625" style="248"/>
    <col min="3328" max="3329" width="0" style="248" hidden="1" customWidth="1"/>
    <col min="3330" max="3330" width="124.140625" style="248" customWidth="1"/>
    <col min="3331" max="3338" width="16.85546875" style="248" customWidth="1"/>
    <col min="3339" max="3339" width="3.85546875" style="248" bestFit="1" customWidth="1"/>
    <col min="3340" max="3583" width="9.140625" style="248"/>
    <col min="3584" max="3585" width="0" style="248" hidden="1" customWidth="1"/>
    <col min="3586" max="3586" width="124.140625" style="248" customWidth="1"/>
    <col min="3587" max="3594" width="16.85546875" style="248" customWidth="1"/>
    <col min="3595" max="3595" width="3.85546875" style="248" bestFit="1" customWidth="1"/>
    <col min="3596" max="3839" width="9.140625" style="248"/>
    <col min="3840" max="3841" width="0" style="248" hidden="1" customWidth="1"/>
    <col min="3842" max="3842" width="124.140625" style="248" customWidth="1"/>
    <col min="3843" max="3850" width="16.85546875" style="248" customWidth="1"/>
    <col min="3851" max="3851" width="3.85546875" style="248" bestFit="1" customWidth="1"/>
    <col min="3852" max="4095" width="9.140625" style="248"/>
    <col min="4096" max="4097" width="0" style="248" hidden="1" customWidth="1"/>
    <col min="4098" max="4098" width="124.140625" style="248" customWidth="1"/>
    <col min="4099" max="4106" width="16.85546875" style="248" customWidth="1"/>
    <col min="4107" max="4107" width="3.85546875" style="248" bestFit="1" customWidth="1"/>
    <col min="4108" max="4351" width="9.140625" style="248"/>
    <col min="4352" max="4353" width="0" style="248" hidden="1" customWidth="1"/>
    <col min="4354" max="4354" width="124.140625" style="248" customWidth="1"/>
    <col min="4355" max="4362" width="16.85546875" style="248" customWidth="1"/>
    <col min="4363" max="4363" width="3.85546875" style="248" bestFit="1" customWidth="1"/>
    <col min="4364" max="4607" width="9.140625" style="248"/>
    <col min="4608" max="4609" width="0" style="248" hidden="1" customWidth="1"/>
    <col min="4610" max="4610" width="124.140625" style="248" customWidth="1"/>
    <col min="4611" max="4618" width="16.85546875" style="248" customWidth="1"/>
    <col min="4619" max="4619" width="3.85546875" style="248" bestFit="1" customWidth="1"/>
    <col min="4620" max="4863" width="9.140625" style="248"/>
    <col min="4864" max="4865" width="0" style="248" hidden="1" customWidth="1"/>
    <col min="4866" max="4866" width="124.140625" style="248" customWidth="1"/>
    <col min="4867" max="4874" width="16.85546875" style="248" customWidth="1"/>
    <col min="4875" max="4875" width="3.85546875" style="248" bestFit="1" customWidth="1"/>
    <col min="4876" max="5119" width="9.140625" style="248"/>
    <col min="5120" max="5121" width="0" style="248" hidden="1" customWidth="1"/>
    <col min="5122" max="5122" width="124.140625" style="248" customWidth="1"/>
    <col min="5123" max="5130" width="16.85546875" style="248" customWidth="1"/>
    <col min="5131" max="5131" width="3.85546875" style="248" bestFit="1" customWidth="1"/>
    <col min="5132" max="5375" width="9.140625" style="248"/>
    <col min="5376" max="5377" width="0" style="248" hidden="1" customWidth="1"/>
    <col min="5378" max="5378" width="124.140625" style="248" customWidth="1"/>
    <col min="5379" max="5386" width="16.85546875" style="248" customWidth="1"/>
    <col min="5387" max="5387" width="3.85546875" style="248" bestFit="1" customWidth="1"/>
    <col min="5388" max="5631" width="9.140625" style="248"/>
    <col min="5632" max="5633" width="0" style="248" hidden="1" customWidth="1"/>
    <col min="5634" max="5634" width="124.140625" style="248" customWidth="1"/>
    <col min="5635" max="5642" width="16.85546875" style="248" customWidth="1"/>
    <col min="5643" max="5643" width="3.85546875" style="248" bestFit="1" customWidth="1"/>
    <col min="5644" max="5887" width="9.140625" style="248"/>
    <col min="5888" max="5889" width="0" style="248" hidden="1" customWidth="1"/>
    <col min="5890" max="5890" width="124.140625" style="248" customWidth="1"/>
    <col min="5891" max="5898" width="16.85546875" style="248" customWidth="1"/>
    <col min="5899" max="5899" width="3.85546875" style="248" bestFit="1" customWidth="1"/>
    <col min="5900" max="6143" width="9.140625" style="248"/>
    <col min="6144" max="6145" width="0" style="248" hidden="1" customWidth="1"/>
    <col min="6146" max="6146" width="124.140625" style="248" customWidth="1"/>
    <col min="6147" max="6154" width="16.85546875" style="248" customWidth="1"/>
    <col min="6155" max="6155" width="3.85546875" style="248" bestFit="1" customWidth="1"/>
    <col min="6156" max="6399" width="9.140625" style="248"/>
    <col min="6400" max="6401" width="0" style="248" hidden="1" customWidth="1"/>
    <col min="6402" max="6402" width="124.140625" style="248" customWidth="1"/>
    <col min="6403" max="6410" width="16.85546875" style="248" customWidth="1"/>
    <col min="6411" max="6411" width="3.85546875" style="248" bestFit="1" customWidth="1"/>
    <col min="6412" max="6655" width="9.140625" style="248"/>
    <col min="6656" max="6657" width="0" style="248" hidden="1" customWidth="1"/>
    <col min="6658" max="6658" width="124.140625" style="248" customWidth="1"/>
    <col min="6659" max="6666" width="16.85546875" style="248" customWidth="1"/>
    <col min="6667" max="6667" width="3.85546875" style="248" bestFit="1" customWidth="1"/>
    <col min="6668" max="6911" width="9.140625" style="248"/>
    <col min="6912" max="6913" width="0" style="248" hidden="1" customWidth="1"/>
    <col min="6914" max="6914" width="124.140625" style="248" customWidth="1"/>
    <col min="6915" max="6922" width="16.85546875" style="248" customWidth="1"/>
    <col min="6923" max="6923" width="3.85546875" style="248" bestFit="1" customWidth="1"/>
    <col min="6924" max="7167" width="9.140625" style="248"/>
    <col min="7168" max="7169" width="0" style="248" hidden="1" customWidth="1"/>
    <col min="7170" max="7170" width="124.140625" style="248" customWidth="1"/>
    <col min="7171" max="7178" width="16.85546875" style="248" customWidth="1"/>
    <col min="7179" max="7179" width="3.85546875" style="248" bestFit="1" customWidth="1"/>
    <col min="7180" max="7423" width="9.140625" style="248"/>
    <col min="7424" max="7425" width="0" style="248" hidden="1" customWidth="1"/>
    <col min="7426" max="7426" width="124.140625" style="248" customWidth="1"/>
    <col min="7427" max="7434" width="16.85546875" style="248" customWidth="1"/>
    <col min="7435" max="7435" width="3.85546875" style="248" bestFit="1" customWidth="1"/>
    <col min="7436" max="7679" width="9.140625" style="248"/>
    <col min="7680" max="7681" width="0" style="248" hidden="1" customWidth="1"/>
    <col min="7682" max="7682" width="124.140625" style="248" customWidth="1"/>
    <col min="7683" max="7690" width="16.85546875" style="248" customWidth="1"/>
    <col min="7691" max="7691" width="3.85546875" style="248" bestFit="1" customWidth="1"/>
    <col min="7692" max="7935" width="9.140625" style="248"/>
    <col min="7936" max="7937" width="0" style="248" hidden="1" customWidth="1"/>
    <col min="7938" max="7938" width="124.140625" style="248" customWidth="1"/>
    <col min="7939" max="7946" width="16.85546875" style="248" customWidth="1"/>
    <col min="7947" max="7947" width="3.85546875" style="248" bestFit="1" customWidth="1"/>
    <col min="7948" max="8191" width="9.140625" style="248"/>
    <col min="8192" max="8193" width="0" style="248" hidden="1" customWidth="1"/>
    <col min="8194" max="8194" width="124.140625" style="248" customWidth="1"/>
    <col min="8195" max="8202" width="16.85546875" style="248" customWidth="1"/>
    <col min="8203" max="8203" width="3.85546875" style="248" bestFit="1" customWidth="1"/>
    <col min="8204" max="8447" width="9.140625" style="248"/>
    <col min="8448" max="8449" width="0" style="248" hidden="1" customWidth="1"/>
    <col min="8450" max="8450" width="124.140625" style="248" customWidth="1"/>
    <col min="8451" max="8458" width="16.85546875" style="248" customWidth="1"/>
    <col min="8459" max="8459" width="3.85546875" style="248" bestFit="1" customWidth="1"/>
    <col min="8460" max="8703" width="9.140625" style="248"/>
    <col min="8704" max="8705" width="0" style="248" hidden="1" customWidth="1"/>
    <col min="8706" max="8706" width="124.140625" style="248" customWidth="1"/>
    <col min="8707" max="8714" width="16.85546875" style="248" customWidth="1"/>
    <col min="8715" max="8715" width="3.85546875" style="248" bestFit="1" customWidth="1"/>
    <col min="8716" max="8959" width="9.140625" style="248"/>
    <col min="8960" max="8961" width="0" style="248" hidden="1" customWidth="1"/>
    <col min="8962" max="8962" width="124.140625" style="248" customWidth="1"/>
    <col min="8963" max="8970" width="16.85546875" style="248" customWidth="1"/>
    <col min="8971" max="8971" width="3.85546875" style="248" bestFit="1" customWidth="1"/>
    <col min="8972" max="9215" width="9.140625" style="248"/>
    <col min="9216" max="9217" width="0" style="248" hidden="1" customWidth="1"/>
    <col min="9218" max="9218" width="124.140625" style="248" customWidth="1"/>
    <col min="9219" max="9226" width="16.85546875" style="248" customWidth="1"/>
    <col min="9227" max="9227" width="3.85546875" style="248" bestFit="1" customWidth="1"/>
    <col min="9228" max="9471" width="9.140625" style="248"/>
    <col min="9472" max="9473" width="0" style="248" hidden="1" customWidth="1"/>
    <col min="9474" max="9474" width="124.140625" style="248" customWidth="1"/>
    <col min="9475" max="9482" width="16.85546875" style="248" customWidth="1"/>
    <col min="9483" max="9483" width="3.85546875" style="248" bestFit="1" customWidth="1"/>
    <col min="9484" max="9727" width="9.140625" style="248"/>
    <col min="9728" max="9729" width="0" style="248" hidden="1" customWidth="1"/>
    <col min="9730" max="9730" width="124.140625" style="248" customWidth="1"/>
    <col min="9731" max="9738" width="16.85546875" style="248" customWidth="1"/>
    <col min="9739" max="9739" width="3.85546875" style="248" bestFit="1" customWidth="1"/>
    <col min="9740" max="9983" width="9.140625" style="248"/>
    <col min="9984" max="9985" width="0" style="248" hidden="1" customWidth="1"/>
    <col min="9986" max="9986" width="124.140625" style="248" customWidth="1"/>
    <col min="9987" max="9994" width="16.85546875" style="248" customWidth="1"/>
    <col min="9995" max="9995" width="3.85546875" style="248" bestFit="1" customWidth="1"/>
    <col min="9996" max="10239" width="9.140625" style="248"/>
    <col min="10240" max="10241" width="0" style="248" hidden="1" customWidth="1"/>
    <col min="10242" max="10242" width="124.140625" style="248" customWidth="1"/>
    <col min="10243" max="10250" width="16.85546875" style="248" customWidth="1"/>
    <col min="10251" max="10251" width="3.85546875" style="248" bestFit="1" customWidth="1"/>
    <col min="10252" max="10495" width="9.140625" style="248"/>
    <col min="10496" max="10497" width="0" style="248" hidden="1" customWidth="1"/>
    <col min="10498" max="10498" width="124.140625" style="248" customWidth="1"/>
    <col min="10499" max="10506" width="16.85546875" style="248" customWidth="1"/>
    <col min="10507" max="10507" width="3.85546875" style="248" bestFit="1" customWidth="1"/>
    <col min="10508" max="10751" width="9.140625" style="248"/>
    <col min="10752" max="10753" width="0" style="248" hidden="1" customWidth="1"/>
    <col min="10754" max="10754" width="124.140625" style="248" customWidth="1"/>
    <col min="10755" max="10762" width="16.85546875" style="248" customWidth="1"/>
    <col min="10763" max="10763" width="3.85546875" style="248" bestFit="1" customWidth="1"/>
    <col min="10764" max="11007" width="9.140625" style="248"/>
    <col min="11008" max="11009" width="0" style="248" hidden="1" customWidth="1"/>
    <col min="11010" max="11010" width="124.140625" style="248" customWidth="1"/>
    <col min="11011" max="11018" width="16.85546875" style="248" customWidth="1"/>
    <col min="11019" max="11019" width="3.85546875" style="248" bestFit="1" customWidth="1"/>
    <col min="11020" max="11263" width="9.140625" style="248"/>
    <col min="11264" max="11265" width="0" style="248" hidden="1" customWidth="1"/>
    <col min="11266" max="11266" width="124.140625" style="248" customWidth="1"/>
    <col min="11267" max="11274" width="16.85546875" style="248" customWidth="1"/>
    <col min="11275" max="11275" width="3.85546875" style="248" bestFit="1" customWidth="1"/>
    <col min="11276" max="11519" width="9.140625" style="248"/>
    <col min="11520" max="11521" width="0" style="248" hidden="1" customWidth="1"/>
    <col min="11522" max="11522" width="124.140625" style="248" customWidth="1"/>
    <col min="11523" max="11530" width="16.85546875" style="248" customWidth="1"/>
    <col min="11531" max="11531" width="3.85546875" style="248" bestFit="1" customWidth="1"/>
    <col min="11532" max="11775" width="9.140625" style="248"/>
    <col min="11776" max="11777" width="0" style="248" hidden="1" customWidth="1"/>
    <col min="11778" max="11778" width="124.140625" style="248" customWidth="1"/>
    <col min="11779" max="11786" width="16.85546875" style="248" customWidth="1"/>
    <col min="11787" max="11787" width="3.85546875" style="248" bestFit="1" customWidth="1"/>
    <col min="11788" max="12031" width="9.140625" style="248"/>
    <col min="12032" max="12033" width="0" style="248" hidden="1" customWidth="1"/>
    <col min="12034" max="12034" width="124.140625" style="248" customWidth="1"/>
    <col min="12035" max="12042" width="16.85546875" style="248" customWidth="1"/>
    <col min="12043" max="12043" width="3.85546875" style="248" bestFit="1" customWidth="1"/>
    <col min="12044" max="12287" width="9.140625" style="248"/>
    <col min="12288" max="12289" width="0" style="248" hidden="1" customWidth="1"/>
    <col min="12290" max="12290" width="124.140625" style="248" customWidth="1"/>
    <col min="12291" max="12298" width="16.85546875" style="248" customWidth="1"/>
    <col min="12299" max="12299" width="3.85546875" style="248" bestFit="1" customWidth="1"/>
    <col min="12300" max="12543" width="9.140625" style="248"/>
    <col min="12544" max="12545" width="0" style="248" hidden="1" customWidth="1"/>
    <col min="12546" max="12546" width="124.140625" style="248" customWidth="1"/>
    <col min="12547" max="12554" width="16.85546875" style="248" customWidth="1"/>
    <col min="12555" max="12555" width="3.85546875" style="248" bestFit="1" customWidth="1"/>
    <col min="12556" max="12799" width="9.140625" style="248"/>
    <col min="12800" max="12801" width="0" style="248" hidden="1" customWidth="1"/>
    <col min="12802" max="12802" width="124.140625" style="248" customWidth="1"/>
    <col min="12803" max="12810" width="16.85546875" style="248" customWidth="1"/>
    <col min="12811" max="12811" width="3.85546875" style="248" bestFit="1" customWidth="1"/>
    <col min="12812" max="13055" width="9.140625" style="248"/>
    <col min="13056" max="13057" width="0" style="248" hidden="1" customWidth="1"/>
    <col min="13058" max="13058" width="124.140625" style="248" customWidth="1"/>
    <col min="13059" max="13066" width="16.85546875" style="248" customWidth="1"/>
    <col min="13067" max="13067" width="3.85546875" style="248" bestFit="1" customWidth="1"/>
    <col min="13068" max="13311" width="9.140625" style="248"/>
    <col min="13312" max="13313" width="0" style="248" hidden="1" customWidth="1"/>
    <col min="13314" max="13314" width="124.140625" style="248" customWidth="1"/>
    <col min="13315" max="13322" width="16.85546875" style="248" customWidth="1"/>
    <col min="13323" max="13323" width="3.85546875" style="248" bestFit="1" customWidth="1"/>
    <col min="13324" max="13567" width="9.140625" style="248"/>
    <col min="13568" max="13569" width="0" style="248" hidden="1" customWidth="1"/>
    <col min="13570" max="13570" width="124.140625" style="248" customWidth="1"/>
    <col min="13571" max="13578" width="16.85546875" style="248" customWidth="1"/>
    <col min="13579" max="13579" width="3.85546875" style="248" bestFit="1" customWidth="1"/>
    <col min="13580" max="13823" width="9.140625" style="248"/>
    <col min="13824" max="13825" width="0" style="248" hidden="1" customWidth="1"/>
    <col min="13826" max="13826" width="124.140625" style="248" customWidth="1"/>
    <col min="13827" max="13834" width="16.85546875" style="248" customWidth="1"/>
    <col min="13835" max="13835" width="3.85546875" style="248" bestFit="1" customWidth="1"/>
    <col min="13836" max="14079" width="9.140625" style="248"/>
    <col min="14080" max="14081" width="0" style="248" hidden="1" customWidth="1"/>
    <col min="14082" max="14082" width="124.140625" style="248" customWidth="1"/>
    <col min="14083" max="14090" width="16.85546875" style="248" customWidth="1"/>
    <col min="14091" max="14091" width="3.85546875" style="248" bestFit="1" customWidth="1"/>
    <col min="14092" max="14335" width="9.140625" style="248"/>
    <col min="14336" max="14337" width="0" style="248" hidden="1" customWidth="1"/>
    <col min="14338" max="14338" width="124.140625" style="248" customWidth="1"/>
    <col min="14339" max="14346" width="16.85546875" style="248" customWidth="1"/>
    <col min="14347" max="14347" width="3.85546875" style="248" bestFit="1" customWidth="1"/>
    <col min="14348" max="14591" width="9.140625" style="248"/>
    <col min="14592" max="14593" width="0" style="248" hidden="1" customWidth="1"/>
    <col min="14594" max="14594" width="124.140625" style="248" customWidth="1"/>
    <col min="14595" max="14602" width="16.85546875" style="248" customWidth="1"/>
    <col min="14603" max="14603" width="3.85546875" style="248" bestFit="1" customWidth="1"/>
    <col min="14604" max="14847" width="9.140625" style="248"/>
    <col min="14848" max="14849" width="0" style="248" hidden="1" customWidth="1"/>
    <col min="14850" max="14850" width="124.140625" style="248" customWidth="1"/>
    <col min="14851" max="14858" width="16.85546875" style="248" customWidth="1"/>
    <col min="14859" max="14859" width="3.85546875" style="248" bestFit="1" customWidth="1"/>
    <col min="14860" max="15103" width="9.140625" style="248"/>
    <col min="15104" max="15105" width="0" style="248" hidden="1" customWidth="1"/>
    <col min="15106" max="15106" width="124.140625" style="248" customWidth="1"/>
    <col min="15107" max="15114" width="16.85546875" style="248" customWidth="1"/>
    <col min="15115" max="15115" width="3.85546875" style="248" bestFit="1" customWidth="1"/>
    <col min="15116" max="15359" width="9.140625" style="248"/>
    <col min="15360" max="15361" width="0" style="248" hidden="1" customWidth="1"/>
    <col min="15362" max="15362" width="124.140625" style="248" customWidth="1"/>
    <col min="15363" max="15370" width="16.85546875" style="248" customWidth="1"/>
    <col min="15371" max="15371" width="3.85546875" style="248" bestFit="1" customWidth="1"/>
    <col min="15372" max="15615" width="9.140625" style="248"/>
    <col min="15616" max="15617" width="0" style="248" hidden="1" customWidth="1"/>
    <col min="15618" max="15618" width="124.140625" style="248" customWidth="1"/>
    <col min="15619" max="15626" width="16.85546875" style="248" customWidth="1"/>
    <col min="15627" max="15627" width="3.85546875" style="248" bestFit="1" customWidth="1"/>
    <col min="15628" max="15871" width="9.140625" style="248"/>
    <col min="15872" max="15873" width="0" style="248" hidden="1" customWidth="1"/>
    <col min="15874" max="15874" width="124.140625" style="248" customWidth="1"/>
    <col min="15875" max="15882" width="16.85546875" style="248" customWidth="1"/>
    <col min="15883" max="15883" width="3.85546875" style="248" bestFit="1" customWidth="1"/>
    <col min="15884" max="16127" width="9.140625" style="248"/>
    <col min="16128" max="16129" width="0" style="248" hidden="1" customWidth="1"/>
    <col min="16130" max="16130" width="124.140625" style="248" customWidth="1"/>
    <col min="16131" max="16138" width="16.85546875" style="248" customWidth="1"/>
    <col min="16139" max="16139" width="3.85546875" style="248" bestFit="1" customWidth="1"/>
    <col min="16140" max="16384" width="9.140625" style="248"/>
  </cols>
  <sheetData>
    <row r="1" spans="1:11" ht="27.95" customHeight="1">
      <c r="A1" s="324"/>
      <c r="B1" s="324"/>
      <c r="C1" s="1339"/>
      <c r="D1" s="1339"/>
      <c r="E1" s="1339"/>
      <c r="F1" s="1339"/>
      <c r="G1" s="1339"/>
      <c r="H1" s="1339"/>
      <c r="I1" s="1339"/>
      <c r="J1" s="1339"/>
      <c r="K1" s="1339"/>
    </row>
    <row r="2" spans="1:11" ht="27.95" customHeight="1">
      <c r="A2" s="547" t="s">
        <v>1181</v>
      </c>
      <c r="B2" s="547"/>
      <c r="C2" s="1329" t="s">
        <v>1181</v>
      </c>
      <c r="D2" s="1329"/>
      <c r="E2" s="1329"/>
      <c r="F2" s="1329"/>
      <c r="G2" s="1329"/>
      <c r="H2" s="1329"/>
      <c r="I2" s="1329"/>
      <c r="J2" s="1329"/>
      <c r="K2" s="1329"/>
    </row>
    <row r="3" spans="1:11" ht="27.95" customHeight="1">
      <c r="A3" s="324"/>
      <c r="B3" s="324"/>
      <c r="C3" s="1329" t="s">
        <v>457</v>
      </c>
      <c r="D3" s="1329"/>
      <c r="E3" s="1329"/>
      <c r="F3" s="1329"/>
      <c r="G3" s="1329"/>
      <c r="H3" s="1329"/>
      <c r="I3" s="1329"/>
      <c r="J3" s="1329"/>
      <c r="K3" s="1329"/>
    </row>
    <row r="4" spans="1:11" s="68" customFormat="1" ht="27.95" customHeight="1" thickBot="1">
      <c r="A4" s="545"/>
      <c r="B4" s="547"/>
      <c r="C4" s="1325"/>
      <c r="D4" s="1325"/>
      <c r="E4" s="1325"/>
      <c r="F4" s="1325"/>
      <c r="G4" s="1325"/>
      <c r="H4" s="1325"/>
      <c r="I4" s="1325"/>
      <c r="J4" s="1325"/>
      <c r="K4" s="1325"/>
    </row>
    <row r="5" spans="1:11" ht="29.25" customHeight="1" thickTop="1" thickBot="1">
      <c r="B5" s="358"/>
      <c r="C5" s="548"/>
      <c r="D5" s="606" t="s">
        <v>388</v>
      </c>
      <c r="E5" s="606" t="s">
        <v>1108</v>
      </c>
      <c r="F5" s="606" t="s">
        <v>1205</v>
      </c>
      <c r="G5" s="606" t="s">
        <v>1250</v>
      </c>
      <c r="H5" s="606" t="s">
        <v>1318</v>
      </c>
      <c r="I5" s="606" t="s">
        <v>1522</v>
      </c>
      <c r="J5" s="1117" t="s">
        <v>1374</v>
      </c>
      <c r="K5" s="1117" t="s">
        <v>1523</v>
      </c>
    </row>
    <row r="6" spans="1:11" ht="14.25" customHeight="1" thickTop="1" thickBot="1">
      <c r="C6" s="65"/>
      <c r="D6" s="1150"/>
      <c r="E6" s="1150"/>
      <c r="F6" s="1150"/>
      <c r="G6" s="1150"/>
      <c r="H6" s="1150"/>
      <c r="I6" s="1150"/>
      <c r="J6" s="1150"/>
      <c r="K6" s="1150"/>
    </row>
    <row r="7" spans="1:11" s="66" customFormat="1" ht="24" customHeight="1" thickTop="1" thickBot="1">
      <c r="A7" s="359"/>
      <c r="B7" s="360"/>
      <c r="C7" s="757" t="s">
        <v>340</v>
      </c>
      <c r="D7" s="1118"/>
      <c r="E7" s="722"/>
      <c r="F7" s="722"/>
      <c r="G7" s="722"/>
      <c r="H7" s="722"/>
      <c r="I7" s="722"/>
      <c r="J7" s="723"/>
      <c r="K7" s="723"/>
    </row>
    <row r="8" spans="1:11" s="66" customFormat="1" ht="24" customHeight="1" thickTop="1">
      <c r="A8" s="359" t="s">
        <v>459</v>
      </c>
      <c r="B8" s="3" t="s">
        <v>531</v>
      </c>
      <c r="C8" s="724" t="s">
        <v>532</v>
      </c>
      <c r="D8" s="912">
        <v>8.0699999999999994E-2</v>
      </c>
      <c r="E8" s="725">
        <v>7.9699999999999993E-2</v>
      </c>
      <c r="F8" s="725">
        <v>7.6999999999999999E-2</v>
      </c>
      <c r="G8" s="725">
        <v>7.9699999999999993E-2</v>
      </c>
      <c r="H8" s="725">
        <v>8.1799999999999998E-2</v>
      </c>
      <c r="I8" s="725">
        <v>7.9299999999999995E-2</v>
      </c>
      <c r="J8" s="725">
        <v>8.2400000000000001E-2</v>
      </c>
      <c r="K8" s="725">
        <v>8.0699999999999994E-2</v>
      </c>
    </row>
    <row r="9" spans="1:11" s="68" customFormat="1" ht="24" customHeight="1">
      <c r="A9" s="361" t="s">
        <v>459</v>
      </c>
      <c r="B9" s="4" t="s">
        <v>533</v>
      </c>
      <c r="C9" s="5" t="s">
        <v>1544</v>
      </c>
      <c r="D9" s="913">
        <v>8.4900000000000003E-2</v>
      </c>
      <c r="E9" s="726">
        <v>8.3400000000000002E-2</v>
      </c>
      <c r="F9" s="726">
        <v>8.0100000000000005E-2</v>
      </c>
      <c r="G9" s="726">
        <v>8.2600000000000007E-2</v>
      </c>
      <c r="H9" s="726">
        <v>8.5400000000000004E-2</v>
      </c>
      <c r="I9" s="726">
        <v>8.14E-2</v>
      </c>
      <c r="J9" s="726">
        <v>8.43E-2</v>
      </c>
      <c r="K9" s="726">
        <v>8.3199999999999996E-2</v>
      </c>
    </row>
    <row r="10" spans="1:11" s="68" customFormat="1" ht="24" customHeight="1">
      <c r="A10" s="361" t="s">
        <v>459</v>
      </c>
      <c r="B10" s="4" t="s">
        <v>534</v>
      </c>
      <c r="C10" s="5" t="s">
        <v>535</v>
      </c>
      <c r="D10" s="913">
        <v>8.0600000000000005E-2</v>
      </c>
      <c r="E10" s="726">
        <v>7.8600000000000003E-2</v>
      </c>
      <c r="F10" s="726">
        <v>7.5999999999999998E-2</v>
      </c>
      <c r="G10" s="726">
        <v>7.5200000000000003E-2</v>
      </c>
      <c r="H10" s="726">
        <v>7.5800000000000006E-2</v>
      </c>
      <c r="I10" s="726">
        <v>7.3300000000000004E-2</v>
      </c>
      <c r="J10" s="726">
        <v>7.6399999999999996E-2</v>
      </c>
      <c r="K10" s="726">
        <v>7.3099999999999998E-2</v>
      </c>
    </row>
    <row r="11" spans="1:11" s="68" customFormat="1" ht="24" customHeight="1">
      <c r="A11" s="361" t="s">
        <v>459</v>
      </c>
      <c r="B11" s="4" t="s">
        <v>536</v>
      </c>
      <c r="C11" s="5" t="s">
        <v>537</v>
      </c>
      <c r="D11" s="913">
        <v>8.6E-3</v>
      </c>
      <c r="E11" s="726">
        <v>6.1999999999999998E-3</v>
      </c>
      <c r="F11" s="726">
        <v>6.1999999999999998E-3</v>
      </c>
      <c r="G11" s="726">
        <v>5.7000000000000002E-3</v>
      </c>
      <c r="H11" s="726">
        <v>5.1000000000000004E-3</v>
      </c>
      <c r="I11" s="726">
        <v>5.4999999999999997E-3</v>
      </c>
      <c r="J11" s="726">
        <v>5.1000000000000004E-3</v>
      </c>
      <c r="K11" s="726">
        <v>8.3000000000000001E-3</v>
      </c>
    </row>
    <row r="12" spans="1:11" s="68" customFormat="1" ht="24" customHeight="1">
      <c r="A12" s="361" t="s">
        <v>459</v>
      </c>
      <c r="B12" s="4" t="s">
        <v>538</v>
      </c>
      <c r="C12" s="5" t="s">
        <v>1545</v>
      </c>
      <c r="D12" s="913">
        <v>8.9999999999999993E-3</v>
      </c>
      <c r="E12" s="726">
        <v>6.1000000000000004E-3</v>
      </c>
      <c r="F12" s="726">
        <v>6.1000000000000004E-3</v>
      </c>
      <c r="G12" s="726">
        <v>5.8999999999999999E-3</v>
      </c>
      <c r="H12" s="726">
        <v>5.7000000000000002E-3</v>
      </c>
      <c r="I12" s="726">
        <v>5.5999999999999999E-3</v>
      </c>
      <c r="J12" s="726">
        <v>5.4000000000000003E-3</v>
      </c>
      <c r="K12" s="726">
        <v>8.6E-3</v>
      </c>
    </row>
    <row r="13" spans="1:11" s="68" customFormat="1" ht="24" customHeight="1">
      <c r="A13" s="361" t="s">
        <v>459</v>
      </c>
      <c r="B13" s="4" t="s">
        <v>539</v>
      </c>
      <c r="C13" s="5" t="s">
        <v>1546</v>
      </c>
      <c r="D13" s="913">
        <v>7.7999999999999996E-3</v>
      </c>
      <c r="E13" s="726">
        <v>5.4000000000000003E-3</v>
      </c>
      <c r="F13" s="726">
        <v>5.3E-3</v>
      </c>
      <c r="G13" s="726">
        <v>5.1999999999999998E-3</v>
      </c>
      <c r="H13" s="726">
        <v>5.1999999999999998E-3</v>
      </c>
      <c r="I13" s="726">
        <v>5.1999999999999998E-3</v>
      </c>
      <c r="J13" s="726">
        <v>4.4000000000000003E-3</v>
      </c>
      <c r="K13" s="726">
        <v>7.6E-3</v>
      </c>
    </row>
    <row r="14" spans="1:11" s="68" customFormat="1" ht="24" customHeight="1" thickBot="1">
      <c r="A14" s="361" t="s">
        <v>459</v>
      </c>
      <c r="B14" s="4" t="s">
        <v>540</v>
      </c>
      <c r="C14" s="5" t="s">
        <v>1547</v>
      </c>
      <c r="D14" s="913">
        <v>5.8299999999999998E-2</v>
      </c>
      <c r="E14" s="726">
        <v>4.1700000000000001E-2</v>
      </c>
      <c r="F14" s="726">
        <v>4.1599999999999998E-2</v>
      </c>
      <c r="G14" s="726">
        <v>4.0899999999999999E-2</v>
      </c>
      <c r="H14" s="726">
        <v>4.0300000000000002E-2</v>
      </c>
      <c r="I14" s="726">
        <v>4.0099999999999997E-2</v>
      </c>
      <c r="J14" s="726">
        <v>3.4200000000000001E-2</v>
      </c>
      <c r="K14" s="726">
        <v>5.9400000000000001E-2</v>
      </c>
    </row>
    <row r="15" spans="1:11" s="69" customFormat="1" ht="24" customHeight="1" thickTop="1" thickBot="1">
      <c r="A15" s="362"/>
      <c r="B15" s="363"/>
      <c r="C15" s="757" t="s">
        <v>344</v>
      </c>
      <c r="D15" s="914"/>
      <c r="E15" s="722"/>
      <c r="F15" s="722"/>
      <c r="G15" s="722"/>
      <c r="H15" s="722"/>
      <c r="I15" s="722"/>
      <c r="J15" s="723"/>
      <c r="K15" s="723"/>
    </row>
    <row r="16" spans="1:11" s="66" customFormat="1" ht="24" customHeight="1" thickTop="1">
      <c r="A16" s="359" t="s">
        <v>459</v>
      </c>
      <c r="B16" s="3" t="s">
        <v>541</v>
      </c>
      <c r="C16" s="724" t="s">
        <v>542</v>
      </c>
      <c r="D16" s="912">
        <v>0.1055</v>
      </c>
      <c r="E16" s="725">
        <v>0.10589999999999999</v>
      </c>
      <c r="F16" s="725">
        <v>0.10440000000000001</v>
      </c>
      <c r="G16" s="725">
        <v>0.10979999999999999</v>
      </c>
      <c r="H16" s="725">
        <v>0.11219999999999999</v>
      </c>
      <c r="I16" s="725">
        <v>0.109</v>
      </c>
      <c r="J16" s="725">
        <v>0.1129</v>
      </c>
      <c r="K16" s="725">
        <v>0.1106</v>
      </c>
    </row>
    <row r="17" spans="1:11" s="68" customFormat="1" ht="24" customHeight="1">
      <c r="A17" s="361" t="s">
        <v>459</v>
      </c>
      <c r="B17" s="4" t="s">
        <v>543</v>
      </c>
      <c r="C17" s="5" t="s">
        <v>544</v>
      </c>
      <c r="D17" s="913">
        <v>-2.4799999999999999E-2</v>
      </c>
      <c r="E17" s="726">
        <v>-2.6200000000000001E-2</v>
      </c>
      <c r="F17" s="726">
        <v>-2.75E-2</v>
      </c>
      <c r="G17" s="726">
        <v>-0.03</v>
      </c>
      <c r="H17" s="726">
        <v>-3.0499999999999999E-2</v>
      </c>
      <c r="I17" s="726">
        <v>-2.9700000000000001E-2</v>
      </c>
      <c r="J17" s="726">
        <v>-3.0499999999999999E-2</v>
      </c>
      <c r="K17" s="726">
        <v>-2.9899999999999999E-2</v>
      </c>
    </row>
    <row r="18" spans="1:11" s="68" customFormat="1" ht="24" customHeight="1">
      <c r="A18" s="361" t="s">
        <v>459</v>
      </c>
      <c r="B18" s="4" t="s">
        <v>545</v>
      </c>
      <c r="C18" s="5" t="s">
        <v>546</v>
      </c>
      <c r="D18" s="913">
        <v>3.0700000000000002E-2</v>
      </c>
      <c r="E18" s="726">
        <v>3.2300000000000002E-2</v>
      </c>
      <c r="F18" s="726">
        <v>3.3799999999999997E-2</v>
      </c>
      <c r="G18" s="726">
        <v>3.6900000000000002E-2</v>
      </c>
      <c r="H18" s="726">
        <v>3.7499999999999999E-2</v>
      </c>
      <c r="I18" s="726">
        <v>3.6700000000000003E-2</v>
      </c>
      <c r="J18" s="726">
        <v>3.78E-2</v>
      </c>
      <c r="K18" s="726">
        <v>3.7400000000000003E-2</v>
      </c>
    </row>
    <row r="19" spans="1:11" s="68" customFormat="1" ht="24" customHeight="1">
      <c r="A19" s="361" t="s">
        <v>459</v>
      </c>
      <c r="B19" s="4" t="s">
        <v>547</v>
      </c>
      <c r="C19" s="5" t="s">
        <v>548</v>
      </c>
      <c r="D19" s="913">
        <v>0</v>
      </c>
      <c r="E19" s="726">
        <v>0</v>
      </c>
      <c r="F19" s="726">
        <v>0</v>
      </c>
      <c r="G19" s="726">
        <v>0</v>
      </c>
      <c r="H19" s="726">
        <v>0</v>
      </c>
      <c r="I19" s="726">
        <v>0</v>
      </c>
      <c r="J19" s="726">
        <v>0</v>
      </c>
      <c r="K19" s="726">
        <v>0</v>
      </c>
    </row>
    <row r="20" spans="1:11" s="68" customFormat="1" ht="24" customHeight="1">
      <c r="A20" s="361" t="s">
        <v>459</v>
      </c>
      <c r="B20" s="4" t="s">
        <v>549</v>
      </c>
      <c r="C20" s="5" t="s">
        <v>1548</v>
      </c>
      <c r="D20" s="913">
        <v>-4.3E-3</v>
      </c>
      <c r="E20" s="726">
        <v>-4.7999999999999996E-3</v>
      </c>
      <c r="F20" s="726">
        <v>-4.1999999999999997E-3</v>
      </c>
      <c r="G20" s="726">
        <v>-7.4000000000000003E-3</v>
      </c>
      <c r="H20" s="726">
        <v>-9.7000000000000003E-3</v>
      </c>
      <c r="I20" s="726">
        <v>-8.0999999999999996E-3</v>
      </c>
      <c r="J20" s="726">
        <v>-7.7999999999999996E-3</v>
      </c>
      <c r="K20" s="726">
        <v>-0.01</v>
      </c>
    </row>
    <row r="21" spans="1:11" s="68" customFormat="1" ht="24" customHeight="1">
      <c r="A21" s="361" t="s">
        <v>459</v>
      </c>
      <c r="B21" s="4" t="s">
        <v>550</v>
      </c>
      <c r="C21" s="5" t="s">
        <v>551</v>
      </c>
      <c r="D21" s="913">
        <v>4.3E-3</v>
      </c>
      <c r="E21" s="726">
        <v>3.7000000000000002E-3</v>
      </c>
      <c r="F21" s="726">
        <v>3.2000000000000002E-3</v>
      </c>
      <c r="G21" s="726">
        <v>2.8999999999999998E-3</v>
      </c>
      <c r="H21" s="726">
        <v>3.5999999999999999E-3</v>
      </c>
      <c r="I21" s="726">
        <v>2.0999999999999999E-3</v>
      </c>
      <c r="J21" s="726">
        <v>1.9E-3</v>
      </c>
      <c r="K21" s="726">
        <v>2.5000000000000001E-3</v>
      </c>
    </row>
    <row r="22" spans="1:11" s="68" customFormat="1" ht="24" customHeight="1">
      <c r="A22" s="361" t="s">
        <v>459</v>
      </c>
      <c r="B22" s="4" t="s">
        <v>552</v>
      </c>
      <c r="C22" s="5" t="s">
        <v>553</v>
      </c>
      <c r="D22" s="913">
        <v>-7.1999999999999995E-2</v>
      </c>
      <c r="E22" s="726">
        <v>-7.2400000000000006E-2</v>
      </c>
      <c r="F22" s="726">
        <v>-6.9800000000000001E-2</v>
      </c>
      <c r="G22" s="726">
        <v>-6.9500000000000006E-2</v>
      </c>
      <c r="H22" s="726">
        <v>-7.0599999999999996E-2</v>
      </c>
      <c r="I22" s="726">
        <v>-6.7799999999999999E-2</v>
      </c>
      <c r="J22" s="726">
        <v>-7.1400000000000005E-2</v>
      </c>
      <c r="K22" s="726">
        <v>-6.4899999999999999E-2</v>
      </c>
    </row>
    <row r="23" spans="1:11" s="68" customFormat="1" ht="24" customHeight="1">
      <c r="A23" s="361" t="s">
        <v>459</v>
      </c>
      <c r="B23" s="4" t="s">
        <v>554</v>
      </c>
      <c r="C23" s="5" t="s">
        <v>1549</v>
      </c>
      <c r="D23" s="913">
        <v>4.0000000000000002E-4</v>
      </c>
      <c r="E23" s="726">
        <v>-1E-4</v>
      </c>
      <c r="F23" s="726">
        <v>-1E-4</v>
      </c>
      <c r="G23" s="726">
        <v>2.9999999999999997E-4</v>
      </c>
      <c r="H23" s="726">
        <v>5.9999999999999995E-4</v>
      </c>
      <c r="I23" s="726">
        <v>0</v>
      </c>
      <c r="J23" s="726">
        <v>2.0000000000000001E-4</v>
      </c>
      <c r="K23" s="726">
        <v>2.9999999999999997E-4</v>
      </c>
    </row>
    <row r="24" spans="1:11" s="68" customFormat="1" ht="24" customHeight="1" thickBot="1">
      <c r="A24" s="361" t="s">
        <v>459</v>
      </c>
      <c r="B24" s="4" t="s">
        <v>555</v>
      </c>
      <c r="C24" s="5" t="s">
        <v>1550</v>
      </c>
      <c r="D24" s="913">
        <v>0.11210000000000001</v>
      </c>
      <c r="E24" s="726">
        <v>0.1182</v>
      </c>
      <c r="F24" s="726">
        <v>0.1227</v>
      </c>
      <c r="G24" s="726">
        <v>0.12909999999999999</v>
      </c>
      <c r="H24" s="726">
        <v>0.13089999999999999</v>
      </c>
      <c r="I24" s="726">
        <v>0.1268</v>
      </c>
      <c r="J24" s="726">
        <v>0.1275</v>
      </c>
      <c r="K24" s="726">
        <v>0.13220000000000001</v>
      </c>
    </row>
    <row r="25" spans="1:11" s="69" customFormat="1" ht="24" customHeight="1" thickTop="1" thickBot="1">
      <c r="A25" s="362"/>
      <c r="B25" s="364"/>
      <c r="C25" s="757" t="s">
        <v>351</v>
      </c>
      <c r="D25" s="914"/>
      <c r="E25" s="722"/>
      <c r="F25" s="722"/>
      <c r="G25" s="722"/>
      <c r="H25" s="722"/>
      <c r="I25" s="722"/>
      <c r="J25" s="723"/>
      <c r="K25" s="723"/>
    </row>
    <row r="26" spans="1:11" s="66" customFormat="1" ht="24" customHeight="1" thickTop="1">
      <c r="A26" s="359" t="s">
        <v>459</v>
      </c>
      <c r="B26" s="3" t="s">
        <v>556</v>
      </c>
      <c r="C26" s="724" t="s">
        <v>557</v>
      </c>
      <c r="D26" s="912">
        <v>0.13730000000000001</v>
      </c>
      <c r="E26" s="725">
        <v>0.1394</v>
      </c>
      <c r="F26" s="725">
        <v>0.13980000000000001</v>
      </c>
      <c r="G26" s="725">
        <v>0.1469</v>
      </c>
      <c r="H26" s="725">
        <v>0.14649999999999999</v>
      </c>
      <c r="I26" s="725">
        <v>0.14230000000000001</v>
      </c>
      <c r="J26" s="725">
        <v>0.14599999999999999</v>
      </c>
      <c r="K26" s="725">
        <v>0.1424</v>
      </c>
    </row>
    <row r="27" spans="1:11" s="68" customFormat="1" ht="24" customHeight="1">
      <c r="A27" s="361" t="s">
        <v>459</v>
      </c>
      <c r="B27" s="4" t="s">
        <v>558</v>
      </c>
      <c r="C27" s="5" t="s">
        <v>559</v>
      </c>
      <c r="D27" s="913">
        <v>0.11020000000000001</v>
      </c>
      <c r="E27" s="726">
        <v>0.1003</v>
      </c>
      <c r="F27" s="726">
        <v>0.1</v>
      </c>
      <c r="G27" s="726">
        <v>9.0200000000000002E-2</v>
      </c>
      <c r="H27" s="726">
        <v>9.6000000000000002E-2</v>
      </c>
      <c r="I27" s="726">
        <v>9.1999999999999998E-2</v>
      </c>
      <c r="J27" s="726">
        <v>9.0700000000000003E-2</v>
      </c>
      <c r="K27" s="726">
        <v>9.7900000000000001E-2</v>
      </c>
    </row>
    <row r="28" spans="1:11" s="68" customFormat="1" ht="24" customHeight="1">
      <c r="A28" s="361" t="s">
        <v>459</v>
      </c>
      <c r="B28" s="4" t="s">
        <v>560</v>
      </c>
      <c r="C28" s="5" t="s">
        <v>1551</v>
      </c>
      <c r="D28" s="913">
        <v>0.24540000000000001</v>
      </c>
      <c r="E28" s="726">
        <v>0.26300000000000001</v>
      </c>
      <c r="F28" s="726">
        <v>0.25190000000000001</v>
      </c>
      <c r="G28" s="726">
        <v>0.2293</v>
      </c>
      <c r="H28" s="726">
        <v>0.2472</v>
      </c>
      <c r="I28" s="726">
        <v>0.17299999999999999</v>
      </c>
      <c r="J28" s="726">
        <v>0.2177</v>
      </c>
      <c r="K28" s="726">
        <v>0.1605</v>
      </c>
    </row>
    <row r="29" spans="1:11" s="68" customFormat="1" ht="24" customHeight="1">
      <c r="A29" s="361" t="s">
        <v>459</v>
      </c>
      <c r="B29" s="4" t="s">
        <v>561</v>
      </c>
      <c r="C29" s="5" t="s">
        <v>562</v>
      </c>
      <c r="D29" s="913">
        <v>0.1983</v>
      </c>
      <c r="E29" s="726">
        <v>0.26910000000000001</v>
      </c>
      <c r="F29" s="726">
        <v>0.21240000000000001</v>
      </c>
      <c r="G29" s="726">
        <v>0.20910000000000001</v>
      </c>
      <c r="H29" s="726">
        <v>0.23810000000000001</v>
      </c>
      <c r="I29" s="726">
        <v>0.1489</v>
      </c>
      <c r="J29" s="726">
        <v>0.21779999999999999</v>
      </c>
      <c r="K29" s="726">
        <v>0.1275</v>
      </c>
    </row>
    <row r="30" spans="1:11" s="68" customFormat="1" ht="24" customHeight="1">
      <c r="A30" s="361" t="s">
        <v>459</v>
      </c>
      <c r="B30" s="4" t="s">
        <v>563</v>
      </c>
      <c r="C30" s="5" t="s">
        <v>564</v>
      </c>
      <c r="D30" s="913">
        <v>2.0299999999999999E-2</v>
      </c>
      <c r="E30" s="726">
        <v>1.9199999999999998E-2</v>
      </c>
      <c r="F30" s="726">
        <v>5.4999999999999997E-3</v>
      </c>
      <c r="G30" s="726">
        <v>1.1000000000000001E-3</v>
      </c>
      <c r="H30" s="726">
        <v>1.6000000000000001E-3</v>
      </c>
      <c r="I30" s="726">
        <v>1.2999999999999999E-3</v>
      </c>
      <c r="J30" s="726">
        <v>1.5E-3</v>
      </c>
      <c r="K30" s="726">
        <v>1.2999999999999999E-3</v>
      </c>
    </row>
    <row r="31" spans="1:11" s="68" customFormat="1" ht="24" customHeight="1">
      <c r="A31" s="361" t="s">
        <v>459</v>
      </c>
      <c r="B31" s="4" t="s">
        <v>565</v>
      </c>
      <c r="C31" s="5" t="s">
        <v>566</v>
      </c>
      <c r="D31" s="913">
        <v>4.0000000000000001E-3</v>
      </c>
      <c r="E31" s="726">
        <v>5.8999999999999999E-3</v>
      </c>
      <c r="F31" s="726">
        <v>7.0000000000000001E-3</v>
      </c>
      <c r="G31" s="726">
        <v>-6.9999999999999999E-4</v>
      </c>
      <c r="H31" s="726">
        <v>5.5999999999999999E-3</v>
      </c>
      <c r="I31" s="726">
        <v>7.1999999999999998E-3</v>
      </c>
      <c r="J31" s="726">
        <v>6.8999999999999999E-3</v>
      </c>
      <c r="K31" s="726">
        <v>5.5999999999999999E-3</v>
      </c>
    </row>
    <row r="32" spans="1:11" s="68" customFormat="1" ht="24" customHeight="1">
      <c r="A32" s="361" t="s">
        <v>459</v>
      </c>
      <c r="B32" s="4" t="s">
        <v>567</v>
      </c>
      <c r="C32" s="5" t="s">
        <v>568</v>
      </c>
      <c r="D32" s="913">
        <v>1.4500000000000001E-2</v>
      </c>
      <c r="E32" s="726">
        <v>1.37E-2</v>
      </c>
      <c r="F32" s="726">
        <v>6.0000000000000001E-3</v>
      </c>
      <c r="G32" s="726">
        <v>5.0000000000000001E-4</v>
      </c>
      <c r="H32" s="726">
        <v>3.0000000000000001E-3</v>
      </c>
      <c r="I32" s="726">
        <v>2.8999999999999998E-3</v>
      </c>
      <c r="J32" s="726">
        <v>3.3999999999999998E-3</v>
      </c>
      <c r="K32" s="726">
        <v>2.5999999999999999E-3</v>
      </c>
    </row>
    <row r="33" spans="1:11" s="68" customFormat="1" ht="24" customHeight="1">
      <c r="A33" s="361" t="s">
        <v>459</v>
      </c>
      <c r="B33" s="4" t="s">
        <v>569</v>
      </c>
      <c r="C33" s="5" t="s">
        <v>1552</v>
      </c>
      <c r="D33" s="913">
        <v>0</v>
      </c>
      <c r="E33" s="726">
        <v>0</v>
      </c>
      <c r="F33" s="726">
        <v>0</v>
      </c>
      <c r="G33" s="726">
        <v>0</v>
      </c>
      <c r="H33" s="726">
        <v>0</v>
      </c>
      <c r="I33" s="726">
        <v>0</v>
      </c>
      <c r="J33" s="726">
        <v>0</v>
      </c>
      <c r="K33" s="726">
        <v>0</v>
      </c>
    </row>
    <row r="34" spans="1:11" s="68" customFormat="1" ht="24" customHeight="1">
      <c r="A34" s="361" t="s">
        <v>459</v>
      </c>
      <c r="B34" s="4" t="s">
        <v>570</v>
      </c>
      <c r="C34" s="5" t="s">
        <v>1553</v>
      </c>
      <c r="D34" s="913">
        <v>7.4000000000000003E-3</v>
      </c>
      <c r="E34" s="726">
        <v>9.7999999999999997E-3</v>
      </c>
      <c r="F34" s="726">
        <v>1.1900000000000001E-2</v>
      </c>
      <c r="G34" s="726">
        <v>1.29E-2</v>
      </c>
      <c r="H34" s="726">
        <v>1.3299999999999999E-2</v>
      </c>
      <c r="I34" s="726">
        <v>1.34E-2</v>
      </c>
      <c r="J34" s="726">
        <v>1.2999999999999999E-2</v>
      </c>
      <c r="K34" s="726">
        <v>1.38E-2</v>
      </c>
    </row>
    <row r="35" spans="1:11" s="68" customFormat="1" ht="24" customHeight="1">
      <c r="A35" s="361" t="s">
        <v>459</v>
      </c>
      <c r="B35" s="4" t="s">
        <v>571</v>
      </c>
      <c r="C35" s="5" t="s">
        <v>1554</v>
      </c>
      <c r="D35" s="913">
        <v>4.7100000000000003E-2</v>
      </c>
      <c r="E35" s="726">
        <v>4.58E-2</v>
      </c>
      <c r="F35" s="726">
        <v>4.65E-2</v>
      </c>
      <c r="G35" s="726">
        <v>5.0099999999999999E-2</v>
      </c>
      <c r="H35" s="726">
        <v>5.1200000000000002E-2</v>
      </c>
      <c r="I35" s="726">
        <v>4.9399999999999999E-2</v>
      </c>
      <c r="J35" s="726">
        <v>5.16E-2</v>
      </c>
      <c r="K35" s="726">
        <v>5.0200000000000002E-2</v>
      </c>
    </row>
    <row r="36" spans="1:11" s="68" customFormat="1" ht="24" customHeight="1">
      <c r="A36" s="361"/>
      <c r="B36" s="4"/>
      <c r="C36" s="5" t="s">
        <v>1555</v>
      </c>
      <c r="D36" s="913">
        <v>0</v>
      </c>
      <c r="E36" s="726">
        <v>0</v>
      </c>
      <c r="F36" s="726">
        <v>0</v>
      </c>
      <c r="G36" s="726">
        <v>0</v>
      </c>
      <c r="H36" s="726">
        <v>0</v>
      </c>
      <c r="I36" s="726">
        <v>0</v>
      </c>
      <c r="J36" s="726">
        <v>2.0999999999999999E-3</v>
      </c>
      <c r="K36" s="726">
        <v>1.6999999999999999E-3</v>
      </c>
    </row>
    <row r="37" spans="1:11" s="68" customFormat="1" ht="24" customHeight="1" thickBot="1">
      <c r="A37" s="361" t="s">
        <v>459</v>
      </c>
      <c r="B37" s="4" t="s">
        <v>572</v>
      </c>
      <c r="C37" s="5" t="s">
        <v>1556</v>
      </c>
      <c r="D37" s="913">
        <v>7.0999999999999994E-2</v>
      </c>
      <c r="E37" s="726">
        <v>5.4199999999999998E-2</v>
      </c>
      <c r="F37" s="726">
        <v>4.4499999999999998E-2</v>
      </c>
      <c r="G37" s="726">
        <v>2.9600000000000001E-2</v>
      </c>
      <c r="H37" s="726">
        <v>1E-3</v>
      </c>
      <c r="I37" s="726">
        <v>1.6000000000000001E-3</v>
      </c>
      <c r="J37" s="726">
        <v>2.9999999999999997E-4</v>
      </c>
      <c r="K37" s="726">
        <v>2.0000000000000001E-4</v>
      </c>
    </row>
    <row r="38" spans="1:11" s="69" customFormat="1" ht="24" customHeight="1" thickTop="1" thickBot="1">
      <c r="A38" s="362"/>
      <c r="B38" s="365"/>
      <c r="C38" s="757" t="s">
        <v>358</v>
      </c>
      <c r="D38" s="914"/>
      <c r="E38" s="722"/>
      <c r="F38" s="722"/>
      <c r="G38" s="722"/>
      <c r="H38" s="722"/>
      <c r="I38" s="722"/>
      <c r="J38" s="723"/>
      <c r="K38" s="723"/>
    </row>
    <row r="39" spans="1:11" s="69" customFormat="1" ht="24" customHeight="1" thickTop="1" thickBot="1">
      <c r="A39" s="362"/>
      <c r="B39" s="364"/>
      <c r="C39" s="757" t="s">
        <v>359</v>
      </c>
      <c r="D39" s="914"/>
      <c r="E39" s="722"/>
      <c r="F39" s="722"/>
      <c r="G39" s="722"/>
      <c r="H39" s="722"/>
      <c r="I39" s="722"/>
      <c r="J39" s="723"/>
      <c r="K39" s="723"/>
    </row>
    <row r="40" spans="1:11" s="66" customFormat="1" ht="24" customHeight="1" thickTop="1">
      <c r="A40" s="359" t="s">
        <v>459</v>
      </c>
      <c r="B40" s="3" t="s">
        <v>573</v>
      </c>
      <c r="C40" s="724" t="s">
        <v>574</v>
      </c>
      <c r="D40" s="912">
        <v>7.1999999999999995E-2</v>
      </c>
      <c r="E40" s="725">
        <v>7.2400000000000006E-2</v>
      </c>
      <c r="F40" s="725">
        <v>6.9800000000000001E-2</v>
      </c>
      <c r="G40" s="725">
        <v>6.9500000000000006E-2</v>
      </c>
      <c r="H40" s="725">
        <v>7.0599999999999996E-2</v>
      </c>
      <c r="I40" s="725">
        <v>6.7799999999999999E-2</v>
      </c>
      <c r="J40" s="725">
        <v>7.1400000000000005E-2</v>
      </c>
      <c r="K40" s="725">
        <v>6.4899999999999999E-2</v>
      </c>
    </row>
    <row r="41" spans="1:11" s="68" customFormat="1" ht="24" customHeight="1">
      <c r="A41" s="361" t="s">
        <v>459</v>
      </c>
      <c r="B41" s="4" t="s">
        <v>575</v>
      </c>
      <c r="C41" s="5" t="s">
        <v>576</v>
      </c>
      <c r="D41" s="913">
        <v>8.4099999999999994E-2</v>
      </c>
      <c r="E41" s="726">
        <v>8.48E-2</v>
      </c>
      <c r="F41" s="726">
        <v>8.1699999999999995E-2</v>
      </c>
      <c r="G41" s="726">
        <v>8.1000000000000003E-2</v>
      </c>
      <c r="H41" s="726">
        <v>8.1600000000000006E-2</v>
      </c>
      <c r="I41" s="726">
        <v>7.8799999999999995E-2</v>
      </c>
      <c r="J41" s="726">
        <v>8.3099999999999993E-2</v>
      </c>
      <c r="K41" s="726">
        <v>7.6100000000000001E-2</v>
      </c>
    </row>
    <row r="42" spans="1:11" s="68" customFormat="1" ht="24" customHeight="1">
      <c r="A42" s="361" t="s">
        <v>459</v>
      </c>
      <c r="B42" s="4" t="s">
        <v>577</v>
      </c>
      <c r="C42" s="5" t="s">
        <v>578</v>
      </c>
      <c r="D42" s="913">
        <v>9.5799999999999996E-2</v>
      </c>
      <c r="E42" s="726">
        <v>9.7799999999999998E-2</v>
      </c>
      <c r="F42" s="726">
        <v>9.5100000000000004E-2</v>
      </c>
      <c r="G42" s="726">
        <v>9.4100000000000003E-2</v>
      </c>
      <c r="H42" s="726">
        <v>9.4E-2</v>
      </c>
      <c r="I42" s="726">
        <v>8.9300000000000004E-2</v>
      </c>
      <c r="J42" s="726">
        <v>9.3899999999999997E-2</v>
      </c>
      <c r="K42" s="726">
        <v>8.4599999999999995E-2</v>
      </c>
    </row>
    <row r="43" spans="1:11" s="68" customFormat="1" ht="24" customHeight="1" thickBot="1">
      <c r="A43" s="361" t="s">
        <v>459</v>
      </c>
      <c r="B43" s="4" t="s">
        <v>579</v>
      </c>
      <c r="C43" s="5" t="s">
        <v>1557</v>
      </c>
      <c r="D43" s="913">
        <v>9.8000000000000004E-2</v>
      </c>
      <c r="E43" s="726">
        <v>9.8900000000000002E-2</v>
      </c>
      <c r="F43" s="726">
        <v>9.5000000000000001E-2</v>
      </c>
      <c r="G43" s="726">
        <v>9.5000000000000001E-2</v>
      </c>
      <c r="H43" s="726">
        <v>9.7799999999999998E-2</v>
      </c>
      <c r="I43" s="726">
        <v>9.4700000000000006E-2</v>
      </c>
      <c r="J43" s="726">
        <v>0.10009999999999999</v>
      </c>
      <c r="K43" s="726">
        <v>9.1499999999999998E-2</v>
      </c>
    </row>
    <row r="44" spans="1:11" s="69" customFormat="1" ht="24" customHeight="1" thickTop="1" thickBot="1">
      <c r="A44" s="362"/>
      <c r="B44" s="364"/>
      <c r="C44" s="757" t="s">
        <v>363</v>
      </c>
      <c r="D44" s="914"/>
      <c r="E44" s="722"/>
      <c r="F44" s="722"/>
      <c r="G44" s="722"/>
      <c r="H44" s="722"/>
      <c r="I44" s="722"/>
      <c r="J44" s="723"/>
      <c r="K44" s="723"/>
    </row>
    <row r="45" spans="1:11" s="71" customFormat="1" ht="24" customHeight="1" thickTop="1">
      <c r="A45" s="366" t="s">
        <v>459</v>
      </c>
      <c r="B45" s="3" t="s">
        <v>580</v>
      </c>
      <c r="C45" s="724" t="s">
        <v>581</v>
      </c>
      <c r="D45" s="912">
        <v>0.55989999999999995</v>
      </c>
      <c r="E45" s="725">
        <v>0.55179999999999996</v>
      </c>
      <c r="F45" s="725">
        <v>0.56200000000000006</v>
      </c>
      <c r="G45" s="725">
        <v>0.55569999999999997</v>
      </c>
      <c r="H45" s="725">
        <v>0.54930000000000001</v>
      </c>
      <c r="I45" s="725">
        <v>0.56740000000000002</v>
      </c>
      <c r="J45" s="725">
        <v>0.55679999999999996</v>
      </c>
      <c r="K45" s="725">
        <v>0.5776</v>
      </c>
    </row>
    <row r="46" spans="1:11" ht="24" customHeight="1">
      <c r="A46" s="357" t="s">
        <v>459</v>
      </c>
      <c r="B46" s="1" t="s">
        <v>582</v>
      </c>
      <c r="C46" s="2" t="s">
        <v>1558</v>
      </c>
      <c r="D46" s="915">
        <v>4.4999999999999998E-2</v>
      </c>
      <c r="E46" s="720">
        <v>4.2200000000000001E-2</v>
      </c>
      <c r="F46" s="720">
        <v>4.2200000000000001E-2</v>
      </c>
      <c r="G46" s="720">
        <v>4.2900000000000001E-2</v>
      </c>
      <c r="H46" s="720">
        <v>4.2099999999999999E-2</v>
      </c>
      <c r="I46" s="720">
        <v>4.1799999999999997E-2</v>
      </c>
      <c r="J46" s="720">
        <v>3.95E-2</v>
      </c>
      <c r="K46" s="720">
        <v>4.5400000000000003E-2</v>
      </c>
    </row>
    <row r="47" spans="1:11" ht="24" customHeight="1">
      <c r="A47" s="357" t="s">
        <v>459</v>
      </c>
      <c r="B47" s="1" t="s">
        <v>583</v>
      </c>
      <c r="C47" s="2" t="s">
        <v>584</v>
      </c>
      <c r="D47" s="915">
        <v>0.39510000000000001</v>
      </c>
      <c r="E47" s="720">
        <v>0.40600000000000003</v>
      </c>
      <c r="F47" s="720">
        <v>0.39589999999999997</v>
      </c>
      <c r="G47" s="720">
        <v>0.40139999999999998</v>
      </c>
      <c r="H47" s="720">
        <v>0.40860000000000002</v>
      </c>
      <c r="I47" s="720">
        <v>0.39090000000000003</v>
      </c>
      <c r="J47" s="720">
        <v>0.4037</v>
      </c>
      <c r="K47" s="720">
        <v>0.377</v>
      </c>
    </row>
    <row r="48" spans="1:11" ht="24" customHeight="1">
      <c r="A48" s="357" t="s">
        <v>459</v>
      </c>
      <c r="B48" s="1" t="s">
        <v>585</v>
      </c>
      <c r="C48" s="2" t="s">
        <v>586</v>
      </c>
      <c r="D48" s="915">
        <v>0.58120000000000005</v>
      </c>
      <c r="E48" s="720">
        <v>0.59560000000000002</v>
      </c>
      <c r="F48" s="720">
        <v>0.59109999999999996</v>
      </c>
      <c r="G48" s="720">
        <v>0.55420000000000003</v>
      </c>
      <c r="H48" s="720">
        <v>0.54300000000000004</v>
      </c>
      <c r="I48" s="720">
        <v>0.57330000000000003</v>
      </c>
      <c r="J48" s="720">
        <v>0.5585</v>
      </c>
      <c r="K48" s="720">
        <v>0.54790000000000005</v>
      </c>
    </row>
    <row r="49" spans="1:11" ht="10.5" customHeight="1" thickBot="1">
      <c r="C49" s="155"/>
      <c r="D49" s="342"/>
      <c r="E49" s="720"/>
      <c r="F49" s="720"/>
      <c r="G49" s="720"/>
      <c r="H49" s="720"/>
      <c r="I49" s="720"/>
      <c r="J49" s="720"/>
      <c r="K49" s="720"/>
    </row>
    <row r="50" spans="1:11" s="66" customFormat="1" ht="24" customHeight="1" thickTop="1" thickBot="1">
      <c r="A50" s="359"/>
      <c r="B50" s="367"/>
      <c r="C50" s="757" t="s">
        <v>367</v>
      </c>
      <c r="D50" s="995"/>
      <c r="E50" s="995"/>
      <c r="F50" s="995"/>
      <c r="G50" s="995"/>
      <c r="H50" s="995"/>
      <c r="I50" s="995"/>
      <c r="J50" s="1120"/>
      <c r="K50" s="1120"/>
    </row>
    <row r="51" spans="1:11" s="66" customFormat="1" ht="24" customHeight="1" thickTop="1">
      <c r="A51" s="359" t="s">
        <v>459</v>
      </c>
      <c r="B51" s="3" t="s">
        <v>587</v>
      </c>
      <c r="C51" s="724" t="s">
        <v>588</v>
      </c>
      <c r="D51" s="912">
        <v>8.4599999999999995E-2</v>
      </c>
      <c r="E51" s="725">
        <v>8.3000000000000004E-2</v>
      </c>
      <c r="F51" s="725">
        <v>7.9899999999999999E-2</v>
      </c>
      <c r="G51" s="725">
        <v>8.1900000000000001E-2</v>
      </c>
      <c r="H51" s="725">
        <v>8.4500000000000006E-2</v>
      </c>
      <c r="I51" s="725">
        <v>8.0199999999999994E-2</v>
      </c>
      <c r="J51" s="725">
        <v>8.2900000000000001E-2</v>
      </c>
      <c r="K51" s="725">
        <v>8.2699999999999996E-2</v>
      </c>
    </row>
    <row r="52" spans="1:11" s="66" customFormat="1" ht="24" customHeight="1">
      <c r="A52" s="359" t="s">
        <v>459</v>
      </c>
      <c r="B52" s="3" t="s">
        <v>589</v>
      </c>
      <c r="C52" s="724" t="s">
        <v>590</v>
      </c>
      <c r="D52" s="912">
        <v>8.0199999999999994E-2</v>
      </c>
      <c r="E52" s="725">
        <v>7.9100000000000004E-2</v>
      </c>
      <c r="F52" s="725">
        <v>7.6499999999999999E-2</v>
      </c>
      <c r="G52" s="725">
        <v>7.9200000000000007E-2</v>
      </c>
      <c r="H52" s="725">
        <v>8.1000000000000003E-2</v>
      </c>
      <c r="I52" s="725">
        <v>7.8299999999999995E-2</v>
      </c>
      <c r="J52" s="725">
        <v>8.1100000000000005E-2</v>
      </c>
      <c r="K52" s="725">
        <v>8.0500000000000002E-2</v>
      </c>
    </row>
    <row r="53" spans="1:11" s="66" customFormat="1" ht="24" customHeight="1">
      <c r="A53" s="359" t="s">
        <v>459</v>
      </c>
      <c r="B53" s="3" t="s">
        <v>591</v>
      </c>
      <c r="C53" s="724" t="s">
        <v>1559</v>
      </c>
      <c r="D53" s="912">
        <v>9.3799999999999994E-2</v>
      </c>
      <c r="E53" s="725">
        <v>9.2799999999999994E-2</v>
      </c>
      <c r="F53" s="725">
        <v>9.01E-2</v>
      </c>
      <c r="G53" s="725">
        <v>9.2999999999999999E-2</v>
      </c>
      <c r="H53" s="725">
        <v>9.3100000000000002E-2</v>
      </c>
      <c r="I53" s="725">
        <v>9.1200000000000003E-2</v>
      </c>
      <c r="J53" s="725">
        <v>9.4E-2</v>
      </c>
      <c r="K53" s="725">
        <v>9.5100000000000004E-2</v>
      </c>
    </row>
    <row r="54" spans="1:11" s="66" customFormat="1" ht="24" customHeight="1">
      <c r="A54" s="359" t="s">
        <v>459</v>
      </c>
      <c r="B54" s="3" t="s">
        <v>592</v>
      </c>
      <c r="C54" s="724" t="s">
        <v>593</v>
      </c>
      <c r="D54" s="912">
        <v>0.11840000000000001</v>
      </c>
      <c r="E54" s="725">
        <v>0.1187</v>
      </c>
      <c r="F54" s="725">
        <v>0.1173</v>
      </c>
      <c r="G54" s="725">
        <v>0.12280000000000001</v>
      </c>
      <c r="H54" s="725">
        <v>0.1234</v>
      </c>
      <c r="I54" s="725">
        <v>0.1208</v>
      </c>
      <c r="J54" s="725">
        <v>0.1244</v>
      </c>
      <c r="K54" s="725">
        <v>0.12479999999999999</v>
      </c>
    </row>
    <row r="55" spans="1:11" s="66" customFormat="1" ht="24" customHeight="1">
      <c r="A55" s="359" t="s">
        <v>459</v>
      </c>
      <c r="B55" s="3" t="s">
        <v>594</v>
      </c>
      <c r="C55" s="724" t="s">
        <v>595</v>
      </c>
      <c r="D55" s="912">
        <v>-2.46E-2</v>
      </c>
      <c r="E55" s="725">
        <v>-2.5899999999999999E-2</v>
      </c>
      <c r="F55" s="725">
        <v>-2.7199999999999998E-2</v>
      </c>
      <c r="G55" s="725">
        <v>-2.98E-2</v>
      </c>
      <c r="H55" s="725">
        <v>-3.0300000000000001E-2</v>
      </c>
      <c r="I55" s="725">
        <v>-2.9499999999999998E-2</v>
      </c>
      <c r="J55" s="725">
        <v>-3.04E-2</v>
      </c>
      <c r="K55" s="725">
        <v>-2.9700000000000001E-2</v>
      </c>
    </row>
    <row r="56" spans="1:11" s="66" customFormat="1" ht="24" customHeight="1">
      <c r="A56" s="359" t="s">
        <v>459</v>
      </c>
      <c r="B56" s="3" t="s">
        <v>596</v>
      </c>
      <c r="C56" s="724" t="s">
        <v>597</v>
      </c>
      <c r="D56" s="912">
        <v>-1.3599999999999999E-2</v>
      </c>
      <c r="E56" s="725">
        <v>-1.37E-2</v>
      </c>
      <c r="F56" s="725">
        <v>-1.3599999999999999E-2</v>
      </c>
      <c r="G56" s="725">
        <v>-1.38E-2</v>
      </c>
      <c r="H56" s="725">
        <v>-1.21E-2</v>
      </c>
      <c r="I56" s="725">
        <v>-1.2999999999999999E-2</v>
      </c>
      <c r="J56" s="725">
        <v>-1.29E-2</v>
      </c>
      <c r="K56" s="725">
        <v>-1.46E-2</v>
      </c>
    </row>
    <row r="57" spans="1:11" s="66" customFormat="1" ht="24" customHeight="1" thickBot="1">
      <c r="A57" s="359" t="s">
        <v>459</v>
      </c>
      <c r="B57" s="3" t="s">
        <v>598</v>
      </c>
      <c r="C57" s="724" t="s">
        <v>599</v>
      </c>
      <c r="D57" s="912">
        <v>4.1000000000000003E-3</v>
      </c>
      <c r="E57" s="725">
        <v>3.5000000000000001E-3</v>
      </c>
      <c r="F57" s="725">
        <v>2.8999999999999998E-3</v>
      </c>
      <c r="G57" s="725">
        <v>2.7000000000000001E-3</v>
      </c>
      <c r="H57" s="725">
        <v>3.5000000000000001E-3</v>
      </c>
      <c r="I57" s="725">
        <v>1.9E-3</v>
      </c>
      <c r="J57" s="725">
        <v>1.8E-3</v>
      </c>
      <c r="K57" s="725">
        <v>2.3E-3</v>
      </c>
    </row>
    <row r="58" spans="1:11" s="69" customFormat="1" ht="24" customHeight="1" thickTop="1" thickBot="1">
      <c r="A58" s="362"/>
      <c r="B58" s="362"/>
      <c r="C58" s="757" t="s">
        <v>600</v>
      </c>
      <c r="D58" s="1118"/>
      <c r="E58" s="1118"/>
      <c r="F58" s="1118"/>
      <c r="G58" s="1118"/>
      <c r="H58" s="1118"/>
      <c r="I58" s="1118"/>
      <c r="J58" s="1118"/>
      <c r="K58" s="1118"/>
    </row>
    <row r="59" spans="1:11" s="66" customFormat="1" ht="24" customHeight="1" thickTop="1">
      <c r="A59" s="359" t="s">
        <v>459</v>
      </c>
      <c r="B59" s="3" t="s">
        <v>587</v>
      </c>
      <c r="C59" s="724" t="s">
        <v>588</v>
      </c>
      <c r="D59" s="912">
        <v>8.4599999999999995E-2</v>
      </c>
      <c r="E59" s="725">
        <v>8.3000000000000004E-2</v>
      </c>
      <c r="F59" s="725">
        <v>7.9899999999999999E-2</v>
      </c>
      <c r="G59" s="725">
        <v>8.1900000000000001E-2</v>
      </c>
      <c r="H59" s="725">
        <v>8.4500000000000006E-2</v>
      </c>
      <c r="I59" s="725">
        <v>8.0199999999999994E-2</v>
      </c>
      <c r="J59" s="725">
        <v>8.2900000000000001E-2</v>
      </c>
      <c r="K59" s="725">
        <v>8.2699999999999996E-2</v>
      </c>
    </row>
    <row r="60" spans="1:11" s="66" customFormat="1" ht="24" customHeight="1">
      <c r="A60" s="359" t="s">
        <v>459</v>
      </c>
      <c r="B60" s="3" t="s">
        <v>601</v>
      </c>
      <c r="C60" s="724" t="s">
        <v>602</v>
      </c>
      <c r="D60" s="913">
        <v>-3.5999999999999999E-3</v>
      </c>
      <c r="E60" s="725">
        <v>-3.8999999999999998E-3</v>
      </c>
      <c r="F60" s="725">
        <v>-3.3999999999999998E-3</v>
      </c>
      <c r="G60" s="725">
        <v>-6.6E-3</v>
      </c>
      <c r="H60" s="725">
        <v>-8.6999999999999994E-3</v>
      </c>
      <c r="I60" s="725">
        <v>-6.7999999999999996E-3</v>
      </c>
      <c r="J60" s="725">
        <v>-6.4000000000000003E-3</v>
      </c>
      <c r="K60" s="725">
        <v>-9.4999999999999998E-3</v>
      </c>
    </row>
    <row r="61" spans="1:11" s="68" customFormat="1" ht="24" customHeight="1">
      <c r="A61" s="361" t="s">
        <v>459</v>
      </c>
      <c r="B61" s="4" t="s">
        <v>603</v>
      </c>
      <c r="C61" s="5" t="s">
        <v>604</v>
      </c>
      <c r="D61" s="913">
        <v>-7.1999999999999995E-2</v>
      </c>
      <c r="E61" s="726">
        <v>-7.2400000000000006E-2</v>
      </c>
      <c r="F61" s="726">
        <v>-6.9800000000000001E-2</v>
      </c>
      <c r="G61" s="726">
        <v>-6.9500000000000006E-2</v>
      </c>
      <c r="H61" s="726">
        <v>-7.0599999999999996E-2</v>
      </c>
      <c r="I61" s="726">
        <v>-6.7799999999999999E-2</v>
      </c>
      <c r="J61" s="726">
        <v>-7.1400000000000005E-2</v>
      </c>
      <c r="K61" s="726">
        <v>-6.4899999999999999E-2</v>
      </c>
    </row>
    <row r="62" spans="1:11" s="68" customFormat="1" ht="24" customHeight="1">
      <c r="A62" s="361" t="s">
        <v>459</v>
      </c>
      <c r="B62" s="4" t="s">
        <v>605</v>
      </c>
      <c r="C62" s="5" t="s">
        <v>606</v>
      </c>
      <c r="D62" s="913">
        <v>5.0000000000000001E-4</v>
      </c>
      <c r="E62" s="726">
        <v>-1E-4</v>
      </c>
      <c r="F62" s="726">
        <v>-1E-4</v>
      </c>
      <c r="G62" s="726">
        <v>-1E-4</v>
      </c>
      <c r="H62" s="726">
        <v>1E-4</v>
      </c>
      <c r="I62" s="726">
        <v>0</v>
      </c>
      <c r="J62" s="726">
        <v>0</v>
      </c>
      <c r="K62" s="726">
        <v>-1E-4</v>
      </c>
    </row>
    <row r="63" spans="1:11" s="68" customFormat="1" ht="24" customHeight="1">
      <c r="A63" s="361" t="s">
        <v>459</v>
      </c>
      <c r="B63" s="4" t="s">
        <v>607</v>
      </c>
      <c r="C63" s="5" t="s">
        <v>608</v>
      </c>
      <c r="D63" s="913">
        <v>-1E-4</v>
      </c>
      <c r="E63" s="726">
        <v>-1E-4</v>
      </c>
      <c r="F63" s="726">
        <v>0</v>
      </c>
      <c r="G63" s="726">
        <v>2.9999999999999997E-4</v>
      </c>
      <c r="H63" s="726">
        <v>5.9999999999999995E-4</v>
      </c>
      <c r="I63" s="726">
        <v>0</v>
      </c>
      <c r="J63" s="726">
        <v>2.0000000000000001E-4</v>
      </c>
      <c r="K63" s="726">
        <v>4.0000000000000002E-4</v>
      </c>
    </row>
    <row r="64" spans="1:11" s="68" customFormat="1" ht="24" customHeight="1" thickBot="1">
      <c r="A64" s="361"/>
      <c r="B64" s="4"/>
      <c r="C64" s="5" t="s">
        <v>609</v>
      </c>
      <c r="D64" s="913">
        <v>0</v>
      </c>
      <c r="E64" s="726">
        <v>0</v>
      </c>
      <c r="F64" s="726">
        <v>0</v>
      </c>
      <c r="G64" s="726">
        <v>0</v>
      </c>
      <c r="H64" s="726">
        <v>0</v>
      </c>
      <c r="I64" s="726">
        <v>0</v>
      </c>
      <c r="J64" s="726">
        <v>0</v>
      </c>
      <c r="K64" s="726">
        <v>0</v>
      </c>
    </row>
    <row r="65" spans="1:11" s="66" customFormat="1" ht="24" customHeight="1" thickTop="1" thickBot="1">
      <c r="A65" s="359" t="s">
        <v>459</v>
      </c>
      <c r="B65" s="3" t="s">
        <v>610</v>
      </c>
      <c r="C65" s="757" t="s">
        <v>611</v>
      </c>
      <c r="D65" s="722">
        <v>8.9999999999999993E-3</v>
      </c>
      <c r="E65" s="722">
        <v>6.1000000000000004E-3</v>
      </c>
      <c r="F65" s="722">
        <v>6.1000000000000004E-3</v>
      </c>
      <c r="G65" s="722">
        <v>5.8999999999999999E-3</v>
      </c>
      <c r="H65" s="722">
        <v>5.7000000000000002E-3</v>
      </c>
      <c r="I65" s="722">
        <v>5.5999999999999999E-3</v>
      </c>
      <c r="J65" s="1151">
        <v>5.4000000000000003E-3</v>
      </c>
      <c r="K65" s="1151">
        <v>8.6E-3</v>
      </c>
    </row>
    <row r="66" spans="1:11" ht="14.25" thickTop="1" thickBot="1">
      <c r="A66" s="368"/>
      <c r="B66" s="368"/>
      <c r="C66" s="532"/>
      <c r="D66" s="1122"/>
      <c r="E66" s="1122"/>
      <c r="F66" s="1122"/>
      <c r="G66" s="1122"/>
      <c r="H66" s="1122"/>
      <c r="I66" s="1122"/>
      <c r="J66" s="1122"/>
      <c r="K66" s="1122"/>
    </row>
    <row r="67" spans="1:11" ht="13.5" customHeight="1">
      <c r="C67" s="46" t="s">
        <v>1430</v>
      </c>
      <c r="D67" s="203"/>
    </row>
    <row r="68" spans="1:11">
      <c r="C68" s="46" t="s">
        <v>1452</v>
      </c>
      <c r="D68" s="203"/>
    </row>
    <row r="69" spans="1:11">
      <c r="C69" s="46" t="s">
        <v>1454</v>
      </c>
      <c r="D69" s="203"/>
    </row>
    <row r="70" spans="1:11">
      <c r="C70" s="46" t="s">
        <v>1431</v>
      </c>
      <c r="D70" s="203"/>
    </row>
    <row r="71" spans="1:11">
      <c r="C71" s="46" t="s">
        <v>1432</v>
      </c>
      <c r="D71" s="203"/>
    </row>
    <row r="72" spans="1:11">
      <c r="C72" s="46" t="s">
        <v>383</v>
      </c>
      <c r="D72" s="203"/>
    </row>
    <row r="73" spans="1:11">
      <c r="C73" s="46" t="s">
        <v>1453</v>
      </c>
      <c r="D73" s="203"/>
    </row>
    <row r="74" spans="1:11">
      <c r="C74" s="46" t="s">
        <v>385</v>
      </c>
      <c r="D74" s="203"/>
    </row>
    <row r="75" spans="1:11">
      <c r="C75" s="46" t="s">
        <v>386</v>
      </c>
      <c r="D75" s="203"/>
    </row>
    <row r="76" spans="1:11">
      <c r="C76" s="46" t="s">
        <v>1443</v>
      </c>
      <c r="D76" s="203"/>
    </row>
  </sheetData>
  <mergeCells count="4">
    <mergeCell ref="C1:K1"/>
    <mergeCell ref="C2:K2"/>
    <mergeCell ref="C3:K3"/>
    <mergeCell ref="C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197"/>
  <sheetViews>
    <sheetView showGridLines="0" zoomScale="85" zoomScaleNormal="85" workbookViewId="0">
      <selection sqref="A1:O1"/>
    </sheetView>
  </sheetViews>
  <sheetFormatPr defaultColWidth="9.140625" defaultRowHeight="15"/>
  <cols>
    <col min="1" max="1" width="64" style="231" customWidth="1"/>
    <col min="2" max="10" width="11.42578125" style="325" customWidth="1"/>
    <col min="11" max="11" width="11.42578125" style="39" customWidth="1"/>
    <col min="12" max="15" width="11.42578125" style="325" customWidth="1"/>
    <col min="16" max="16" width="3.85546875" style="82" customWidth="1"/>
    <col min="17" max="17" width="13.85546875" style="325" bestFit="1" customWidth="1"/>
    <col min="18" max="18" width="11.140625" style="325" bestFit="1" customWidth="1"/>
    <col min="19" max="256" width="9.140625" style="325"/>
    <col min="257" max="257" width="64" style="325" customWidth="1"/>
    <col min="258" max="258" width="22.42578125" style="325" bestFit="1" customWidth="1"/>
    <col min="259" max="259" width="19.85546875" style="325" bestFit="1" customWidth="1"/>
    <col min="260" max="260" width="21" style="325" bestFit="1" customWidth="1"/>
    <col min="261" max="261" width="19.85546875" style="325" bestFit="1" customWidth="1"/>
    <col min="262" max="262" width="21" style="325" bestFit="1" customWidth="1"/>
    <col min="263" max="263" width="19.85546875" style="325" bestFit="1" customWidth="1"/>
    <col min="264" max="266" width="20.42578125" style="325" bestFit="1" customWidth="1"/>
    <col min="267" max="268" width="19.85546875" style="325" bestFit="1" customWidth="1"/>
    <col min="269" max="269" width="19" style="325" bestFit="1" customWidth="1"/>
    <col min="270" max="271" width="20.42578125" style="325" bestFit="1" customWidth="1"/>
    <col min="272" max="272" width="3.85546875" style="325" customWidth="1"/>
    <col min="273" max="273" width="13.85546875" style="325" bestFit="1" customWidth="1"/>
    <col min="274" max="274" width="11.140625" style="325" bestFit="1" customWidth="1"/>
    <col min="275" max="512" width="9.140625" style="325"/>
    <col min="513" max="513" width="64" style="325" customWidth="1"/>
    <col min="514" max="514" width="22.42578125" style="325" bestFit="1" customWidth="1"/>
    <col min="515" max="515" width="19.85546875" style="325" bestFit="1" customWidth="1"/>
    <col min="516" max="516" width="21" style="325" bestFit="1" customWidth="1"/>
    <col min="517" max="517" width="19.85546875" style="325" bestFit="1" customWidth="1"/>
    <col min="518" max="518" width="21" style="325" bestFit="1" customWidth="1"/>
    <col min="519" max="519" width="19.85546875" style="325" bestFit="1" customWidth="1"/>
    <col min="520" max="522" width="20.42578125" style="325" bestFit="1" customWidth="1"/>
    <col min="523" max="524" width="19.85546875" style="325" bestFit="1" customWidth="1"/>
    <col min="525" max="525" width="19" style="325" bestFit="1" customWidth="1"/>
    <col min="526" max="527" width="20.42578125" style="325" bestFit="1" customWidth="1"/>
    <col min="528" max="528" width="3.85546875" style="325" customWidth="1"/>
    <col min="529" max="529" width="13.85546875" style="325" bestFit="1" customWidth="1"/>
    <col min="530" max="530" width="11.140625" style="325" bestFit="1" customWidth="1"/>
    <col min="531" max="768" width="9.140625" style="325"/>
    <col min="769" max="769" width="64" style="325" customWidth="1"/>
    <col min="770" max="770" width="22.42578125" style="325" bestFit="1" customWidth="1"/>
    <col min="771" max="771" width="19.85546875" style="325" bestFit="1" customWidth="1"/>
    <col min="772" max="772" width="21" style="325" bestFit="1" customWidth="1"/>
    <col min="773" max="773" width="19.85546875" style="325" bestFit="1" customWidth="1"/>
    <col min="774" max="774" width="21" style="325" bestFit="1" customWidth="1"/>
    <col min="775" max="775" width="19.85546875" style="325" bestFit="1" customWidth="1"/>
    <col min="776" max="778" width="20.42578125" style="325" bestFit="1" customWidth="1"/>
    <col min="779" max="780" width="19.85546875" style="325" bestFit="1" customWidth="1"/>
    <col min="781" max="781" width="19" style="325" bestFit="1" customWidth="1"/>
    <col min="782" max="783" width="20.42578125" style="325" bestFit="1" customWidth="1"/>
    <col min="784" max="784" width="3.85546875" style="325" customWidth="1"/>
    <col min="785" max="785" width="13.85546875" style="325" bestFit="1" customWidth="1"/>
    <col min="786" max="786" width="11.140625" style="325" bestFit="1" customWidth="1"/>
    <col min="787" max="1024" width="9.140625" style="325"/>
    <col min="1025" max="1025" width="64" style="325" customWidth="1"/>
    <col min="1026" max="1026" width="22.42578125" style="325" bestFit="1" customWidth="1"/>
    <col min="1027" max="1027" width="19.85546875" style="325" bestFit="1" customWidth="1"/>
    <col min="1028" max="1028" width="21" style="325" bestFit="1" customWidth="1"/>
    <col min="1029" max="1029" width="19.85546875" style="325" bestFit="1" customWidth="1"/>
    <col min="1030" max="1030" width="21" style="325" bestFit="1" customWidth="1"/>
    <col min="1031" max="1031" width="19.85546875" style="325" bestFit="1" customWidth="1"/>
    <col min="1032" max="1034" width="20.42578125" style="325" bestFit="1" customWidth="1"/>
    <col min="1035" max="1036" width="19.85546875" style="325" bestFit="1" customWidth="1"/>
    <col min="1037" max="1037" width="19" style="325" bestFit="1" customWidth="1"/>
    <col min="1038" max="1039" width="20.42578125" style="325" bestFit="1" customWidth="1"/>
    <col min="1040" max="1040" width="3.85546875" style="325" customWidth="1"/>
    <col min="1041" max="1041" width="13.85546875" style="325" bestFit="1" customWidth="1"/>
    <col min="1042" max="1042" width="11.140625" style="325" bestFit="1" customWidth="1"/>
    <col min="1043" max="1280" width="9.140625" style="325"/>
    <col min="1281" max="1281" width="64" style="325" customWidth="1"/>
    <col min="1282" max="1282" width="22.42578125" style="325" bestFit="1" customWidth="1"/>
    <col min="1283" max="1283" width="19.85546875" style="325" bestFit="1" customWidth="1"/>
    <col min="1284" max="1284" width="21" style="325" bestFit="1" customWidth="1"/>
    <col min="1285" max="1285" width="19.85546875" style="325" bestFit="1" customWidth="1"/>
    <col min="1286" max="1286" width="21" style="325" bestFit="1" customWidth="1"/>
    <col min="1287" max="1287" width="19.85546875" style="325" bestFit="1" customWidth="1"/>
    <col min="1288" max="1290" width="20.42578125" style="325" bestFit="1" customWidth="1"/>
    <col min="1291" max="1292" width="19.85546875" style="325" bestFit="1" customWidth="1"/>
    <col min="1293" max="1293" width="19" style="325" bestFit="1" customWidth="1"/>
    <col min="1294" max="1295" width="20.42578125" style="325" bestFit="1" customWidth="1"/>
    <col min="1296" max="1296" width="3.85546875" style="325" customWidth="1"/>
    <col min="1297" max="1297" width="13.85546875" style="325" bestFit="1" customWidth="1"/>
    <col min="1298" max="1298" width="11.140625" style="325" bestFit="1" customWidth="1"/>
    <col min="1299" max="1536" width="9.140625" style="325"/>
    <col min="1537" max="1537" width="64" style="325" customWidth="1"/>
    <col min="1538" max="1538" width="22.42578125" style="325" bestFit="1" customWidth="1"/>
    <col min="1539" max="1539" width="19.85546875" style="325" bestFit="1" customWidth="1"/>
    <col min="1540" max="1540" width="21" style="325" bestFit="1" customWidth="1"/>
    <col min="1541" max="1541" width="19.85546875" style="325" bestFit="1" customWidth="1"/>
    <col min="1542" max="1542" width="21" style="325" bestFit="1" customWidth="1"/>
    <col min="1543" max="1543" width="19.85546875" style="325" bestFit="1" customWidth="1"/>
    <col min="1544" max="1546" width="20.42578125" style="325" bestFit="1" customWidth="1"/>
    <col min="1547" max="1548" width="19.85546875" style="325" bestFit="1" customWidth="1"/>
    <col min="1549" max="1549" width="19" style="325" bestFit="1" customWidth="1"/>
    <col min="1550" max="1551" width="20.42578125" style="325" bestFit="1" customWidth="1"/>
    <col min="1552" max="1552" width="3.85546875" style="325" customWidth="1"/>
    <col min="1553" max="1553" width="13.85546875" style="325" bestFit="1" customWidth="1"/>
    <col min="1554" max="1554" width="11.140625" style="325" bestFit="1" customWidth="1"/>
    <col min="1555" max="1792" width="9.140625" style="325"/>
    <col min="1793" max="1793" width="64" style="325" customWidth="1"/>
    <col min="1794" max="1794" width="22.42578125" style="325" bestFit="1" customWidth="1"/>
    <col min="1795" max="1795" width="19.85546875" style="325" bestFit="1" customWidth="1"/>
    <col min="1796" max="1796" width="21" style="325" bestFit="1" customWidth="1"/>
    <col min="1797" max="1797" width="19.85546875" style="325" bestFit="1" customWidth="1"/>
    <col min="1798" max="1798" width="21" style="325" bestFit="1" customWidth="1"/>
    <col min="1799" max="1799" width="19.85546875" style="325" bestFit="1" customWidth="1"/>
    <col min="1800" max="1802" width="20.42578125" style="325" bestFit="1" customWidth="1"/>
    <col min="1803" max="1804" width="19.85546875" style="325" bestFit="1" customWidth="1"/>
    <col min="1805" max="1805" width="19" style="325" bestFit="1" customWidth="1"/>
    <col min="1806" max="1807" width="20.42578125" style="325" bestFit="1" customWidth="1"/>
    <col min="1808" max="1808" width="3.85546875" style="325" customWidth="1"/>
    <col min="1809" max="1809" width="13.85546875" style="325" bestFit="1" customWidth="1"/>
    <col min="1810" max="1810" width="11.140625" style="325" bestFit="1" customWidth="1"/>
    <col min="1811" max="2048" width="9.140625" style="325"/>
    <col min="2049" max="2049" width="64" style="325" customWidth="1"/>
    <col min="2050" max="2050" width="22.42578125" style="325" bestFit="1" customWidth="1"/>
    <col min="2051" max="2051" width="19.85546875" style="325" bestFit="1" customWidth="1"/>
    <col min="2052" max="2052" width="21" style="325" bestFit="1" customWidth="1"/>
    <col min="2053" max="2053" width="19.85546875" style="325" bestFit="1" customWidth="1"/>
    <col min="2054" max="2054" width="21" style="325" bestFit="1" customWidth="1"/>
    <col min="2055" max="2055" width="19.85546875" style="325" bestFit="1" customWidth="1"/>
    <col min="2056" max="2058" width="20.42578125" style="325" bestFit="1" customWidth="1"/>
    <col min="2059" max="2060" width="19.85546875" style="325" bestFit="1" customWidth="1"/>
    <col min="2061" max="2061" width="19" style="325" bestFit="1" customWidth="1"/>
    <col min="2062" max="2063" width="20.42578125" style="325" bestFit="1" customWidth="1"/>
    <col min="2064" max="2064" width="3.85546875" style="325" customWidth="1"/>
    <col min="2065" max="2065" width="13.85546875" style="325" bestFit="1" customWidth="1"/>
    <col min="2066" max="2066" width="11.140625" style="325" bestFit="1" customWidth="1"/>
    <col min="2067" max="2304" width="9.140625" style="325"/>
    <col min="2305" max="2305" width="64" style="325" customWidth="1"/>
    <col min="2306" max="2306" width="22.42578125" style="325" bestFit="1" customWidth="1"/>
    <col min="2307" max="2307" width="19.85546875" style="325" bestFit="1" customWidth="1"/>
    <col min="2308" max="2308" width="21" style="325" bestFit="1" customWidth="1"/>
    <col min="2309" max="2309" width="19.85546875" style="325" bestFit="1" customWidth="1"/>
    <col min="2310" max="2310" width="21" style="325" bestFit="1" customWidth="1"/>
    <col min="2311" max="2311" width="19.85546875" style="325" bestFit="1" customWidth="1"/>
    <col min="2312" max="2314" width="20.42578125" style="325" bestFit="1" customWidth="1"/>
    <col min="2315" max="2316" width="19.85546875" style="325" bestFit="1" customWidth="1"/>
    <col min="2317" max="2317" width="19" style="325" bestFit="1" customWidth="1"/>
    <col min="2318" max="2319" width="20.42578125" style="325" bestFit="1" customWidth="1"/>
    <col min="2320" max="2320" width="3.85546875" style="325" customWidth="1"/>
    <col min="2321" max="2321" width="13.85546875" style="325" bestFit="1" customWidth="1"/>
    <col min="2322" max="2322" width="11.140625" style="325" bestFit="1" customWidth="1"/>
    <col min="2323" max="2560" width="9.140625" style="325"/>
    <col min="2561" max="2561" width="64" style="325" customWidth="1"/>
    <col min="2562" max="2562" width="22.42578125" style="325" bestFit="1" customWidth="1"/>
    <col min="2563" max="2563" width="19.85546875" style="325" bestFit="1" customWidth="1"/>
    <col min="2564" max="2564" width="21" style="325" bestFit="1" customWidth="1"/>
    <col min="2565" max="2565" width="19.85546875" style="325" bestFit="1" customWidth="1"/>
    <col min="2566" max="2566" width="21" style="325" bestFit="1" customWidth="1"/>
    <col min="2567" max="2567" width="19.85546875" style="325" bestFit="1" customWidth="1"/>
    <col min="2568" max="2570" width="20.42578125" style="325" bestFit="1" customWidth="1"/>
    <col min="2571" max="2572" width="19.85546875" style="325" bestFit="1" customWidth="1"/>
    <col min="2573" max="2573" width="19" style="325" bestFit="1" customWidth="1"/>
    <col min="2574" max="2575" width="20.42578125" style="325" bestFit="1" customWidth="1"/>
    <col min="2576" max="2576" width="3.85546875" style="325" customWidth="1"/>
    <col min="2577" max="2577" width="13.85546875" style="325" bestFit="1" customWidth="1"/>
    <col min="2578" max="2578" width="11.140625" style="325" bestFit="1" customWidth="1"/>
    <col min="2579" max="2816" width="9.140625" style="325"/>
    <col min="2817" max="2817" width="64" style="325" customWidth="1"/>
    <col min="2818" max="2818" width="22.42578125" style="325" bestFit="1" customWidth="1"/>
    <col min="2819" max="2819" width="19.85546875" style="325" bestFit="1" customWidth="1"/>
    <col min="2820" max="2820" width="21" style="325" bestFit="1" customWidth="1"/>
    <col min="2821" max="2821" width="19.85546875" style="325" bestFit="1" customWidth="1"/>
    <col min="2822" max="2822" width="21" style="325" bestFit="1" customWidth="1"/>
    <col min="2823" max="2823" width="19.85546875" style="325" bestFit="1" customWidth="1"/>
    <col min="2824" max="2826" width="20.42578125" style="325" bestFit="1" customWidth="1"/>
    <col min="2827" max="2828" width="19.85546875" style="325" bestFit="1" customWidth="1"/>
    <col min="2829" max="2829" width="19" style="325" bestFit="1" customWidth="1"/>
    <col min="2830" max="2831" width="20.42578125" style="325" bestFit="1" customWidth="1"/>
    <col min="2832" max="2832" width="3.85546875" style="325" customWidth="1"/>
    <col min="2833" max="2833" width="13.85546875" style="325" bestFit="1" customWidth="1"/>
    <col min="2834" max="2834" width="11.140625" style="325" bestFit="1" customWidth="1"/>
    <col min="2835" max="3072" width="9.140625" style="325"/>
    <col min="3073" max="3073" width="64" style="325" customWidth="1"/>
    <col min="3074" max="3074" width="22.42578125" style="325" bestFit="1" customWidth="1"/>
    <col min="3075" max="3075" width="19.85546875" style="325" bestFit="1" customWidth="1"/>
    <col min="3076" max="3076" width="21" style="325" bestFit="1" customWidth="1"/>
    <col min="3077" max="3077" width="19.85546875" style="325" bestFit="1" customWidth="1"/>
    <col min="3078" max="3078" width="21" style="325" bestFit="1" customWidth="1"/>
    <col min="3079" max="3079" width="19.85546875" style="325" bestFit="1" customWidth="1"/>
    <col min="3080" max="3082" width="20.42578125" style="325" bestFit="1" customWidth="1"/>
    <col min="3083" max="3084" width="19.85546875" style="325" bestFit="1" customWidth="1"/>
    <col min="3085" max="3085" width="19" style="325" bestFit="1" customWidth="1"/>
    <col min="3086" max="3087" width="20.42578125" style="325" bestFit="1" customWidth="1"/>
    <col min="3088" max="3088" width="3.85546875" style="325" customWidth="1"/>
    <col min="3089" max="3089" width="13.85546875" style="325" bestFit="1" customWidth="1"/>
    <col min="3090" max="3090" width="11.140625" style="325" bestFit="1" customWidth="1"/>
    <col min="3091" max="3328" width="9.140625" style="325"/>
    <col min="3329" max="3329" width="64" style="325" customWidth="1"/>
    <col min="3330" max="3330" width="22.42578125" style="325" bestFit="1" customWidth="1"/>
    <col min="3331" max="3331" width="19.85546875" style="325" bestFit="1" customWidth="1"/>
    <col min="3332" max="3332" width="21" style="325" bestFit="1" customWidth="1"/>
    <col min="3333" max="3333" width="19.85546875" style="325" bestFit="1" customWidth="1"/>
    <col min="3334" max="3334" width="21" style="325" bestFit="1" customWidth="1"/>
    <col min="3335" max="3335" width="19.85546875" style="325" bestFit="1" customWidth="1"/>
    <col min="3336" max="3338" width="20.42578125" style="325" bestFit="1" customWidth="1"/>
    <col min="3339" max="3340" width="19.85546875" style="325" bestFit="1" customWidth="1"/>
    <col min="3341" max="3341" width="19" style="325" bestFit="1" customWidth="1"/>
    <col min="3342" max="3343" width="20.42578125" style="325" bestFit="1" customWidth="1"/>
    <col min="3344" max="3344" width="3.85546875" style="325" customWidth="1"/>
    <col min="3345" max="3345" width="13.85546875" style="325" bestFit="1" customWidth="1"/>
    <col min="3346" max="3346" width="11.140625" style="325" bestFit="1" customWidth="1"/>
    <col min="3347" max="3584" width="9.140625" style="325"/>
    <col min="3585" max="3585" width="64" style="325" customWidth="1"/>
    <col min="3586" max="3586" width="22.42578125" style="325" bestFit="1" customWidth="1"/>
    <col min="3587" max="3587" width="19.85546875" style="325" bestFit="1" customWidth="1"/>
    <col min="3588" max="3588" width="21" style="325" bestFit="1" customWidth="1"/>
    <col min="3589" max="3589" width="19.85546875" style="325" bestFit="1" customWidth="1"/>
    <col min="3590" max="3590" width="21" style="325" bestFit="1" customWidth="1"/>
    <col min="3591" max="3591" width="19.85546875" style="325" bestFit="1" customWidth="1"/>
    <col min="3592" max="3594" width="20.42578125" style="325" bestFit="1" customWidth="1"/>
    <col min="3595" max="3596" width="19.85546875" style="325" bestFit="1" customWidth="1"/>
    <col min="3597" max="3597" width="19" style="325" bestFit="1" customWidth="1"/>
    <col min="3598" max="3599" width="20.42578125" style="325" bestFit="1" customWidth="1"/>
    <col min="3600" max="3600" width="3.85546875" style="325" customWidth="1"/>
    <col min="3601" max="3601" width="13.85546875" style="325" bestFit="1" customWidth="1"/>
    <col min="3602" max="3602" width="11.140625" style="325" bestFit="1" customWidth="1"/>
    <col min="3603" max="3840" width="9.140625" style="325"/>
    <col min="3841" max="3841" width="64" style="325" customWidth="1"/>
    <col min="3842" max="3842" width="22.42578125" style="325" bestFit="1" customWidth="1"/>
    <col min="3843" max="3843" width="19.85546875" style="325" bestFit="1" customWidth="1"/>
    <col min="3844" max="3844" width="21" style="325" bestFit="1" customWidth="1"/>
    <col min="3845" max="3845" width="19.85546875" style="325" bestFit="1" customWidth="1"/>
    <col min="3846" max="3846" width="21" style="325" bestFit="1" customWidth="1"/>
    <col min="3847" max="3847" width="19.85546875" style="325" bestFit="1" customWidth="1"/>
    <col min="3848" max="3850" width="20.42578125" style="325" bestFit="1" customWidth="1"/>
    <col min="3851" max="3852" width="19.85546875" style="325" bestFit="1" customWidth="1"/>
    <col min="3853" max="3853" width="19" style="325" bestFit="1" customWidth="1"/>
    <col min="3854" max="3855" width="20.42578125" style="325" bestFit="1" customWidth="1"/>
    <col min="3856" max="3856" width="3.85546875" style="325" customWidth="1"/>
    <col min="3857" max="3857" width="13.85546875" style="325" bestFit="1" customWidth="1"/>
    <col min="3858" max="3858" width="11.140625" style="325" bestFit="1" customWidth="1"/>
    <col min="3859" max="4096" width="9.140625" style="325"/>
    <col min="4097" max="4097" width="64" style="325" customWidth="1"/>
    <col min="4098" max="4098" width="22.42578125" style="325" bestFit="1" customWidth="1"/>
    <col min="4099" max="4099" width="19.85546875" style="325" bestFit="1" customWidth="1"/>
    <col min="4100" max="4100" width="21" style="325" bestFit="1" customWidth="1"/>
    <col min="4101" max="4101" width="19.85546875" style="325" bestFit="1" customWidth="1"/>
    <col min="4102" max="4102" width="21" style="325" bestFit="1" customWidth="1"/>
    <col min="4103" max="4103" width="19.85546875" style="325" bestFit="1" customWidth="1"/>
    <col min="4104" max="4106" width="20.42578125" style="325" bestFit="1" customWidth="1"/>
    <col min="4107" max="4108" width="19.85546875" style="325" bestFit="1" customWidth="1"/>
    <col min="4109" max="4109" width="19" style="325" bestFit="1" customWidth="1"/>
    <col min="4110" max="4111" width="20.42578125" style="325" bestFit="1" customWidth="1"/>
    <col min="4112" max="4112" width="3.85546875" style="325" customWidth="1"/>
    <col min="4113" max="4113" width="13.85546875" style="325" bestFit="1" customWidth="1"/>
    <col min="4114" max="4114" width="11.140625" style="325" bestFit="1" customWidth="1"/>
    <col min="4115" max="4352" width="9.140625" style="325"/>
    <col min="4353" max="4353" width="64" style="325" customWidth="1"/>
    <col min="4354" max="4354" width="22.42578125" style="325" bestFit="1" customWidth="1"/>
    <col min="4355" max="4355" width="19.85546875" style="325" bestFit="1" customWidth="1"/>
    <col min="4356" max="4356" width="21" style="325" bestFit="1" customWidth="1"/>
    <col min="4357" max="4357" width="19.85546875" style="325" bestFit="1" customWidth="1"/>
    <col min="4358" max="4358" width="21" style="325" bestFit="1" customWidth="1"/>
    <col min="4359" max="4359" width="19.85546875" style="325" bestFit="1" customWidth="1"/>
    <col min="4360" max="4362" width="20.42578125" style="325" bestFit="1" customWidth="1"/>
    <col min="4363" max="4364" width="19.85546875" style="325" bestFit="1" customWidth="1"/>
    <col min="4365" max="4365" width="19" style="325" bestFit="1" customWidth="1"/>
    <col min="4366" max="4367" width="20.42578125" style="325" bestFit="1" customWidth="1"/>
    <col min="4368" max="4368" width="3.85546875" style="325" customWidth="1"/>
    <col min="4369" max="4369" width="13.85546875" style="325" bestFit="1" customWidth="1"/>
    <col min="4370" max="4370" width="11.140625" style="325" bestFit="1" customWidth="1"/>
    <col min="4371" max="4608" width="9.140625" style="325"/>
    <col min="4609" max="4609" width="64" style="325" customWidth="1"/>
    <col min="4610" max="4610" width="22.42578125" style="325" bestFit="1" customWidth="1"/>
    <col min="4611" max="4611" width="19.85546875" style="325" bestFit="1" customWidth="1"/>
    <col min="4612" max="4612" width="21" style="325" bestFit="1" customWidth="1"/>
    <col min="4613" max="4613" width="19.85546875" style="325" bestFit="1" customWidth="1"/>
    <col min="4614" max="4614" width="21" style="325" bestFit="1" customWidth="1"/>
    <col min="4615" max="4615" width="19.85546875" style="325" bestFit="1" customWidth="1"/>
    <col min="4616" max="4618" width="20.42578125" style="325" bestFit="1" customWidth="1"/>
    <col min="4619" max="4620" width="19.85546875" style="325" bestFit="1" customWidth="1"/>
    <col min="4621" max="4621" width="19" style="325" bestFit="1" customWidth="1"/>
    <col min="4622" max="4623" width="20.42578125" style="325" bestFit="1" customWidth="1"/>
    <col min="4624" max="4624" width="3.85546875" style="325" customWidth="1"/>
    <col min="4625" max="4625" width="13.85546875" style="325" bestFit="1" customWidth="1"/>
    <col min="4626" max="4626" width="11.140625" style="325" bestFit="1" customWidth="1"/>
    <col min="4627" max="4864" width="9.140625" style="325"/>
    <col min="4865" max="4865" width="64" style="325" customWidth="1"/>
    <col min="4866" max="4866" width="22.42578125" style="325" bestFit="1" customWidth="1"/>
    <col min="4867" max="4867" width="19.85546875" style="325" bestFit="1" customWidth="1"/>
    <col min="4868" max="4868" width="21" style="325" bestFit="1" customWidth="1"/>
    <col min="4869" max="4869" width="19.85546875" style="325" bestFit="1" customWidth="1"/>
    <col min="4870" max="4870" width="21" style="325" bestFit="1" customWidth="1"/>
    <col min="4871" max="4871" width="19.85546875" style="325" bestFit="1" customWidth="1"/>
    <col min="4872" max="4874" width="20.42578125" style="325" bestFit="1" customWidth="1"/>
    <col min="4875" max="4876" width="19.85546875" style="325" bestFit="1" customWidth="1"/>
    <col min="4877" max="4877" width="19" style="325" bestFit="1" customWidth="1"/>
    <col min="4878" max="4879" width="20.42578125" style="325" bestFit="1" customWidth="1"/>
    <col min="4880" max="4880" width="3.85546875" style="325" customWidth="1"/>
    <col min="4881" max="4881" width="13.85546875" style="325" bestFit="1" customWidth="1"/>
    <col min="4882" max="4882" width="11.140625" style="325" bestFit="1" customWidth="1"/>
    <col min="4883" max="5120" width="9.140625" style="325"/>
    <col min="5121" max="5121" width="64" style="325" customWidth="1"/>
    <col min="5122" max="5122" width="22.42578125" style="325" bestFit="1" customWidth="1"/>
    <col min="5123" max="5123" width="19.85546875" style="325" bestFit="1" customWidth="1"/>
    <col min="5124" max="5124" width="21" style="325" bestFit="1" customWidth="1"/>
    <col min="5125" max="5125" width="19.85546875" style="325" bestFit="1" customWidth="1"/>
    <col min="5126" max="5126" width="21" style="325" bestFit="1" customWidth="1"/>
    <col min="5127" max="5127" width="19.85546875" style="325" bestFit="1" customWidth="1"/>
    <col min="5128" max="5130" width="20.42578125" style="325" bestFit="1" customWidth="1"/>
    <col min="5131" max="5132" width="19.85546875" style="325" bestFit="1" customWidth="1"/>
    <col min="5133" max="5133" width="19" style="325" bestFit="1" customWidth="1"/>
    <col min="5134" max="5135" width="20.42578125" style="325" bestFit="1" customWidth="1"/>
    <col min="5136" max="5136" width="3.85546875" style="325" customWidth="1"/>
    <col min="5137" max="5137" width="13.85546875" style="325" bestFit="1" customWidth="1"/>
    <col min="5138" max="5138" width="11.140625" style="325" bestFit="1" customWidth="1"/>
    <col min="5139" max="5376" width="9.140625" style="325"/>
    <col min="5377" max="5377" width="64" style="325" customWidth="1"/>
    <col min="5378" max="5378" width="22.42578125" style="325" bestFit="1" customWidth="1"/>
    <col min="5379" max="5379" width="19.85546875" style="325" bestFit="1" customWidth="1"/>
    <col min="5380" max="5380" width="21" style="325" bestFit="1" customWidth="1"/>
    <col min="5381" max="5381" width="19.85546875" style="325" bestFit="1" customWidth="1"/>
    <col min="5382" max="5382" width="21" style="325" bestFit="1" customWidth="1"/>
    <col min="5383" max="5383" width="19.85546875" style="325" bestFit="1" customWidth="1"/>
    <col min="5384" max="5386" width="20.42578125" style="325" bestFit="1" customWidth="1"/>
    <col min="5387" max="5388" width="19.85546875" style="325" bestFit="1" customWidth="1"/>
    <col min="5389" max="5389" width="19" style="325" bestFit="1" customWidth="1"/>
    <col min="5390" max="5391" width="20.42578125" style="325" bestFit="1" customWidth="1"/>
    <col min="5392" max="5392" width="3.85546875" style="325" customWidth="1"/>
    <col min="5393" max="5393" width="13.85546875" style="325" bestFit="1" customWidth="1"/>
    <col min="5394" max="5394" width="11.140625" style="325" bestFit="1" customWidth="1"/>
    <col min="5395" max="5632" width="9.140625" style="325"/>
    <col min="5633" max="5633" width="64" style="325" customWidth="1"/>
    <col min="5634" max="5634" width="22.42578125" style="325" bestFit="1" customWidth="1"/>
    <col min="5635" max="5635" width="19.85546875" style="325" bestFit="1" customWidth="1"/>
    <col min="5636" max="5636" width="21" style="325" bestFit="1" customWidth="1"/>
    <col min="5637" max="5637" width="19.85546875" style="325" bestFit="1" customWidth="1"/>
    <col min="5638" max="5638" width="21" style="325" bestFit="1" customWidth="1"/>
    <col min="5639" max="5639" width="19.85546875" style="325" bestFit="1" customWidth="1"/>
    <col min="5640" max="5642" width="20.42578125" style="325" bestFit="1" customWidth="1"/>
    <col min="5643" max="5644" width="19.85546875" style="325" bestFit="1" customWidth="1"/>
    <col min="5645" max="5645" width="19" style="325" bestFit="1" customWidth="1"/>
    <col min="5646" max="5647" width="20.42578125" style="325" bestFit="1" customWidth="1"/>
    <col min="5648" max="5648" width="3.85546875" style="325" customWidth="1"/>
    <col min="5649" max="5649" width="13.85546875" style="325" bestFit="1" customWidth="1"/>
    <col min="5650" max="5650" width="11.140625" style="325" bestFit="1" customWidth="1"/>
    <col min="5651" max="5888" width="9.140625" style="325"/>
    <col min="5889" max="5889" width="64" style="325" customWidth="1"/>
    <col min="5890" max="5890" width="22.42578125" style="325" bestFit="1" customWidth="1"/>
    <col min="5891" max="5891" width="19.85546875" style="325" bestFit="1" customWidth="1"/>
    <col min="5892" max="5892" width="21" style="325" bestFit="1" customWidth="1"/>
    <col min="5893" max="5893" width="19.85546875" style="325" bestFit="1" customWidth="1"/>
    <col min="5894" max="5894" width="21" style="325" bestFit="1" customWidth="1"/>
    <col min="5895" max="5895" width="19.85546875" style="325" bestFit="1" customWidth="1"/>
    <col min="5896" max="5898" width="20.42578125" style="325" bestFit="1" customWidth="1"/>
    <col min="5899" max="5900" width="19.85546875" style="325" bestFit="1" customWidth="1"/>
    <col min="5901" max="5901" width="19" style="325" bestFit="1" customWidth="1"/>
    <col min="5902" max="5903" width="20.42578125" style="325" bestFit="1" customWidth="1"/>
    <col min="5904" max="5904" width="3.85546875" style="325" customWidth="1"/>
    <col min="5905" max="5905" width="13.85546875" style="325" bestFit="1" customWidth="1"/>
    <col min="5906" max="5906" width="11.140625" style="325" bestFit="1" customWidth="1"/>
    <col min="5907" max="6144" width="9.140625" style="325"/>
    <col min="6145" max="6145" width="64" style="325" customWidth="1"/>
    <col min="6146" max="6146" width="22.42578125" style="325" bestFit="1" customWidth="1"/>
    <col min="6147" max="6147" width="19.85546875" style="325" bestFit="1" customWidth="1"/>
    <col min="6148" max="6148" width="21" style="325" bestFit="1" customWidth="1"/>
    <col min="6149" max="6149" width="19.85546875" style="325" bestFit="1" customWidth="1"/>
    <col min="6150" max="6150" width="21" style="325" bestFit="1" customWidth="1"/>
    <col min="6151" max="6151" width="19.85546875" style="325" bestFit="1" customWidth="1"/>
    <col min="6152" max="6154" width="20.42578125" style="325" bestFit="1" customWidth="1"/>
    <col min="6155" max="6156" width="19.85546875" style="325" bestFit="1" customWidth="1"/>
    <col min="6157" max="6157" width="19" style="325" bestFit="1" customWidth="1"/>
    <col min="6158" max="6159" width="20.42578125" style="325" bestFit="1" customWidth="1"/>
    <col min="6160" max="6160" width="3.85546875" style="325" customWidth="1"/>
    <col min="6161" max="6161" width="13.85546875" style="325" bestFit="1" customWidth="1"/>
    <col min="6162" max="6162" width="11.140625" style="325" bestFit="1" customWidth="1"/>
    <col min="6163" max="6400" width="9.140625" style="325"/>
    <col min="6401" max="6401" width="64" style="325" customWidth="1"/>
    <col min="6402" max="6402" width="22.42578125" style="325" bestFit="1" customWidth="1"/>
    <col min="6403" max="6403" width="19.85546875" style="325" bestFit="1" customWidth="1"/>
    <col min="6404" max="6404" width="21" style="325" bestFit="1" customWidth="1"/>
    <col min="6405" max="6405" width="19.85546875" style="325" bestFit="1" customWidth="1"/>
    <col min="6406" max="6406" width="21" style="325" bestFit="1" customWidth="1"/>
    <col min="6407" max="6407" width="19.85546875" style="325" bestFit="1" customWidth="1"/>
    <col min="6408" max="6410" width="20.42578125" style="325" bestFit="1" customWidth="1"/>
    <col min="6411" max="6412" width="19.85546875" style="325" bestFit="1" customWidth="1"/>
    <col min="6413" max="6413" width="19" style="325" bestFit="1" customWidth="1"/>
    <col min="6414" max="6415" width="20.42578125" style="325" bestFit="1" customWidth="1"/>
    <col min="6416" max="6416" width="3.85546875" style="325" customWidth="1"/>
    <col min="6417" max="6417" width="13.85546875" style="325" bestFit="1" customWidth="1"/>
    <col min="6418" max="6418" width="11.140625" style="325" bestFit="1" customWidth="1"/>
    <col min="6419" max="6656" width="9.140625" style="325"/>
    <col min="6657" max="6657" width="64" style="325" customWidth="1"/>
    <col min="6658" max="6658" width="22.42578125" style="325" bestFit="1" customWidth="1"/>
    <col min="6659" max="6659" width="19.85546875" style="325" bestFit="1" customWidth="1"/>
    <col min="6660" max="6660" width="21" style="325" bestFit="1" customWidth="1"/>
    <col min="6661" max="6661" width="19.85546875" style="325" bestFit="1" customWidth="1"/>
    <col min="6662" max="6662" width="21" style="325" bestFit="1" customWidth="1"/>
    <col min="6663" max="6663" width="19.85546875" style="325" bestFit="1" customWidth="1"/>
    <col min="6664" max="6666" width="20.42578125" style="325" bestFit="1" customWidth="1"/>
    <col min="6667" max="6668" width="19.85546875" style="325" bestFit="1" customWidth="1"/>
    <col min="6669" max="6669" width="19" style="325" bestFit="1" customWidth="1"/>
    <col min="6670" max="6671" width="20.42578125" style="325" bestFit="1" customWidth="1"/>
    <col min="6672" max="6672" width="3.85546875" style="325" customWidth="1"/>
    <col min="6673" max="6673" width="13.85546875" style="325" bestFit="1" customWidth="1"/>
    <col min="6674" max="6674" width="11.140625" style="325" bestFit="1" customWidth="1"/>
    <col min="6675" max="6912" width="9.140625" style="325"/>
    <col min="6913" max="6913" width="64" style="325" customWidth="1"/>
    <col min="6914" max="6914" width="22.42578125" style="325" bestFit="1" customWidth="1"/>
    <col min="6915" max="6915" width="19.85546875" style="325" bestFit="1" customWidth="1"/>
    <col min="6916" max="6916" width="21" style="325" bestFit="1" customWidth="1"/>
    <col min="6917" max="6917" width="19.85546875" style="325" bestFit="1" customWidth="1"/>
    <col min="6918" max="6918" width="21" style="325" bestFit="1" customWidth="1"/>
    <col min="6919" max="6919" width="19.85546875" style="325" bestFit="1" customWidth="1"/>
    <col min="6920" max="6922" width="20.42578125" style="325" bestFit="1" customWidth="1"/>
    <col min="6923" max="6924" width="19.85546875" style="325" bestFit="1" customWidth="1"/>
    <col min="6925" max="6925" width="19" style="325" bestFit="1" customWidth="1"/>
    <col min="6926" max="6927" width="20.42578125" style="325" bestFit="1" customWidth="1"/>
    <col min="6928" max="6928" width="3.85546875" style="325" customWidth="1"/>
    <col min="6929" max="6929" width="13.85546875" style="325" bestFit="1" customWidth="1"/>
    <col min="6930" max="6930" width="11.140625" style="325" bestFit="1" customWidth="1"/>
    <col min="6931" max="7168" width="9.140625" style="325"/>
    <col min="7169" max="7169" width="64" style="325" customWidth="1"/>
    <col min="7170" max="7170" width="22.42578125" style="325" bestFit="1" customWidth="1"/>
    <col min="7171" max="7171" width="19.85546875" style="325" bestFit="1" customWidth="1"/>
    <col min="7172" max="7172" width="21" style="325" bestFit="1" customWidth="1"/>
    <col min="7173" max="7173" width="19.85546875" style="325" bestFit="1" customWidth="1"/>
    <col min="7174" max="7174" width="21" style="325" bestFit="1" customWidth="1"/>
    <col min="7175" max="7175" width="19.85546875" style="325" bestFit="1" customWidth="1"/>
    <col min="7176" max="7178" width="20.42578125" style="325" bestFit="1" customWidth="1"/>
    <col min="7179" max="7180" width="19.85546875" style="325" bestFit="1" customWidth="1"/>
    <col min="7181" max="7181" width="19" style="325" bestFit="1" customWidth="1"/>
    <col min="7182" max="7183" width="20.42578125" style="325" bestFit="1" customWidth="1"/>
    <col min="7184" max="7184" width="3.85546875" style="325" customWidth="1"/>
    <col min="7185" max="7185" width="13.85546875" style="325" bestFit="1" customWidth="1"/>
    <col min="7186" max="7186" width="11.140625" style="325" bestFit="1" customWidth="1"/>
    <col min="7187" max="7424" width="9.140625" style="325"/>
    <col min="7425" max="7425" width="64" style="325" customWidth="1"/>
    <col min="7426" max="7426" width="22.42578125" style="325" bestFit="1" customWidth="1"/>
    <col min="7427" max="7427" width="19.85546875" style="325" bestFit="1" customWidth="1"/>
    <col min="7428" max="7428" width="21" style="325" bestFit="1" customWidth="1"/>
    <col min="7429" max="7429" width="19.85546875" style="325" bestFit="1" customWidth="1"/>
    <col min="7430" max="7430" width="21" style="325" bestFit="1" customWidth="1"/>
    <col min="7431" max="7431" width="19.85546875" style="325" bestFit="1" customWidth="1"/>
    <col min="7432" max="7434" width="20.42578125" style="325" bestFit="1" customWidth="1"/>
    <col min="7435" max="7436" width="19.85546875" style="325" bestFit="1" customWidth="1"/>
    <col min="7437" max="7437" width="19" style="325" bestFit="1" customWidth="1"/>
    <col min="7438" max="7439" width="20.42578125" style="325" bestFit="1" customWidth="1"/>
    <col min="7440" max="7440" width="3.85546875" style="325" customWidth="1"/>
    <col min="7441" max="7441" width="13.85546875" style="325" bestFit="1" customWidth="1"/>
    <col min="7442" max="7442" width="11.140625" style="325" bestFit="1" customWidth="1"/>
    <col min="7443" max="7680" width="9.140625" style="325"/>
    <col min="7681" max="7681" width="64" style="325" customWidth="1"/>
    <col min="7682" max="7682" width="22.42578125" style="325" bestFit="1" customWidth="1"/>
    <col min="7683" max="7683" width="19.85546875" style="325" bestFit="1" customWidth="1"/>
    <col min="7684" max="7684" width="21" style="325" bestFit="1" customWidth="1"/>
    <col min="7685" max="7685" width="19.85546875" style="325" bestFit="1" customWidth="1"/>
    <col min="7686" max="7686" width="21" style="325" bestFit="1" customWidth="1"/>
    <col min="7687" max="7687" width="19.85546875" style="325" bestFit="1" customWidth="1"/>
    <col min="7688" max="7690" width="20.42578125" style="325" bestFit="1" customWidth="1"/>
    <col min="7691" max="7692" width="19.85546875" style="325" bestFit="1" customWidth="1"/>
    <col min="7693" max="7693" width="19" style="325" bestFit="1" customWidth="1"/>
    <col min="7694" max="7695" width="20.42578125" style="325" bestFit="1" customWidth="1"/>
    <col min="7696" max="7696" width="3.85546875" style="325" customWidth="1"/>
    <col min="7697" max="7697" width="13.85546875" style="325" bestFit="1" customWidth="1"/>
    <col min="7698" max="7698" width="11.140625" style="325" bestFit="1" customWidth="1"/>
    <col min="7699" max="7936" width="9.140625" style="325"/>
    <col min="7937" max="7937" width="64" style="325" customWidth="1"/>
    <col min="7938" max="7938" width="22.42578125" style="325" bestFit="1" customWidth="1"/>
    <col min="7939" max="7939" width="19.85546875" style="325" bestFit="1" customWidth="1"/>
    <col min="7940" max="7940" width="21" style="325" bestFit="1" customWidth="1"/>
    <col min="7941" max="7941" width="19.85546875" style="325" bestFit="1" customWidth="1"/>
    <col min="7942" max="7942" width="21" style="325" bestFit="1" customWidth="1"/>
    <col min="7943" max="7943" width="19.85546875" style="325" bestFit="1" customWidth="1"/>
    <col min="7944" max="7946" width="20.42578125" style="325" bestFit="1" customWidth="1"/>
    <col min="7947" max="7948" width="19.85546875" style="325" bestFit="1" customWidth="1"/>
    <col min="7949" max="7949" width="19" style="325" bestFit="1" customWidth="1"/>
    <col min="7950" max="7951" width="20.42578125" style="325" bestFit="1" customWidth="1"/>
    <col min="7952" max="7952" width="3.85546875" style="325" customWidth="1"/>
    <col min="7953" max="7953" width="13.85546875" style="325" bestFit="1" customWidth="1"/>
    <col min="7954" max="7954" width="11.140625" style="325" bestFit="1" customWidth="1"/>
    <col min="7955" max="8192" width="9.140625" style="325"/>
    <col min="8193" max="8193" width="64" style="325" customWidth="1"/>
    <col min="8194" max="8194" width="22.42578125" style="325" bestFit="1" customWidth="1"/>
    <col min="8195" max="8195" width="19.85546875" style="325" bestFit="1" customWidth="1"/>
    <col min="8196" max="8196" width="21" style="325" bestFit="1" customWidth="1"/>
    <col min="8197" max="8197" width="19.85546875" style="325" bestFit="1" customWidth="1"/>
    <col min="8198" max="8198" width="21" style="325" bestFit="1" customWidth="1"/>
    <col min="8199" max="8199" width="19.85546875" style="325" bestFit="1" customWidth="1"/>
    <col min="8200" max="8202" width="20.42578125" style="325" bestFit="1" customWidth="1"/>
    <col min="8203" max="8204" width="19.85546875" style="325" bestFit="1" customWidth="1"/>
    <col min="8205" max="8205" width="19" style="325" bestFit="1" customWidth="1"/>
    <col min="8206" max="8207" width="20.42578125" style="325" bestFit="1" customWidth="1"/>
    <col min="8208" max="8208" width="3.85546875" style="325" customWidth="1"/>
    <col min="8209" max="8209" width="13.85546875" style="325" bestFit="1" customWidth="1"/>
    <col min="8210" max="8210" width="11.140625" style="325" bestFit="1" customWidth="1"/>
    <col min="8211" max="8448" width="9.140625" style="325"/>
    <col min="8449" max="8449" width="64" style="325" customWidth="1"/>
    <col min="8450" max="8450" width="22.42578125" style="325" bestFit="1" customWidth="1"/>
    <col min="8451" max="8451" width="19.85546875" style="325" bestFit="1" customWidth="1"/>
    <col min="8452" max="8452" width="21" style="325" bestFit="1" customWidth="1"/>
    <col min="8453" max="8453" width="19.85546875" style="325" bestFit="1" customWidth="1"/>
    <col min="8454" max="8454" width="21" style="325" bestFit="1" customWidth="1"/>
    <col min="8455" max="8455" width="19.85546875" style="325" bestFit="1" customWidth="1"/>
    <col min="8456" max="8458" width="20.42578125" style="325" bestFit="1" customWidth="1"/>
    <col min="8459" max="8460" width="19.85546875" style="325" bestFit="1" customWidth="1"/>
    <col min="8461" max="8461" width="19" style="325" bestFit="1" customWidth="1"/>
    <col min="8462" max="8463" width="20.42578125" style="325" bestFit="1" customWidth="1"/>
    <col min="8464" max="8464" width="3.85546875" style="325" customWidth="1"/>
    <col min="8465" max="8465" width="13.85546875" style="325" bestFit="1" customWidth="1"/>
    <col min="8466" max="8466" width="11.140625" style="325" bestFit="1" customWidth="1"/>
    <col min="8467" max="8704" width="9.140625" style="325"/>
    <col min="8705" max="8705" width="64" style="325" customWidth="1"/>
    <col min="8706" max="8706" width="22.42578125" style="325" bestFit="1" customWidth="1"/>
    <col min="8707" max="8707" width="19.85546875" style="325" bestFit="1" customWidth="1"/>
    <col min="8708" max="8708" width="21" style="325" bestFit="1" customWidth="1"/>
    <col min="8709" max="8709" width="19.85546875" style="325" bestFit="1" customWidth="1"/>
    <col min="8710" max="8710" width="21" style="325" bestFit="1" customWidth="1"/>
    <col min="8711" max="8711" width="19.85546875" style="325" bestFit="1" customWidth="1"/>
    <col min="8712" max="8714" width="20.42578125" style="325" bestFit="1" customWidth="1"/>
    <col min="8715" max="8716" width="19.85546875" style="325" bestFit="1" customWidth="1"/>
    <col min="8717" max="8717" width="19" style="325" bestFit="1" customWidth="1"/>
    <col min="8718" max="8719" width="20.42578125" style="325" bestFit="1" customWidth="1"/>
    <col min="8720" max="8720" width="3.85546875" style="325" customWidth="1"/>
    <col min="8721" max="8721" width="13.85546875" style="325" bestFit="1" customWidth="1"/>
    <col min="8722" max="8722" width="11.140625" style="325" bestFit="1" customWidth="1"/>
    <col min="8723" max="8960" width="9.140625" style="325"/>
    <col min="8961" max="8961" width="64" style="325" customWidth="1"/>
    <col min="8962" max="8962" width="22.42578125" style="325" bestFit="1" customWidth="1"/>
    <col min="8963" max="8963" width="19.85546875" style="325" bestFit="1" customWidth="1"/>
    <col min="8964" max="8964" width="21" style="325" bestFit="1" customWidth="1"/>
    <col min="8965" max="8965" width="19.85546875" style="325" bestFit="1" customWidth="1"/>
    <col min="8966" max="8966" width="21" style="325" bestFit="1" customWidth="1"/>
    <col min="8967" max="8967" width="19.85546875" style="325" bestFit="1" customWidth="1"/>
    <col min="8968" max="8970" width="20.42578125" style="325" bestFit="1" customWidth="1"/>
    <col min="8971" max="8972" width="19.85546875" style="325" bestFit="1" customWidth="1"/>
    <col min="8973" max="8973" width="19" style="325" bestFit="1" customWidth="1"/>
    <col min="8974" max="8975" width="20.42578125" style="325" bestFit="1" customWidth="1"/>
    <col min="8976" max="8976" width="3.85546875" style="325" customWidth="1"/>
    <col min="8977" max="8977" width="13.85546875" style="325" bestFit="1" customWidth="1"/>
    <col min="8978" max="8978" width="11.140625" style="325" bestFit="1" customWidth="1"/>
    <col min="8979" max="9216" width="9.140625" style="325"/>
    <col min="9217" max="9217" width="64" style="325" customWidth="1"/>
    <col min="9218" max="9218" width="22.42578125" style="325" bestFit="1" customWidth="1"/>
    <col min="9219" max="9219" width="19.85546875" style="325" bestFit="1" customWidth="1"/>
    <col min="9220" max="9220" width="21" style="325" bestFit="1" customWidth="1"/>
    <col min="9221" max="9221" width="19.85546875" style="325" bestFit="1" customWidth="1"/>
    <col min="9222" max="9222" width="21" style="325" bestFit="1" customWidth="1"/>
    <col min="9223" max="9223" width="19.85546875" style="325" bestFit="1" customWidth="1"/>
    <col min="9224" max="9226" width="20.42578125" style="325" bestFit="1" customWidth="1"/>
    <col min="9227" max="9228" width="19.85546875" style="325" bestFit="1" customWidth="1"/>
    <col min="9229" max="9229" width="19" style="325" bestFit="1" customWidth="1"/>
    <col min="9230" max="9231" width="20.42578125" style="325" bestFit="1" customWidth="1"/>
    <col min="9232" max="9232" width="3.85546875" style="325" customWidth="1"/>
    <col min="9233" max="9233" width="13.85546875" style="325" bestFit="1" customWidth="1"/>
    <col min="9234" max="9234" width="11.140625" style="325" bestFit="1" customWidth="1"/>
    <col min="9235" max="9472" width="9.140625" style="325"/>
    <col min="9473" max="9473" width="64" style="325" customWidth="1"/>
    <col min="9474" max="9474" width="22.42578125" style="325" bestFit="1" customWidth="1"/>
    <col min="9475" max="9475" width="19.85546875" style="325" bestFit="1" customWidth="1"/>
    <col min="9476" max="9476" width="21" style="325" bestFit="1" customWidth="1"/>
    <col min="9477" max="9477" width="19.85546875" style="325" bestFit="1" customWidth="1"/>
    <col min="9478" max="9478" width="21" style="325" bestFit="1" customWidth="1"/>
    <col min="9479" max="9479" width="19.85546875" style="325" bestFit="1" customWidth="1"/>
    <col min="9480" max="9482" width="20.42578125" style="325" bestFit="1" customWidth="1"/>
    <col min="9483" max="9484" width="19.85546875" style="325" bestFit="1" customWidth="1"/>
    <col min="9485" max="9485" width="19" style="325" bestFit="1" customWidth="1"/>
    <col min="9486" max="9487" width="20.42578125" style="325" bestFit="1" customWidth="1"/>
    <col min="9488" max="9488" width="3.85546875" style="325" customWidth="1"/>
    <col min="9489" max="9489" width="13.85546875" style="325" bestFit="1" customWidth="1"/>
    <col min="9490" max="9490" width="11.140625" style="325" bestFit="1" customWidth="1"/>
    <col min="9491" max="9728" width="9.140625" style="325"/>
    <col min="9729" max="9729" width="64" style="325" customWidth="1"/>
    <col min="9730" max="9730" width="22.42578125" style="325" bestFit="1" customWidth="1"/>
    <col min="9731" max="9731" width="19.85546875" style="325" bestFit="1" customWidth="1"/>
    <col min="9732" max="9732" width="21" style="325" bestFit="1" customWidth="1"/>
    <col min="9733" max="9733" width="19.85546875" style="325" bestFit="1" customWidth="1"/>
    <col min="9734" max="9734" width="21" style="325" bestFit="1" customWidth="1"/>
    <col min="9735" max="9735" width="19.85546875" style="325" bestFit="1" customWidth="1"/>
    <col min="9736" max="9738" width="20.42578125" style="325" bestFit="1" customWidth="1"/>
    <col min="9739" max="9740" width="19.85546875" style="325" bestFit="1" customWidth="1"/>
    <col min="9741" max="9741" width="19" style="325" bestFit="1" customWidth="1"/>
    <col min="9742" max="9743" width="20.42578125" style="325" bestFit="1" customWidth="1"/>
    <col min="9744" max="9744" width="3.85546875" style="325" customWidth="1"/>
    <col min="9745" max="9745" width="13.85546875" style="325" bestFit="1" customWidth="1"/>
    <col min="9746" max="9746" width="11.140625" style="325" bestFit="1" customWidth="1"/>
    <col min="9747" max="9984" width="9.140625" style="325"/>
    <col min="9985" max="9985" width="64" style="325" customWidth="1"/>
    <col min="9986" max="9986" width="22.42578125" style="325" bestFit="1" customWidth="1"/>
    <col min="9987" max="9987" width="19.85546875" style="325" bestFit="1" customWidth="1"/>
    <col min="9988" max="9988" width="21" style="325" bestFit="1" customWidth="1"/>
    <col min="9989" max="9989" width="19.85546875" style="325" bestFit="1" customWidth="1"/>
    <col min="9990" max="9990" width="21" style="325" bestFit="1" customWidth="1"/>
    <col min="9991" max="9991" width="19.85546875" style="325" bestFit="1" customWidth="1"/>
    <col min="9992" max="9994" width="20.42578125" style="325" bestFit="1" customWidth="1"/>
    <col min="9995" max="9996" width="19.85546875" style="325" bestFit="1" customWidth="1"/>
    <col min="9997" max="9997" width="19" style="325" bestFit="1" customWidth="1"/>
    <col min="9998" max="9999" width="20.42578125" style="325" bestFit="1" customWidth="1"/>
    <col min="10000" max="10000" width="3.85546875" style="325" customWidth="1"/>
    <col min="10001" max="10001" width="13.85546875" style="325" bestFit="1" customWidth="1"/>
    <col min="10002" max="10002" width="11.140625" style="325" bestFit="1" customWidth="1"/>
    <col min="10003" max="10240" width="9.140625" style="325"/>
    <col min="10241" max="10241" width="64" style="325" customWidth="1"/>
    <col min="10242" max="10242" width="22.42578125" style="325" bestFit="1" customWidth="1"/>
    <col min="10243" max="10243" width="19.85546875" style="325" bestFit="1" customWidth="1"/>
    <col min="10244" max="10244" width="21" style="325" bestFit="1" customWidth="1"/>
    <col min="10245" max="10245" width="19.85546875" style="325" bestFit="1" customWidth="1"/>
    <col min="10246" max="10246" width="21" style="325" bestFit="1" customWidth="1"/>
    <col min="10247" max="10247" width="19.85546875" style="325" bestFit="1" customWidth="1"/>
    <col min="10248" max="10250" width="20.42578125" style="325" bestFit="1" customWidth="1"/>
    <col min="10251" max="10252" width="19.85546875" style="325" bestFit="1" customWidth="1"/>
    <col min="10253" max="10253" width="19" style="325" bestFit="1" customWidth="1"/>
    <col min="10254" max="10255" width="20.42578125" style="325" bestFit="1" customWidth="1"/>
    <col min="10256" max="10256" width="3.85546875" style="325" customWidth="1"/>
    <col min="10257" max="10257" width="13.85546875" style="325" bestFit="1" customWidth="1"/>
    <col min="10258" max="10258" width="11.140625" style="325" bestFit="1" customWidth="1"/>
    <col min="10259" max="10496" width="9.140625" style="325"/>
    <col min="10497" max="10497" width="64" style="325" customWidth="1"/>
    <col min="10498" max="10498" width="22.42578125" style="325" bestFit="1" customWidth="1"/>
    <col min="10499" max="10499" width="19.85546875" style="325" bestFit="1" customWidth="1"/>
    <col min="10500" max="10500" width="21" style="325" bestFit="1" customWidth="1"/>
    <col min="10501" max="10501" width="19.85546875" style="325" bestFit="1" customWidth="1"/>
    <col min="10502" max="10502" width="21" style="325" bestFit="1" customWidth="1"/>
    <col min="10503" max="10503" width="19.85546875" style="325" bestFit="1" customWidth="1"/>
    <col min="10504" max="10506" width="20.42578125" style="325" bestFit="1" customWidth="1"/>
    <col min="10507" max="10508" width="19.85546875" style="325" bestFit="1" customWidth="1"/>
    <col min="10509" max="10509" width="19" style="325" bestFit="1" customWidth="1"/>
    <col min="10510" max="10511" width="20.42578125" style="325" bestFit="1" customWidth="1"/>
    <col min="10512" max="10512" width="3.85546875" style="325" customWidth="1"/>
    <col min="10513" max="10513" width="13.85546875" style="325" bestFit="1" customWidth="1"/>
    <col min="10514" max="10514" width="11.140625" style="325" bestFit="1" customWidth="1"/>
    <col min="10515" max="10752" width="9.140625" style="325"/>
    <col min="10753" max="10753" width="64" style="325" customWidth="1"/>
    <col min="10754" max="10754" width="22.42578125" style="325" bestFit="1" customWidth="1"/>
    <col min="10755" max="10755" width="19.85546875" style="325" bestFit="1" customWidth="1"/>
    <col min="10756" max="10756" width="21" style="325" bestFit="1" customWidth="1"/>
    <col min="10757" max="10757" width="19.85546875" style="325" bestFit="1" customWidth="1"/>
    <col min="10758" max="10758" width="21" style="325" bestFit="1" customWidth="1"/>
    <col min="10759" max="10759" width="19.85546875" style="325" bestFit="1" customWidth="1"/>
    <col min="10760" max="10762" width="20.42578125" style="325" bestFit="1" customWidth="1"/>
    <col min="10763" max="10764" width="19.85546875" style="325" bestFit="1" customWidth="1"/>
    <col min="10765" max="10765" width="19" style="325" bestFit="1" customWidth="1"/>
    <col min="10766" max="10767" width="20.42578125" style="325" bestFit="1" customWidth="1"/>
    <col min="10768" max="10768" width="3.85546875" style="325" customWidth="1"/>
    <col min="10769" max="10769" width="13.85546875" style="325" bestFit="1" customWidth="1"/>
    <col min="10770" max="10770" width="11.140625" style="325" bestFit="1" customWidth="1"/>
    <col min="10771" max="11008" width="9.140625" style="325"/>
    <col min="11009" max="11009" width="64" style="325" customWidth="1"/>
    <col min="11010" max="11010" width="22.42578125" style="325" bestFit="1" customWidth="1"/>
    <col min="11011" max="11011" width="19.85546875" style="325" bestFit="1" customWidth="1"/>
    <col min="11012" max="11012" width="21" style="325" bestFit="1" customWidth="1"/>
    <col min="11013" max="11013" width="19.85546875" style="325" bestFit="1" customWidth="1"/>
    <col min="11014" max="11014" width="21" style="325" bestFit="1" customWidth="1"/>
    <col min="11015" max="11015" width="19.85546875" style="325" bestFit="1" customWidth="1"/>
    <col min="11016" max="11018" width="20.42578125" style="325" bestFit="1" customWidth="1"/>
    <col min="11019" max="11020" width="19.85546875" style="325" bestFit="1" customWidth="1"/>
    <col min="11021" max="11021" width="19" style="325" bestFit="1" customWidth="1"/>
    <col min="11022" max="11023" width="20.42578125" style="325" bestFit="1" customWidth="1"/>
    <col min="11024" max="11024" width="3.85546875" style="325" customWidth="1"/>
    <col min="11025" max="11025" width="13.85546875" style="325" bestFit="1" customWidth="1"/>
    <col min="11026" max="11026" width="11.140625" style="325" bestFit="1" customWidth="1"/>
    <col min="11027" max="11264" width="9.140625" style="325"/>
    <col min="11265" max="11265" width="64" style="325" customWidth="1"/>
    <col min="11266" max="11266" width="22.42578125" style="325" bestFit="1" customWidth="1"/>
    <col min="11267" max="11267" width="19.85546875" style="325" bestFit="1" customWidth="1"/>
    <col min="11268" max="11268" width="21" style="325" bestFit="1" customWidth="1"/>
    <col min="11269" max="11269" width="19.85546875" style="325" bestFit="1" customWidth="1"/>
    <col min="11270" max="11270" width="21" style="325" bestFit="1" customWidth="1"/>
    <col min="11271" max="11271" width="19.85546875" style="325" bestFit="1" customWidth="1"/>
    <col min="11272" max="11274" width="20.42578125" style="325" bestFit="1" customWidth="1"/>
    <col min="11275" max="11276" width="19.85546875" style="325" bestFit="1" customWidth="1"/>
    <col min="11277" max="11277" width="19" style="325" bestFit="1" customWidth="1"/>
    <col min="11278" max="11279" width="20.42578125" style="325" bestFit="1" customWidth="1"/>
    <col min="11280" max="11280" width="3.85546875" style="325" customWidth="1"/>
    <col min="11281" max="11281" width="13.85546875" style="325" bestFit="1" customWidth="1"/>
    <col min="11282" max="11282" width="11.140625" style="325" bestFit="1" customWidth="1"/>
    <col min="11283" max="11520" width="9.140625" style="325"/>
    <col min="11521" max="11521" width="64" style="325" customWidth="1"/>
    <col min="11522" max="11522" width="22.42578125" style="325" bestFit="1" customWidth="1"/>
    <col min="11523" max="11523" width="19.85546875" style="325" bestFit="1" customWidth="1"/>
    <col min="11524" max="11524" width="21" style="325" bestFit="1" customWidth="1"/>
    <col min="11525" max="11525" width="19.85546875" style="325" bestFit="1" customWidth="1"/>
    <col min="11526" max="11526" width="21" style="325" bestFit="1" customWidth="1"/>
    <col min="11527" max="11527" width="19.85546875" style="325" bestFit="1" customWidth="1"/>
    <col min="11528" max="11530" width="20.42578125" style="325" bestFit="1" customWidth="1"/>
    <col min="11531" max="11532" width="19.85546875" style="325" bestFit="1" customWidth="1"/>
    <col min="11533" max="11533" width="19" style="325" bestFit="1" customWidth="1"/>
    <col min="11534" max="11535" width="20.42578125" style="325" bestFit="1" customWidth="1"/>
    <col min="11536" max="11536" width="3.85546875" style="325" customWidth="1"/>
    <col min="11537" max="11537" width="13.85546875" style="325" bestFit="1" customWidth="1"/>
    <col min="11538" max="11538" width="11.140625" style="325" bestFit="1" customWidth="1"/>
    <col min="11539" max="11776" width="9.140625" style="325"/>
    <col min="11777" max="11777" width="64" style="325" customWidth="1"/>
    <col min="11778" max="11778" width="22.42578125" style="325" bestFit="1" customWidth="1"/>
    <col min="11779" max="11779" width="19.85546875" style="325" bestFit="1" customWidth="1"/>
    <col min="11780" max="11780" width="21" style="325" bestFit="1" customWidth="1"/>
    <col min="11781" max="11781" width="19.85546875" style="325" bestFit="1" customWidth="1"/>
    <col min="11782" max="11782" width="21" style="325" bestFit="1" customWidth="1"/>
    <col min="11783" max="11783" width="19.85546875" style="325" bestFit="1" customWidth="1"/>
    <col min="11784" max="11786" width="20.42578125" style="325" bestFit="1" customWidth="1"/>
    <col min="11787" max="11788" width="19.85546875" style="325" bestFit="1" customWidth="1"/>
    <col min="11789" max="11789" width="19" style="325" bestFit="1" customWidth="1"/>
    <col min="11790" max="11791" width="20.42578125" style="325" bestFit="1" customWidth="1"/>
    <col min="11792" max="11792" width="3.85546875" style="325" customWidth="1"/>
    <col min="11793" max="11793" width="13.85546875" style="325" bestFit="1" customWidth="1"/>
    <col min="11794" max="11794" width="11.140625" style="325" bestFit="1" customWidth="1"/>
    <col min="11795" max="12032" width="9.140625" style="325"/>
    <col min="12033" max="12033" width="64" style="325" customWidth="1"/>
    <col min="12034" max="12034" width="22.42578125" style="325" bestFit="1" customWidth="1"/>
    <col min="12035" max="12035" width="19.85546875" style="325" bestFit="1" customWidth="1"/>
    <col min="12036" max="12036" width="21" style="325" bestFit="1" customWidth="1"/>
    <col min="12037" max="12037" width="19.85546875" style="325" bestFit="1" customWidth="1"/>
    <col min="12038" max="12038" width="21" style="325" bestFit="1" customWidth="1"/>
    <col min="12039" max="12039" width="19.85546875" style="325" bestFit="1" customWidth="1"/>
    <col min="12040" max="12042" width="20.42578125" style="325" bestFit="1" customWidth="1"/>
    <col min="12043" max="12044" width="19.85546875" style="325" bestFit="1" customWidth="1"/>
    <col min="12045" max="12045" width="19" style="325" bestFit="1" customWidth="1"/>
    <col min="12046" max="12047" width="20.42578125" style="325" bestFit="1" customWidth="1"/>
    <col min="12048" max="12048" width="3.85546875" style="325" customWidth="1"/>
    <col min="12049" max="12049" width="13.85546875" style="325" bestFit="1" customWidth="1"/>
    <col min="12050" max="12050" width="11.140625" style="325" bestFit="1" customWidth="1"/>
    <col min="12051" max="12288" width="9.140625" style="325"/>
    <col min="12289" max="12289" width="64" style="325" customWidth="1"/>
    <col min="12290" max="12290" width="22.42578125" style="325" bestFit="1" customWidth="1"/>
    <col min="12291" max="12291" width="19.85546875" style="325" bestFit="1" customWidth="1"/>
    <col min="12292" max="12292" width="21" style="325" bestFit="1" customWidth="1"/>
    <col min="12293" max="12293" width="19.85546875" style="325" bestFit="1" customWidth="1"/>
    <col min="12294" max="12294" width="21" style="325" bestFit="1" customWidth="1"/>
    <col min="12295" max="12295" width="19.85546875" style="325" bestFit="1" customWidth="1"/>
    <col min="12296" max="12298" width="20.42578125" style="325" bestFit="1" customWidth="1"/>
    <col min="12299" max="12300" width="19.85546875" style="325" bestFit="1" customWidth="1"/>
    <col min="12301" max="12301" width="19" style="325" bestFit="1" customWidth="1"/>
    <col min="12302" max="12303" width="20.42578125" style="325" bestFit="1" customWidth="1"/>
    <col min="12304" max="12304" width="3.85546875" style="325" customWidth="1"/>
    <col min="12305" max="12305" width="13.85546875" style="325" bestFit="1" customWidth="1"/>
    <col min="12306" max="12306" width="11.140625" style="325" bestFit="1" customWidth="1"/>
    <col min="12307" max="12544" width="9.140625" style="325"/>
    <col min="12545" max="12545" width="64" style="325" customWidth="1"/>
    <col min="12546" max="12546" width="22.42578125" style="325" bestFit="1" customWidth="1"/>
    <col min="12547" max="12547" width="19.85546875" style="325" bestFit="1" customWidth="1"/>
    <col min="12548" max="12548" width="21" style="325" bestFit="1" customWidth="1"/>
    <col min="12549" max="12549" width="19.85546875" style="325" bestFit="1" customWidth="1"/>
    <col min="12550" max="12550" width="21" style="325" bestFit="1" customWidth="1"/>
    <col min="12551" max="12551" width="19.85546875" style="325" bestFit="1" customWidth="1"/>
    <col min="12552" max="12554" width="20.42578125" style="325" bestFit="1" customWidth="1"/>
    <col min="12555" max="12556" width="19.85546875" style="325" bestFit="1" customWidth="1"/>
    <col min="12557" max="12557" width="19" style="325" bestFit="1" customWidth="1"/>
    <col min="12558" max="12559" width="20.42578125" style="325" bestFit="1" customWidth="1"/>
    <col min="12560" max="12560" width="3.85546875" style="325" customWidth="1"/>
    <col min="12561" max="12561" width="13.85546875" style="325" bestFit="1" customWidth="1"/>
    <col min="12562" max="12562" width="11.140625" style="325" bestFit="1" customWidth="1"/>
    <col min="12563" max="12800" width="9.140625" style="325"/>
    <col min="12801" max="12801" width="64" style="325" customWidth="1"/>
    <col min="12802" max="12802" width="22.42578125" style="325" bestFit="1" customWidth="1"/>
    <col min="12803" max="12803" width="19.85546875" style="325" bestFit="1" customWidth="1"/>
    <col min="12804" max="12804" width="21" style="325" bestFit="1" customWidth="1"/>
    <col min="12805" max="12805" width="19.85546875" style="325" bestFit="1" customWidth="1"/>
    <col min="12806" max="12806" width="21" style="325" bestFit="1" customWidth="1"/>
    <col min="12807" max="12807" width="19.85546875" style="325" bestFit="1" customWidth="1"/>
    <col min="12808" max="12810" width="20.42578125" style="325" bestFit="1" customWidth="1"/>
    <col min="12811" max="12812" width="19.85546875" style="325" bestFit="1" customWidth="1"/>
    <col min="12813" max="12813" width="19" style="325" bestFit="1" customWidth="1"/>
    <col min="12814" max="12815" width="20.42578125" style="325" bestFit="1" customWidth="1"/>
    <col min="12816" max="12816" width="3.85546875" style="325" customWidth="1"/>
    <col min="12817" max="12817" width="13.85546875" style="325" bestFit="1" customWidth="1"/>
    <col min="12818" max="12818" width="11.140625" style="325" bestFit="1" customWidth="1"/>
    <col min="12819" max="13056" width="9.140625" style="325"/>
    <col min="13057" max="13057" width="64" style="325" customWidth="1"/>
    <col min="13058" max="13058" width="22.42578125" style="325" bestFit="1" customWidth="1"/>
    <col min="13059" max="13059" width="19.85546875" style="325" bestFit="1" customWidth="1"/>
    <col min="13060" max="13060" width="21" style="325" bestFit="1" customWidth="1"/>
    <col min="13061" max="13061" width="19.85546875" style="325" bestFit="1" customWidth="1"/>
    <col min="13062" max="13062" width="21" style="325" bestFit="1" customWidth="1"/>
    <col min="13063" max="13063" width="19.85546875" style="325" bestFit="1" customWidth="1"/>
    <col min="13064" max="13066" width="20.42578125" style="325" bestFit="1" customWidth="1"/>
    <col min="13067" max="13068" width="19.85546875" style="325" bestFit="1" customWidth="1"/>
    <col min="13069" max="13069" width="19" style="325" bestFit="1" customWidth="1"/>
    <col min="13070" max="13071" width="20.42578125" style="325" bestFit="1" customWidth="1"/>
    <col min="13072" max="13072" width="3.85546875" style="325" customWidth="1"/>
    <col min="13073" max="13073" width="13.85546875" style="325" bestFit="1" customWidth="1"/>
    <col min="13074" max="13074" width="11.140625" style="325" bestFit="1" customWidth="1"/>
    <col min="13075" max="13312" width="9.140625" style="325"/>
    <col min="13313" max="13313" width="64" style="325" customWidth="1"/>
    <col min="13314" max="13314" width="22.42578125" style="325" bestFit="1" customWidth="1"/>
    <col min="13315" max="13315" width="19.85546875" style="325" bestFit="1" customWidth="1"/>
    <col min="13316" max="13316" width="21" style="325" bestFit="1" customWidth="1"/>
    <col min="13317" max="13317" width="19.85546875" style="325" bestFit="1" customWidth="1"/>
    <col min="13318" max="13318" width="21" style="325" bestFit="1" customWidth="1"/>
    <col min="13319" max="13319" width="19.85546875" style="325" bestFit="1" customWidth="1"/>
    <col min="13320" max="13322" width="20.42578125" style="325" bestFit="1" customWidth="1"/>
    <col min="13323" max="13324" width="19.85546875" style="325" bestFit="1" customWidth="1"/>
    <col min="13325" max="13325" width="19" style="325" bestFit="1" customWidth="1"/>
    <col min="13326" max="13327" width="20.42578125" style="325" bestFit="1" customWidth="1"/>
    <col min="13328" max="13328" width="3.85546875" style="325" customWidth="1"/>
    <col min="13329" max="13329" width="13.85546875" style="325" bestFit="1" customWidth="1"/>
    <col min="13330" max="13330" width="11.140625" style="325" bestFit="1" customWidth="1"/>
    <col min="13331" max="13568" width="9.140625" style="325"/>
    <col min="13569" max="13569" width="64" style="325" customWidth="1"/>
    <col min="13570" max="13570" width="22.42578125" style="325" bestFit="1" customWidth="1"/>
    <col min="13571" max="13571" width="19.85546875" style="325" bestFit="1" customWidth="1"/>
    <col min="13572" max="13572" width="21" style="325" bestFit="1" customWidth="1"/>
    <col min="13573" max="13573" width="19.85546875" style="325" bestFit="1" customWidth="1"/>
    <col min="13574" max="13574" width="21" style="325" bestFit="1" customWidth="1"/>
    <col min="13575" max="13575" width="19.85546875" style="325" bestFit="1" customWidth="1"/>
    <col min="13576" max="13578" width="20.42578125" style="325" bestFit="1" customWidth="1"/>
    <col min="13579" max="13580" width="19.85546875" style="325" bestFit="1" customWidth="1"/>
    <col min="13581" max="13581" width="19" style="325" bestFit="1" customWidth="1"/>
    <col min="13582" max="13583" width="20.42578125" style="325" bestFit="1" customWidth="1"/>
    <col min="13584" max="13584" width="3.85546875" style="325" customWidth="1"/>
    <col min="13585" max="13585" width="13.85546875" style="325" bestFit="1" customWidth="1"/>
    <col min="13586" max="13586" width="11.140625" style="325" bestFit="1" customWidth="1"/>
    <col min="13587" max="13824" width="9.140625" style="325"/>
    <col min="13825" max="13825" width="64" style="325" customWidth="1"/>
    <col min="13826" max="13826" width="22.42578125" style="325" bestFit="1" customWidth="1"/>
    <col min="13827" max="13827" width="19.85546875" style="325" bestFit="1" customWidth="1"/>
    <col min="13828" max="13828" width="21" style="325" bestFit="1" customWidth="1"/>
    <col min="13829" max="13829" width="19.85546875" style="325" bestFit="1" customWidth="1"/>
    <col min="13830" max="13830" width="21" style="325" bestFit="1" customWidth="1"/>
    <col min="13831" max="13831" width="19.85546875" style="325" bestFit="1" customWidth="1"/>
    <col min="13832" max="13834" width="20.42578125" style="325" bestFit="1" customWidth="1"/>
    <col min="13835" max="13836" width="19.85546875" style="325" bestFit="1" customWidth="1"/>
    <col min="13837" max="13837" width="19" style="325" bestFit="1" customWidth="1"/>
    <col min="13838" max="13839" width="20.42578125" style="325" bestFit="1" customWidth="1"/>
    <col min="13840" max="13840" width="3.85546875" style="325" customWidth="1"/>
    <col min="13841" max="13841" width="13.85546875" style="325" bestFit="1" customWidth="1"/>
    <col min="13842" max="13842" width="11.140625" style="325" bestFit="1" customWidth="1"/>
    <col min="13843" max="14080" width="9.140625" style="325"/>
    <col min="14081" max="14081" width="64" style="325" customWidth="1"/>
    <col min="14082" max="14082" width="22.42578125" style="325" bestFit="1" customWidth="1"/>
    <col min="14083" max="14083" width="19.85546875" style="325" bestFit="1" customWidth="1"/>
    <col min="14084" max="14084" width="21" style="325" bestFit="1" customWidth="1"/>
    <col min="14085" max="14085" width="19.85546875" style="325" bestFit="1" customWidth="1"/>
    <col min="14086" max="14086" width="21" style="325" bestFit="1" customWidth="1"/>
    <col min="14087" max="14087" width="19.85546875" style="325" bestFit="1" customWidth="1"/>
    <col min="14088" max="14090" width="20.42578125" style="325" bestFit="1" customWidth="1"/>
    <col min="14091" max="14092" width="19.85546875" style="325" bestFit="1" customWidth="1"/>
    <col min="14093" max="14093" width="19" style="325" bestFit="1" customWidth="1"/>
    <col min="14094" max="14095" width="20.42578125" style="325" bestFit="1" customWidth="1"/>
    <col min="14096" max="14096" width="3.85546875" style="325" customWidth="1"/>
    <col min="14097" max="14097" width="13.85546875" style="325" bestFit="1" customWidth="1"/>
    <col min="14098" max="14098" width="11.140625" style="325" bestFit="1" customWidth="1"/>
    <col min="14099" max="14336" width="9.140625" style="325"/>
    <col min="14337" max="14337" width="64" style="325" customWidth="1"/>
    <col min="14338" max="14338" width="22.42578125" style="325" bestFit="1" customWidth="1"/>
    <col min="14339" max="14339" width="19.85546875" style="325" bestFit="1" customWidth="1"/>
    <col min="14340" max="14340" width="21" style="325" bestFit="1" customWidth="1"/>
    <col min="14341" max="14341" width="19.85546875" style="325" bestFit="1" customWidth="1"/>
    <col min="14342" max="14342" width="21" style="325" bestFit="1" customWidth="1"/>
    <col min="14343" max="14343" width="19.85546875" style="325" bestFit="1" customWidth="1"/>
    <col min="14344" max="14346" width="20.42578125" style="325" bestFit="1" customWidth="1"/>
    <col min="14347" max="14348" width="19.85546875" style="325" bestFit="1" customWidth="1"/>
    <col min="14349" max="14349" width="19" style="325" bestFit="1" customWidth="1"/>
    <col min="14350" max="14351" width="20.42578125" style="325" bestFit="1" customWidth="1"/>
    <col min="14352" max="14352" width="3.85546875" style="325" customWidth="1"/>
    <col min="14353" max="14353" width="13.85546875" style="325" bestFit="1" customWidth="1"/>
    <col min="14354" max="14354" width="11.140625" style="325" bestFit="1" customWidth="1"/>
    <col min="14355" max="14592" width="9.140625" style="325"/>
    <col min="14593" max="14593" width="64" style="325" customWidth="1"/>
    <col min="14594" max="14594" width="22.42578125" style="325" bestFit="1" customWidth="1"/>
    <col min="14595" max="14595" width="19.85546875" style="325" bestFit="1" customWidth="1"/>
    <col min="14596" max="14596" width="21" style="325" bestFit="1" customWidth="1"/>
    <col min="14597" max="14597" width="19.85546875" style="325" bestFit="1" customWidth="1"/>
    <col min="14598" max="14598" width="21" style="325" bestFit="1" customWidth="1"/>
    <col min="14599" max="14599" width="19.85546875" style="325" bestFit="1" customWidth="1"/>
    <col min="14600" max="14602" width="20.42578125" style="325" bestFit="1" customWidth="1"/>
    <col min="14603" max="14604" width="19.85546875" style="325" bestFit="1" customWidth="1"/>
    <col min="14605" max="14605" width="19" style="325" bestFit="1" customWidth="1"/>
    <col min="14606" max="14607" width="20.42578125" style="325" bestFit="1" customWidth="1"/>
    <col min="14608" max="14608" width="3.85546875" style="325" customWidth="1"/>
    <col min="14609" max="14609" width="13.85546875" style="325" bestFit="1" customWidth="1"/>
    <col min="14610" max="14610" width="11.140625" style="325" bestFit="1" customWidth="1"/>
    <col min="14611" max="14848" width="9.140625" style="325"/>
    <col min="14849" max="14849" width="64" style="325" customWidth="1"/>
    <col min="14850" max="14850" width="22.42578125" style="325" bestFit="1" customWidth="1"/>
    <col min="14851" max="14851" width="19.85546875" style="325" bestFit="1" customWidth="1"/>
    <col min="14852" max="14852" width="21" style="325" bestFit="1" customWidth="1"/>
    <col min="14853" max="14853" width="19.85546875" style="325" bestFit="1" customWidth="1"/>
    <col min="14854" max="14854" width="21" style="325" bestFit="1" customWidth="1"/>
    <col min="14855" max="14855" width="19.85546875" style="325" bestFit="1" customWidth="1"/>
    <col min="14856" max="14858" width="20.42578125" style="325" bestFit="1" customWidth="1"/>
    <col min="14859" max="14860" width="19.85546875" style="325" bestFit="1" customWidth="1"/>
    <col min="14861" max="14861" width="19" style="325" bestFit="1" customWidth="1"/>
    <col min="14862" max="14863" width="20.42578125" style="325" bestFit="1" customWidth="1"/>
    <col min="14864" max="14864" width="3.85546875" style="325" customWidth="1"/>
    <col min="14865" max="14865" width="13.85546875" style="325" bestFit="1" customWidth="1"/>
    <col min="14866" max="14866" width="11.140625" style="325" bestFit="1" customWidth="1"/>
    <col min="14867" max="15104" width="9.140625" style="325"/>
    <col min="15105" max="15105" width="64" style="325" customWidth="1"/>
    <col min="15106" max="15106" width="22.42578125" style="325" bestFit="1" customWidth="1"/>
    <col min="15107" max="15107" width="19.85546875" style="325" bestFit="1" customWidth="1"/>
    <col min="15108" max="15108" width="21" style="325" bestFit="1" customWidth="1"/>
    <col min="15109" max="15109" width="19.85546875" style="325" bestFit="1" customWidth="1"/>
    <col min="15110" max="15110" width="21" style="325" bestFit="1" customWidth="1"/>
    <col min="15111" max="15111" width="19.85546875" style="325" bestFit="1" customWidth="1"/>
    <col min="15112" max="15114" width="20.42578125" style="325" bestFit="1" customWidth="1"/>
    <col min="15115" max="15116" width="19.85546875" style="325" bestFit="1" customWidth="1"/>
    <col min="15117" max="15117" width="19" style="325" bestFit="1" customWidth="1"/>
    <col min="15118" max="15119" width="20.42578125" style="325" bestFit="1" customWidth="1"/>
    <col min="15120" max="15120" width="3.85546875" style="325" customWidth="1"/>
    <col min="15121" max="15121" width="13.85546875" style="325" bestFit="1" customWidth="1"/>
    <col min="15122" max="15122" width="11.140625" style="325" bestFit="1" customWidth="1"/>
    <col min="15123" max="15360" width="9.140625" style="325"/>
    <col min="15361" max="15361" width="64" style="325" customWidth="1"/>
    <col min="15362" max="15362" width="22.42578125" style="325" bestFit="1" customWidth="1"/>
    <col min="15363" max="15363" width="19.85546875" style="325" bestFit="1" customWidth="1"/>
    <col min="15364" max="15364" width="21" style="325" bestFit="1" customWidth="1"/>
    <col min="15365" max="15365" width="19.85546875" style="325" bestFit="1" customWidth="1"/>
    <col min="15366" max="15366" width="21" style="325" bestFit="1" customWidth="1"/>
    <col min="15367" max="15367" width="19.85546875" style="325" bestFit="1" customWidth="1"/>
    <col min="15368" max="15370" width="20.42578125" style="325" bestFit="1" customWidth="1"/>
    <col min="15371" max="15372" width="19.85546875" style="325" bestFit="1" customWidth="1"/>
    <col min="15373" max="15373" width="19" style="325" bestFit="1" customWidth="1"/>
    <col min="15374" max="15375" width="20.42578125" style="325" bestFit="1" customWidth="1"/>
    <col min="15376" max="15376" width="3.85546875" style="325" customWidth="1"/>
    <col min="15377" max="15377" width="13.85546875" style="325" bestFit="1" customWidth="1"/>
    <col min="15378" max="15378" width="11.140625" style="325" bestFit="1" customWidth="1"/>
    <col min="15379" max="15616" width="9.140625" style="325"/>
    <col min="15617" max="15617" width="64" style="325" customWidth="1"/>
    <col min="15618" max="15618" width="22.42578125" style="325" bestFit="1" customWidth="1"/>
    <col min="15619" max="15619" width="19.85546875" style="325" bestFit="1" customWidth="1"/>
    <col min="15620" max="15620" width="21" style="325" bestFit="1" customWidth="1"/>
    <col min="15621" max="15621" width="19.85546875" style="325" bestFit="1" customWidth="1"/>
    <col min="15622" max="15622" width="21" style="325" bestFit="1" customWidth="1"/>
    <col min="15623" max="15623" width="19.85546875" style="325" bestFit="1" customWidth="1"/>
    <col min="15624" max="15626" width="20.42578125" style="325" bestFit="1" customWidth="1"/>
    <col min="15627" max="15628" width="19.85546875" style="325" bestFit="1" customWidth="1"/>
    <col min="15629" max="15629" width="19" style="325" bestFit="1" customWidth="1"/>
    <col min="15630" max="15631" width="20.42578125" style="325" bestFit="1" customWidth="1"/>
    <col min="15632" max="15632" width="3.85546875" style="325" customWidth="1"/>
    <col min="15633" max="15633" width="13.85546875" style="325" bestFit="1" customWidth="1"/>
    <col min="15634" max="15634" width="11.140625" style="325" bestFit="1" customWidth="1"/>
    <col min="15635" max="15872" width="9.140625" style="325"/>
    <col min="15873" max="15873" width="64" style="325" customWidth="1"/>
    <col min="15874" max="15874" width="22.42578125" style="325" bestFit="1" customWidth="1"/>
    <col min="15875" max="15875" width="19.85546875" style="325" bestFit="1" customWidth="1"/>
    <col min="15876" max="15876" width="21" style="325" bestFit="1" customWidth="1"/>
    <col min="15877" max="15877" width="19.85546875" style="325" bestFit="1" customWidth="1"/>
    <col min="15878" max="15878" width="21" style="325" bestFit="1" customWidth="1"/>
    <col min="15879" max="15879" width="19.85546875" style="325" bestFit="1" customWidth="1"/>
    <col min="15880" max="15882" width="20.42578125" style="325" bestFit="1" customWidth="1"/>
    <col min="15883" max="15884" width="19.85546875" style="325" bestFit="1" customWidth="1"/>
    <col min="15885" max="15885" width="19" style="325" bestFit="1" customWidth="1"/>
    <col min="15886" max="15887" width="20.42578125" style="325" bestFit="1" customWidth="1"/>
    <col min="15888" max="15888" width="3.85546875" style="325" customWidth="1"/>
    <col min="15889" max="15889" width="13.85546875" style="325" bestFit="1" customWidth="1"/>
    <col min="15890" max="15890" width="11.140625" style="325" bestFit="1" customWidth="1"/>
    <col min="15891" max="16128" width="9.140625" style="325"/>
    <col min="16129" max="16129" width="64" style="325" customWidth="1"/>
    <col min="16130" max="16130" width="22.42578125" style="325" bestFit="1" customWidth="1"/>
    <col min="16131" max="16131" width="19.85546875" style="325" bestFit="1" customWidth="1"/>
    <col min="16132" max="16132" width="21" style="325" bestFit="1" customWidth="1"/>
    <col min="16133" max="16133" width="19.85546875" style="325" bestFit="1" customWidth="1"/>
    <col min="16134" max="16134" width="21" style="325" bestFit="1" customWidth="1"/>
    <col min="16135" max="16135" width="19.85546875" style="325" bestFit="1" customWidth="1"/>
    <col min="16136" max="16138" width="20.42578125" style="325" bestFit="1" customWidth="1"/>
    <col min="16139" max="16140" width="19.85546875" style="325" bestFit="1" customWidth="1"/>
    <col min="16141" max="16141" width="19" style="325" bestFit="1" customWidth="1"/>
    <col min="16142" max="16143" width="20.42578125" style="325" bestFit="1" customWidth="1"/>
    <col min="16144" max="16144" width="3.85546875" style="325" customWidth="1"/>
    <col min="16145" max="16145" width="13.85546875" style="325" bestFit="1" customWidth="1"/>
    <col min="16146" max="16146" width="11.140625" style="325" bestFit="1" customWidth="1"/>
    <col min="16147" max="16384" width="9.140625" style="325"/>
  </cols>
  <sheetData>
    <row r="1" spans="1:16" ht="27.95" customHeight="1">
      <c r="A1" s="1268" t="s">
        <v>785</v>
      </c>
      <c r="B1" s="1268"/>
      <c r="C1" s="1268"/>
      <c r="D1" s="1268"/>
      <c r="E1" s="1268"/>
      <c r="F1" s="1268"/>
      <c r="G1" s="1268"/>
      <c r="H1" s="1268"/>
      <c r="I1" s="1268"/>
      <c r="J1" s="1268"/>
      <c r="K1" s="1268"/>
      <c r="L1" s="1268"/>
      <c r="M1" s="1268"/>
      <c r="N1" s="1268"/>
      <c r="O1" s="1268"/>
      <c r="P1" s="325"/>
    </row>
    <row r="2" spans="1:16" ht="27.95" customHeight="1">
      <c r="A2" s="1268" t="s">
        <v>612</v>
      </c>
      <c r="B2" s="1268"/>
      <c r="C2" s="1268"/>
      <c r="D2" s="1268"/>
      <c r="E2" s="1268"/>
      <c r="F2" s="1268"/>
      <c r="G2" s="1268"/>
      <c r="H2" s="1268"/>
      <c r="I2" s="1268"/>
      <c r="J2" s="1268"/>
      <c r="K2" s="1268"/>
      <c r="L2" s="1268"/>
      <c r="M2" s="1268"/>
      <c r="N2" s="1268"/>
      <c r="O2" s="1268"/>
      <c r="P2" s="325"/>
    </row>
    <row r="3" spans="1:16" ht="27.95" customHeight="1">
      <c r="A3" s="1268" t="s">
        <v>1492</v>
      </c>
      <c r="B3" s="1268"/>
      <c r="C3" s="1268"/>
      <c r="D3" s="1268"/>
      <c r="E3" s="1268"/>
      <c r="F3" s="1268"/>
      <c r="G3" s="1268"/>
      <c r="H3" s="1268"/>
      <c r="I3" s="1268"/>
      <c r="J3" s="1268"/>
      <c r="K3" s="1268"/>
      <c r="L3" s="1268"/>
      <c r="M3" s="1268"/>
      <c r="N3" s="1268"/>
      <c r="O3" s="1268"/>
      <c r="P3" s="325"/>
    </row>
    <row r="4" spans="1:16" s="55" customFormat="1" ht="27.95" customHeight="1" thickBot="1">
      <c r="A4" s="1274" t="s">
        <v>1122</v>
      </c>
      <c r="B4" s="1274"/>
      <c r="C4" s="1274"/>
      <c r="D4" s="1274"/>
      <c r="E4" s="1274"/>
      <c r="F4" s="1274"/>
      <c r="G4" s="1274"/>
      <c r="H4" s="1274"/>
      <c r="I4" s="1274"/>
      <c r="J4" s="1274"/>
      <c r="K4" s="1274"/>
      <c r="L4" s="1274"/>
      <c r="M4" s="1274"/>
      <c r="N4" s="1274"/>
      <c r="O4" s="1274"/>
    </row>
    <row r="5" spans="1:16" s="21" customFormat="1" ht="24" customHeight="1" thickTop="1" thickBot="1">
      <c r="A5" s="622"/>
      <c r="B5" s="623" t="s">
        <v>759</v>
      </c>
      <c r="C5" s="623" t="s">
        <v>760</v>
      </c>
      <c r="D5" s="623" t="s">
        <v>761</v>
      </c>
      <c r="E5" s="623" t="s">
        <v>762</v>
      </c>
      <c r="F5" s="623" t="s">
        <v>763</v>
      </c>
      <c r="G5" s="623" t="s">
        <v>764</v>
      </c>
      <c r="H5" s="623" t="s">
        <v>765</v>
      </c>
      <c r="I5" s="623" t="s">
        <v>766</v>
      </c>
      <c r="J5" s="623" t="s">
        <v>767</v>
      </c>
      <c r="K5" s="623" t="s">
        <v>768</v>
      </c>
      <c r="L5" s="623" t="s">
        <v>769</v>
      </c>
      <c r="M5" s="623" t="s">
        <v>770</v>
      </c>
      <c r="N5" s="623" t="s">
        <v>771</v>
      </c>
      <c r="O5" s="623" t="s">
        <v>772</v>
      </c>
    </row>
    <row r="6" spans="1:16" s="182" customFormat="1" ht="24" customHeight="1" thickTop="1" thickBot="1">
      <c r="A6" s="758" t="s">
        <v>613</v>
      </c>
      <c r="B6" s="759">
        <v>0.186</v>
      </c>
      <c r="C6" s="759">
        <v>0.13220000000000001</v>
      </c>
      <c r="D6" s="759">
        <v>0.22009999999999999</v>
      </c>
      <c r="E6" s="759">
        <v>0.41660000000000003</v>
      </c>
      <c r="F6" s="759">
        <v>0.30470000000000003</v>
      </c>
      <c r="G6" s="759">
        <v>0.22389999999999999</v>
      </c>
      <c r="H6" s="759">
        <v>0.1973</v>
      </c>
      <c r="I6" s="759">
        <v>0.27779999999999999</v>
      </c>
      <c r="J6" s="759">
        <v>0.24859999999999999</v>
      </c>
      <c r="K6" s="759">
        <v>0.2228</v>
      </c>
      <c r="L6" s="759">
        <v>0.35499999999999998</v>
      </c>
      <c r="M6" s="759">
        <v>0.21879999999999999</v>
      </c>
      <c r="N6" s="759">
        <v>0.2167</v>
      </c>
      <c r="O6" s="759">
        <v>0.14649999999999999</v>
      </c>
    </row>
    <row r="7" spans="1:16" ht="24" customHeight="1" thickTop="1">
      <c r="A7" s="466" t="s">
        <v>1527</v>
      </c>
      <c r="B7" s="760">
        <v>490017222.60000002</v>
      </c>
      <c r="C7" s="760">
        <v>218678953.72999999</v>
      </c>
      <c r="D7" s="760">
        <v>134446959.62</v>
      </c>
      <c r="E7" s="760">
        <v>38753492.060000002</v>
      </c>
      <c r="F7" s="760">
        <v>36848135.340000004</v>
      </c>
      <c r="G7" s="760">
        <v>40086258.950000003</v>
      </c>
      <c r="H7" s="760">
        <v>17546076.27</v>
      </c>
      <c r="I7" s="760">
        <v>27684936.02</v>
      </c>
      <c r="J7" s="760">
        <v>10005210.710000001</v>
      </c>
      <c r="K7" s="760">
        <v>12423785.18</v>
      </c>
      <c r="L7" s="760">
        <v>14585425.02</v>
      </c>
      <c r="M7" s="760">
        <v>8330773.5</v>
      </c>
      <c r="N7" s="760">
        <v>27501869.460000001</v>
      </c>
      <c r="O7" s="760">
        <v>21529066.059999999</v>
      </c>
      <c r="P7" s="325"/>
    </row>
    <row r="8" spans="1:16" ht="24" customHeight="1">
      <c r="A8" s="466" t="s">
        <v>1528</v>
      </c>
      <c r="B8" s="760">
        <v>0</v>
      </c>
      <c r="C8" s="760">
        <v>0</v>
      </c>
      <c r="D8" s="760">
        <v>0</v>
      </c>
      <c r="E8" s="760">
        <v>0</v>
      </c>
      <c r="F8" s="760">
        <v>0</v>
      </c>
      <c r="G8" s="760">
        <v>0</v>
      </c>
      <c r="H8" s="760">
        <v>0</v>
      </c>
      <c r="I8" s="760">
        <v>0</v>
      </c>
      <c r="J8" s="760">
        <v>0</v>
      </c>
      <c r="K8" s="760">
        <v>0</v>
      </c>
      <c r="L8" s="760">
        <v>0</v>
      </c>
      <c r="M8" s="760">
        <v>0</v>
      </c>
      <c r="N8" s="760">
        <v>0</v>
      </c>
      <c r="O8" s="760">
        <v>0</v>
      </c>
      <c r="P8" s="325"/>
    </row>
    <row r="9" spans="1:16" s="176" customFormat="1" ht="24" customHeight="1">
      <c r="A9" s="466" t="s">
        <v>1529</v>
      </c>
      <c r="B9" s="760">
        <v>116723800.06999999</v>
      </c>
      <c r="C9" s="760">
        <v>90317373.549999997</v>
      </c>
      <c r="D9" s="760">
        <v>50629733.68</v>
      </c>
      <c r="E9" s="760">
        <v>15276036.310000001</v>
      </c>
      <c r="F9" s="760">
        <v>42751250.920000002</v>
      </c>
      <c r="G9" s="760">
        <v>23220569.23</v>
      </c>
      <c r="H9" s="760">
        <v>24329088.809999999</v>
      </c>
      <c r="I9" s="760">
        <v>29147468.48</v>
      </c>
      <c r="J9" s="760">
        <v>31076978.34</v>
      </c>
      <c r="K9" s="760">
        <v>8690375.1899999995</v>
      </c>
      <c r="L9" s="760">
        <v>10037277.9</v>
      </c>
      <c r="M9" s="760">
        <v>1128135.3899999999</v>
      </c>
      <c r="N9" s="760">
        <v>10043850.119999999</v>
      </c>
      <c r="O9" s="760">
        <v>6315102.0099999998</v>
      </c>
    </row>
    <row r="10" spans="1:16" s="176" customFormat="1" ht="24" customHeight="1">
      <c r="A10" s="466" t="s">
        <v>1530</v>
      </c>
      <c r="B10" s="760">
        <v>143749880.47</v>
      </c>
      <c r="C10" s="760">
        <v>63789048.18</v>
      </c>
      <c r="D10" s="760">
        <v>54574304.329999998</v>
      </c>
      <c r="E10" s="760">
        <v>23915884.079999998</v>
      </c>
      <c r="F10" s="760">
        <v>73451155.400000006</v>
      </c>
      <c r="G10" s="760">
        <v>34084993.109999999</v>
      </c>
      <c r="H10" s="760">
        <v>21766454.789999999</v>
      </c>
      <c r="I10" s="760">
        <v>38406642.509999998</v>
      </c>
      <c r="J10" s="760">
        <v>16513816.85</v>
      </c>
      <c r="K10" s="760">
        <v>6904510.7300000004</v>
      </c>
      <c r="L10" s="760">
        <v>15568476.130000001</v>
      </c>
      <c r="M10" s="760">
        <v>5938068.9000000004</v>
      </c>
      <c r="N10" s="760">
        <v>48568046.710000001</v>
      </c>
      <c r="O10" s="760">
        <v>10487882.800000001</v>
      </c>
    </row>
    <row r="11" spans="1:16" s="176" customFormat="1" ht="24" customHeight="1">
      <c r="A11" s="466" t="s">
        <v>1531</v>
      </c>
      <c r="B11" s="760">
        <v>66946821.450000003</v>
      </c>
      <c r="C11" s="760">
        <v>84104537.359999999</v>
      </c>
      <c r="D11" s="760">
        <v>23259145.170000002</v>
      </c>
      <c r="E11" s="760">
        <v>0</v>
      </c>
      <c r="F11" s="760">
        <v>0</v>
      </c>
      <c r="G11" s="760">
        <v>0</v>
      </c>
      <c r="H11" s="760">
        <v>0</v>
      </c>
      <c r="I11" s="760">
        <v>10569359.439999999</v>
      </c>
      <c r="J11" s="760">
        <v>27876495.399999999</v>
      </c>
      <c r="K11" s="760">
        <v>5081683.74</v>
      </c>
      <c r="L11" s="760">
        <v>1511944.1</v>
      </c>
      <c r="M11" s="760">
        <v>0</v>
      </c>
      <c r="N11" s="760">
        <v>0</v>
      </c>
      <c r="O11" s="760">
        <v>4079682.2</v>
      </c>
    </row>
    <row r="12" spans="1:16" s="176" customFormat="1" ht="24" customHeight="1" thickBot="1">
      <c r="A12" s="466" t="s">
        <v>1532</v>
      </c>
      <c r="B12" s="760">
        <v>1061957537.63</v>
      </c>
      <c r="C12" s="760">
        <v>608985243.38999999</v>
      </c>
      <c r="D12" s="760">
        <v>276617986.56999999</v>
      </c>
      <c r="E12" s="760">
        <v>58759091.899999999</v>
      </c>
      <c r="F12" s="760">
        <v>116772101.63</v>
      </c>
      <c r="G12" s="760">
        <v>278209812.60000002</v>
      </c>
      <c r="H12" s="760">
        <v>167538518.44</v>
      </c>
      <c r="I12" s="760">
        <v>127392653.95999999</v>
      </c>
      <c r="J12" s="760">
        <v>111259460.13</v>
      </c>
      <c r="K12" s="760">
        <v>109846346.40000001</v>
      </c>
      <c r="L12" s="760">
        <v>85360947.189999998</v>
      </c>
      <c r="M12" s="760">
        <v>56080542.890000001</v>
      </c>
      <c r="N12" s="760">
        <v>172752898.84</v>
      </c>
      <c r="O12" s="760">
        <v>101686766.13</v>
      </c>
    </row>
    <row r="13" spans="1:16" s="73" customFormat="1" ht="24" customHeight="1" thickTop="1" thickBot="1">
      <c r="A13" s="629" t="s">
        <v>614</v>
      </c>
      <c r="B13" s="630">
        <v>1879395262.22</v>
      </c>
      <c r="C13" s="630">
        <v>1065875156.21</v>
      </c>
      <c r="D13" s="630">
        <v>539528129.37</v>
      </c>
      <c r="E13" s="630">
        <v>136704504.34999999</v>
      </c>
      <c r="F13" s="630">
        <v>269822643.29000002</v>
      </c>
      <c r="G13" s="630">
        <v>375601633.88999999</v>
      </c>
      <c r="H13" s="630">
        <v>231180138.31</v>
      </c>
      <c r="I13" s="630">
        <v>233201060.41</v>
      </c>
      <c r="J13" s="630">
        <v>196731961.43000001</v>
      </c>
      <c r="K13" s="630">
        <v>142946701.24000001</v>
      </c>
      <c r="L13" s="630">
        <v>127064070.34</v>
      </c>
      <c r="M13" s="630">
        <v>71477520.680000007</v>
      </c>
      <c r="N13" s="630">
        <v>258866665.13</v>
      </c>
      <c r="O13" s="630">
        <v>144098499.19999999</v>
      </c>
    </row>
    <row r="14" spans="1:16" s="176" customFormat="1" ht="24" customHeight="1" thickTop="1">
      <c r="A14" s="466" t="s">
        <v>615</v>
      </c>
      <c r="B14" s="760">
        <v>1207387353.9665</v>
      </c>
      <c r="C14" s="760">
        <v>722021645.21000004</v>
      </c>
      <c r="D14" s="760">
        <v>331475444.34850001</v>
      </c>
      <c r="E14" s="760">
        <v>73772241.202000007</v>
      </c>
      <c r="F14" s="760">
        <v>162047929.514</v>
      </c>
      <c r="G14" s="760">
        <v>299896423.00099999</v>
      </c>
      <c r="H14" s="760">
        <v>183287563.597</v>
      </c>
      <c r="I14" s="760">
        <v>160352488.491</v>
      </c>
      <c r="J14" s="760">
        <v>146639135.773</v>
      </c>
      <c r="K14" s="760">
        <v>118847939.608</v>
      </c>
      <c r="L14" s="760">
        <v>96286598.909999996</v>
      </c>
      <c r="M14" s="760">
        <v>59275204.417999998</v>
      </c>
      <c r="N14" s="760">
        <v>199045692.21900001</v>
      </c>
      <c r="O14" s="760">
        <v>111253489.582</v>
      </c>
    </row>
    <row r="15" spans="1:16" s="75" customFormat="1" ht="24" customHeight="1" thickBot="1">
      <c r="A15" s="633" t="s">
        <v>616</v>
      </c>
      <c r="B15" s="634">
        <v>0.64239999999999997</v>
      </c>
      <c r="C15" s="634">
        <v>0.6774</v>
      </c>
      <c r="D15" s="634">
        <v>0.61439999999999995</v>
      </c>
      <c r="E15" s="634">
        <v>0.53959999999999997</v>
      </c>
      <c r="F15" s="634">
        <v>0.60060000000000002</v>
      </c>
      <c r="G15" s="634">
        <v>0.7984</v>
      </c>
      <c r="H15" s="634">
        <v>0.79279999999999995</v>
      </c>
      <c r="I15" s="634">
        <v>0.68759999999999999</v>
      </c>
      <c r="J15" s="634">
        <v>0.74539999999999995</v>
      </c>
      <c r="K15" s="634">
        <v>0.83140000000000003</v>
      </c>
      <c r="L15" s="634">
        <v>0.75780000000000003</v>
      </c>
      <c r="M15" s="634">
        <v>0.82930000000000004</v>
      </c>
      <c r="N15" s="634">
        <v>0.76890000000000003</v>
      </c>
      <c r="O15" s="634">
        <v>0.77210000000000001</v>
      </c>
    </row>
    <row r="16" spans="1:16" s="176" customFormat="1" ht="24" customHeight="1" thickTop="1" thickBot="1">
      <c r="A16" s="733" t="s">
        <v>617</v>
      </c>
      <c r="B16" s="761">
        <v>120738735.39669999</v>
      </c>
      <c r="C16" s="761">
        <v>72202164.520999998</v>
      </c>
      <c r="D16" s="761">
        <v>33147544.434900001</v>
      </c>
      <c r="E16" s="761">
        <v>7377224.1201999998</v>
      </c>
      <c r="F16" s="761">
        <v>16204792.951400001</v>
      </c>
      <c r="G16" s="761">
        <v>29989642.300099999</v>
      </c>
      <c r="H16" s="761">
        <v>18328756.359700002</v>
      </c>
      <c r="I16" s="761">
        <v>16035248.849099999</v>
      </c>
      <c r="J16" s="761">
        <v>14663913.577299999</v>
      </c>
      <c r="K16" s="761">
        <v>11884793.9608</v>
      </c>
      <c r="L16" s="761">
        <v>9628659.8910000008</v>
      </c>
      <c r="M16" s="761">
        <v>5927520.4418000001</v>
      </c>
      <c r="N16" s="761">
        <v>19904569.221900001</v>
      </c>
      <c r="O16" s="761">
        <v>11125348.9582</v>
      </c>
    </row>
    <row r="17" spans="1:16" s="176" customFormat="1" ht="24" customHeight="1" thickTop="1">
      <c r="A17" s="466" t="s">
        <v>618</v>
      </c>
      <c r="B17" s="760">
        <v>186639605</v>
      </c>
      <c r="C17" s="760">
        <v>92458131</v>
      </c>
      <c r="D17" s="760">
        <v>66644742</v>
      </c>
      <c r="E17" s="760">
        <v>31977815</v>
      </c>
      <c r="F17" s="760">
        <v>46251619</v>
      </c>
      <c r="G17" s="760">
        <v>67126568</v>
      </c>
      <c r="H17" s="760">
        <v>34610536</v>
      </c>
      <c r="I17" s="760">
        <v>43921690</v>
      </c>
      <c r="J17" s="760">
        <v>36458000</v>
      </c>
      <c r="K17" s="760">
        <v>26476211</v>
      </c>
      <c r="L17" s="760">
        <v>31469256</v>
      </c>
      <c r="M17" s="760">
        <v>12681700</v>
      </c>
      <c r="N17" s="760">
        <v>33311620</v>
      </c>
      <c r="O17" s="760">
        <v>16205580</v>
      </c>
    </row>
    <row r="18" spans="1:16" s="176" customFormat="1" ht="24" customHeight="1">
      <c r="A18" s="466" t="s">
        <v>1533</v>
      </c>
      <c r="B18" s="760">
        <v>0</v>
      </c>
      <c r="C18" s="760">
        <v>0</v>
      </c>
      <c r="D18" s="760">
        <v>0</v>
      </c>
      <c r="E18" s="760">
        <v>0</v>
      </c>
      <c r="F18" s="760">
        <v>0</v>
      </c>
      <c r="G18" s="760">
        <v>0</v>
      </c>
      <c r="H18" s="760">
        <v>0</v>
      </c>
      <c r="I18" s="760">
        <v>0</v>
      </c>
      <c r="J18" s="760">
        <v>0</v>
      </c>
      <c r="K18" s="760">
        <v>0</v>
      </c>
      <c r="L18" s="760">
        <v>0</v>
      </c>
      <c r="M18" s="760">
        <v>0</v>
      </c>
      <c r="N18" s="760">
        <v>0</v>
      </c>
      <c r="O18" s="760">
        <v>0</v>
      </c>
    </row>
    <row r="19" spans="1:16" s="176" customFormat="1" ht="24" customHeight="1">
      <c r="A19" s="736" t="s">
        <v>619</v>
      </c>
      <c r="B19" s="760">
        <v>0</v>
      </c>
      <c r="C19" s="760">
        <v>0</v>
      </c>
      <c r="D19" s="760">
        <v>0</v>
      </c>
      <c r="E19" s="760">
        <v>0</v>
      </c>
      <c r="F19" s="760">
        <v>0</v>
      </c>
      <c r="G19" s="760">
        <v>0</v>
      </c>
      <c r="H19" s="760">
        <v>0</v>
      </c>
      <c r="I19" s="760">
        <v>0</v>
      </c>
      <c r="J19" s="760">
        <v>0</v>
      </c>
      <c r="K19" s="760">
        <v>0</v>
      </c>
      <c r="L19" s="760">
        <v>0</v>
      </c>
      <c r="M19" s="760">
        <v>0</v>
      </c>
      <c r="N19" s="760">
        <v>0</v>
      </c>
      <c r="O19" s="760">
        <v>0</v>
      </c>
    </row>
    <row r="20" spans="1:16" s="176" customFormat="1" ht="24" customHeight="1" thickBot="1">
      <c r="A20" s="466" t="s">
        <v>620</v>
      </c>
      <c r="B20" s="760">
        <v>4</v>
      </c>
      <c r="C20" s="760">
        <v>104</v>
      </c>
      <c r="D20" s="760">
        <v>0</v>
      </c>
      <c r="E20" s="760">
        <v>1642396</v>
      </c>
      <c r="F20" s="760">
        <v>0</v>
      </c>
      <c r="G20" s="760">
        <v>0</v>
      </c>
      <c r="H20" s="760">
        <v>0</v>
      </c>
      <c r="I20" s="760">
        <v>60</v>
      </c>
      <c r="J20" s="760">
        <v>0</v>
      </c>
      <c r="K20" s="760">
        <v>0</v>
      </c>
      <c r="L20" s="760">
        <v>0</v>
      </c>
      <c r="M20" s="760">
        <v>64191</v>
      </c>
      <c r="N20" s="760">
        <v>0</v>
      </c>
      <c r="O20" s="760">
        <v>103108</v>
      </c>
    </row>
    <row r="21" spans="1:16" s="176" customFormat="1" ht="24" customHeight="1" thickTop="1" thickBot="1">
      <c r="A21" s="733" t="s">
        <v>621</v>
      </c>
      <c r="B21" s="761">
        <v>186639601</v>
      </c>
      <c r="C21" s="761">
        <v>92458027</v>
      </c>
      <c r="D21" s="761">
        <v>66644742</v>
      </c>
      <c r="E21" s="761">
        <v>30335419</v>
      </c>
      <c r="F21" s="761">
        <v>46251619</v>
      </c>
      <c r="G21" s="761">
        <v>67126568</v>
      </c>
      <c r="H21" s="761">
        <v>34610536</v>
      </c>
      <c r="I21" s="761">
        <v>43921630</v>
      </c>
      <c r="J21" s="761">
        <v>36458000</v>
      </c>
      <c r="K21" s="761">
        <v>26476211</v>
      </c>
      <c r="L21" s="761">
        <v>31469256</v>
      </c>
      <c r="M21" s="761">
        <v>12617509</v>
      </c>
      <c r="N21" s="761">
        <v>33311620</v>
      </c>
      <c r="O21" s="761">
        <v>16102472</v>
      </c>
    </row>
    <row r="22" spans="1:16" s="176" customFormat="1" ht="24" customHeight="1" thickTop="1">
      <c r="A22" s="466" t="s">
        <v>622</v>
      </c>
      <c r="B22" s="760">
        <v>0</v>
      </c>
      <c r="C22" s="760">
        <v>0</v>
      </c>
      <c r="D22" s="760">
        <v>0</v>
      </c>
      <c r="E22" s="760">
        <v>0</v>
      </c>
      <c r="F22" s="760">
        <v>0</v>
      </c>
      <c r="G22" s="760">
        <v>0</v>
      </c>
      <c r="H22" s="760">
        <v>0</v>
      </c>
      <c r="I22" s="760">
        <v>0</v>
      </c>
      <c r="J22" s="760">
        <v>0</v>
      </c>
      <c r="K22" s="760">
        <v>0</v>
      </c>
      <c r="L22" s="760">
        <v>0</v>
      </c>
      <c r="M22" s="760">
        <v>0</v>
      </c>
      <c r="N22" s="760">
        <v>0</v>
      </c>
      <c r="O22" s="760">
        <v>0</v>
      </c>
    </row>
    <row r="23" spans="1:16" s="176" customFormat="1" ht="24" customHeight="1">
      <c r="A23" s="466" t="s">
        <v>623</v>
      </c>
      <c r="B23" s="760">
        <v>0</v>
      </c>
      <c r="C23" s="760">
        <v>0</v>
      </c>
      <c r="D23" s="760">
        <v>0</v>
      </c>
      <c r="E23" s="760">
        <v>0</v>
      </c>
      <c r="F23" s="760">
        <v>0</v>
      </c>
      <c r="G23" s="760">
        <v>0</v>
      </c>
      <c r="H23" s="760">
        <v>0</v>
      </c>
      <c r="I23" s="760">
        <v>0</v>
      </c>
      <c r="J23" s="760">
        <v>0</v>
      </c>
      <c r="K23" s="760">
        <v>0</v>
      </c>
      <c r="L23" s="760">
        <v>0</v>
      </c>
      <c r="M23" s="760">
        <v>0</v>
      </c>
      <c r="N23" s="760">
        <v>0</v>
      </c>
      <c r="O23" s="760">
        <v>0</v>
      </c>
    </row>
    <row r="24" spans="1:16" s="177" customFormat="1" ht="24" customHeight="1">
      <c r="A24" s="466" t="s">
        <v>624</v>
      </c>
      <c r="B24" s="760">
        <v>0</v>
      </c>
      <c r="C24" s="760">
        <v>0</v>
      </c>
      <c r="D24" s="760">
        <v>0</v>
      </c>
      <c r="E24" s="760">
        <v>0</v>
      </c>
      <c r="F24" s="760">
        <v>0</v>
      </c>
      <c r="G24" s="760">
        <v>0</v>
      </c>
      <c r="H24" s="760">
        <v>0</v>
      </c>
      <c r="I24" s="760">
        <v>0</v>
      </c>
      <c r="J24" s="760">
        <v>0</v>
      </c>
      <c r="K24" s="760">
        <v>0</v>
      </c>
      <c r="L24" s="760">
        <v>0</v>
      </c>
      <c r="M24" s="760">
        <v>0</v>
      </c>
      <c r="N24" s="760">
        <v>0</v>
      </c>
      <c r="O24" s="760">
        <v>0</v>
      </c>
    </row>
    <row r="25" spans="1:16" s="176" customFormat="1" ht="24" customHeight="1">
      <c r="A25" s="466" t="s">
        <v>625</v>
      </c>
      <c r="B25" s="760">
        <v>0</v>
      </c>
      <c r="C25" s="760">
        <v>0</v>
      </c>
      <c r="D25" s="760">
        <v>0</v>
      </c>
      <c r="E25" s="760">
        <v>0</v>
      </c>
      <c r="F25" s="760">
        <v>0</v>
      </c>
      <c r="G25" s="760">
        <v>0</v>
      </c>
      <c r="H25" s="760">
        <v>0</v>
      </c>
      <c r="I25" s="760">
        <v>0</v>
      </c>
      <c r="J25" s="760">
        <v>0</v>
      </c>
      <c r="K25" s="760">
        <v>0</v>
      </c>
      <c r="L25" s="760">
        <v>0</v>
      </c>
      <c r="M25" s="760">
        <v>0</v>
      </c>
      <c r="N25" s="760">
        <v>0</v>
      </c>
      <c r="O25" s="760">
        <v>0</v>
      </c>
    </row>
    <row r="26" spans="1:16" s="158" customFormat="1" ht="24" customHeight="1">
      <c r="A26" s="736" t="s">
        <v>626</v>
      </c>
      <c r="B26" s="760">
        <v>37905319</v>
      </c>
      <c r="C26" s="760">
        <v>2981306</v>
      </c>
      <c r="D26" s="760">
        <v>6318982</v>
      </c>
      <c r="E26" s="760">
        <v>400000</v>
      </c>
      <c r="F26" s="760">
        <v>3131986</v>
      </c>
      <c r="G26" s="760">
        <v>10413</v>
      </c>
      <c r="H26" s="760">
        <v>1560776</v>
      </c>
      <c r="I26" s="760">
        <v>622472</v>
      </c>
      <c r="J26" s="760">
        <v>0</v>
      </c>
      <c r="K26" s="760">
        <v>0</v>
      </c>
      <c r="L26" s="760">
        <v>2711608</v>
      </c>
      <c r="M26" s="760">
        <v>352072</v>
      </c>
      <c r="N26" s="760">
        <v>9816854</v>
      </c>
      <c r="O26" s="760">
        <v>200000</v>
      </c>
    </row>
    <row r="27" spans="1:16" s="178" customFormat="1" ht="24" customHeight="1" thickBot="1">
      <c r="A27" s="736" t="s">
        <v>627</v>
      </c>
      <c r="B27" s="760">
        <v>0</v>
      </c>
      <c r="C27" s="760">
        <v>0</v>
      </c>
      <c r="D27" s="760">
        <v>0</v>
      </c>
      <c r="E27" s="760">
        <v>0</v>
      </c>
      <c r="F27" s="760">
        <v>0</v>
      </c>
      <c r="G27" s="760">
        <v>0</v>
      </c>
      <c r="H27" s="760">
        <v>0</v>
      </c>
      <c r="I27" s="760">
        <v>0</v>
      </c>
      <c r="J27" s="760">
        <v>0</v>
      </c>
      <c r="K27" s="760">
        <v>0</v>
      </c>
      <c r="L27" s="760">
        <v>0</v>
      </c>
      <c r="M27" s="760">
        <v>0</v>
      </c>
      <c r="N27" s="760">
        <v>0</v>
      </c>
      <c r="O27" s="760">
        <v>0</v>
      </c>
    </row>
    <row r="28" spans="1:16" s="370" customFormat="1" ht="24" customHeight="1" thickTop="1" thickBot="1">
      <c r="A28" s="762" t="s">
        <v>628</v>
      </c>
      <c r="B28" s="761">
        <v>37905319</v>
      </c>
      <c r="C28" s="761">
        <v>2981306</v>
      </c>
      <c r="D28" s="761">
        <v>6318982</v>
      </c>
      <c r="E28" s="761">
        <v>400000</v>
      </c>
      <c r="F28" s="761">
        <v>3131986</v>
      </c>
      <c r="G28" s="761">
        <v>10413</v>
      </c>
      <c r="H28" s="761">
        <v>1560776</v>
      </c>
      <c r="I28" s="761">
        <v>622472</v>
      </c>
      <c r="J28" s="761">
        <v>0</v>
      </c>
      <c r="K28" s="761">
        <v>0</v>
      </c>
      <c r="L28" s="761">
        <v>2711608</v>
      </c>
      <c r="M28" s="761">
        <v>352072</v>
      </c>
      <c r="N28" s="761">
        <v>9816854</v>
      </c>
      <c r="O28" s="761">
        <v>200000</v>
      </c>
    </row>
    <row r="29" spans="1:16" s="106" customFormat="1" ht="24" customHeight="1" thickTop="1">
      <c r="A29" s="736" t="s">
        <v>629</v>
      </c>
      <c r="B29" s="760">
        <v>0</v>
      </c>
      <c r="C29" s="760">
        <v>0</v>
      </c>
      <c r="D29" s="760">
        <v>0</v>
      </c>
      <c r="E29" s="760">
        <v>0</v>
      </c>
      <c r="F29" s="760">
        <v>0</v>
      </c>
      <c r="G29" s="760">
        <v>0</v>
      </c>
      <c r="H29" s="760">
        <v>0</v>
      </c>
      <c r="I29" s="760">
        <v>0</v>
      </c>
      <c r="J29" s="760">
        <v>0</v>
      </c>
      <c r="K29" s="760">
        <v>0</v>
      </c>
      <c r="L29" s="760">
        <v>0</v>
      </c>
      <c r="M29" s="760">
        <v>0</v>
      </c>
      <c r="N29" s="760">
        <v>0</v>
      </c>
      <c r="O29" s="760">
        <v>0</v>
      </c>
    </row>
    <row r="30" spans="1:16" s="176" customFormat="1" ht="24" customHeight="1" thickBot="1">
      <c r="A30" s="736" t="s">
        <v>630</v>
      </c>
      <c r="B30" s="760">
        <v>0</v>
      </c>
      <c r="C30" s="760">
        <v>0</v>
      </c>
      <c r="D30" s="760">
        <v>0</v>
      </c>
      <c r="E30" s="760">
        <v>0</v>
      </c>
      <c r="F30" s="760">
        <v>0</v>
      </c>
      <c r="G30" s="760">
        <v>0</v>
      </c>
      <c r="H30" s="760">
        <v>0</v>
      </c>
      <c r="I30" s="760">
        <v>0</v>
      </c>
      <c r="J30" s="760">
        <v>0</v>
      </c>
      <c r="K30" s="760">
        <v>0</v>
      </c>
      <c r="L30" s="760">
        <v>0</v>
      </c>
      <c r="M30" s="760">
        <v>0</v>
      </c>
      <c r="N30" s="760">
        <v>0</v>
      </c>
      <c r="O30" s="760">
        <v>0</v>
      </c>
    </row>
    <row r="31" spans="1:16" s="176" customFormat="1" ht="24" customHeight="1" thickTop="1" thickBot="1">
      <c r="A31" s="733" t="s">
        <v>1220</v>
      </c>
      <c r="B31" s="761">
        <v>224544920</v>
      </c>
      <c r="C31" s="761">
        <v>95439333</v>
      </c>
      <c r="D31" s="761">
        <v>72963724</v>
      </c>
      <c r="E31" s="761">
        <v>30735419</v>
      </c>
      <c r="F31" s="761">
        <v>49383605</v>
      </c>
      <c r="G31" s="761">
        <v>67136981</v>
      </c>
      <c r="H31" s="761">
        <v>36171312</v>
      </c>
      <c r="I31" s="761">
        <v>44544102</v>
      </c>
      <c r="J31" s="761">
        <v>36458000</v>
      </c>
      <c r="K31" s="761">
        <v>26476211</v>
      </c>
      <c r="L31" s="761">
        <v>34180864</v>
      </c>
      <c r="M31" s="761">
        <v>12969581</v>
      </c>
      <c r="N31" s="761">
        <v>43128474</v>
      </c>
      <c r="O31" s="761">
        <v>16302472</v>
      </c>
    </row>
    <row r="32" spans="1:16" ht="24" customHeight="1" thickTop="1">
      <c r="A32" s="466" t="s">
        <v>632</v>
      </c>
      <c r="B32" s="760">
        <v>103806184.60340001</v>
      </c>
      <c r="C32" s="760">
        <v>23237168.478999998</v>
      </c>
      <c r="D32" s="760">
        <v>39816179.565200001</v>
      </c>
      <c r="E32" s="760">
        <v>23358194.879799999</v>
      </c>
      <c r="F32" s="760">
        <v>33178812.048599999</v>
      </c>
      <c r="G32" s="760">
        <v>37147338.699900001</v>
      </c>
      <c r="H32" s="760">
        <v>17842555.640299998</v>
      </c>
      <c r="I32" s="760">
        <v>28508853.150899999</v>
      </c>
      <c r="J32" s="760">
        <v>21794086.422699999</v>
      </c>
      <c r="K32" s="760">
        <v>14591417.0392</v>
      </c>
      <c r="L32" s="760">
        <v>24552204.109000001</v>
      </c>
      <c r="M32" s="760">
        <v>7042060.5581999999</v>
      </c>
      <c r="N32" s="760">
        <v>23223904.778099999</v>
      </c>
      <c r="O32" s="760">
        <v>5177123.0417999998</v>
      </c>
      <c r="P32" s="325"/>
    </row>
    <row r="33" spans="1:16" s="183" customFormat="1" ht="28.5" customHeight="1">
      <c r="A33" s="763" t="s">
        <v>1534</v>
      </c>
      <c r="B33" s="764">
        <v>0.28170000000000001</v>
      </c>
      <c r="C33" s="764">
        <v>0.26860000000000001</v>
      </c>
      <c r="D33" s="764">
        <v>0.23300000000000001</v>
      </c>
      <c r="E33" s="764">
        <v>0.11550000000000001</v>
      </c>
      <c r="F33" s="764">
        <v>0.1153</v>
      </c>
      <c r="G33" s="764">
        <v>6.9900000000000004E-2</v>
      </c>
      <c r="H33" s="764">
        <v>9.5399999999999999E-2</v>
      </c>
      <c r="I33" s="764">
        <v>5.0599999999999999E-2</v>
      </c>
      <c r="J33" s="764">
        <v>7.1300000000000002E-2</v>
      </c>
      <c r="K33" s="764">
        <v>9.74E-2</v>
      </c>
      <c r="L33" s="764">
        <v>0.14000000000000001</v>
      </c>
      <c r="M33" s="764">
        <v>0.1845</v>
      </c>
      <c r="N33" s="764">
        <v>0.15160000000000001</v>
      </c>
      <c r="O33" s="764">
        <v>0.13300000000000001</v>
      </c>
    </row>
    <row r="34" spans="1:16" ht="6" customHeight="1" thickBot="1">
      <c r="A34" s="232"/>
      <c r="B34" s="194"/>
      <c r="C34" s="194"/>
      <c r="D34" s="194"/>
      <c r="E34" s="194"/>
      <c r="F34" s="194"/>
      <c r="G34" s="194"/>
      <c r="H34" s="194"/>
      <c r="I34" s="194"/>
      <c r="J34" s="194"/>
      <c r="K34" s="194"/>
      <c r="L34" s="194"/>
      <c r="M34" s="194"/>
      <c r="N34" s="194"/>
      <c r="O34" s="194"/>
      <c r="P34" s="325"/>
    </row>
    <row r="35" spans="1:16" ht="22.5" customHeight="1" thickTop="1">
      <c r="A35" s="231" t="s">
        <v>1484</v>
      </c>
      <c r="B35" s="34"/>
      <c r="C35" s="34"/>
      <c r="D35" s="34"/>
      <c r="E35" s="34"/>
      <c r="F35" s="34"/>
      <c r="G35" s="34"/>
      <c r="H35" s="34"/>
      <c r="I35" s="34"/>
      <c r="J35" s="34"/>
      <c r="K35" s="233"/>
      <c r="L35" s="34"/>
      <c r="M35" s="34"/>
      <c r="N35" s="34"/>
      <c r="O35" s="34"/>
      <c r="P35" s="325"/>
    </row>
    <row r="36" spans="1:16" ht="15.75">
      <c r="A36" s="237"/>
      <c r="P36" s="325"/>
    </row>
    <row r="37" spans="1:16">
      <c r="P37" s="325"/>
    </row>
    <row r="38" spans="1:16">
      <c r="P38" s="325"/>
    </row>
    <row r="39" spans="1:16">
      <c r="B39" s="265"/>
      <c r="C39" s="265"/>
      <c r="D39" s="265"/>
      <c r="E39" s="265"/>
      <c r="F39" s="265"/>
      <c r="G39" s="265"/>
      <c r="H39" s="265"/>
      <c r="I39" s="265"/>
      <c r="J39" s="265"/>
      <c r="K39" s="265"/>
      <c r="L39" s="265"/>
      <c r="M39" s="265"/>
      <c r="N39" s="265"/>
      <c r="O39" s="265"/>
      <c r="P39" s="325"/>
    </row>
    <row r="40" spans="1:16">
      <c r="B40" s="265"/>
      <c r="C40" s="265"/>
      <c r="D40" s="265"/>
      <c r="E40" s="265"/>
      <c r="F40" s="265"/>
      <c r="G40" s="265"/>
      <c r="H40" s="265"/>
      <c r="I40" s="265"/>
      <c r="J40" s="265"/>
      <c r="K40" s="265"/>
      <c r="L40" s="265"/>
      <c r="M40" s="265"/>
      <c r="N40" s="265"/>
      <c r="O40" s="265"/>
      <c r="P40" s="325"/>
    </row>
    <row r="41" spans="1:16">
      <c r="P41" s="325"/>
    </row>
    <row r="42" spans="1:16">
      <c r="P42" s="325"/>
    </row>
    <row r="43" spans="1:16">
      <c r="P43" s="325"/>
    </row>
    <row r="44" spans="1:16">
      <c r="P44" s="325"/>
    </row>
    <row r="45" spans="1:16">
      <c r="P45" s="325"/>
    </row>
    <row r="46" spans="1:16">
      <c r="P46" s="325"/>
    </row>
    <row r="47" spans="1:16">
      <c r="P47" s="325"/>
    </row>
    <row r="48" spans="1:16">
      <c r="P48" s="325"/>
    </row>
    <row r="49" spans="16:16">
      <c r="P49" s="325"/>
    </row>
    <row r="50" spans="16:16">
      <c r="P50" s="325"/>
    </row>
    <row r="51" spans="16:16">
      <c r="P51" s="325"/>
    </row>
    <row r="52" spans="16:16">
      <c r="P52" s="325"/>
    </row>
    <row r="53" spans="16:16">
      <c r="P53" s="325"/>
    </row>
    <row r="54" spans="16:16">
      <c r="P54" s="325"/>
    </row>
    <row r="55" spans="16:16">
      <c r="P55" s="325"/>
    </row>
    <row r="56" spans="16:16">
      <c r="P56" s="325"/>
    </row>
    <row r="57" spans="16:16">
      <c r="P57" s="325"/>
    </row>
    <row r="58" spans="16:16">
      <c r="P58" s="325"/>
    </row>
    <row r="59" spans="16:16">
      <c r="P59" s="325"/>
    </row>
    <row r="60" spans="16:16">
      <c r="P60" s="325"/>
    </row>
    <row r="61" spans="16:16">
      <c r="P61" s="325"/>
    </row>
    <row r="62" spans="16:16">
      <c r="P62" s="325"/>
    </row>
    <row r="63" spans="16:16">
      <c r="P63" s="325"/>
    </row>
    <row r="64" spans="16:16">
      <c r="P64" s="325"/>
    </row>
    <row r="65" spans="16:16">
      <c r="P65" s="325"/>
    </row>
    <row r="66" spans="16:16">
      <c r="P66" s="325"/>
    </row>
    <row r="67" spans="16:16">
      <c r="P67" s="325"/>
    </row>
    <row r="68" spans="16:16">
      <c r="P68" s="325"/>
    </row>
    <row r="69" spans="16:16">
      <c r="P69" s="325"/>
    </row>
    <row r="70" spans="16:16">
      <c r="P70" s="325"/>
    </row>
    <row r="71" spans="16:16">
      <c r="P71" s="325"/>
    </row>
    <row r="72" spans="16:16">
      <c r="P72" s="325"/>
    </row>
    <row r="73" spans="16:16">
      <c r="P73" s="325"/>
    </row>
    <row r="74" spans="16:16">
      <c r="P74" s="325"/>
    </row>
    <row r="75" spans="16:16">
      <c r="P75" s="325"/>
    </row>
    <row r="76" spans="16:16">
      <c r="P76" s="325"/>
    </row>
    <row r="77" spans="16:16">
      <c r="P77" s="325"/>
    </row>
    <row r="78" spans="16:16">
      <c r="P78" s="325"/>
    </row>
    <row r="79" spans="16:16">
      <c r="P79" s="325"/>
    </row>
    <row r="80" spans="16:16">
      <c r="P80" s="325"/>
    </row>
    <row r="81" spans="16:16">
      <c r="P81" s="325"/>
    </row>
    <row r="82" spans="16:16">
      <c r="P82" s="325"/>
    </row>
    <row r="83" spans="16:16">
      <c r="P83" s="325"/>
    </row>
    <row r="84" spans="16:16">
      <c r="P84" s="325"/>
    </row>
    <row r="85" spans="16:16">
      <c r="P85" s="325"/>
    </row>
    <row r="86" spans="16:16">
      <c r="P86" s="325"/>
    </row>
    <row r="87" spans="16:16">
      <c r="P87" s="325"/>
    </row>
    <row r="88" spans="16:16">
      <c r="P88" s="325"/>
    </row>
    <row r="89" spans="16:16">
      <c r="P89" s="325"/>
    </row>
    <row r="90" spans="16:16">
      <c r="P90" s="325"/>
    </row>
    <row r="91" spans="16:16">
      <c r="P91" s="325"/>
    </row>
    <row r="92" spans="16:16">
      <c r="P92" s="325"/>
    </row>
    <row r="93" spans="16:16">
      <c r="P93" s="325"/>
    </row>
    <row r="94" spans="16:16">
      <c r="P94" s="325"/>
    </row>
    <row r="95" spans="16:16">
      <c r="P95" s="325"/>
    </row>
    <row r="96" spans="16:16">
      <c r="P96" s="325"/>
    </row>
    <row r="97" spans="16:16">
      <c r="P97" s="325"/>
    </row>
    <row r="98" spans="16:16">
      <c r="P98" s="325"/>
    </row>
    <row r="99" spans="16:16">
      <c r="P99" s="325"/>
    </row>
    <row r="100" spans="16:16">
      <c r="P100" s="325"/>
    </row>
    <row r="101" spans="16:16">
      <c r="P101" s="325"/>
    </row>
    <row r="102" spans="16:16">
      <c r="P102" s="325"/>
    </row>
    <row r="103" spans="16:16">
      <c r="P103" s="325"/>
    </row>
    <row r="104" spans="16:16">
      <c r="P104" s="325"/>
    </row>
    <row r="105" spans="16:16">
      <c r="P105" s="325"/>
    </row>
    <row r="106" spans="16:16">
      <c r="P106" s="325"/>
    </row>
    <row r="107" spans="16:16">
      <c r="P107" s="325"/>
    </row>
    <row r="108" spans="16:16">
      <c r="P108" s="325"/>
    </row>
    <row r="109" spans="16:16">
      <c r="P109" s="325"/>
    </row>
    <row r="110" spans="16:16">
      <c r="P110" s="325"/>
    </row>
    <row r="111" spans="16:16">
      <c r="P111" s="325"/>
    </row>
    <row r="112" spans="16:16">
      <c r="P112" s="325"/>
    </row>
    <row r="113" spans="16:16">
      <c r="P113" s="325"/>
    </row>
    <row r="114" spans="16:16">
      <c r="P114" s="325"/>
    </row>
    <row r="115" spans="16:16">
      <c r="P115" s="325"/>
    </row>
    <row r="116" spans="16:16">
      <c r="P116" s="325"/>
    </row>
    <row r="117" spans="16:16">
      <c r="P117" s="325"/>
    </row>
    <row r="118" spans="16:16">
      <c r="P118" s="325"/>
    </row>
    <row r="119" spans="16:16">
      <c r="P119" s="325"/>
    </row>
    <row r="120" spans="16:16">
      <c r="P120" s="325"/>
    </row>
    <row r="121" spans="16:16">
      <c r="P121" s="325"/>
    </row>
    <row r="122" spans="16:16">
      <c r="P122" s="325"/>
    </row>
    <row r="123" spans="16:16">
      <c r="P123" s="325"/>
    </row>
    <row r="124" spans="16:16">
      <c r="P124" s="325"/>
    </row>
    <row r="125" spans="16:16">
      <c r="P125" s="325"/>
    </row>
    <row r="126" spans="16:16">
      <c r="P126" s="325"/>
    </row>
    <row r="127" spans="16:16">
      <c r="P127" s="325"/>
    </row>
    <row r="128" spans="16:16">
      <c r="P128" s="325"/>
    </row>
    <row r="129" spans="16:16">
      <c r="P129" s="325"/>
    </row>
    <row r="130" spans="16:16">
      <c r="P130" s="325"/>
    </row>
    <row r="131" spans="16:16">
      <c r="P131" s="325"/>
    </row>
    <row r="132" spans="16:16">
      <c r="P132" s="325"/>
    </row>
    <row r="133" spans="16:16">
      <c r="P133" s="325"/>
    </row>
    <row r="134" spans="16:16">
      <c r="P134" s="325"/>
    </row>
    <row r="135" spans="16:16">
      <c r="P135" s="325"/>
    </row>
    <row r="136" spans="16:16">
      <c r="P136" s="325"/>
    </row>
    <row r="137" spans="16:16">
      <c r="P137" s="325"/>
    </row>
    <row r="138" spans="16:16">
      <c r="P138" s="325"/>
    </row>
    <row r="139" spans="16:16">
      <c r="P139" s="325"/>
    </row>
    <row r="140" spans="16:16">
      <c r="P140" s="325"/>
    </row>
    <row r="141" spans="16:16">
      <c r="P141" s="325"/>
    </row>
    <row r="142" spans="16:16">
      <c r="P142" s="325"/>
    </row>
    <row r="143" spans="16:16">
      <c r="P143" s="325"/>
    </row>
    <row r="144" spans="16:16">
      <c r="P144" s="325"/>
    </row>
    <row r="145" spans="16:16">
      <c r="P145" s="325"/>
    </row>
    <row r="146" spans="16:16">
      <c r="P146" s="325"/>
    </row>
    <row r="147" spans="16:16">
      <c r="P147" s="325"/>
    </row>
    <row r="148" spans="16:16">
      <c r="P148" s="325"/>
    </row>
    <row r="149" spans="16:16">
      <c r="P149" s="325"/>
    </row>
    <row r="150" spans="16:16">
      <c r="P150" s="325"/>
    </row>
    <row r="151" spans="16:16">
      <c r="P151" s="325"/>
    </row>
    <row r="152" spans="16:16">
      <c r="P152" s="325"/>
    </row>
    <row r="153" spans="16:16">
      <c r="P153" s="325"/>
    </row>
    <row r="154" spans="16:16">
      <c r="P154" s="325"/>
    </row>
    <row r="155" spans="16:16">
      <c r="P155" s="325"/>
    </row>
    <row r="156" spans="16:16">
      <c r="P156" s="325"/>
    </row>
    <row r="157" spans="16:16">
      <c r="P157" s="325"/>
    </row>
    <row r="158" spans="16:16">
      <c r="P158" s="325"/>
    </row>
    <row r="159" spans="16:16">
      <c r="P159" s="325"/>
    </row>
    <row r="160" spans="16:16">
      <c r="P160" s="325"/>
    </row>
    <row r="161" spans="16:16">
      <c r="P161" s="325"/>
    </row>
    <row r="162" spans="16:16">
      <c r="P162" s="325"/>
    </row>
    <row r="163" spans="16:16">
      <c r="P163" s="325"/>
    </row>
    <row r="164" spans="16:16">
      <c r="P164" s="325"/>
    </row>
    <row r="165" spans="16:16">
      <c r="P165" s="325"/>
    </row>
    <row r="166" spans="16:16">
      <c r="P166" s="325"/>
    </row>
    <row r="167" spans="16:16">
      <c r="P167" s="325"/>
    </row>
    <row r="168" spans="16:16">
      <c r="P168" s="325"/>
    </row>
    <row r="169" spans="16:16">
      <c r="P169" s="325"/>
    </row>
    <row r="170" spans="16:16">
      <c r="P170" s="325"/>
    </row>
    <row r="171" spans="16:16">
      <c r="P171" s="325"/>
    </row>
    <row r="172" spans="16:16">
      <c r="P172" s="325"/>
    </row>
    <row r="173" spans="16:16">
      <c r="P173" s="325"/>
    </row>
    <row r="174" spans="16:16">
      <c r="P174" s="325"/>
    </row>
    <row r="175" spans="16:16">
      <c r="P175" s="325"/>
    </row>
    <row r="176" spans="16:16">
      <c r="P176" s="325"/>
    </row>
    <row r="177" spans="16:16">
      <c r="P177" s="325"/>
    </row>
    <row r="178" spans="16:16">
      <c r="P178" s="325"/>
    </row>
    <row r="179" spans="16:16">
      <c r="P179" s="325"/>
    </row>
    <row r="180" spans="16:16">
      <c r="P180" s="325"/>
    </row>
    <row r="181" spans="16:16">
      <c r="P181" s="325"/>
    </row>
    <row r="182" spans="16:16">
      <c r="P182" s="325"/>
    </row>
    <row r="183" spans="16:16">
      <c r="P183" s="325"/>
    </row>
    <row r="184" spans="16:16">
      <c r="P184" s="325"/>
    </row>
    <row r="185" spans="16:16">
      <c r="P185" s="325"/>
    </row>
    <row r="186" spans="16:16">
      <c r="P186" s="325"/>
    </row>
    <row r="187" spans="16:16">
      <c r="P187" s="325"/>
    </row>
    <row r="188" spans="16:16">
      <c r="P188" s="325"/>
    </row>
    <row r="189" spans="16:16">
      <c r="P189" s="325"/>
    </row>
    <row r="190" spans="16:16">
      <c r="P190" s="325"/>
    </row>
    <row r="191" spans="16:16">
      <c r="P191" s="325"/>
    </row>
    <row r="192" spans="16:16">
      <c r="P192" s="325"/>
    </row>
    <row r="193" spans="16:16">
      <c r="P193" s="325"/>
    </row>
    <row r="194" spans="16:16">
      <c r="P194" s="325"/>
    </row>
    <row r="195" spans="16:16">
      <c r="P195" s="325"/>
    </row>
    <row r="196" spans="16:16">
      <c r="P196" s="325"/>
    </row>
    <row r="197" spans="16:16">
      <c r="P197" s="325"/>
    </row>
  </sheetData>
  <mergeCells count="4">
    <mergeCell ref="A1:O1"/>
    <mergeCell ref="A2:O2"/>
    <mergeCell ref="A3:O3"/>
    <mergeCell ref="A4:O4"/>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197"/>
  <sheetViews>
    <sheetView showGridLines="0" zoomScale="85" zoomScaleNormal="85" workbookViewId="0">
      <selection sqref="A1:R1"/>
    </sheetView>
  </sheetViews>
  <sheetFormatPr defaultColWidth="9.140625" defaultRowHeight="15"/>
  <cols>
    <col min="1" max="1" width="61.7109375" style="231" customWidth="1"/>
    <col min="2" max="10" width="11.7109375" style="325" customWidth="1"/>
    <col min="11" max="17" width="11.7109375" style="39" customWidth="1"/>
    <col min="18" max="18" width="16.140625" style="39" bestFit="1" customWidth="1"/>
    <col min="19" max="19" width="3.85546875" style="82" customWidth="1"/>
    <col min="20" max="20" width="13.85546875" style="325" bestFit="1" customWidth="1"/>
    <col min="21" max="21" width="11.140625" style="325" bestFit="1" customWidth="1"/>
    <col min="22" max="256" width="9.140625" style="325"/>
    <col min="257" max="257" width="61.7109375" style="325" customWidth="1"/>
    <col min="258" max="273" width="21.5703125" style="325" customWidth="1"/>
    <col min="274" max="274" width="20.140625" style="325" customWidth="1"/>
    <col min="275" max="275" width="3.85546875" style="325" customWidth="1"/>
    <col min="276" max="276" width="13.85546875" style="325" bestFit="1" customWidth="1"/>
    <col min="277" max="277" width="11.140625" style="325" bestFit="1" customWidth="1"/>
    <col min="278" max="512" width="9.140625" style="325"/>
    <col min="513" max="513" width="61.7109375" style="325" customWidth="1"/>
    <col min="514" max="529" width="21.5703125" style="325" customWidth="1"/>
    <col min="530" max="530" width="20.140625" style="325" customWidth="1"/>
    <col min="531" max="531" width="3.85546875" style="325" customWidth="1"/>
    <col min="532" max="532" width="13.85546875" style="325" bestFit="1" customWidth="1"/>
    <col min="533" max="533" width="11.140625" style="325" bestFit="1" customWidth="1"/>
    <col min="534" max="768" width="9.140625" style="325"/>
    <col min="769" max="769" width="61.7109375" style="325" customWidth="1"/>
    <col min="770" max="785" width="21.5703125" style="325" customWidth="1"/>
    <col min="786" max="786" width="20.140625" style="325" customWidth="1"/>
    <col min="787" max="787" width="3.85546875" style="325" customWidth="1"/>
    <col min="788" max="788" width="13.85546875" style="325" bestFit="1" customWidth="1"/>
    <col min="789" max="789" width="11.140625" style="325" bestFit="1" customWidth="1"/>
    <col min="790" max="1024" width="9.140625" style="325"/>
    <col min="1025" max="1025" width="61.7109375" style="325" customWidth="1"/>
    <col min="1026" max="1041" width="21.5703125" style="325" customWidth="1"/>
    <col min="1042" max="1042" width="20.140625" style="325" customWidth="1"/>
    <col min="1043" max="1043" width="3.85546875" style="325" customWidth="1"/>
    <col min="1044" max="1044" width="13.85546875" style="325" bestFit="1" customWidth="1"/>
    <col min="1045" max="1045" width="11.140625" style="325" bestFit="1" customWidth="1"/>
    <col min="1046" max="1280" width="9.140625" style="325"/>
    <col min="1281" max="1281" width="61.7109375" style="325" customWidth="1"/>
    <col min="1282" max="1297" width="21.5703125" style="325" customWidth="1"/>
    <col min="1298" max="1298" width="20.140625" style="325" customWidth="1"/>
    <col min="1299" max="1299" width="3.85546875" style="325" customWidth="1"/>
    <col min="1300" max="1300" width="13.85546875" style="325" bestFit="1" customWidth="1"/>
    <col min="1301" max="1301" width="11.140625" style="325" bestFit="1" customWidth="1"/>
    <col min="1302" max="1536" width="9.140625" style="325"/>
    <col min="1537" max="1537" width="61.7109375" style="325" customWidth="1"/>
    <col min="1538" max="1553" width="21.5703125" style="325" customWidth="1"/>
    <col min="1554" max="1554" width="20.140625" style="325" customWidth="1"/>
    <col min="1555" max="1555" width="3.85546875" style="325" customWidth="1"/>
    <col min="1556" max="1556" width="13.85546875" style="325" bestFit="1" customWidth="1"/>
    <col min="1557" max="1557" width="11.140625" style="325" bestFit="1" customWidth="1"/>
    <col min="1558" max="1792" width="9.140625" style="325"/>
    <col min="1793" max="1793" width="61.7109375" style="325" customWidth="1"/>
    <col min="1794" max="1809" width="21.5703125" style="325" customWidth="1"/>
    <col min="1810" max="1810" width="20.140625" style="325" customWidth="1"/>
    <col min="1811" max="1811" width="3.85546875" style="325" customWidth="1"/>
    <col min="1812" max="1812" width="13.85546875" style="325" bestFit="1" customWidth="1"/>
    <col min="1813" max="1813" width="11.140625" style="325" bestFit="1" customWidth="1"/>
    <col min="1814" max="2048" width="9.140625" style="325"/>
    <col min="2049" max="2049" width="61.7109375" style="325" customWidth="1"/>
    <col min="2050" max="2065" width="21.5703125" style="325" customWidth="1"/>
    <col min="2066" max="2066" width="20.140625" style="325" customWidth="1"/>
    <col min="2067" max="2067" width="3.85546875" style="325" customWidth="1"/>
    <col min="2068" max="2068" width="13.85546875" style="325" bestFit="1" customWidth="1"/>
    <col min="2069" max="2069" width="11.140625" style="325" bestFit="1" customWidth="1"/>
    <col min="2070" max="2304" width="9.140625" style="325"/>
    <col min="2305" max="2305" width="61.7109375" style="325" customWidth="1"/>
    <col min="2306" max="2321" width="21.5703125" style="325" customWidth="1"/>
    <col min="2322" max="2322" width="20.140625" style="325" customWidth="1"/>
    <col min="2323" max="2323" width="3.85546875" style="325" customWidth="1"/>
    <col min="2324" max="2324" width="13.85546875" style="325" bestFit="1" customWidth="1"/>
    <col min="2325" max="2325" width="11.140625" style="325" bestFit="1" customWidth="1"/>
    <col min="2326" max="2560" width="9.140625" style="325"/>
    <col min="2561" max="2561" width="61.7109375" style="325" customWidth="1"/>
    <col min="2562" max="2577" width="21.5703125" style="325" customWidth="1"/>
    <col min="2578" max="2578" width="20.140625" style="325" customWidth="1"/>
    <col min="2579" max="2579" width="3.85546875" style="325" customWidth="1"/>
    <col min="2580" max="2580" width="13.85546875" style="325" bestFit="1" customWidth="1"/>
    <col min="2581" max="2581" width="11.140625" style="325" bestFit="1" customWidth="1"/>
    <col min="2582" max="2816" width="9.140625" style="325"/>
    <col min="2817" max="2817" width="61.7109375" style="325" customWidth="1"/>
    <col min="2818" max="2833" width="21.5703125" style="325" customWidth="1"/>
    <col min="2834" max="2834" width="20.140625" style="325" customWidth="1"/>
    <col min="2835" max="2835" width="3.85546875" style="325" customWidth="1"/>
    <col min="2836" max="2836" width="13.85546875" style="325" bestFit="1" customWidth="1"/>
    <col min="2837" max="2837" width="11.140625" style="325" bestFit="1" customWidth="1"/>
    <col min="2838" max="3072" width="9.140625" style="325"/>
    <col min="3073" max="3073" width="61.7109375" style="325" customWidth="1"/>
    <col min="3074" max="3089" width="21.5703125" style="325" customWidth="1"/>
    <col min="3090" max="3090" width="20.140625" style="325" customWidth="1"/>
    <col min="3091" max="3091" width="3.85546875" style="325" customWidth="1"/>
    <col min="3092" max="3092" width="13.85546875" style="325" bestFit="1" customWidth="1"/>
    <col min="3093" max="3093" width="11.140625" style="325" bestFit="1" customWidth="1"/>
    <col min="3094" max="3328" width="9.140625" style="325"/>
    <col min="3329" max="3329" width="61.7109375" style="325" customWidth="1"/>
    <col min="3330" max="3345" width="21.5703125" style="325" customWidth="1"/>
    <col min="3346" max="3346" width="20.140625" style="325" customWidth="1"/>
    <col min="3347" max="3347" width="3.85546875" style="325" customWidth="1"/>
    <col min="3348" max="3348" width="13.85546875" style="325" bestFit="1" customWidth="1"/>
    <col min="3349" max="3349" width="11.140625" style="325" bestFit="1" customWidth="1"/>
    <col min="3350" max="3584" width="9.140625" style="325"/>
    <col min="3585" max="3585" width="61.7109375" style="325" customWidth="1"/>
    <col min="3586" max="3601" width="21.5703125" style="325" customWidth="1"/>
    <col min="3602" max="3602" width="20.140625" style="325" customWidth="1"/>
    <col min="3603" max="3603" width="3.85546875" style="325" customWidth="1"/>
    <col min="3604" max="3604" width="13.85546875" style="325" bestFit="1" customWidth="1"/>
    <col min="3605" max="3605" width="11.140625" style="325" bestFit="1" customWidth="1"/>
    <col min="3606" max="3840" width="9.140625" style="325"/>
    <col min="3841" max="3841" width="61.7109375" style="325" customWidth="1"/>
    <col min="3842" max="3857" width="21.5703125" style="325" customWidth="1"/>
    <col min="3858" max="3858" width="20.140625" style="325" customWidth="1"/>
    <col min="3859" max="3859" width="3.85546875" style="325" customWidth="1"/>
    <col min="3860" max="3860" width="13.85546875" style="325" bestFit="1" customWidth="1"/>
    <col min="3861" max="3861" width="11.140625" style="325" bestFit="1" customWidth="1"/>
    <col min="3862" max="4096" width="9.140625" style="325"/>
    <col min="4097" max="4097" width="61.7109375" style="325" customWidth="1"/>
    <col min="4098" max="4113" width="21.5703125" style="325" customWidth="1"/>
    <col min="4114" max="4114" width="20.140625" style="325" customWidth="1"/>
    <col min="4115" max="4115" width="3.85546875" style="325" customWidth="1"/>
    <col min="4116" max="4116" width="13.85546875" style="325" bestFit="1" customWidth="1"/>
    <col min="4117" max="4117" width="11.140625" style="325" bestFit="1" customWidth="1"/>
    <col min="4118" max="4352" width="9.140625" style="325"/>
    <col min="4353" max="4353" width="61.7109375" style="325" customWidth="1"/>
    <col min="4354" max="4369" width="21.5703125" style="325" customWidth="1"/>
    <col min="4370" max="4370" width="20.140625" style="325" customWidth="1"/>
    <col min="4371" max="4371" width="3.85546875" style="325" customWidth="1"/>
    <col min="4372" max="4372" width="13.85546875" style="325" bestFit="1" customWidth="1"/>
    <col min="4373" max="4373" width="11.140625" style="325" bestFit="1" customWidth="1"/>
    <col min="4374" max="4608" width="9.140625" style="325"/>
    <col min="4609" max="4609" width="61.7109375" style="325" customWidth="1"/>
    <col min="4610" max="4625" width="21.5703125" style="325" customWidth="1"/>
    <col min="4626" max="4626" width="20.140625" style="325" customWidth="1"/>
    <col min="4627" max="4627" width="3.85546875" style="325" customWidth="1"/>
    <col min="4628" max="4628" width="13.85546875" style="325" bestFit="1" customWidth="1"/>
    <col min="4629" max="4629" width="11.140625" style="325" bestFit="1" customWidth="1"/>
    <col min="4630" max="4864" width="9.140625" style="325"/>
    <col min="4865" max="4865" width="61.7109375" style="325" customWidth="1"/>
    <col min="4866" max="4881" width="21.5703125" style="325" customWidth="1"/>
    <col min="4882" max="4882" width="20.140625" style="325" customWidth="1"/>
    <col min="4883" max="4883" width="3.85546875" style="325" customWidth="1"/>
    <col min="4884" max="4884" width="13.85546875" style="325" bestFit="1" customWidth="1"/>
    <col min="4885" max="4885" width="11.140625" style="325" bestFit="1" customWidth="1"/>
    <col min="4886" max="5120" width="9.140625" style="325"/>
    <col min="5121" max="5121" width="61.7109375" style="325" customWidth="1"/>
    <col min="5122" max="5137" width="21.5703125" style="325" customWidth="1"/>
    <col min="5138" max="5138" width="20.140625" style="325" customWidth="1"/>
    <col min="5139" max="5139" width="3.85546875" style="325" customWidth="1"/>
    <col min="5140" max="5140" width="13.85546875" style="325" bestFit="1" customWidth="1"/>
    <col min="5141" max="5141" width="11.140625" style="325" bestFit="1" customWidth="1"/>
    <col min="5142" max="5376" width="9.140625" style="325"/>
    <col min="5377" max="5377" width="61.7109375" style="325" customWidth="1"/>
    <col min="5378" max="5393" width="21.5703125" style="325" customWidth="1"/>
    <col min="5394" max="5394" width="20.140625" style="325" customWidth="1"/>
    <col min="5395" max="5395" width="3.85546875" style="325" customWidth="1"/>
    <col min="5396" max="5396" width="13.85546875" style="325" bestFit="1" customWidth="1"/>
    <col min="5397" max="5397" width="11.140625" style="325" bestFit="1" customWidth="1"/>
    <col min="5398" max="5632" width="9.140625" style="325"/>
    <col min="5633" max="5633" width="61.7109375" style="325" customWidth="1"/>
    <col min="5634" max="5649" width="21.5703125" style="325" customWidth="1"/>
    <col min="5650" max="5650" width="20.140625" style="325" customWidth="1"/>
    <col min="5651" max="5651" width="3.85546875" style="325" customWidth="1"/>
    <col min="5652" max="5652" width="13.85546875" style="325" bestFit="1" customWidth="1"/>
    <col min="5653" max="5653" width="11.140625" style="325" bestFit="1" customWidth="1"/>
    <col min="5654" max="5888" width="9.140625" style="325"/>
    <col min="5889" max="5889" width="61.7109375" style="325" customWidth="1"/>
    <col min="5890" max="5905" width="21.5703125" style="325" customWidth="1"/>
    <col min="5906" max="5906" width="20.140625" style="325" customWidth="1"/>
    <col min="5907" max="5907" width="3.85546875" style="325" customWidth="1"/>
    <col min="5908" max="5908" width="13.85546875" style="325" bestFit="1" customWidth="1"/>
    <col min="5909" max="5909" width="11.140625" style="325" bestFit="1" customWidth="1"/>
    <col min="5910" max="6144" width="9.140625" style="325"/>
    <col min="6145" max="6145" width="61.7109375" style="325" customWidth="1"/>
    <col min="6146" max="6161" width="21.5703125" style="325" customWidth="1"/>
    <col min="6162" max="6162" width="20.140625" style="325" customWidth="1"/>
    <col min="6163" max="6163" width="3.85546875" style="325" customWidth="1"/>
    <col min="6164" max="6164" width="13.85546875" style="325" bestFit="1" customWidth="1"/>
    <col min="6165" max="6165" width="11.140625" style="325" bestFit="1" customWidth="1"/>
    <col min="6166" max="6400" width="9.140625" style="325"/>
    <col min="6401" max="6401" width="61.7109375" style="325" customWidth="1"/>
    <col min="6402" max="6417" width="21.5703125" style="325" customWidth="1"/>
    <col min="6418" max="6418" width="20.140625" style="325" customWidth="1"/>
    <col min="6419" max="6419" width="3.85546875" style="325" customWidth="1"/>
    <col min="6420" max="6420" width="13.85546875" style="325" bestFit="1" customWidth="1"/>
    <col min="6421" max="6421" width="11.140625" style="325" bestFit="1" customWidth="1"/>
    <col min="6422" max="6656" width="9.140625" style="325"/>
    <col min="6657" max="6657" width="61.7109375" style="325" customWidth="1"/>
    <col min="6658" max="6673" width="21.5703125" style="325" customWidth="1"/>
    <col min="6674" max="6674" width="20.140625" style="325" customWidth="1"/>
    <col min="6675" max="6675" width="3.85546875" style="325" customWidth="1"/>
    <col min="6676" max="6676" width="13.85546875" style="325" bestFit="1" customWidth="1"/>
    <col min="6677" max="6677" width="11.140625" style="325" bestFit="1" customWidth="1"/>
    <col min="6678" max="6912" width="9.140625" style="325"/>
    <col min="6913" max="6913" width="61.7109375" style="325" customWidth="1"/>
    <col min="6914" max="6929" width="21.5703125" style="325" customWidth="1"/>
    <col min="6930" max="6930" width="20.140625" style="325" customWidth="1"/>
    <col min="6931" max="6931" width="3.85546875" style="325" customWidth="1"/>
    <col min="6932" max="6932" width="13.85546875" style="325" bestFit="1" customWidth="1"/>
    <col min="6933" max="6933" width="11.140625" style="325" bestFit="1" customWidth="1"/>
    <col min="6934" max="7168" width="9.140625" style="325"/>
    <col min="7169" max="7169" width="61.7109375" style="325" customWidth="1"/>
    <col min="7170" max="7185" width="21.5703125" style="325" customWidth="1"/>
    <col min="7186" max="7186" width="20.140625" style="325" customWidth="1"/>
    <col min="7187" max="7187" width="3.85546875" style="325" customWidth="1"/>
    <col min="7188" max="7188" width="13.85546875" style="325" bestFit="1" customWidth="1"/>
    <col min="7189" max="7189" width="11.140625" style="325" bestFit="1" customWidth="1"/>
    <col min="7190" max="7424" width="9.140625" style="325"/>
    <col min="7425" max="7425" width="61.7109375" style="325" customWidth="1"/>
    <col min="7426" max="7441" width="21.5703125" style="325" customWidth="1"/>
    <col min="7442" max="7442" width="20.140625" style="325" customWidth="1"/>
    <col min="7443" max="7443" width="3.85546875" style="325" customWidth="1"/>
    <col min="7444" max="7444" width="13.85546875" style="325" bestFit="1" customWidth="1"/>
    <col min="7445" max="7445" width="11.140625" style="325" bestFit="1" customWidth="1"/>
    <col min="7446" max="7680" width="9.140625" style="325"/>
    <col min="7681" max="7681" width="61.7109375" style="325" customWidth="1"/>
    <col min="7682" max="7697" width="21.5703125" style="325" customWidth="1"/>
    <col min="7698" max="7698" width="20.140625" style="325" customWidth="1"/>
    <col min="7699" max="7699" width="3.85546875" style="325" customWidth="1"/>
    <col min="7700" max="7700" width="13.85546875" style="325" bestFit="1" customWidth="1"/>
    <col min="7701" max="7701" width="11.140625" style="325" bestFit="1" customWidth="1"/>
    <col min="7702" max="7936" width="9.140625" style="325"/>
    <col min="7937" max="7937" width="61.7109375" style="325" customWidth="1"/>
    <col min="7938" max="7953" width="21.5703125" style="325" customWidth="1"/>
    <col min="7954" max="7954" width="20.140625" style="325" customWidth="1"/>
    <col min="7955" max="7955" width="3.85546875" style="325" customWidth="1"/>
    <col min="7956" max="7956" width="13.85546875" style="325" bestFit="1" customWidth="1"/>
    <col min="7957" max="7957" width="11.140625" style="325" bestFit="1" customWidth="1"/>
    <col min="7958" max="8192" width="9.140625" style="325"/>
    <col min="8193" max="8193" width="61.7109375" style="325" customWidth="1"/>
    <col min="8194" max="8209" width="21.5703125" style="325" customWidth="1"/>
    <col min="8210" max="8210" width="20.140625" style="325" customWidth="1"/>
    <col min="8211" max="8211" width="3.85546875" style="325" customWidth="1"/>
    <col min="8212" max="8212" width="13.85546875" style="325" bestFit="1" customWidth="1"/>
    <col min="8213" max="8213" width="11.140625" style="325" bestFit="1" customWidth="1"/>
    <col min="8214" max="8448" width="9.140625" style="325"/>
    <col min="8449" max="8449" width="61.7109375" style="325" customWidth="1"/>
    <col min="8450" max="8465" width="21.5703125" style="325" customWidth="1"/>
    <col min="8466" max="8466" width="20.140625" style="325" customWidth="1"/>
    <col min="8467" max="8467" width="3.85546875" style="325" customWidth="1"/>
    <col min="8468" max="8468" width="13.85546875" style="325" bestFit="1" customWidth="1"/>
    <col min="8469" max="8469" width="11.140625" style="325" bestFit="1" customWidth="1"/>
    <col min="8470" max="8704" width="9.140625" style="325"/>
    <col min="8705" max="8705" width="61.7109375" style="325" customWidth="1"/>
    <col min="8706" max="8721" width="21.5703125" style="325" customWidth="1"/>
    <col min="8722" max="8722" width="20.140625" style="325" customWidth="1"/>
    <col min="8723" max="8723" width="3.85546875" style="325" customWidth="1"/>
    <col min="8724" max="8724" width="13.85546875" style="325" bestFit="1" customWidth="1"/>
    <col min="8725" max="8725" width="11.140625" style="325" bestFit="1" customWidth="1"/>
    <col min="8726" max="8960" width="9.140625" style="325"/>
    <col min="8961" max="8961" width="61.7109375" style="325" customWidth="1"/>
    <col min="8962" max="8977" width="21.5703125" style="325" customWidth="1"/>
    <col min="8978" max="8978" width="20.140625" style="325" customWidth="1"/>
    <col min="8979" max="8979" width="3.85546875" style="325" customWidth="1"/>
    <col min="8980" max="8980" width="13.85546875" style="325" bestFit="1" customWidth="1"/>
    <col min="8981" max="8981" width="11.140625" style="325" bestFit="1" customWidth="1"/>
    <col min="8982" max="9216" width="9.140625" style="325"/>
    <col min="9217" max="9217" width="61.7109375" style="325" customWidth="1"/>
    <col min="9218" max="9233" width="21.5703125" style="325" customWidth="1"/>
    <col min="9234" max="9234" width="20.140625" style="325" customWidth="1"/>
    <col min="9235" max="9235" width="3.85546875" style="325" customWidth="1"/>
    <col min="9236" max="9236" width="13.85546875" style="325" bestFit="1" customWidth="1"/>
    <col min="9237" max="9237" width="11.140625" style="325" bestFit="1" customWidth="1"/>
    <col min="9238" max="9472" width="9.140625" style="325"/>
    <col min="9473" max="9473" width="61.7109375" style="325" customWidth="1"/>
    <col min="9474" max="9489" width="21.5703125" style="325" customWidth="1"/>
    <col min="9490" max="9490" width="20.140625" style="325" customWidth="1"/>
    <col min="9491" max="9491" width="3.85546875" style="325" customWidth="1"/>
    <col min="9492" max="9492" width="13.85546875" style="325" bestFit="1" customWidth="1"/>
    <col min="9493" max="9493" width="11.140625" style="325" bestFit="1" customWidth="1"/>
    <col min="9494" max="9728" width="9.140625" style="325"/>
    <col min="9729" max="9729" width="61.7109375" style="325" customWidth="1"/>
    <col min="9730" max="9745" width="21.5703125" style="325" customWidth="1"/>
    <col min="9746" max="9746" width="20.140625" style="325" customWidth="1"/>
    <col min="9747" max="9747" width="3.85546875" style="325" customWidth="1"/>
    <col min="9748" max="9748" width="13.85546875" style="325" bestFit="1" customWidth="1"/>
    <col min="9749" max="9749" width="11.140625" style="325" bestFit="1" customWidth="1"/>
    <col min="9750" max="9984" width="9.140625" style="325"/>
    <col min="9985" max="9985" width="61.7109375" style="325" customWidth="1"/>
    <col min="9986" max="10001" width="21.5703125" style="325" customWidth="1"/>
    <col min="10002" max="10002" width="20.140625" style="325" customWidth="1"/>
    <col min="10003" max="10003" width="3.85546875" style="325" customWidth="1"/>
    <col min="10004" max="10004" width="13.85546875" style="325" bestFit="1" customWidth="1"/>
    <col min="10005" max="10005" width="11.140625" style="325" bestFit="1" customWidth="1"/>
    <col min="10006" max="10240" width="9.140625" style="325"/>
    <col min="10241" max="10241" width="61.7109375" style="325" customWidth="1"/>
    <col min="10242" max="10257" width="21.5703125" style="325" customWidth="1"/>
    <col min="10258" max="10258" width="20.140625" style="325" customWidth="1"/>
    <col min="10259" max="10259" width="3.85546875" style="325" customWidth="1"/>
    <col min="10260" max="10260" width="13.85546875" style="325" bestFit="1" customWidth="1"/>
    <col min="10261" max="10261" width="11.140625" style="325" bestFit="1" customWidth="1"/>
    <col min="10262" max="10496" width="9.140625" style="325"/>
    <col min="10497" max="10497" width="61.7109375" style="325" customWidth="1"/>
    <col min="10498" max="10513" width="21.5703125" style="325" customWidth="1"/>
    <col min="10514" max="10514" width="20.140625" style="325" customWidth="1"/>
    <col min="10515" max="10515" width="3.85546875" style="325" customWidth="1"/>
    <col min="10516" max="10516" width="13.85546875" style="325" bestFit="1" customWidth="1"/>
    <col min="10517" max="10517" width="11.140625" style="325" bestFit="1" customWidth="1"/>
    <col min="10518" max="10752" width="9.140625" style="325"/>
    <col min="10753" max="10753" width="61.7109375" style="325" customWidth="1"/>
    <col min="10754" max="10769" width="21.5703125" style="325" customWidth="1"/>
    <col min="10770" max="10770" width="20.140625" style="325" customWidth="1"/>
    <col min="10771" max="10771" width="3.85546875" style="325" customWidth="1"/>
    <col min="10772" max="10772" width="13.85546875" style="325" bestFit="1" customWidth="1"/>
    <col min="10773" max="10773" width="11.140625" style="325" bestFit="1" customWidth="1"/>
    <col min="10774" max="11008" width="9.140625" style="325"/>
    <col min="11009" max="11009" width="61.7109375" style="325" customWidth="1"/>
    <col min="11010" max="11025" width="21.5703125" style="325" customWidth="1"/>
    <col min="11026" max="11026" width="20.140625" style="325" customWidth="1"/>
    <col min="11027" max="11027" width="3.85546875" style="325" customWidth="1"/>
    <col min="11028" max="11028" width="13.85546875" style="325" bestFit="1" customWidth="1"/>
    <col min="11029" max="11029" width="11.140625" style="325" bestFit="1" customWidth="1"/>
    <col min="11030" max="11264" width="9.140625" style="325"/>
    <col min="11265" max="11265" width="61.7109375" style="325" customWidth="1"/>
    <col min="11266" max="11281" width="21.5703125" style="325" customWidth="1"/>
    <col min="11282" max="11282" width="20.140625" style="325" customWidth="1"/>
    <col min="11283" max="11283" width="3.85546875" style="325" customWidth="1"/>
    <col min="11284" max="11284" width="13.85546875" style="325" bestFit="1" customWidth="1"/>
    <col min="11285" max="11285" width="11.140625" style="325" bestFit="1" customWidth="1"/>
    <col min="11286" max="11520" width="9.140625" style="325"/>
    <col min="11521" max="11521" width="61.7109375" style="325" customWidth="1"/>
    <col min="11522" max="11537" width="21.5703125" style="325" customWidth="1"/>
    <col min="11538" max="11538" width="20.140625" style="325" customWidth="1"/>
    <col min="11539" max="11539" width="3.85546875" style="325" customWidth="1"/>
    <col min="11540" max="11540" width="13.85546875" style="325" bestFit="1" customWidth="1"/>
    <col min="11541" max="11541" width="11.140625" style="325" bestFit="1" customWidth="1"/>
    <col min="11542" max="11776" width="9.140625" style="325"/>
    <col min="11777" max="11777" width="61.7109375" style="325" customWidth="1"/>
    <col min="11778" max="11793" width="21.5703125" style="325" customWidth="1"/>
    <col min="11794" max="11794" width="20.140625" style="325" customWidth="1"/>
    <col min="11795" max="11795" width="3.85546875" style="325" customWidth="1"/>
    <col min="11796" max="11796" width="13.85546875" style="325" bestFit="1" customWidth="1"/>
    <col min="11797" max="11797" width="11.140625" style="325" bestFit="1" customWidth="1"/>
    <col min="11798" max="12032" width="9.140625" style="325"/>
    <col min="12033" max="12033" width="61.7109375" style="325" customWidth="1"/>
    <col min="12034" max="12049" width="21.5703125" style="325" customWidth="1"/>
    <col min="12050" max="12050" width="20.140625" style="325" customWidth="1"/>
    <col min="12051" max="12051" width="3.85546875" style="325" customWidth="1"/>
    <col min="12052" max="12052" width="13.85546875" style="325" bestFit="1" customWidth="1"/>
    <col min="12053" max="12053" width="11.140625" style="325" bestFit="1" customWidth="1"/>
    <col min="12054" max="12288" width="9.140625" style="325"/>
    <col min="12289" max="12289" width="61.7109375" style="325" customWidth="1"/>
    <col min="12290" max="12305" width="21.5703125" style="325" customWidth="1"/>
    <col min="12306" max="12306" width="20.140625" style="325" customWidth="1"/>
    <col min="12307" max="12307" width="3.85546875" style="325" customWidth="1"/>
    <col min="12308" max="12308" width="13.85546875" style="325" bestFit="1" customWidth="1"/>
    <col min="12309" max="12309" width="11.140625" style="325" bestFit="1" customWidth="1"/>
    <col min="12310" max="12544" width="9.140625" style="325"/>
    <col min="12545" max="12545" width="61.7109375" style="325" customWidth="1"/>
    <col min="12546" max="12561" width="21.5703125" style="325" customWidth="1"/>
    <col min="12562" max="12562" width="20.140625" style="325" customWidth="1"/>
    <col min="12563" max="12563" width="3.85546875" style="325" customWidth="1"/>
    <col min="12564" max="12564" width="13.85546875" style="325" bestFit="1" customWidth="1"/>
    <col min="12565" max="12565" width="11.140625" style="325" bestFit="1" customWidth="1"/>
    <col min="12566" max="12800" width="9.140625" style="325"/>
    <col min="12801" max="12801" width="61.7109375" style="325" customWidth="1"/>
    <col min="12802" max="12817" width="21.5703125" style="325" customWidth="1"/>
    <col min="12818" max="12818" width="20.140625" style="325" customWidth="1"/>
    <col min="12819" max="12819" width="3.85546875" style="325" customWidth="1"/>
    <col min="12820" max="12820" width="13.85546875" style="325" bestFit="1" customWidth="1"/>
    <col min="12821" max="12821" width="11.140625" style="325" bestFit="1" customWidth="1"/>
    <col min="12822" max="13056" width="9.140625" style="325"/>
    <col min="13057" max="13057" width="61.7109375" style="325" customWidth="1"/>
    <col min="13058" max="13073" width="21.5703125" style="325" customWidth="1"/>
    <col min="13074" max="13074" width="20.140625" style="325" customWidth="1"/>
    <col min="13075" max="13075" width="3.85546875" style="325" customWidth="1"/>
    <col min="13076" max="13076" width="13.85546875" style="325" bestFit="1" customWidth="1"/>
    <col min="13077" max="13077" width="11.140625" style="325" bestFit="1" customWidth="1"/>
    <col min="13078" max="13312" width="9.140625" style="325"/>
    <col min="13313" max="13313" width="61.7109375" style="325" customWidth="1"/>
    <col min="13314" max="13329" width="21.5703125" style="325" customWidth="1"/>
    <col min="13330" max="13330" width="20.140625" style="325" customWidth="1"/>
    <col min="13331" max="13331" width="3.85546875" style="325" customWidth="1"/>
    <col min="13332" max="13332" width="13.85546875" style="325" bestFit="1" customWidth="1"/>
    <col min="13333" max="13333" width="11.140625" style="325" bestFit="1" customWidth="1"/>
    <col min="13334" max="13568" width="9.140625" style="325"/>
    <col min="13569" max="13569" width="61.7109375" style="325" customWidth="1"/>
    <col min="13570" max="13585" width="21.5703125" style="325" customWidth="1"/>
    <col min="13586" max="13586" width="20.140625" style="325" customWidth="1"/>
    <col min="13587" max="13587" width="3.85546875" style="325" customWidth="1"/>
    <col min="13588" max="13588" width="13.85546875" style="325" bestFit="1" customWidth="1"/>
    <col min="13589" max="13589" width="11.140625" style="325" bestFit="1" customWidth="1"/>
    <col min="13590" max="13824" width="9.140625" style="325"/>
    <col min="13825" max="13825" width="61.7109375" style="325" customWidth="1"/>
    <col min="13826" max="13841" width="21.5703125" style="325" customWidth="1"/>
    <col min="13842" max="13842" width="20.140625" style="325" customWidth="1"/>
    <col min="13843" max="13843" width="3.85546875" style="325" customWidth="1"/>
    <col min="13844" max="13844" width="13.85546875" style="325" bestFit="1" customWidth="1"/>
    <col min="13845" max="13845" width="11.140625" style="325" bestFit="1" customWidth="1"/>
    <col min="13846" max="14080" width="9.140625" style="325"/>
    <col min="14081" max="14081" width="61.7109375" style="325" customWidth="1"/>
    <col min="14082" max="14097" width="21.5703125" style="325" customWidth="1"/>
    <col min="14098" max="14098" width="20.140625" style="325" customWidth="1"/>
    <col min="14099" max="14099" width="3.85546875" style="325" customWidth="1"/>
    <col min="14100" max="14100" width="13.85546875" style="325" bestFit="1" customWidth="1"/>
    <col min="14101" max="14101" width="11.140625" style="325" bestFit="1" customWidth="1"/>
    <col min="14102" max="14336" width="9.140625" style="325"/>
    <col min="14337" max="14337" width="61.7109375" style="325" customWidth="1"/>
    <col min="14338" max="14353" width="21.5703125" style="325" customWidth="1"/>
    <col min="14354" max="14354" width="20.140625" style="325" customWidth="1"/>
    <col min="14355" max="14355" width="3.85546875" style="325" customWidth="1"/>
    <col min="14356" max="14356" width="13.85546875" style="325" bestFit="1" customWidth="1"/>
    <col min="14357" max="14357" width="11.140625" style="325" bestFit="1" customWidth="1"/>
    <col min="14358" max="14592" width="9.140625" style="325"/>
    <col min="14593" max="14593" width="61.7109375" style="325" customWidth="1"/>
    <col min="14594" max="14609" width="21.5703125" style="325" customWidth="1"/>
    <col min="14610" max="14610" width="20.140625" style="325" customWidth="1"/>
    <col min="14611" max="14611" width="3.85546875" style="325" customWidth="1"/>
    <col min="14612" max="14612" width="13.85546875" style="325" bestFit="1" customWidth="1"/>
    <col min="14613" max="14613" width="11.140625" style="325" bestFit="1" customWidth="1"/>
    <col min="14614" max="14848" width="9.140625" style="325"/>
    <col min="14849" max="14849" width="61.7109375" style="325" customWidth="1"/>
    <col min="14850" max="14865" width="21.5703125" style="325" customWidth="1"/>
    <col min="14866" max="14866" width="20.140625" style="325" customWidth="1"/>
    <col min="14867" max="14867" width="3.85546875" style="325" customWidth="1"/>
    <col min="14868" max="14868" width="13.85546875" style="325" bestFit="1" customWidth="1"/>
    <col min="14869" max="14869" width="11.140625" style="325" bestFit="1" customWidth="1"/>
    <col min="14870" max="15104" width="9.140625" style="325"/>
    <col min="15105" max="15105" width="61.7109375" style="325" customWidth="1"/>
    <col min="15106" max="15121" width="21.5703125" style="325" customWidth="1"/>
    <col min="15122" max="15122" width="20.140625" style="325" customWidth="1"/>
    <col min="15123" max="15123" width="3.85546875" style="325" customWidth="1"/>
    <col min="15124" max="15124" width="13.85546875" style="325" bestFit="1" customWidth="1"/>
    <col min="15125" max="15125" width="11.140625" style="325" bestFit="1" customWidth="1"/>
    <col min="15126" max="15360" width="9.140625" style="325"/>
    <col min="15361" max="15361" width="61.7109375" style="325" customWidth="1"/>
    <col min="15362" max="15377" width="21.5703125" style="325" customWidth="1"/>
    <col min="15378" max="15378" width="20.140625" style="325" customWidth="1"/>
    <col min="15379" max="15379" width="3.85546875" style="325" customWidth="1"/>
    <col min="15380" max="15380" width="13.85546875" style="325" bestFit="1" customWidth="1"/>
    <col min="15381" max="15381" width="11.140625" style="325" bestFit="1" customWidth="1"/>
    <col min="15382" max="15616" width="9.140625" style="325"/>
    <col min="15617" max="15617" width="61.7109375" style="325" customWidth="1"/>
    <col min="15618" max="15633" width="21.5703125" style="325" customWidth="1"/>
    <col min="15634" max="15634" width="20.140625" style="325" customWidth="1"/>
    <col min="15635" max="15635" width="3.85546875" style="325" customWidth="1"/>
    <col min="15636" max="15636" width="13.85546875" style="325" bestFit="1" customWidth="1"/>
    <col min="15637" max="15637" width="11.140625" style="325" bestFit="1" customWidth="1"/>
    <col min="15638" max="15872" width="9.140625" style="325"/>
    <col min="15873" max="15873" width="61.7109375" style="325" customWidth="1"/>
    <col min="15874" max="15889" width="21.5703125" style="325" customWidth="1"/>
    <col min="15890" max="15890" width="20.140625" style="325" customWidth="1"/>
    <col min="15891" max="15891" width="3.85546875" style="325" customWidth="1"/>
    <col min="15892" max="15892" width="13.85546875" style="325" bestFit="1" customWidth="1"/>
    <col min="15893" max="15893" width="11.140625" style="325" bestFit="1" customWidth="1"/>
    <col min="15894" max="16128" width="9.140625" style="325"/>
    <col min="16129" max="16129" width="61.7109375" style="325" customWidth="1"/>
    <col min="16130" max="16145" width="21.5703125" style="325" customWidth="1"/>
    <col min="16146" max="16146" width="20.140625" style="325" customWidth="1"/>
    <col min="16147" max="16147" width="3.85546875" style="325" customWidth="1"/>
    <col min="16148" max="16148" width="13.85546875" style="325" bestFit="1" customWidth="1"/>
    <col min="16149" max="16149" width="11.140625" style="325" bestFit="1" customWidth="1"/>
    <col min="16150" max="16384" width="9.140625" style="325"/>
  </cols>
  <sheetData>
    <row r="1" spans="1:19" ht="27.95" customHeight="1">
      <c r="A1" s="1268" t="s">
        <v>785</v>
      </c>
      <c r="B1" s="1268"/>
      <c r="C1" s="1268"/>
      <c r="D1" s="1268"/>
      <c r="E1" s="1268"/>
      <c r="F1" s="1268"/>
      <c r="G1" s="1268"/>
      <c r="H1" s="1268"/>
      <c r="I1" s="1268"/>
      <c r="J1" s="1268"/>
      <c r="K1" s="1268"/>
      <c r="L1" s="1268"/>
      <c r="M1" s="1268"/>
      <c r="N1" s="1268"/>
      <c r="O1" s="1268"/>
      <c r="P1" s="1268"/>
      <c r="Q1" s="1268"/>
      <c r="R1" s="1268"/>
      <c r="S1" s="325"/>
    </row>
    <row r="2" spans="1:19" ht="27.95" customHeight="1">
      <c r="A2" s="1268" t="s">
        <v>612</v>
      </c>
      <c r="B2" s="1268"/>
      <c r="C2" s="1268"/>
      <c r="D2" s="1268"/>
      <c r="E2" s="1268"/>
      <c r="F2" s="1268"/>
      <c r="G2" s="1268"/>
      <c r="H2" s="1268"/>
      <c r="I2" s="1268"/>
      <c r="J2" s="1268"/>
      <c r="K2" s="1268"/>
      <c r="L2" s="1268"/>
      <c r="M2" s="1268"/>
      <c r="N2" s="1268"/>
      <c r="O2" s="1268"/>
      <c r="P2" s="1268"/>
      <c r="Q2" s="1268"/>
      <c r="R2" s="1268"/>
      <c r="S2" s="325"/>
    </row>
    <row r="3" spans="1:19" ht="27.95" customHeight="1">
      <c r="A3" s="1268" t="s">
        <v>1492</v>
      </c>
      <c r="B3" s="1268"/>
      <c r="C3" s="1268"/>
      <c r="D3" s="1268"/>
      <c r="E3" s="1268"/>
      <c r="F3" s="1268"/>
      <c r="G3" s="1268"/>
      <c r="H3" s="1268"/>
      <c r="I3" s="1268"/>
      <c r="J3" s="1268"/>
      <c r="K3" s="1268"/>
      <c r="L3" s="1268"/>
      <c r="M3" s="1268"/>
      <c r="N3" s="1268"/>
      <c r="O3" s="1268"/>
      <c r="P3" s="1268"/>
      <c r="Q3" s="1268"/>
      <c r="R3" s="1268"/>
      <c r="S3" s="325"/>
    </row>
    <row r="4" spans="1:19" s="55" customFormat="1" ht="27.95" customHeight="1" thickBot="1">
      <c r="A4" s="1274" t="s">
        <v>1122</v>
      </c>
      <c r="B4" s="1274"/>
      <c r="C4" s="1274"/>
      <c r="D4" s="1274"/>
      <c r="E4" s="1274"/>
      <c r="F4" s="1274"/>
      <c r="G4" s="1274"/>
      <c r="H4" s="1274"/>
      <c r="I4" s="1274"/>
      <c r="J4" s="1274"/>
      <c r="K4" s="1274"/>
      <c r="L4" s="1274"/>
      <c r="M4" s="1274"/>
      <c r="N4" s="1274"/>
      <c r="O4" s="1274"/>
      <c r="P4" s="1274"/>
      <c r="Q4" s="1274"/>
      <c r="R4" s="1274"/>
    </row>
    <row r="5" spans="1:19" s="21" customFormat="1" ht="24" customHeight="1" thickTop="1" thickBot="1">
      <c r="A5" s="622"/>
      <c r="B5" s="623" t="s">
        <v>773</v>
      </c>
      <c r="C5" s="623" t="s">
        <v>774</v>
      </c>
      <c r="D5" s="623" t="s">
        <v>775</v>
      </c>
      <c r="E5" s="623" t="s">
        <v>776</v>
      </c>
      <c r="F5" s="623" t="s">
        <v>777</v>
      </c>
      <c r="G5" s="623" t="s">
        <v>778</v>
      </c>
      <c r="H5" s="623" t="s">
        <v>779</v>
      </c>
      <c r="I5" s="623" t="s">
        <v>780</v>
      </c>
      <c r="J5" s="623" t="s">
        <v>781</v>
      </c>
      <c r="K5" s="623" t="s">
        <v>782</v>
      </c>
      <c r="L5" s="623" t="s">
        <v>783</v>
      </c>
      <c r="M5" s="623" t="s">
        <v>784</v>
      </c>
      <c r="N5" s="623" t="s">
        <v>1211</v>
      </c>
      <c r="O5" s="623" t="s">
        <v>1219</v>
      </c>
      <c r="P5" s="623" t="s">
        <v>1252</v>
      </c>
      <c r="Q5" s="623" t="s">
        <v>1253</v>
      </c>
      <c r="R5" s="624" t="s">
        <v>300</v>
      </c>
    </row>
    <row r="6" spans="1:19" s="182" customFormat="1" ht="24" customHeight="1" thickTop="1" thickBot="1">
      <c r="A6" s="758" t="s">
        <v>613</v>
      </c>
      <c r="B6" s="759">
        <v>0.1714</v>
      </c>
      <c r="C6" s="759">
        <v>0.1711</v>
      </c>
      <c r="D6" s="759">
        <v>0.13020000000000001</v>
      </c>
      <c r="E6" s="759">
        <v>0.1457</v>
      </c>
      <c r="F6" s="759">
        <v>0.22120000000000001</v>
      </c>
      <c r="G6" s="759">
        <v>0.14460000000000001</v>
      </c>
      <c r="H6" s="759">
        <v>0.1462</v>
      </c>
      <c r="I6" s="759">
        <v>0.18590000000000001</v>
      </c>
      <c r="J6" s="759">
        <v>0.12559999999999999</v>
      </c>
      <c r="K6" s="759">
        <v>0.14899999999999999</v>
      </c>
      <c r="L6" s="759">
        <v>0.1172</v>
      </c>
      <c r="M6" s="759">
        <v>0.14649999999999999</v>
      </c>
      <c r="N6" s="759">
        <v>0.1449</v>
      </c>
      <c r="O6" s="759">
        <v>0.1573</v>
      </c>
      <c r="P6" s="759">
        <v>0.19070000000000001</v>
      </c>
      <c r="Q6" s="759">
        <v>0.17929999999999999</v>
      </c>
      <c r="R6" s="759">
        <v>0.1845</v>
      </c>
    </row>
    <row r="7" spans="1:19" ht="24" customHeight="1" thickTop="1">
      <c r="A7" s="466" t="s">
        <v>1527</v>
      </c>
      <c r="B7" s="760">
        <v>13729884.59</v>
      </c>
      <c r="C7" s="760">
        <v>3967572.85</v>
      </c>
      <c r="D7" s="760">
        <v>14773745.439999999</v>
      </c>
      <c r="E7" s="760">
        <v>16167759.210000001</v>
      </c>
      <c r="F7" s="760">
        <v>11992144.970000001</v>
      </c>
      <c r="G7" s="760">
        <v>40241415.049999997</v>
      </c>
      <c r="H7" s="760">
        <v>35725797.390000001</v>
      </c>
      <c r="I7" s="760">
        <v>20950917.149999999</v>
      </c>
      <c r="J7" s="760">
        <v>31778933.59</v>
      </c>
      <c r="K7" s="760">
        <v>14771133.57</v>
      </c>
      <c r="L7" s="760">
        <v>44844504.119999997</v>
      </c>
      <c r="M7" s="760">
        <v>8845240.1300000008</v>
      </c>
      <c r="N7" s="760">
        <v>29317536.289999999</v>
      </c>
      <c r="O7" s="760">
        <v>35186962.840000004</v>
      </c>
      <c r="P7" s="760">
        <v>2920122.07</v>
      </c>
      <c r="Q7" s="760">
        <v>27391531.73</v>
      </c>
      <c r="R7" s="760">
        <v>1451043365.51</v>
      </c>
      <c r="S7" s="325"/>
    </row>
    <row r="8" spans="1:19" ht="24" customHeight="1">
      <c r="A8" s="466" t="s">
        <v>1528</v>
      </c>
      <c r="B8" s="760">
        <v>0</v>
      </c>
      <c r="C8" s="760">
        <v>0</v>
      </c>
      <c r="D8" s="760">
        <v>0</v>
      </c>
      <c r="E8" s="760">
        <v>0</v>
      </c>
      <c r="F8" s="760">
        <v>0</v>
      </c>
      <c r="G8" s="760">
        <v>0</v>
      </c>
      <c r="H8" s="760">
        <v>0</v>
      </c>
      <c r="I8" s="760">
        <v>0</v>
      </c>
      <c r="J8" s="760">
        <v>0</v>
      </c>
      <c r="K8" s="760">
        <v>0</v>
      </c>
      <c r="L8" s="760">
        <v>0</v>
      </c>
      <c r="M8" s="760">
        <v>0</v>
      </c>
      <c r="N8" s="760">
        <v>0</v>
      </c>
      <c r="O8" s="760">
        <v>0</v>
      </c>
      <c r="P8" s="760">
        <v>0</v>
      </c>
      <c r="Q8" s="760">
        <v>0</v>
      </c>
      <c r="R8" s="760">
        <v>0</v>
      </c>
      <c r="S8" s="325"/>
    </row>
    <row r="9" spans="1:19" s="176" customFormat="1" ht="24" customHeight="1">
      <c r="A9" s="466" t="s">
        <v>1529</v>
      </c>
      <c r="B9" s="760">
        <v>13420453.789999999</v>
      </c>
      <c r="C9" s="760">
        <v>0</v>
      </c>
      <c r="D9" s="760">
        <v>5877921.8499999996</v>
      </c>
      <c r="E9" s="760">
        <v>20210487.859999999</v>
      </c>
      <c r="F9" s="760">
        <v>769093.07</v>
      </c>
      <c r="G9" s="760">
        <v>14057972.34</v>
      </c>
      <c r="H9" s="760">
        <v>31896890.170000002</v>
      </c>
      <c r="I9" s="760">
        <v>10812080.220000001</v>
      </c>
      <c r="J9" s="760">
        <v>19783265.879999999</v>
      </c>
      <c r="K9" s="760">
        <v>9677983.6899999995</v>
      </c>
      <c r="L9" s="760">
        <v>11894196.27</v>
      </c>
      <c r="M9" s="760">
        <v>11642914.800000001</v>
      </c>
      <c r="N9" s="760">
        <v>23581763.629999999</v>
      </c>
      <c r="O9" s="760">
        <v>8878154.0199999996</v>
      </c>
      <c r="P9" s="760">
        <v>3764136.14</v>
      </c>
      <c r="Q9" s="760">
        <v>24385066.510000002</v>
      </c>
      <c r="R9" s="760">
        <v>670339420.24000001</v>
      </c>
    </row>
    <row r="10" spans="1:19" s="176" customFormat="1" ht="24" customHeight="1">
      <c r="A10" s="466" t="s">
        <v>1530</v>
      </c>
      <c r="B10" s="760">
        <v>12404633.25</v>
      </c>
      <c r="C10" s="760">
        <v>11159415.82</v>
      </c>
      <c r="D10" s="760">
        <v>18905011.989999998</v>
      </c>
      <c r="E10" s="760">
        <v>10437266.789999999</v>
      </c>
      <c r="F10" s="760">
        <v>6307716.2699999996</v>
      </c>
      <c r="G10" s="760">
        <v>66684029.140000001</v>
      </c>
      <c r="H10" s="760">
        <v>54428725.229999997</v>
      </c>
      <c r="I10" s="760">
        <v>4235537.45</v>
      </c>
      <c r="J10" s="760">
        <v>27767261.93</v>
      </c>
      <c r="K10" s="760">
        <v>2852923.02</v>
      </c>
      <c r="L10" s="760">
        <v>33149498.07</v>
      </c>
      <c r="M10" s="760">
        <v>26080050.77</v>
      </c>
      <c r="N10" s="760">
        <v>10761484.73</v>
      </c>
      <c r="O10" s="760">
        <v>7122847.3899999997</v>
      </c>
      <c r="P10" s="760">
        <v>133486.62</v>
      </c>
      <c r="Q10" s="760">
        <v>55904785.399999999</v>
      </c>
      <c r="R10" s="760">
        <v>906053838.86000001</v>
      </c>
    </row>
    <row r="11" spans="1:19" s="176" customFormat="1" ht="24" customHeight="1">
      <c r="A11" s="466" t="s">
        <v>1531</v>
      </c>
      <c r="B11" s="760">
        <v>0</v>
      </c>
      <c r="C11" s="760">
        <v>0</v>
      </c>
      <c r="D11" s="760">
        <v>4117027.95</v>
      </c>
      <c r="E11" s="760">
        <v>0</v>
      </c>
      <c r="F11" s="760">
        <v>0</v>
      </c>
      <c r="G11" s="760">
        <v>0</v>
      </c>
      <c r="H11" s="760">
        <v>0</v>
      </c>
      <c r="I11" s="760">
        <v>0</v>
      </c>
      <c r="J11" s="760">
        <v>0</v>
      </c>
      <c r="K11" s="760">
        <v>0</v>
      </c>
      <c r="L11" s="760">
        <v>22740627.289999999</v>
      </c>
      <c r="M11" s="760">
        <v>0</v>
      </c>
      <c r="N11" s="760">
        <v>24444046.190000001</v>
      </c>
      <c r="O11" s="760">
        <v>133907.06</v>
      </c>
      <c r="P11" s="760">
        <v>0</v>
      </c>
      <c r="Q11" s="760">
        <v>0</v>
      </c>
      <c r="R11" s="760">
        <v>274865277.35000002</v>
      </c>
    </row>
    <row r="12" spans="1:19" s="176" customFormat="1" ht="24" customHeight="1" thickBot="1">
      <c r="A12" s="466" t="s">
        <v>1532</v>
      </c>
      <c r="B12" s="760">
        <v>68599044.180000007</v>
      </c>
      <c r="C12" s="760">
        <v>50919439.399999999</v>
      </c>
      <c r="D12" s="760">
        <v>74092328.459999993</v>
      </c>
      <c r="E12" s="760">
        <v>150306481.38999999</v>
      </c>
      <c r="F12" s="760">
        <v>66463423.850000001</v>
      </c>
      <c r="G12" s="760">
        <v>143235539.13</v>
      </c>
      <c r="H12" s="760">
        <v>185744415.05000001</v>
      </c>
      <c r="I12" s="760">
        <v>111425351.81999999</v>
      </c>
      <c r="J12" s="760">
        <v>159477797.31</v>
      </c>
      <c r="K12" s="760">
        <v>96572846.430000007</v>
      </c>
      <c r="L12" s="760">
        <v>202350382.49000001</v>
      </c>
      <c r="M12" s="760">
        <v>78591085.730000004</v>
      </c>
      <c r="N12" s="760">
        <v>214476251.25999999</v>
      </c>
      <c r="O12" s="760">
        <v>229000293.65000001</v>
      </c>
      <c r="P12" s="760">
        <v>54466976.049999997</v>
      </c>
      <c r="Q12" s="760">
        <v>166460497.52000001</v>
      </c>
      <c r="R12" s="760">
        <v>5385402061.4200001</v>
      </c>
    </row>
    <row r="13" spans="1:19" s="73" customFormat="1" ht="24" customHeight="1" thickTop="1" thickBot="1">
      <c r="A13" s="629" t="s">
        <v>614</v>
      </c>
      <c r="B13" s="630">
        <v>108154015.81</v>
      </c>
      <c r="C13" s="630">
        <v>66046428.07</v>
      </c>
      <c r="D13" s="630">
        <v>117766035.69</v>
      </c>
      <c r="E13" s="630">
        <v>197121995.25</v>
      </c>
      <c r="F13" s="630">
        <v>85532378.159999996</v>
      </c>
      <c r="G13" s="630">
        <v>264218955.66</v>
      </c>
      <c r="H13" s="630">
        <v>307795827.83999997</v>
      </c>
      <c r="I13" s="630">
        <v>147423886.63999999</v>
      </c>
      <c r="J13" s="630">
        <v>238807258.71000001</v>
      </c>
      <c r="K13" s="630">
        <v>123874886.70999999</v>
      </c>
      <c r="L13" s="630">
        <v>314979208.24000001</v>
      </c>
      <c r="M13" s="630">
        <v>125159291.43000001</v>
      </c>
      <c r="N13" s="630">
        <v>302581082.10000002</v>
      </c>
      <c r="O13" s="630">
        <v>280322164.95999998</v>
      </c>
      <c r="P13" s="630">
        <v>61284720.880000003</v>
      </c>
      <c r="Q13" s="630">
        <v>274141881.16000003</v>
      </c>
      <c r="R13" s="630">
        <v>8687703963.3799992</v>
      </c>
    </row>
    <row r="14" spans="1:19" s="176" customFormat="1" ht="24" customHeight="1" thickTop="1">
      <c r="A14" s="466" t="s">
        <v>615</v>
      </c>
      <c r="B14" s="760">
        <v>77485451.562999994</v>
      </c>
      <c r="C14" s="760">
        <v>56499147.310000002</v>
      </c>
      <c r="D14" s="760">
        <v>87808189.787499994</v>
      </c>
      <c r="E14" s="760">
        <v>159567212.35699999</v>
      </c>
      <c r="F14" s="760">
        <v>69771100.599000007</v>
      </c>
      <c r="G14" s="760">
        <v>179389148.16800001</v>
      </c>
      <c r="H14" s="760">
        <v>219338155.699</v>
      </c>
      <c r="I14" s="760">
        <v>115705536.589</v>
      </c>
      <c r="J14" s="760">
        <v>177318081.45100001</v>
      </c>
      <c r="K14" s="760">
        <v>99934904.678000003</v>
      </c>
      <c r="L14" s="760">
        <v>238359441.24649999</v>
      </c>
      <c r="M14" s="760">
        <v>93959694.075000003</v>
      </c>
      <c r="N14" s="760">
        <v>242906380.99349999</v>
      </c>
      <c r="O14" s="760">
        <v>234437778.44400001</v>
      </c>
      <c r="P14" s="760">
        <v>55286546.588</v>
      </c>
      <c r="Q14" s="760">
        <v>199289903.52200001</v>
      </c>
      <c r="R14" s="760">
        <v>6178645822.9104996</v>
      </c>
    </row>
    <row r="15" spans="1:19" s="75" customFormat="1" ht="24" customHeight="1" thickBot="1">
      <c r="A15" s="633" t="s">
        <v>616</v>
      </c>
      <c r="B15" s="634">
        <v>0.71640000000000004</v>
      </c>
      <c r="C15" s="634">
        <v>0.85540000000000005</v>
      </c>
      <c r="D15" s="634">
        <v>0.74560000000000004</v>
      </c>
      <c r="E15" s="634">
        <v>0.8095</v>
      </c>
      <c r="F15" s="634">
        <v>0.81569999999999998</v>
      </c>
      <c r="G15" s="634">
        <v>0.67889999999999995</v>
      </c>
      <c r="H15" s="634">
        <v>0.71260000000000001</v>
      </c>
      <c r="I15" s="634">
        <v>0.78480000000000005</v>
      </c>
      <c r="J15" s="634">
        <v>0.74250000000000005</v>
      </c>
      <c r="K15" s="634">
        <v>0.80669999999999997</v>
      </c>
      <c r="L15" s="634">
        <v>0.75670000000000004</v>
      </c>
      <c r="M15" s="634">
        <v>0.75070000000000003</v>
      </c>
      <c r="N15" s="634">
        <v>0.80279999999999996</v>
      </c>
      <c r="O15" s="634">
        <v>0.83630000000000004</v>
      </c>
      <c r="P15" s="634">
        <v>0.90210000000000001</v>
      </c>
      <c r="Q15" s="634">
        <v>0.72699999999999998</v>
      </c>
      <c r="R15" s="634">
        <v>0.71120000000000005</v>
      </c>
    </row>
    <row r="16" spans="1:19" s="176" customFormat="1" ht="24" customHeight="1" thickTop="1" thickBot="1">
      <c r="A16" s="733" t="s">
        <v>617</v>
      </c>
      <c r="B16" s="761">
        <v>7748545.1562999999</v>
      </c>
      <c r="C16" s="761">
        <v>5649914.7309999997</v>
      </c>
      <c r="D16" s="761">
        <v>8780818.9788000006</v>
      </c>
      <c r="E16" s="761">
        <v>15956721.2357</v>
      </c>
      <c r="F16" s="761">
        <v>6977110.0598999998</v>
      </c>
      <c r="G16" s="761">
        <v>17938914.816799998</v>
      </c>
      <c r="H16" s="761">
        <v>21933815.569899999</v>
      </c>
      <c r="I16" s="761">
        <v>11570553.6589</v>
      </c>
      <c r="J16" s="761">
        <v>17731808.145100001</v>
      </c>
      <c r="K16" s="761">
        <v>9993490.4678000007</v>
      </c>
      <c r="L16" s="761">
        <v>23835944.124699999</v>
      </c>
      <c r="M16" s="761">
        <v>9395969.4075000007</v>
      </c>
      <c r="N16" s="761">
        <v>24290638.099399999</v>
      </c>
      <c r="O16" s="761">
        <v>23443777.8444</v>
      </c>
      <c r="P16" s="761">
        <v>5528654.6588000003</v>
      </c>
      <c r="Q16" s="761">
        <v>19928990.352200001</v>
      </c>
      <c r="R16" s="761">
        <v>617864582.29110003</v>
      </c>
    </row>
    <row r="17" spans="1:19" s="176" customFormat="1" ht="24" customHeight="1" thickTop="1">
      <c r="A17" s="466" t="s">
        <v>618</v>
      </c>
      <c r="B17" s="760">
        <v>14309797</v>
      </c>
      <c r="C17" s="760">
        <v>9867206</v>
      </c>
      <c r="D17" s="760">
        <v>10932135</v>
      </c>
      <c r="E17" s="760">
        <v>21894760</v>
      </c>
      <c r="F17" s="760">
        <v>14770080</v>
      </c>
      <c r="G17" s="760">
        <v>25862442</v>
      </c>
      <c r="H17" s="760">
        <v>27169995</v>
      </c>
      <c r="I17" s="760">
        <v>21511716</v>
      </c>
      <c r="J17" s="760">
        <v>21742031</v>
      </c>
      <c r="K17" s="760">
        <v>12674058</v>
      </c>
      <c r="L17" s="760">
        <v>30095596</v>
      </c>
      <c r="M17" s="760">
        <v>12469158</v>
      </c>
      <c r="N17" s="760">
        <v>29976867</v>
      </c>
      <c r="O17" s="760">
        <v>36350531</v>
      </c>
      <c r="P17" s="760">
        <v>10548945</v>
      </c>
      <c r="Q17" s="760">
        <v>29706723</v>
      </c>
      <c r="R17" s="760">
        <v>1056115113</v>
      </c>
    </row>
    <row r="18" spans="1:19" s="176" customFormat="1" ht="24" customHeight="1">
      <c r="A18" s="466" t="s">
        <v>1533</v>
      </c>
      <c r="B18" s="760">
        <v>0</v>
      </c>
      <c r="C18" s="760">
        <v>0</v>
      </c>
      <c r="D18" s="760">
        <v>0</v>
      </c>
      <c r="E18" s="760">
        <v>0</v>
      </c>
      <c r="F18" s="760">
        <v>0</v>
      </c>
      <c r="G18" s="760">
        <v>0</v>
      </c>
      <c r="H18" s="760">
        <v>0</v>
      </c>
      <c r="I18" s="760">
        <v>0</v>
      </c>
      <c r="J18" s="760">
        <v>0</v>
      </c>
      <c r="K18" s="760">
        <v>0</v>
      </c>
      <c r="L18" s="760">
        <v>0</v>
      </c>
      <c r="M18" s="760">
        <v>0</v>
      </c>
      <c r="N18" s="760">
        <v>0</v>
      </c>
      <c r="O18" s="760">
        <v>0</v>
      </c>
      <c r="P18" s="760">
        <v>4700</v>
      </c>
      <c r="Q18" s="760">
        <v>0</v>
      </c>
      <c r="R18" s="760">
        <v>4700</v>
      </c>
    </row>
    <row r="19" spans="1:19" s="176" customFormat="1" ht="24" customHeight="1">
      <c r="A19" s="736" t="s">
        <v>619</v>
      </c>
      <c r="B19" s="760">
        <v>0</v>
      </c>
      <c r="C19" s="760">
        <v>0</v>
      </c>
      <c r="D19" s="760">
        <v>0</v>
      </c>
      <c r="E19" s="760">
        <v>0</v>
      </c>
      <c r="F19" s="760">
        <v>0</v>
      </c>
      <c r="G19" s="760">
        <v>0</v>
      </c>
      <c r="H19" s="760">
        <v>0</v>
      </c>
      <c r="I19" s="760">
        <v>0</v>
      </c>
      <c r="J19" s="760">
        <v>0</v>
      </c>
      <c r="K19" s="760">
        <v>0</v>
      </c>
      <c r="L19" s="760">
        <v>0</v>
      </c>
      <c r="M19" s="760">
        <v>0</v>
      </c>
      <c r="N19" s="760">
        <v>0</v>
      </c>
      <c r="O19" s="760">
        <v>0</v>
      </c>
      <c r="P19" s="760">
        <v>0</v>
      </c>
      <c r="Q19" s="760">
        <v>0</v>
      </c>
      <c r="R19" s="760">
        <v>0</v>
      </c>
    </row>
    <row r="20" spans="1:19" s="176" customFormat="1" ht="24" customHeight="1" thickBot="1">
      <c r="A20" s="466" t="s">
        <v>620</v>
      </c>
      <c r="B20" s="760">
        <v>2197285</v>
      </c>
      <c r="C20" s="760">
        <v>199509</v>
      </c>
      <c r="D20" s="760">
        <v>18440</v>
      </c>
      <c r="E20" s="760">
        <v>0</v>
      </c>
      <c r="F20" s="760">
        <v>0</v>
      </c>
      <c r="G20" s="760">
        <v>27927</v>
      </c>
      <c r="H20" s="760">
        <v>4308</v>
      </c>
      <c r="I20" s="760">
        <v>0</v>
      </c>
      <c r="J20" s="760">
        <v>332020</v>
      </c>
      <c r="K20" s="760">
        <v>0</v>
      </c>
      <c r="L20" s="760">
        <v>2168179</v>
      </c>
      <c r="M20" s="760">
        <v>0</v>
      </c>
      <c r="N20" s="760">
        <v>0</v>
      </c>
      <c r="O20" s="760">
        <v>0</v>
      </c>
      <c r="P20" s="760">
        <v>0</v>
      </c>
      <c r="Q20" s="760">
        <v>0</v>
      </c>
      <c r="R20" s="760">
        <v>6757531</v>
      </c>
    </row>
    <row r="21" spans="1:19" s="176" customFormat="1" ht="24" customHeight="1" thickTop="1" thickBot="1">
      <c r="A21" s="733" t="s">
        <v>621</v>
      </c>
      <c r="B21" s="761">
        <v>12112512</v>
      </c>
      <c r="C21" s="761">
        <v>9667697</v>
      </c>
      <c r="D21" s="761">
        <v>10913695</v>
      </c>
      <c r="E21" s="761">
        <v>21894760</v>
      </c>
      <c r="F21" s="761">
        <v>14770080</v>
      </c>
      <c r="G21" s="761">
        <v>25834515</v>
      </c>
      <c r="H21" s="761">
        <v>27165687</v>
      </c>
      <c r="I21" s="761">
        <v>21511716</v>
      </c>
      <c r="J21" s="761">
        <v>21410011</v>
      </c>
      <c r="K21" s="761">
        <v>12674058</v>
      </c>
      <c r="L21" s="761">
        <v>27927417</v>
      </c>
      <c r="M21" s="761">
        <v>12469158</v>
      </c>
      <c r="N21" s="761">
        <v>29976867</v>
      </c>
      <c r="O21" s="761">
        <v>36350531</v>
      </c>
      <c r="P21" s="761">
        <v>10544245</v>
      </c>
      <c r="Q21" s="761">
        <v>29706723</v>
      </c>
      <c r="R21" s="761">
        <v>1049352882</v>
      </c>
    </row>
    <row r="22" spans="1:19" s="176" customFormat="1" ht="24" customHeight="1" thickTop="1">
      <c r="A22" s="466" t="s">
        <v>622</v>
      </c>
      <c r="B22" s="760">
        <v>0</v>
      </c>
      <c r="C22" s="760">
        <v>0</v>
      </c>
      <c r="D22" s="760">
        <v>0</v>
      </c>
      <c r="E22" s="760">
        <v>0</v>
      </c>
      <c r="F22" s="760">
        <v>0</v>
      </c>
      <c r="G22" s="760">
        <v>0</v>
      </c>
      <c r="H22" s="760">
        <v>0</v>
      </c>
      <c r="I22" s="760">
        <v>0</v>
      </c>
      <c r="J22" s="760">
        <v>0</v>
      </c>
      <c r="K22" s="760">
        <v>0</v>
      </c>
      <c r="L22" s="760">
        <v>0</v>
      </c>
      <c r="M22" s="760">
        <v>0</v>
      </c>
      <c r="N22" s="760">
        <v>0</v>
      </c>
      <c r="O22" s="760">
        <v>0</v>
      </c>
      <c r="P22" s="760">
        <v>0</v>
      </c>
      <c r="Q22" s="760">
        <v>0</v>
      </c>
      <c r="R22" s="760">
        <v>0</v>
      </c>
    </row>
    <row r="23" spans="1:19" s="176" customFormat="1" ht="24" customHeight="1">
      <c r="A23" s="466" t="s">
        <v>623</v>
      </c>
      <c r="B23" s="760">
        <v>0</v>
      </c>
      <c r="C23" s="760">
        <v>0</v>
      </c>
      <c r="D23" s="760">
        <v>0</v>
      </c>
      <c r="E23" s="760">
        <v>0</v>
      </c>
      <c r="F23" s="760">
        <v>0</v>
      </c>
      <c r="G23" s="760">
        <v>0</v>
      </c>
      <c r="H23" s="760">
        <v>0</v>
      </c>
      <c r="I23" s="760">
        <v>0</v>
      </c>
      <c r="J23" s="760">
        <v>0</v>
      </c>
      <c r="K23" s="760">
        <v>0</v>
      </c>
      <c r="L23" s="760">
        <v>102900</v>
      </c>
      <c r="M23" s="760">
        <v>0</v>
      </c>
      <c r="N23" s="760">
        <v>0</v>
      </c>
      <c r="O23" s="760">
        <v>0</v>
      </c>
      <c r="P23" s="760">
        <v>0</v>
      </c>
      <c r="Q23" s="760">
        <v>0</v>
      </c>
      <c r="R23" s="760">
        <v>102900</v>
      </c>
    </row>
    <row r="24" spans="1:19" s="177" customFormat="1" ht="24" customHeight="1">
      <c r="A24" s="466" t="s">
        <v>624</v>
      </c>
      <c r="B24" s="760">
        <v>0</v>
      </c>
      <c r="C24" s="760">
        <v>0</v>
      </c>
      <c r="D24" s="760">
        <v>0</v>
      </c>
      <c r="E24" s="760">
        <v>0</v>
      </c>
      <c r="F24" s="760">
        <v>0</v>
      </c>
      <c r="G24" s="760">
        <v>0</v>
      </c>
      <c r="H24" s="760">
        <v>0</v>
      </c>
      <c r="I24" s="760">
        <v>0</v>
      </c>
      <c r="J24" s="760">
        <v>0</v>
      </c>
      <c r="K24" s="760">
        <v>0</v>
      </c>
      <c r="L24" s="760">
        <v>0</v>
      </c>
      <c r="M24" s="760">
        <v>0</v>
      </c>
      <c r="N24" s="760">
        <v>0</v>
      </c>
      <c r="O24" s="760">
        <v>0</v>
      </c>
      <c r="P24" s="760">
        <v>0</v>
      </c>
      <c r="Q24" s="760">
        <v>0</v>
      </c>
      <c r="R24" s="760">
        <v>0</v>
      </c>
    </row>
    <row r="25" spans="1:19" s="176" customFormat="1" ht="24" customHeight="1">
      <c r="A25" s="466" t="s">
        <v>625</v>
      </c>
      <c r="B25" s="760">
        <v>0</v>
      </c>
      <c r="C25" s="760">
        <v>0</v>
      </c>
      <c r="D25" s="760">
        <v>0</v>
      </c>
      <c r="E25" s="760">
        <v>0</v>
      </c>
      <c r="F25" s="760">
        <v>0</v>
      </c>
      <c r="G25" s="760">
        <v>0</v>
      </c>
      <c r="H25" s="760">
        <v>0</v>
      </c>
      <c r="I25" s="760">
        <v>0</v>
      </c>
      <c r="J25" s="760">
        <v>0</v>
      </c>
      <c r="K25" s="760">
        <v>0</v>
      </c>
      <c r="L25" s="760">
        <v>-102900</v>
      </c>
      <c r="M25" s="760">
        <v>0</v>
      </c>
      <c r="N25" s="760">
        <v>0</v>
      </c>
      <c r="O25" s="760">
        <v>0</v>
      </c>
      <c r="P25" s="760">
        <v>0</v>
      </c>
      <c r="Q25" s="760">
        <v>0</v>
      </c>
      <c r="R25" s="760">
        <v>-102900</v>
      </c>
    </row>
    <row r="26" spans="1:19" s="158" customFormat="1" ht="30" customHeight="1">
      <c r="A26" s="736" t="s">
        <v>626</v>
      </c>
      <c r="B26" s="760">
        <v>1167155</v>
      </c>
      <c r="C26" s="760">
        <v>0</v>
      </c>
      <c r="D26" s="760">
        <v>522699</v>
      </c>
      <c r="E26" s="760">
        <v>1355901</v>
      </c>
      <c r="F26" s="760">
        <v>659944</v>
      </c>
      <c r="G26" s="760">
        <v>110000</v>
      </c>
      <c r="H26" s="760">
        <v>4910682</v>
      </c>
      <c r="I26" s="760">
        <v>0</v>
      </c>
      <c r="J26" s="760">
        <v>853779</v>
      </c>
      <c r="K26" s="760">
        <v>2212204</v>
      </c>
      <c r="L26" s="760">
        <v>0</v>
      </c>
      <c r="M26" s="760">
        <v>1298649</v>
      </c>
      <c r="N26" s="760">
        <v>5209742</v>
      </c>
      <c r="O26" s="760">
        <v>529732</v>
      </c>
      <c r="P26" s="760">
        <v>0</v>
      </c>
      <c r="Q26" s="760">
        <v>6021007</v>
      </c>
      <c r="R26" s="760">
        <v>90863282</v>
      </c>
    </row>
    <row r="27" spans="1:19" s="178" customFormat="1" ht="24" customHeight="1" thickBot="1">
      <c r="A27" s="736" t="s">
        <v>627</v>
      </c>
      <c r="B27" s="760">
        <v>0</v>
      </c>
      <c r="C27" s="760">
        <v>0</v>
      </c>
      <c r="D27" s="760">
        <v>0</v>
      </c>
      <c r="E27" s="760">
        <v>0</v>
      </c>
      <c r="F27" s="760">
        <v>0</v>
      </c>
      <c r="G27" s="760">
        <v>0</v>
      </c>
      <c r="H27" s="760">
        <v>0</v>
      </c>
      <c r="I27" s="760">
        <v>0</v>
      </c>
      <c r="J27" s="760">
        <v>0</v>
      </c>
      <c r="K27" s="760">
        <v>0</v>
      </c>
      <c r="L27" s="760">
        <v>0</v>
      </c>
      <c r="M27" s="760">
        <v>0</v>
      </c>
      <c r="N27" s="760">
        <v>0</v>
      </c>
      <c r="O27" s="760">
        <v>0</v>
      </c>
      <c r="P27" s="760">
        <v>0</v>
      </c>
      <c r="Q27" s="760">
        <v>0</v>
      </c>
      <c r="R27" s="760">
        <v>0</v>
      </c>
    </row>
    <row r="28" spans="1:19" s="176" customFormat="1" ht="24" customHeight="1" thickTop="1" thickBot="1">
      <c r="A28" s="762" t="s">
        <v>628</v>
      </c>
      <c r="B28" s="761">
        <v>1167155</v>
      </c>
      <c r="C28" s="761">
        <v>0</v>
      </c>
      <c r="D28" s="761">
        <v>522699</v>
      </c>
      <c r="E28" s="761">
        <v>1355901</v>
      </c>
      <c r="F28" s="761">
        <v>659944</v>
      </c>
      <c r="G28" s="761">
        <v>110000</v>
      </c>
      <c r="H28" s="761">
        <v>4910682</v>
      </c>
      <c r="I28" s="761">
        <v>0</v>
      </c>
      <c r="J28" s="761">
        <v>853779</v>
      </c>
      <c r="K28" s="761">
        <v>2212204</v>
      </c>
      <c r="L28" s="761">
        <v>0</v>
      </c>
      <c r="M28" s="761">
        <v>1298649</v>
      </c>
      <c r="N28" s="761">
        <v>5209742</v>
      </c>
      <c r="O28" s="761">
        <v>529732</v>
      </c>
      <c r="P28" s="761">
        <v>0</v>
      </c>
      <c r="Q28" s="761">
        <v>6021007</v>
      </c>
      <c r="R28" s="761">
        <v>90863282</v>
      </c>
    </row>
    <row r="29" spans="1:19" s="176" customFormat="1" ht="24" customHeight="1" thickTop="1">
      <c r="A29" s="736" t="s">
        <v>629</v>
      </c>
      <c r="B29" s="760">
        <v>0</v>
      </c>
      <c r="C29" s="760">
        <v>0</v>
      </c>
      <c r="D29" s="760">
        <v>0</v>
      </c>
      <c r="E29" s="760">
        <v>0</v>
      </c>
      <c r="F29" s="760">
        <v>0</v>
      </c>
      <c r="G29" s="760">
        <v>0</v>
      </c>
      <c r="H29" s="760">
        <v>0</v>
      </c>
      <c r="I29" s="760">
        <v>0</v>
      </c>
      <c r="J29" s="760">
        <v>0</v>
      </c>
      <c r="K29" s="760">
        <v>0</v>
      </c>
      <c r="L29" s="760">
        <v>0</v>
      </c>
      <c r="M29" s="760">
        <v>0</v>
      </c>
      <c r="N29" s="760">
        <v>0</v>
      </c>
      <c r="O29" s="760">
        <v>0</v>
      </c>
      <c r="P29" s="760">
        <v>0</v>
      </c>
      <c r="Q29" s="760">
        <v>0</v>
      </c>
      <c r="R29" s="760">
        <v>0</v>
      </c>
    </row>
    <row r="30" spans="1:19" s="176" customFormat="1" ht="24" customHeight="1" thickBot="1">
      <c r="A30" s="736" t="s">
        <v>630</v>
      </c>
      <c r="B30" s="760">
        <v>0</v>
      </c>
      <c r="C30" s="760">
        <v>0</v>
      </c>
      <c r="D30" s="760">
        <v>0</v>
      </c>
      <c r="E30" s="760">
        <v>0</v>
      </c>
      <c r="F30" s="760">
        <v>0</v>
      </c>
      <c r="G30" s="760">
        <v>0</v>
      </c>
      <c r="H30" s="760">
        <v>0</v>
      </c>
      <c r="I30" s="760">
        <v>0</v>
      </c>
      <c r="J30" s="760">
        <v>0</v>
      </c>
      <c r="K30" s="760">
        <v>0</v>
      </c>
      <c r="L30" s="760">
        <v>0</v>
      </c>
      <c r="M30" s="760">
        <v>0</v>
      </c>
      <c r="N30" s="760">
        <v>0</v>
      </c>
      <c r="O30" s="760">
        <v>0</v>
      </c>
      <c r="P30" s="760">
        <v>0</v>
      </c>
      <c r="Q30" s="760">
        <v>0</v>
      </c>
      <c r="R30" s="760">
        <v>0</v>
      </c>
    </row>
    <row r="31" spans="1:19" s="176" customFormat="1" ht="24" customHeight="1" thickTop="1" thickBot="1">
      <c r="A31" s="733" t="s">
        <v>1220</v>
      </c>
      <c r="B31" s="761">
        <v>13279667</v>
      </c>
      <c r="C31" s="761">
        <v>9667697</v>
      </c>
      <c r="D31" s="761">
        <v>11436394</v>
      </c>
      <c r="E31" s="761">
        <v>23250661</v>
      </c>
      <c r="F31" s="761">
        <v>15430024</v>
      </c>
      <c r="G31" s="761">
        <v>25944515</v>
      </c>
      <c r="H31" s="761">
        <v>32076369</v>
      </c>
      <c r="I31" s="761">
        <v>21511716</v>
      </c>
      <c r="J31" s="761">
        <v>22263790</v>
      </c>
      <c r="K31" s="761">
        <v>14886262</v>
      </c>
      <c r="L31" s="761">
        <v>27927417</v>
      </c>
      <c r="M31" s="761">
        <v>13767807</v>
      </c>
      <c r="N31" s="761">
        <v>35186609</v>
      </c>
      <c r="O31" s="761">
        <v>36880263</v>
      </c>
      <c r="P31" s="761">
        <v>10544245</v>
      </c>
      <c r="Q31" s="761">
        <v>35727730</v>
      </c>
      <c r="R31" s="761">
        <v>1140216164</v>
      </c>
    </row>
    <row r="32" spans="1:19" ht="24" customHeight="1" thickTop="1">
      <c r="A32" s="466" t="s">
        <v>632</v>
      </c>
      <c r="B32" s="760">
        <v>5531121.8437000001</v>
      </c>
      <c r="C32" s="760">
        <v>4017782.2689999999</v>
      </c>
      <c r="D32" s="760">
        <v>2655575.0213000001</v>
      </c>
      <c r="E32" s="760">
        <v>7293939.7642999999</v>
      </c>
      <c r="F32" s="760">
        <v>8452913.9400999993</v>
      </c>
      <c r="G32" s="760">
        <v>8005600.1831999999</v>
      </c>
      <c r="H32" s="760">
        <v>10142553.4301</v>
      </c>
      <c r="I32" s="760">
        <v>9941162.3410999998</v>
      </c>
      <c r="J32" s="760">
        <v>4531981.8548999997</v>
      </c>
      <c r="K32" s="760">
        <v>4892771.5322000002</v>
      </c>
      <c r="L32" s="760">
        <v>4091472.8753999998</v>
      </c>
      <c r="M32" s="760">
        <v>4371837.5925000003</v>
      </c>
      <c r="N32" s="760">
        <v>10895970.900699999</v>
      </c>
      <c r="O32" s="760">
        <v>13436485.1556</v>
      </c>
      <c r="P32" s="760">
        <v>5015590.3411999997</v>
      </c>
      <c r="Q32" s="760">
        <v>15798739.6478</v>
      </c>
      <c r="R32" s="760">
        <v>522351581.70899999</v>
      </c>
      <c r="S32" s="325"/>
    </row>
    <row r="33" spans="1:19" s="183" customFormat="1" ht="31.5" customHeight="1">
      <c r="A33" s="763" t="s">
        <v>1534</v>
      </c>
      <c r="B33" s="764">
        <v>0.2447</v>
      </c>
      <c r="C33" s="764">
        <v>0.20030000000000001</v>
      </c>
      <c r="D33" s="764">
        <v>0.23580000000000001</v>
      </c>
      <c r="E33" s="764">
        <v>0.14099999999999999</v>
      </c>
      <c r="F33" s="764">
        <v>0.36809999999999998</v>
      </c>
      <c r="G33" s="764">
        <v>0.10920000000000001</v>
      </c>
      <c r="H33" s="764">
        <v>0.16550000000000001</v>
      </c>
      <c r="I33" s="764">
        <v>7.2599999999999998E-2</v>
      </c>
      <c r="J33" s="764">
        <v>0.1883</v>
      </c>
      <c r="K33" s="764">
        <v>0.1138</v>
      </c>
      <c r="L33" s="764">
        <v>0.44800000000000001</v>
      </c>
      <c r="M33" s="764">
        <v>0.11409999999999999</v>
      </c>
      <c r="N33" s="764">
        <v>0.1366</v>
      </c>
      <c r="O33" s="764">
        <v>0.36730000000000002</v>
      </c>
      <c r="P33" s="764">
        <v>0.12720000000000001</v>
      </c>
      <c r="Q33" s="764">
        <v>0.1409</v>
      </c>
      <c r="R33" s="764">
        <v>0.191</v>
      </c>
    </row>
    <row r="34" spans="1:19" ht="6" customHeight="1" thickBot="1">
      <c r="A34" s="232"/>
      <c r="B34" s="194"/>
      <c r="C34" s="194"/>
      <c r="D34" s="194"/>
      <c r="E34" s="194"/>
      <c r="F34" s="194"/>
      <c r="G34" s="194"/>
      <c r="H34" s="194"/>
      <c r="I34" s="194"/>
      <c r="J34" s="194"/>
      <c r="K34" s="194"/>
      <c r="L34" s="194"/>
      <c r="M34" s="194"/>
      <c r="N34" s="194"/>
      <c r="O34" s="194"/>
      <c r="P34" s="194"/>
      <c r="Q34" s="194"/>
      <c r="R34" s="194"/>
      <c r="S34" s="325"/>
    </row>
    <row r="35" spans="1:19" ht="16.5" customHeight="1" thickTop="1">
      <c r="A35" s="231" t="s">
        <v>1484</v>
      </c>
      <c r="B35" s="34"/>
      <c r="C35" s="34"/>
      <c r="D35" s="34"/>
      <c r="E35" s="34"/>
      <c r="F35" s="34"/>
      <c r="G35" s="34"/>
      <c r="H35" s="34"/>
      <c r="I35" s="34"/>
      <c r="J35" s="34"/>
      <c r="K35" s="233"/>
      <c r="L35" s="233"/>
      <c r="M35" s="233"/>
      <c r="N35" s="233"/>
      <c r="O35" s="233"/>
      <c r="P35" s="233"/>
      <c r="Q35" s="233"/>
      <c r="R35" s="233"/>
      <c r="S35" s="325"/>
    </row>
    <row r="36" spans="1:19" ht="15.75">
      <c r="A36" s="237"/>
      <c r="S36" s="325"/>
    </row>
    <row r="37" spans="1:19">
      <c r="S37" s="325"/>
    </row>
    <row r="38" spans="1:19">
      <c r="S38" s="325"/>
    </row>
    <row r="39" spans="1:19">
      <c r="B39" s="265"/>
      <c r="C39" s="265"/>
      <c r="D39" s="265"/>
      <c r="E39" s="265"/>
      <c r="F39" s="265"/>
      <c r="G39" s="265"/>
      <c r="H39" s="265"/>
      <c r="I39" s="265"/>
      <c r="J39" s="265"/>
      <c r="K39" s="265"/>
      <c r="L39" s="265"/>
      <c r="M39" s="265"/>
      <c r="N39" s="265"/>
      <c r="O39" s="265"/>
      <c r="P39" s="265"/>
      <c r="Q39" s="265"/>
      <c r="R39" s="265"/>
      <c r="S39" s="325"/>
    </row>
    <row r="40" spans="1:19">
      <c r="B40" s="265"/>
      <c r="C40" s="265"/>
      <c r="D40" s="265"/>
      <c r="E40" s="265"/>
      <c r="F40" s="265"/>
      <c r="G40" s="265"/>
      <c r="H40" s="265"/>
      <c r="I40" s="265"/>
      <c r="J40" s="265"/>
      <c r="K40" s="265"/>
      <c r="L40" s="265"/>
      <c r="M40" s="265"/>
      <c r="N40" s="265"/>
      <c r="O40" s="265"/>
      <c r="P40" s="265"/>
      <c r="Q40" s="265"/>
      <c r="R40" s="265"/>
      <c r="S40" s="325"/>
    </row>
    <row r="41" spans="1:19">
      <c r="S41" s="325"/>
    </row>
    <row r="42" spans="1:19">
      <c r="S42" s="325"/>
    </row>
    <row r="43" spans="1:19">
      <c r="S43" s="325"/>
    </row>
    <row r="44" spans="1:19">
      <c r="S44" s="325"/>
    </row>
    <row r="45" spans="1:19">
      <c r="S45" s="325"/>
    </row>
    <row r="46" spans="1:19">
      <c r="S46" s="325"/>
    </row>
    <row r="47" spans="1:19">
      <c r="S47" s="325"/>
    </row>
    <row r="48" spans="1:19">
      <c r="S48" s="325"/>
    </row>
    <row r="49" spans="19:19">
      <c r="S49" s="325"/>
    </row>
    <row r="50" spans="19:19">
      <c r="S50" s="325"/>
    </row>
    <row r="51" spans="19:19">
      <c r="S51" s="325"/>
    </row>
    <row r="52" spans="19:19">
      <c r="S52" s="325"/>
    </row>
    <row r="53" spans="19:19">
      <c r="S53" s="325"/>
    </row>
    <row r="54" spans="19:19">
      <c r="S54" s="325"/>
    </row>
    <row r="55" spans="19:19">
      <c r="S55" s="325"/>
    </row>
    <row r="56" spans="19:19">
      <c r="S56" s="325"/>
    </row>
    <row r="57" spans="19:19">
      <c r="S57" s="325"/>
    </row>
    <row r="58" spans="19:19">
      <c r="S58" s="325"/>
    </row>
    <row r="59" spans="19:19">
      <c r="S59" s="325"/>
    </row>
    <row r="60" spans="19:19">
      <c r="S60" s="325"/>
    </row>
    <row r="61" spans="19:19">
      <c r="S61" s="325"/>
    </row>
    <row r="62" spans="19:19">
      <c r="S62" s="325"/>
    </row>
    <row r="63" spans="19:19">
      <c r="S63" s="325"/>
    </row>
    <row r="64" spans="19:19">
      <c r="S64" s="325"/>
    </row>
    <row r="65" spans="19:19">
      <c r="S65" s="325"/>
    </row>
    <row r="66" spans="19:19">
      <c r="S66" s="325"/>
    </row>
    <row r="67" spans="19:19">
      <c r="S67" s="325"/>
    </row>
    <row r="68" spans="19:19">
      <c r="S68" s="325"/>
    </row>
    <row r="69" spans="19:19">
      <c r="S69" s="325"/>
    </row>
    <row r="70" spans="19:19">
      <c r="S70" s="325"/>
    </row>
    <row r="71" spans="19:19">
      <c r="S71" s="325"/>
    </row>
    <row r="72" spans="19:19">
      <c r="S72" s="325"/>
    </row>
    <row r="73" spans="19:19">
      <c r="S73" s="325"/>
    </row>
    <row r="74" spans="19:19">
      <c r="S74" s="325"/>
    </row>
    <row r="75" spans="19:19">
      <c r="S75" s="325"/>
    </row>
    <row r="76" spans="19:19">
      <c r="S76" s="325"/>
    </row>
    <row r="77" spans="19:19">
      <c r="S77" s="325"/>
    </row>
    <row r="78" spans="19:19">
      <c r="S78" s="325"/>
    </row>
    <row r="79" spans="19:19">
      <c r="S79" s="325"/>
    </row>
    <row r="80" spans="19:19">
      <c r="S80" s="325"/>
    </row>
    <row r="81" spans="19:19">
      <c r="S81" s="325"/>
    </row>
    <row r="82" spans="19:19">
      <c r="S82" s="325"/>
    </row>
    <row r="83" spans="19:19">
      <c r="S83" s="325"/>
    </row>
    <row r="84" spans="19:19">
      <c r="S84" s="325"/>
    </row>
    <row r="85" spans="19:19">
      <c r="S85" s="325"/>
    </row>
    <row r="86" spans="19:19">
      <c r="S86" s="325"/>
    </row>
    <row r="87" spans="19:19">
      <c r="S87" s="325"/>
    </row>
    <row r="88" spans="19:19">
      <c r="S88" s="325"/>
    </row>
    <row r="89" spans="19:19">
      <c r="S89" s="325"/>
    </row>
    <row r="90" spans="19:19">
      <c r="S90" s="325"/>
    </row>
    <row r="91" spans="19:19">
      <c r="S91" s="325"/>
    </row>
    <row r="92" spans="19:19">
      <c r="S92" s="325"/>
    </row>
    <row r="93" spans="19:19">
      <c r="S93" s="325"/>
    </row>
    <row r="94" spans="19:19">
      <c r="S94" s="325"/>
    </row>
    <row r="95" spans="19:19">
      <c r="S95" s="325"/>
    </row>
    <row r="96" spans="19:19">
      <c r="S96" s="325"/>
    </row>
    <row r="97" spans="19:19">
      <c r="S97" s="325"/>
    </row>
    <row r="98" spans="19:19">
      <c r="S98" s="325"/>
    </row>
    <row r="99" spans="19:19">
      <c r="S99" s="325"/>
    </row>
    <row r="100" spans="19:19">
      <c r="S100" s="325"/>
    </row>
    <row r="101" spans="19:19">
      <c r="S101" s="325"/>
    </row>
    <row r="102" spans="19:19">
      <c r="S102" s="325"/>
    </row>
    <row r="103" spans="19:19">
      <c r="S103" s="325"/>
    </row>
    <row r="104" spans="19:19">
      <c r="S104" s="325"/>
    </row>
    <row r="105" spans="19:19">
      <c r="S105" s="325"/>
    </row>
    <row r="106" spans="19:19">
      <c r="S106" s="325"/>
    </row>
    <row r="107" spans="19:19">
      <c r="S107" s="325"/>
    </row>
    <row r="108" spans="19:19">
      <c r="S108" s="325"/>
    </row>
    <row r="109" spans="19:19">
      <c r="S109" s="325"/>
    </row>
    <row r="110" spans="19:19">
      <c r="S110" s="325"/>
    </row>
    <row r="111" spans="19:19">
      <c r="S111" s="325"/>
    </row>
    <row r="112" spans="19:19">
      <c r="S112" s="325"/>
    </row>
    <row r="113" spans="19:19">
      <c r="S113" s="325"/>
    </row>
    <row r="114" spans="19:19">
      <c r="S114" s="325"/>
    </row>
    <row r="115" spans="19:19">
      <c r="S115" s="325"/>
    </row>
    <row r="116" spans="19:19">
      <c r="S116" s="325"/>
    </row>
    <row r="117" spans="19:19">
      <c r="S117" s="325"/>
    </row>
    <row r="118" spans="19:19">
      <c r="S118" s="325"/>
    </row>
    <row r="119" spans="19:19">
      <c r="S119" s="325"/>
    </row>
    <row r="120" spans="19:19">
      <c r="S120" s="325"/>
    </row>
    <row r="121" spans="19:19">
      <c r="S121" s="325"/>
    </row>
    <row r="122" spans="19:19">
      <c r="S122" s="325"/>
    </row>
    <row r="123" spans="19:19">
      <c r="S123" s="325"/>
    </row>
    <row r="124" spans="19:19">
      <c r="S124" s="325"/>
    </row>
    <row r="125" spans="19:19">
      <c r="S125" s="325"/>
    </row>
    <row r="126" spans="19:19">
      <c r="S126" s="325"/>
    </row>
    <row r="127" spans="19:19">
      <c r="S127" s="325"/>
    </row>
    <row r="128" spans="19:19">
      <c r="S128" s="325"/>
    </row>
    <row r="129" spans="19:19">
      <c r="S129" s="325"/>
    </row>
    <row r="130" spans="19:19">
      <c r="S130" s="325"/>
    </row>
    <row r="131" spans="19:19">
      <c r="S131" s="325"/>
    </row>
    <row r="132" spans="19:19">
      <c r="S132" s="325"/>
    </row>
    <row r="133" spans="19:19">
      <c r="S133" s="325"/>
    </row>
    <row r="134" spans="19:19">
      <c r="S134" s="325"/>
    </row>
    <row r="135" spans="19:19">
      <c r="S135" s="325"/>
    </row>
    <row r="136" spans="19:19">
      <c r="S136" s="325"/>
    </row>
    <row r="137" spans="19:19">
      <c r="S137" s="325"/>
    </row>
    <row r="138" spans="19:19">
      <c r="S138" s="325"/>
    </row>
    <row r="139" spans="19:19">
      <c r="S139" s="325"/>
    </row>
    <row r="140" spans="19:19">
      <c r="S140" s="325"/>
    </row>
    <row r="141" spans="19:19">
      <c r="S141" s="325"/>
    </row>
    <row r="142" spans="19:19">
      <c r="S142" s="325"/>
    </row>
    <row r="143" spans="19:19">
      <c r="S143" s="325"/>
    </row>
    <row r="144" spans="19:19">
      <c r="S144" s="325"/>
    </row>
    <row r="145" spans="19:19">
      <c r="S145" s="325"/>
    </row>
    <row r="146" spans="19:19">
      <c r="S146" s="325"/>
    </row>
    <row r="147" spans="19:19">
      <c r="S147" s="325"/>
    </row>
    <row r="148" spans="19:19">
      <c r="S148" s="325"/>
    </row>
    <row r="149" spans="19:19">
      <c r="S149" s="325"/>
    </row>
    <row r="150" spans="19:19">
      <c r="S150" s="325"/>
    </row>
    <row r="151" spans="19:19">
      <c r="S151" s="325"/>
    </row>
    <row r="152" spans="19:19">
      <c r="S152" s="325"/>
    </row>
    <row r="153" spans="19:19">
      <c r="S153" s="325"/>
    </row>
    <row r="154" spans="19:19">
      <c r="S154" s="325"/>
    </row>
    <row r="155" spans="19:19">
      <c r="S155" s="325"/>
    </row>
    <row r="156" spans="19:19">
      <c r="S156" s="325"/>
    </row>
    <row r="157" spans="19:19">
      <c r="S157" s="325"/>
    </row>
    <row r="158" spans="19:19">
      <c r="S158" s="325"/>
    </row>
    <row r="159" spans="19:19">
      <c r="S159" s="325"/>
    </row>
    <row r="160" spans="19:19">
      <c r="S160" s="325"/>
    </row>
    <row r="161" spans="19:19">
      <c r="S161" s="325"/>
    </row>
    <row r="162" spans="19:19">
      <c r="S162" s="325"/>
    </row>
    <row r="163" spans="19:19">
      <c r="S163" s="325"/>
    </row>
    <row r="164" spans="19:19">
      <c r="S164" s="325"/>
    </row>
    <row r="165" spans="19:19">
      <c r="S165" s="325"/>
    </row>
    <row r="166" spans="19:19">
      <c r="S166" s="325"/>
    </row>
    <row r="167" spans="19:19">
      <c r="S167" s="325"/>
    </row>
    <row r="168" spans="19:19">
      <c r="S168" s="325"/>
    </row>
    <row r="169" spans="19:19">
      <c r="S169" s="325"/>
    </row>
    <row r="170" spans="19:19">
      <c r="S170" s="325"/>
    </row>
    <row r="171" spans="19:19">
      <c r="S171" s="325"/>
    </row>
    <row r="172" spans="19:19">
      <c r="S172" s="325"/>
    </row>
    <row r="173" spans="19:19">
      <c r="S173" s="325"/>
    </row>
    <row r="174" spans="19:19">
      <c r="S174" s="325"/>
    </row>
    <row r="175" spans="19:19">
      <c r="S175" s="325"/>
    </row>
    <row r="176" spans="19:19">
      <c r="S176" s="325"/>
    </row>
    <row r="177" spans="19:19">
      <c r="S177" s="325"/>
    </row>
    <row r="178" spans="19:19">
      <c r="S178" s="325"/>
    </row>
    <row r="179" spans="19:19">
      <c r="S179" s="325"/>
    </row>
    <row r="180" spans="19:19">
      <c r="S180" s="325"/>
    </row>
    <row r="181" spans="19:19">
      <c r="S181" s="325"/>
    </row>
    <row r="182" spans="19:19">
      <c r="S182" s="325"/>
    </row>
    <row r="183" spans="19:19">
      <c r="S183" s="325"/>
    </row>
    <row r="184" spans="19:19">
      <c r="S184" s="325"/>
    </row>
    <row r="185" spans="19:19">
      <c r="S185" s="325"/>
    </row>
    <row r="186" spans="19:19">
      <c r="S186" s="325"/>
    </row>
    <row r="187" spans="19:19">
      <c r="S187" s="325"/>
    </row>
    <row r="188" spans="19:19">
      <c r="S188" s="325"/>
    </row>
    <row r="189" spans="19:19">
      <c r="S189" s="325"/>
    </row>
    <row r="190" spans="19:19">
      <c r="S190" s="325"/>
    </row>
    <row r="191" spans="19:19">
      <c r="S191" s="325"/>
    </row>
    <row r="192" spans="19:19">
      <c r="S192" s="325"/>
    </row>
    <row r="193" spans="19:19">
      <c r="S193" s="325"/>
    </row>
    <row r="194" spans="19:19">
      <c r="S194" s="325"/>
    </row>
    <row r="195" spans="19:19">
      <c r="S195" s="325"/>
    </row>
    <row r="196" spans="19:19">
      <c r="S196" s="325"/>
    </row>
    <row r="197" spans="19:19">
      <c r="S197" s="325"/>
    </row>
  </sheetData>
  <mergeCells count="4">
    <mergeCell ref="A1:R1"/>
    <mergeCell ref="A2:R2"/>
    <mergeCell ref="A3:R3"/>
    <mergeCell ref="A4:R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4"/>
  <sheetViews>
    <sheetView showGridLines="0" zoomScale="85" zoomScaleNormal="85" workbookViewId="0">
      <selection sqref="A1:P1"/>
    </sheetView>
  </sheetViews>
  <sheetFormatPr defaultColWidth="9.140625" defaultRowHeight="15"/>
  <cols>
    <col min="1" max="1" width="37.7109375" style="35" customWidth="1"/>
    <col min="2" max="2" width="12.85546875" style="325" customWidth="1"/>
    <col min="3" max="15" width="13" style="325" customWidth="1"/>
    <col min="16" max="16" width="13" style="69" customWidth="1"/>
    <col min="17" max="17" width="13.85546875" style="39" hidden="1" customWidth="1"/>
    <col min="18" max="18" width="2.5703125" style="39" customWidth="1"/>
    <col min="19" max="256" width="9.140625" style="325"/>
    <col min="257" max="257" width="37.7109375" style="325" customWidth="1"/>
    <col min="258" max="258" width="12.85546875" style="325" customWidth="1"/>
    <col min="259" max="272" width="13" style="325" customWidth="1"/>
    <col min="273" max="273" width="0" style="325" hidden="1" customWidth="1"/>
    <col min="274" max="274" width="2.5703125" style="325" customWidth="1"/>
    <col min="275" max="512" width="9.140625" style="325"/>
    <col min="513" max="513" width="37.7109375" style="325" customWidth="1"/>
    <col min="514" max="514" width="12.85546875" style="325" customWidth="1"/>
    <col min="515" max="528" width="13" style="325" customWidth="1"/>
    <col min="529" max="529" width="0" style="325" hidden="1" customWidth="1"/>
    <col min="530" max="530" width="2.5703125" style="325" customWidth="1"/>
    <col min="531" max="768" width="9.140625" style="325"/>
    <col min="769" max="769" width="37.7109375" style="325" customWidth="1"/>
    <col min="770" max="770" width="12.85546875" style="325" customWidth="1"/>
    <col min="771" max="784" width="13" style="325" customWidth="1"/>
    <col min="785" max="785" width="0" style="325" hidden="1" customWidth="1"/>
    <col min="786" max="786" width="2.5703125" style="325" customWidth="1"/>
    <col min="787" max="1024" width="9.140625" style="325"/>
    <col min="1025" max="1025" width="37.7109375" style="325" customWidth="1"/>
    <col min="1026" max="1026" width="12.85546875" style="325" customWidth="1"/>
    <col min="1027" max="1040" width="13" style="325" customWidth="1"/>
    <col min="1041" max="1041" width="0" style="325" hidden="1" customWidth="1"/>
    <col min="1042" max="1042" width="2.5703125" style="325" customWidth="1"/>
    <col min="1043" max="1280" width="9.140625" style="325"/>
    <col min="1281" max="1281" width="37.7109375" style="325" customWidth="1"/>
    <col min="1282" max="1282" width="12.85546875" style="325" customWidth="1"/>
    <col min="1283" max="1296" width="13" style="325" customWidth="1"/>
    <col min="1297" max="1297" width="0" style="325" hidden="1" customWidth="1"/>
    <col min="1298" max="1298" width="2.5703125" style="325" customWidth="1"/>
    <col min="1299" max="1536" width="9.140625" style="325"/>
    <col min="1537" max="1537" width="37.7109375" style="325" customWidth="1"/>
    <col min="1538" max="1538" width="12.85546875" style="325" customWidth="1"/>
    <col min="1539" max="1552" width="13" style="325" customWidth="1"/>
    <col min="1553" max="1553" width="0" style="325" hidden="1" customWidth="1"/>
    <col min="1554" max="1554" width="2.5703125" style="325" customWidth="1"/>
    <col min="1555" max="1792" width="9.140625" style="325"/>
    <col min="1793" max="1793" width="37.7109375" style="325" customWidth="1"/>
    <col min="1794" max="1794" width="12.85546875" style="325" customWidth="1"/>
    <col min="1795" max="1808" width="13" style="325" customWidth="1"/>
    <col min="1809" max="1809" width="0" style="325" hidden="1" customWidth="1"/>
    <col min="1810" max="1810" width="2.5703125" style="325" customWidth="1"/>
    <col min="1811" max="2048" width="9.140625" style="325"/>
    <col min="2049" max="2049" width="37.7109375" style="325" customWidth="1"/>
    <col min="2050" max="2050" width="12.85546875" style="325" customWidth="1"/>
    <col min="2051" max="2064" width="13" style="325" customWidth="1"/>
    <col min="2065" max="2065" width="0" style="325" hidden="1" customWidth="1"/>
    <col min="2066" max="2066" width="2.5703125" style="325" customWidth="1"/>
    <col min="2067" max="2304" width="9.140625" style="325"/>
    <col min="2305" max="2305" width="37.7109375" style="325" customWidth="1"/>
    <col min="2306" max="2306" width="12.85546875" style="325" customWidth="1"/>
    <col min="2307" max="2320" width="13" style="325" customWidth="1"/>
    <col min="2321" max="2321" width="0" style="325" hidden="1" customWidth="1"/>
    <col min="2322" max="2322" width="2.5703125" style="325" customWidth="1"/>
    <col min="2323" max="2560" width="9.140625" style="325"/>
    <col min="2561" max="2561" width="37.7109375" style="325" customWidth="1"/>
    <col min="2562" max="2562" width="12.85546875" style="325" customWidth="1"/>
    <col min="2563" max="2576" width="13" style="325" customWidth="1"/>
    <col min="2577" max="2577" width="0" style="325" hidden="1" customWidth="1"/>
    <col min="2578" max="2578" width="2.5703125" style="325" customWidth="1"/>
    <col min="2579" max="2816" width="9.140625" style="325"/>
    <col min="2817" max="2817" width="37.7109375" style="325" customWidth="1"/>
    <col min="2818" max="2818" width="12.85546875" style="325" customWidth="1"/>
    <col min="2819" max="2832" width="13" style="325" customWidth="1"/>
    <col min="2833" max="2833" width="0" style="325" hidden="1" customWidth="1"/>
    <col min="2834" max="2834" width="2.5703125" style="325" customWidth="1"/>
    <col min="2835" max="3072" width="9.140625" style="325"/>
    <col min="3073" max="3073" width="37.7109375" style="325" customWidth="1"/>
    <col min="3074" max="3074" width="12.85546875" style="325" customWidth="1"/>
    <col min="3075" max="3088" width="13" style="325" customWidth="1"/>
    <col min="3089" max="3089" width="0" style="325" hidden="1" customWidth="1"/>
    <col min="3090" max="3090" width="2.5703125" style="325" customWidth="1"/>
    <col min="3091" max="3328" width="9.140625" style="325"/>
    <col min="3329" max="3329" width="37.7109375" style="325" customWidth="1"/>
    <col min="3330" max="3330" width="12.85546875" style="325" customWidth="1"/>
    <col min="3331" max="3344" width="13" style="325" customWidth="1"/>
    <col min="3345" max="3345" width="0" style="325" hidden="1" customWidth="1"/>
    <col min="3346" max="3346" width="2.5703125" style="325" customWidth="1"/>
    <col min="3347" max="3584" width="9.140625" style="325"/>
    <col min="3585" max="3585" width="37.7109375" style="325" customWidth="1"/>
    <col min="3586" max="3586" width="12.85546875" style="325" customWidth="1"/>
    <col min="3587" max="3600" width="13" style="325" customWidth="1"/>
    <col min="3601" max="3601" width="0" style="325" hidden="1" customWidth="1"/>
    <col min="3602" max="3602" width="2.5703125" style="325" customWidth="1"/>
    <col min="3603" max="3840" width="9.140625" style="325"/>
    <col min="3841" max="3841" width="37.7109375" style="325" customWidth="1"/>
    <col min="3842" max="3842" width="12.85546875" style="325" customWidth="1"/>
    <col min="3843" max="3856" width="13" style="325" customWidth="1"/>
    <col min="3857" max="3857" width="0" style="325" hidden="1" customWidth="1"/>
    <col min="3858" max="3858" width="2.5703125" style="325" customWidth="1"/>
    <col min="3859" max="4096" width="9.140625" style="325"/>
    <col min="4097" max="4097" width="37.7109375" style="325" customWidth="1"/>
    <col min="4098" max="4098" width="12.85546875" style="325" customWidth="1"/>
    <col min="4099" max="4112" width="13" style="325" customWidth="1"/>
    <col min="4113" max="4113" width="0" style="325" hidden="1" customWidth="1"/>
    <col min="4114" max="4114" width="2.5703125" style="325" customWidth="1"/>
    <col min="4115" max="4352" width="9.140625" style="325"/>
    <col min="4353" max="4353" width="37.7109375" style="325" customWidth="1"/>
    <col min="4354" max="4354" width="12.85546875" style="325" customWidth="1"/>
    <col min="4355" max="4368" width="13" style="325" customWidth="1"/>
    <col min="4369" max="4369" width="0" style="325" hidden="1" customWidth="1"/>
    <col min="4370" max="4370" width="2.5703125" style="325" customWidth="1"/>
    <col min="4371" max="4608" width="9.140625" style="325"/>
    <col min="4609" max="4609" width="37.7109375" style="325" customWidth="1"/>
    <col min="4610" max="4610" width="12.85546875" style="325" customWidth="1"/>
    <col min="4611" max="4624" width="13" style="325" customWidth="1"/>
    <col min="4625" max="4625" width="0" style="325" hidden="1" customWidth="1"/>
    <col min="4626" max="4626" width="2.5703125" style="325" customWidth="1"/>
    <col min="4627" max="4864" width="9.140625" style="325"/>
    <col min="4865" max="4865" width="37.7109375" style="325" customWidth="1"/>
    <col min="4866" max="4866" width="12.85546875" style="325" customWidth="1"/>
    <col min="4867" max="4880" width="13" style="325" customWidth="1"/>
    <col min="4881" max="4881" width="0" style="325" hidden="1" customWidth="1"/>
    <col min="4882" max="4882" width="2.5703125" style="325" customWidth="1"/>
    <col min="4883" max="5120" width="9.140625" style="325"/>
    <col min="5121" max="5121" width="37.7109375" style="325" customWidth="1"/>
    <col min="5122" max="5122" width="12.85546875" style="325" customWidth="1"/>
    <col min="5123" max="5136" width="13" style="325" customWidth="1"/>
    <col min="5137" max="5137" width="0" style="325" hidden="1" customWidth="1"/>
    <col min="5138" max="5138" width="2.5703125" style="325" customWidth="1"/>
    <col min="5139" max="5376" width="9.140625" style="325"/>
    <col min="5377" max="5377" width="37.7109375" style="325" customWidth="1"/>
    <col min="5378" max="5378" width="12.85546875" style="325" customWidth="1"/>
    <col min="5379" max="5392" width="13" style="325" customWidth="1"/>
    <col min="5393" max="5393" width="0" style="325" hidden="1" customWidth="1"/>
    <col min="5394" max="5394" width="2.5703125" style="325" customWidth="1"/>
    <col min="5395" max="5632" width="9.140625" style="325"/>
    <col min="5633" max="5633" width="37.7109375" style="325" customWidth="1"/>
    <col min="5634" max="5634" width="12.85546875" style="325" customWidth="1"/>
    <col min="5635" max="5648" width="13" style="325" customWidth="1"/>
    <col min="5649" max="5649" width="0" style="325" hidden="1" customWidth="1"/>
    <col min="5650" max="5650" width="2.5703125" style="325" customWidth="1"/>
    <col min="5651" max="5888" width="9.140625" style="325"/>
    <col min="5889" max="5889" width="37.7109375" style="325" customWidth="1"/>
    <col min="5890" max="5890" width="12.85546875" style="325" customWidth="1"/>
    <col min="5891" max="5904" width="13" style="325" customWidth="1"/>
    <col min="5905" max="5905" width="0" style="325" hidden="1" customWidth="1"/>
    <col min="5906" max="5906" width="2.5703125" style="325" customWidth="1"/>
    <col min="5907" max="6144" width="9.140625" style="325"/>
    <col min="6145" max="6145" width="37.7109375" style="325" customWidth="1"/>
    <col min="6146" max="6146" width="12.85546875" style="325" customWidth="1"/>
    <col min="6147" max="6160" width="13" style="325" customWidth="1"/>
    <col min="6161" max="6161" width="0" style="325" hidden="1" customWidth="1"/>
    <col min="6162" max="6162" width="2.5703125" style="325" customWidth="1"/>
    <col min="6163" max="6400" width="9.140625" style="325"/>
    <col min="6401" max="6401" width="37.7109375" style="325" customWidth="1"/>
    <col min="6402" max="6402" width="12.85546875" style="325" customWidth="1"/>
    <col min="6403" max="6416" width="13" style="325" customWidth="1"/>
    <col min="6417" max="6417" width="0" style="325" hidden="1" customWidth="1"/>
    <col min="6418" max="6418" width="2.5703125" style="325" customWidth="1"/>
    <col min="6419" max="6656" width="9.140625" style="325"/>
    <col min="6657" max="6657" width="37.7109375" style="325" customWidth="1"/>
    <col min="6658" max="6658" width="12.85546875" style="325" customWidth="1"/>
    <col min="6659" max="6672" width="13" style="325" customWidth="1"/>
    <col min="6673" max="6673" width="0" style="325" hidden="1" customWidth="1"/>
    <col min="6674" max="6674" width="2.5703125" style="325" customWidth="1"/>
    <col min="6675" max="6912" width="9.140625" style="325"/>
    <col min="6913" max="6913" width="37.7109375" style="325" customWidth="1"/>
    <col min="6914" max="6914" width="12.85546875" style="325" customWidth="1"/>
    <col min="6915" max="6928" width="13" style="325" customWidth="1"/>
    <col min="6929" max="6929" width="0" style="325" hidden="1" customWidth="1"/>
    <col min="6930" max="6930" width="2.5703125" style="325" customWidth="1"/>
    <col min="6931" max="7168" width="9.140625" style="325"/>
    <col min="7169" max="7169" width="37.7109375" style="325" customWidth="1"/>
    <col min="7170" max="7170" width="12.85546875" style="325" customWidth="1"/>
    <col min="7171" max="7184" width="13" style="325" customWidth="1"/>
    <col min="7185" max="7185" width="0" style="325" hidden="1" customWidth="1"/>
    <col min="7186" max="7186" width="2.5703125" style="325" customWidth="1"/>
    <col min="7187" max="7424" width="9.140625" style="325"/>
    <col min="7425" max="7425" width="37.7109375" style="325" customWidth="1"/>
    <col min="7426" max="7426" width="12.85546875" style="325" customWidth="1"/>
    <col min="7427" max="7440" width="13" style="325" customWidth="1"/>
    <col min="7441" max="7441" width="0" style="325" hidden="1" customWidth="1"/>
    <col min="7442" max="7442" width="2.5703125" style="325" customWidth="1"/>
    <col min="7443" max="7680" width="9.140625" style="325"/>
    <col min="7681" max="7681" width="37.7109375" style="325" customWidth="1"/>
    <col min="7682" max="7682" width="12.85546875" style="325" customWidth="1"/>
    <col min="7683" max="7696" width="13" style="325" customWidth="1"/>
    <col min="7697" max="7697" width="0" style="325" hidden="1" customWidth="1"/>
    <col min="7698" max="7698" width="2.5703125" style="325" customWidth="1"/>
    <col min="7699" max="7936" width="9.140625" style="325"/>
    <col min="7937" max="7937" width="37.7109375" style="325" customWidth="1"/>
    <col min="7938" max="7938" width="12.85546875" style="325" customWidth="1"/>
    <col min="7939" max="7952" width="13" style="325" customWidth="1"/>
    <col min="7953" max="7953" width="0" style="325" hidden="1" customWidth="1"/>
    <col min="7954" max="7954" width="2.5703125" style="325" customWidth="1"/>
    <col min="7955" max="8192" width="9.140625" style="325"/>
    <col min="8193" max="8193" width="37.7109375" style="325" customWidth="1"/>
    <col min="8194" max="8194" width="12.85546875" style="325" customWidth="1"/>
    <col min="8195" max="8208" width="13" style="325" customWidth="1"/>
    <col min="8209" max="8209" width="0" style="325" hidden="1" customWidth="1"/>
    <col min="8210" max="8210" width="2.5703125" style="325" customWidth="1"/>
    <col min="8211" max="8448" width="9.140625" style="325"/>
    <col min="8449" max="8449" width="37.7109375" style="325" customWidth="1"/>
    <col min="8450" max="8450" width="12.85546875" style="325" customWidth="1"/>
    <col min="8451" max="8464" width="13" style="325" customWidth="1"/>
    <col min="8465" max="8465" width="0" style="325" hidden="1" customWidth="1"/>
    <col min="8466" max="8466" width="2.5703125" style="325" customWidth="1"/>
    <col min="8467" max="8704" width="9.140625" style="325"/>
    <col min="8705" max="8705" width="37.7109375" style="325" customWidth="1"/>
    <col min="8706" max="8706" width="12.85546875" style="325" customWidth="1"/>
    <col min="8707" max="8720" width="13" style="325" customWidth="1"/>
    <col min="8721" max="8721" width="0" style="325" hidden="1" customWidth="1"/>
    <col min="8722" max="8722" width="2.5703125" style="325" customWidth="1"/>
    <col min="8723" max="8960" width="9.140625" style="325"/>
    <col min="8961" max="8961" width="37.7109375" style="325" customWidth="1"/>
    <col min="8962" max="8962" width="12.85546875" style="325" customWidth="1"/>
    <col min="8963" max="8976" width="13" style="325" customWidth="1"/>
    <col min="8977" max="8977" width="0" style="325" hidden="1" customWidth="1"/>
    <col min="8978" max="8978" width="2.5703125" style="325" customWidth="1"/>
    <col min="8979" max="9216" width="9.140625" style="325"/>
    <col min="9217" max="9217" width="37.7109375" style="325" customWidth="1"/>
    <col min="9218" max="9218" width="12.85546875" style="325" customWidth="1"/>
    <col min="9219" max="9232" width="13" style="325" customWidth="1"/>
    <col min="9233" max="9233" width="0" style="325" hidden="1" customWidth="1"/>
    <col min="9234" max="9234" width="2.5703125" style="325" customWidth="1"/>
    <col min="9235" max="9472" width="9.140625" style="325"/>
    <col min="9473" max="9473" width="37.7109375" style="325" customWidth="1"/>
    <col min="9474" max="9474" width="12.85546875" style="325" customWidth="1"/>
    <col min="9475" max="9488" width="13" style="325" customWidth="1"/>
    <col min="9489" max="9489" width="0" style="325" hidden="1" customWidth="1"/>
    <col min="9490" max="9490" width="2.5703125" style="325" customWidth="1"/>
    <col min="9491" max="9728" width="9.140625" style="325"/>
    <col min="9729" max="9729" width="37.7109375" style="325" customWidth="1"/>
    <col min="9730" max="9730" width="12.85546875" style="325" customWidth="1"/>
    <col min="9731" max="9744" width="13" style="325" customWidth="1"/>
    <col min="9745" max="9745" width="0" style="325" hidden="1" customWidth="1"/>
    <col min="9746" max="9746" width="2.5703125" style="325" customWidth="1"/>
    <col min="9747" max="9984" width="9.140625" style="325"/>
    <col min="9985" max="9985" width="37.7109375" style="325" customWidth="1"/>
    <col min="9986" max="9986" width="12.85546875" style="325" customWidth="1"/>
    <col min="9987" max="10000" width="13" style="325" customWidth="1"/>
    <col min="10001" max="10001" width="0" style="325" hidden="1" customWidth="1"/>
    <col min="10002" max="10002" width="2.5703125" style="325" customWidth="1"/>
    <col min="10003" max="10240" width="9.140625" style="325"/>
    <col min="10241" max="10241" width="37.7109375" style="325" customWidth="1"/>
    <col min="10242" max="10242" width="12.85546875" style="325" customWidth="1"/>
    <col min="10243" max="10256" width="13" style="325" customWidth="1"/>
    <col min="10257" max="10257" width="0" style="325" hidden="1" customWidth="1"/>
    <col min="10258" max="10258" width="2.5703125" style="325" customWidth="1"/>
    <col min="10259" max="10496" width="9.140625" style="325"/>
    <col min="10497" max="10497" width="37.7109375" style="325" customWidth="1"/>
    <col min="10498" max="10498" width="12.85546875" style="325" customWidth="1"/>
    <col min="10499" max="10512" width="13" style="325" customWidth="1"/>
    <col min="10513" max="10513" width="0" style="325" hidden="1" customWidth="1"/>
    <col min="10514" max="10514" width="2.5703125" style="325" customWidth="1"/>
    <col min="10515" max="10752" width="9.140625" style="325"/>
    <col min="10753" max="10753" width="37.7109375" style="325" customWidth="1"/>
    <col min="10754" max="10754" width="12.85546875" style="325" customWidth="1"/>
    <col min="10755" max="10768" width="13" style="325" customWidth="1"/>
    <col min="10769" max="10769" width="0" style="325" hidden="1" customWidth="1"/>
    <col min="10770" max="10770" width="2.5703125" style="325" customWidth="1"/>
    <col min="10771" max="11008" width="9.140625" style="325"/>
    <col min="11009" max="11009" width="37.7109375" style="325" customWidth="1"/>
    <col min="11010" max="11010" width="12.85546875" style="325" customWidth="1"/>
    <col min="11011" max="11024" width="13" style="325" customWidth="1"/>
    <col min="11025" max="11025" width="0" style="325" hidden="1" customWidth="1"/>
    <col min="11026" max="11026" width="2.5703125" style="325" customWidth="1"/>
    <col min="11027" max="11264" width="9.140625" style="325"/>
    <col min="11265" max="11265" width="37.7109375" style="325" customWidth="1"/>
    <col min="11266" max="11266" width="12.85546875" style="325" customWidth="1"/>
    <col min="11267" max="11280" width="13" style="325" customWidth="1"/>
    <col min="11281" max="11281" width="0" style="325" hidden="1" customWidth="1"/>
    <col min="11282" max="11282" width="2.5703125" style="325" customWidth="1"/>
    <col min="11283" max="11520" width="9.140625" style="325"/>
    <col min="11521" max="11521" width="37.7109375" style="325" customWidth="1"/>
    <col min="11522" max="11522" width="12.85546875" style="325" customWidth="1"/>
    <col min="11523" max="11536" width="13" style="325" customWidth="1"/>
    <col min="11537" max="11537" width="0" style="325" hidden="1" customWidth="1"/>
    <col min="11538" max="11538" width="2.5703125" style="325" customWidth="1"/>
    <col min="11539" max="11776" width="9.140625" style="325"/>
    <col min="11777" max="11777" width="37.7109375" style="325" customWidth="1"/>
    <col min="11778" max="11778" width="12.85546875" style="325" customWidth="1"/>
    <col min="11779" max="11792" width="13" style="325" customWidth="1"/>
    <col min="11793" max="11793" width="0" style="325" hidden="1" customWidth="1"/>
    <col min="11794" max="11794" width="2.5703125" style="325" customWidth="1"/>
    <col min="11795" max="12032" width="9.140625" style="325"/>
    <col min="12033" max="12033" width="37.7109375" style="325" customWidth="1"/>
    <col min="12034" max="12034" width="12.85546875" style="325" customWidth="1"/>
    <col min="12035" max="12048" width="13" style="325" customWidth="1"/>
    <col min="12049" max="12049" width="0" style="325" hidden="1" customWidth="1"/>
    <col min="12050" max="12050" width="2.5703125" style="325" customWidth="1"/>
    <col min="12051" max="12288" width="9.140625" style="325"/>
    <col min="12289" max="12289" width="37.7109375" style="325" customWidth="1"/>
    <col min="12290" max="12290" width="12.85546875" style="325" customWidth="1"/>
    <col min="12291" max="12304" width="13" style="325" customWidth="1"/>
    <col min="12305" max="12305" width="0" style="325" hidden="1" customWidth="1"/>
    <col min="12306" max="12306" width="2.5703125" style="325" customWidth="1"/>
    <col min="12307" max="12544" width="9.140625" style="325"/>
    <col min="12545" max="12545" width="37.7109375" style="325" customWidth="1"/>
    <col min="12546" max="12546" width="12.85546875" style="325" customWidth="1"/>
    <col min="12547" max="12560" width="13" style="325" customWidth="1"/>
    <col min="12561" max="12561" width="0" style="325" hidden="1" customWidth="1"/>
    <col min="12562" max="12562" width="2.5703125" style="325" customWidth="1"/>
    <col min="12563" max="12800" width="9.140625" style="325"/>
    <col min="12801" max="12801" width="37.7109375" style="325" customWidth="1"/>
    <col min="12802" max="12802" width="12.85546875" style="325" customWidth="1"/>
    <col min="12803" max="12816" width="13" style="325" customWidth="1"/>
    <col min="12817" max="12817" width="0" style="325" hidden="1" customWidth="1"/>
    <col min="12818" max="12818" width="2.5703125" style="325" customWidth="1"/>
    <col min="12819" max="13056" width="9.140625" style="325"/>
    <col min="13057" max="13057" width="37.7109375" style="325" customWidth="1"/>
    <col min="13058" max="13058" width="12.85546875" style="325" customWidth="1"/>
    <col min="13059" max="13072" width="13" style="325" customWidth="1"/>
    <col min="13073" max="13073" width="0" style="325" hidden="1" customWidth="1"/>
    <col min="13074" max="13074" width="2.5703125" style="325" customWidth="1"/>
    <col min="13075" max="13312" width="9.140625" style="325"/>
    <col min="13313" max="13313" width="37.7109375" style="325" customWidth="1"/>
    <col min="13314" max="13314" width="12.85546875" style="325" customWidth="1"/>
    <col min="13315" max="13328" width="13" style="325" customWidth="1"/>
    <col min="13329" max="13329" width="0" style="325" hidden="1" customWidth="1"/>
    <col min="13330" max="13330" width="2.5703125" style="325" customWidth="1"/>
    <col min="13331" max="13568" width="9.140625" style="325"/>
    <col min="13569" max="13569" width="37.7109375" style="325" customWidth="1"/>
    <col min="13570" max="13570" width="12.85546875" style="325" customWidth="1"/>
    <col min="13571" max="13584" width="13" style="325" customWidth="1"/>
    <col min="13585" max="13585" width="0" style="325" hidden="1" customWidth="1"/>
    <col min="13586" max="13586" width="2.5703125" style="325" customWidth="1"/>
    <col min="13587" max="13824" width="9.140625" style="325"/>
    <col min="13825" max="13825" width="37.7109375" style="325" customWidth="1"/>
    <col min="13826" max="13826" width="12.85546875" style="325" customWidth="1"/>
    <col min="13827" max="13840" width="13" style="325" customWidth="1"/>
    <col min="13841" max="13841" width="0" style="325" hidden="1" customWidth="1"/>
    <col min="13842" max="13842" width="2.5703125" style="325" customWidth="1"/>
    <col min="13843" max="14080" width="9.140625" style="325"/>
    <col min="14081" max="14081" width="37.7109375" style="325" customWidth="1"/>
    <col min="14082" max="14082" width="12.85546875" style="325" customWidth="1"/>
    <col min="14083" max="14096" width="13" style="325" customWidth="1"/>
    <col min="14097" max="14097" width="0" style="325" hidden="1" customWidth="1"/>
    <col min="14098" max="14098" width="2.5703125" style="325" customWidth="1"/>
    <col min="14099" max="14336" width="9.140625" style="325"/>
    <col min="14337" max="14337" width="37.7109375" style="325" customWidth="1"/>
    <col min="14338" max="14338" width="12.85546875" style="325" customWidth="1"/>
    <col min="14339" max="14352" width="13" style="325" customWidth="1"/>
    <col min="14353" max="14353" width="0" style="325" hidden="1" customWidth="1"/>
    <col min="14354" max="14354" width="2.5703125" style="325" customWidth="1"/>
    <col min="14355" max="14592" width="9.140625" style="325"/>
    <col min="14593" max="14593" width="37.7109375" style="325" customWidth="1"/>
    <col min="14594" max="14594" width="12.85546875" style="325" customWidth="1"/>
    <col min="14595" max="14608" width="13" style="325" customWidth="1"/>
    <col min="14609" max="14609" width="0" style="325" hidden="1" customWidth="1"/>
    <col min="14610" max="14610" width="2.5703125" style="325" customWidth="1"/>
    <col min="14611" max="14848" width="9.140625" style="325"/>
    <col min="14849" max="14849" width="37.7109375" style="325" customWidth="1"/>
    <col min="14850" max="14850" width="12.85546875" style="325" customWidth="1"/>
    <col min="14851" max="14864" width="13" style="325" customWidth="1"/>
    <col min="14865" max="14865" width="0" style="325" hidden="1" customWidth="1"/>
    <col min="14866" max="14866" width="2.5703125" style="325" customWidth="1"/>
    <col min="14867" max="15104" width="9.140625" style="325"/>
    <col min="15105" max="15105" width="37.7109375" style="325" customWidth="1"/>
    <col min="15106" max="15106" width="12.85546875" style="325" customWidth="1"/>
    <col min="15107" max="15120" width="13" style="325" customWidth="1"/>
    <col min="15121" max="15121" width="0" style="325" hidden="1" customWidth="1"/>
    <col min="15122" max="15122" width="2.5703125" style="325" customWidth="1"/>
    <col min="15123" max="15360" width="9.140625" style="325"/>
    <col min="15361" max="15361" width="37.7109375" style="325" customWidth="1"/>
    <col min="15362" max="15362" width="12.85546875" style="325" customWidth="1"/>
    <col min="15363" max="15376" width="13" style="325" customWidth="1"/>
    <col min="15377" max="15377" width="0" style="325" hidden="1" customWidth="1"/>
    <col min="15378" max="15378" width="2.5703125" style="325" customWidth="1"/>
    <col min="15379" max="15616" width="9.140625" style="325"/>
    <col min="15617" max="15617" width="37.7109375" style="325" customWidth="1"/>
    <col min="15618" max="15618" width="12.85546875" style="325" customWidth="1"/>
    <col min="15619" max="15632" width="13" style="325" customWidth="1"/>
    <col min="15633" max="15633" width="0" style="325" hidden="1" customWidth="1"/>
    <col min="15634" max="15634" width="2.5703125" style="325" customWidth="1"/>
    <col min="15635" max="15872" width="9.140625" style="325"/>
    <col min="15873" max="15873" width="37.7109375" style="325" customWidth="1"/>
    <col min="15874" max="15874" width="12.85546875" style="325" customWidth="1"/>
    <col min="15875" max="15888" width="13" style="325" customWidth="1"/>
    <col min="15889" max="15889" width="0" style="325" hidden="1" customWidth="1"/>
    <col min="15890" max="15890" width="2.5703125" style="325" customWidth="1"/>
    <col min="15891" max="16128" width="9.140625" style="325"/>
    <col min="16129" max="16129" width="37.7109375" style="325" customWidth="1"/>
    <col min="16130" max="16130" width="12.85546875" style="325" customWidth="1"/>
    <col min="16131" max="16144" width="13" style="325" customWidth="1"/>
    <col min="16145" max="16145" width="0" style="325" hidden="1" customWidth="1"/>
    <col min="16146" max="16146" width="2.5703125" style="325" customWidth="1"/>
    <col min="16147" max="16384" width="9.140625" style="325"/>
  </cols>
  <sheetData>
    <row r="1" spans="1:18" s="38" customFormat="1" ht="27.95" customHeight="1">
      <c r="A1" s="1268" t="s">
        <v>785</v>
      </c>
      <c r="B1" s="1268"/>
      <c r="C1" s="1268"/>
      <c r="D1" s="1268"/>
      <c r="E1" s="1268"/>
      <c r="F1" s="1268"/>
      <c r="G1" s="1268"/>
      <c r="H1" s="1268"/>
      <c r="I1" s="1268"/>
      <c r="J1" s="1268"/>
      <c r="K1" s="1268"/>
      <c r="L1" s="1268"/>
      <c r="M1" s="1268"/>
      <c r="N1" s="1268"/>
      <c r="O1" s="1268"/>
      <c r="P1" s="1268"/>
      <c r="Q1" s="371"/>
    </row>
    <row r="2" spans="1:18" s="38" customFormat="1" ht="27.95" customHeight="1">
      <c r="A2" s="1268" t="s">
        <v>633</v>
      </c>
      <c r="B2" s="1268"/>
      <c r="C2" s="1268"/>
      <c r="D2" s="1268"/>
      <c r="E2" s="1268"/>
      <c r="F2" s="1268"/>
      <c r="G2" s="1268"/>
      <c r="H2" s="1268"/>
      <c r="I2" s="1268"/>
      <c r="J2" s="1268"/>
      <c r="K2" s="1268"/>
      <c r="L2" s="1268"/>
      <c r="M2" s="1268"/>
      <c r="N2" s="1268"/>
      <c r="O2" s="1268"/>
      <c r="P2" s="1268"/>
      <c r="Q2" s="371"/>
    </row>
    <row r="3" spans="1:18" s="38" customFormat="1" ht="27.95" customHeight="1">
      <c r="A3" s="1268" t="s">
        <v>1492</v>
      </c>
      <c r="B3" s="1268"/>
      <c r="C3" s="1268"/>
      <c r="D3" s="1268"/>
      <c r="E3" s="1268"/>
      <c r="F3" s="1268"/>
      <c r="G3" s="1268"/>
      <c r="H3" s="1268"/>
      <c r="I3" s="1268"/>
      <c r="J3" s="1268"/>
      <c r="K3" s="1268"/>
      <c r="L3" s="1268"/>
      <c r="M3" s="1268"/>
      <c r="N3" s="1268"/>
      <c r="O3" s="1268"/>
      <c r="P3" s="1268"/>
      <c r="Q3" s="371"/>
    </row>
    <row r="4" spans="1:18" s="83" customFormat="1" ht="27.95" customHeight="1">
      <c r="A4" s="1274" t="s">
        <v>1117</v>
      </c>
      <c r="B4" s="1274"/>
      <c r="C4" s="1274"/>
      <c r="D4" s="1274"/>
      <c r="E4" s="1274"/>
      <c r="F4" s="1274"/>
      <c r="G4" s="1274"/>
      <c r="H4" s="1274"/>
      <c r="I4" s="1274"/>
      <c r="J4" s="1274"/>
      <c r="K4" s="1274"/>
      <c r="L4" s="1274"/>
      <c r="M4" s="1274"/>
      <c r="N4" s="1274"/>
      <c r="O4" s="1274"/>
      <c r="P4" s="1274"/>
      <c r="Q4" s="131"/>
    </row>
    <row r="5" spans="1:18" ht="24.75" customHeight="1">
      <c r="A5" s="739"/>
      <c r="B5" s="740" t="s">
        <v>759</v>
      </c>
      <c r="C5" s="740" t="s">
        <v>760</v>
      </c>
      <c r="D5" s="740" t="s">
        <v>761</v>
      </c>
      <c r="E5" s="740" t="s">
        <v>762</v>
      </c>
      <c r="F5" s="740" t="s">
        <v>763</v>
      </c>
      <c r="G5" s="740" t="s">
        <v>764</v>
      </c>
      <c r="H5" s="740" t="s">
        <v>765</v>
      </c>
      <c r="I5" s="740" t="s">
        <v>766</v>
      </c>
      <c r="J5" s="740" t="s">
        <v>767</v>
      </c>
      <c r="K5" s="740" t="s">
        <v>768</v>
      </c>
      <c r="L5" s="740" t="s">
        <v>769</v>
      </c>
      <c r="M5" s="740" t="s">
        <v>770</v>
      </c>
      <c r="N5" s="740" t="s">
        <v>771</v>
      </c>
      <c r="O5" s="740" t="s">
        <v>772</v>
      </c>
      <c r="P5" s="740" t="s">
        <v>773</v>
      </c>
      <c r="Q5" s="372" t="s">
        <v>1340</v>
      </c>
      <c r="R5" s="325"/>
    </row>
    <row r="6" spans="1:18" ht="24.75" customHeight="1">
      <c r="A6" s="642" t="s">
        <v>635</v>
      </c>
      <c r="B6" s="221">
        <v>1224366.67842</v>
      </c>
      <c r="C6" s="221">
        <v>719711.54119000002</v>
      </c>
      <c r="D6" s="221">
        <v>317090.75752999994</v>
      </c>
      <c r="E6" s="221">
        <v>74368.528129999992</v>
      </c>
      <c r="F6" s="221">
        <v>173908.29452000002</v>
      </c>
      <c r="G6" s="221">
        <v>300412.17586000002</v>
      </c>
      <c r="H6" s="221">
        <v>182432.48228</v>
      </c>
      <c r="I6" s="221">
        <v>173134.17983000001</v>
      </c>
      <c r="J6" s="221">
        <v>147541.43862999999</v>
      </c>
      <c r="K6" s="221">
        <v>119961.10139</v>
      </c>
      <c r="L6" s="221">
        <v>96931.524799999999</v>
      </c>
      <c r="M6" s="221">
        <v>55886.762020000002</v>
      </c>
      <c r="N6" s="221">
        <v>202781.70196000001</v>
      </c>
      <c r="O6" s="221">
        <v>108981.11175</v>
      </c>
      <c r="P6" s="221">
        <v>72654.627010000011</v>
      </c>
      <c r="Q6" s="373"/>
      <c r="R6" s="325"/>
    </row>
    <row r="7" spans="1:18" ht="24.75" customHeight="1">
      <c r="A7" s="642" t="s">
        <v>636</v>
      </c>
      <c r="B7" s="221">
        <v>24349.297589999998</v>
      </c>
      <c r="C7" s="221">
        <v>6806.7083700000003</v>
      </c>
      <c r="D7" s="221">
        <v>3302.4961600000001</v>
      </c>
      <c r="E7" s="221">
        <v>2167.40571</v>
      </c>
      <c r="F7" s="221">
        <v>823.03340000000003</v>
      </c>
      <c r="G7" s="221">
        <v>3230.77061</v>
      </c>
      <c r="H7" s="221">
        <v>2013.3005800000001</v>
      </c>
      <c r="I7" s="221">
        <v>1321.4619399999999</v>
      </c>
      <c r="J7" s="221">
        <v>595.16605000000004</v>
      </c>
      <c r="K7" s="221">
        <v>1393.8580900000002</v>
      </c>
      <c r="L7" s="221">
        <v>1760.67031</v>
      </c>
      <c r="M7" s="221">
        <v>611.00431000000003</v>
      </c>
      <c r="N7" s="221">
        <v>2755.1942799999997</v>
      </c>
      <c r="O7" s="221">
        <v>1166.7852800000001</v>
      </c>
      <c r="P7" s="221">
        <v>474.94920000000002</v>
      </c>
      <c r="Q7" s="373"/>
      <c r="R7" s="325"/>
    </row>
    <row r="8" spans="1:18" ht="24.75" customHeight="1">
      <c r="A8" s="642" t="s">
        <v>637</v>
      </c>
      <c r="B8" s="221">
        <v>24195.698909999999</v>
      </c>
      <c r="C8" s="221">
        <v>24539.964889999999</v>
      </c>
      <c r="D8" s="221">
        <v>20536.665420000001</v>
      </c>
      <c r="E8" s="221">
        <v>3334.7315699999999</v>
      </c>
      <c r="F8" s="221">
        <v>5593.27783</v>
      </c>
      <c r="G8" s="221">
        <v>9298.4948100000001</v>
      </c>
      <c r="H8" s="221">
        <v>5901.5659299999998</v>
      </c>
      <c r="I8" s="221">
        <v>3816.9083999999998</v>
      </c>
      <c r="J8" s="221">
        <v>1123.3504599999999</v>
      </c>
      <c r="K8" s="221">
        <v>416.88357999999999</v>
      </c>
      <c r="L8" s="221">
        <v>1644.7038300000002</v>
      </c>
      <c r="M8" s="221">
        <v>2197.4964300000001</v>
      </c>
      <c r="N8" s="221">
        <v>3235.4461200000001</v>
      </c>
      <c r="O8" s="221">
        <v>2385.4049</v>
      </c>
      <c r="P8" s="221">
        <v>2422.76818</v>
      </c>
      <c r="Q8" s="373"/>
      <c r="R8" s="325"/>
    </row>
    <row r="9" spans="1:18" ht="24.75" customHeight="1">
      <c r="A9" s="642" t="s">
        <v>638</v>
      </c>
      <c r="B9" s="221">
        <v>1032.77829</v>
      </c>
      <c r="C9" s="221">
        <v>881.60590000000002</v>
      </c>
      <c r="D9" s="221">
        <v>645.06100000000004</v>
      </c>
      <c r="E9" s="221">
        <v>263.05421999999999</v>
      </c>
      <c r="F9" s="221">
        <v>195.56173000000001</v>
      </c>
      <c r="G9" s="221">
        <v>323.59186999999997</v>
      </c>
      <c r="H9" s="221">
        <v>220.52649</v>
      </c>
      <c r="I9" s="221">
        <v>136.70669000000001</v>
      </c>
      <c r="J9" s="221">
        <v>39.54157</v>
      </c>
      <c r="K9" s="221">
        <v>21.067169999999997</v>
      </c>
      <c r="L9" s="221">
        <v>94.456179999999989</v>
      </c>
      <c r="M9" s="221">
        <v>101.89061</v>
      </c>
      <c r="N9" s="221">
        <v>128.07727</v>
      </c>
      <c r="O9" s="221">
        <v>106.14494999999999</v>
      </c>
      <c r="P9" s="221">
        <v>109.17264</v>
      </c>
      <c r="Q9" s="373"/>
      <c r="R9" s="325"/>
    </row>
    <row r="10" spans="1:18" ht="24.75" customHeight="1">
      <c r="A10" s="642" t="s">
        <v>639</v>
      </c>
      <c r="B10" s="221">
        <v>4232.6774800000003</v>
      </c>
      <c r="C10" s="221">
        <v>6796.9413099999992</v>
      </c>
      <c r="D10" s="221">
        <v>7445.9522100000004</v>
      </c>
      <c r="E10" s="221">
        <v>1413.5205800000001</v>
      </c>
      <c r="F10" s="221">
        <v>1227.4784999999999</v>
      </c>
      <c r="G10" s="221">
        <v>1901.4641899999999</v>
      </c>
      <c r="H10" s="221">
        <v>1774.14798</v>
      </c>
      <c r="I10" s="221">
        <v>1101.4252200000001</v>
      </c>
      <c r="J10" s="221">
        <v>171.13410999999999</v>
      </c>
      <c r="K10" s="221">
        <v>137.23128</v>
      </c>
      <c r="L10" s="221">
        <v>1375.5948799999999</v>
      </c>
      <c r="M10" s="221">
        <v>437.22078000000005</v>
      </c>
      <c r="N10" s="221">
        <v>1108.9174699999999</v>
      </c>
      <c r="O10" s="221">
        <v>405.61212999999998</v>
      </c>
      <c r="P10" s="221">
        <v>657.24194</v>
      </c>
      <c r="Q10" s="373"/>
      <c r="R10" s="325"/>
    </row>
    <row r="11" spans="1:18" ht="24.75" customHeight="1">
      <c r="A11" s="642" t="s">
        <v>640</v>
      </c>
      <c r="B11" s="221">
        <v>659.43043</v>
      </c>
      <c r="C11" s="221">
        <v>925.97200999999995</v>
      </c>
      <c r="D11" s="221">
        <v>819.95056000000011</v>
      </c>
      <c r="E11" s="221">
        <v>201.14294000000001</v>
      </c>
      <c r="F11" s="221">
        <v>219.68991</v>
      </c>
      <c r="G11" s="221">
        <v>241.54648</v>
      </c>
      <c r="H11" s="221">
        <v>255.1062</v>
      </c>
      <c r="I11" s="221">
        <v>142.20726999999999</v>
      </c>
      <c r="J11" s="221">
        <v>34.22683</v>
      </c>
      <c r="K11" s="221">
        <v>27.06204</v>
      </c>
      <c r="L11" s="221">
        <v>191.40598</v>
      </c>
      <c r="M11" s="221">
        <v>81.60136</v>
      </c>
      <c r="N11" s="221">
        <v>211.7132</v>
      </c>
      <c r="O11" s="221">
        <v>59.901050000000005</v>
      </c>
      <c r="P11" s="221">
        <v>86.063210000000012</v>
      </c>
      <c r="Q11" s="373"/>
      <c r="R11" s="325"/>
    </row>
    <row r="12" spans="1:18" ht="24.75" customHeight="1">
      <c r="A12" s="642" t="s">
        <v>641</v>
      </c>
      <c r="B12" s="221">
        <v>2019.4222199999999</v>
      </c>
      <c r="C12" s="221">
        <v>1871.7466899999999</v>
      </c>
      <c r="D12" s="221">
        <v>2645.3868600000001</v>
      </c>
      <c r="E12" s="221">
        <v>316.86036000000001</v>
      </c>
      <c r="F12" s="221">
        <v>632.49996999999996</v>
      </c>
      <c r="G12" s="221">
        <v>293.38821999999999</v>
      </c>
      <c r="H12" s="221">
        <v>55.840360000000004</v>
      </c>
      <c r="I12" s="221">
        <v>28.489519999999999</v>
      </c>
      <c r="J12" s="221">
        <v>0</v>
      </c>
      <c r="K12" s="221">
        <v>7.4904999999999999</v>
      </c>
      <c r="L12" s="221">
        <v>246.67014</v>
      </c>
      <c r="M12" s="221">
        <v>145.17688000000001</v>
      </c>
      <c r="N12" s="221">
        <v>323.85744</v>
      </c>
      <c r="O12" s="221">
        <v>185.80145000000002</v>
      </c>
      <c r="P12" s="221">
        <v>400.71373</v>
      </c>
      <c r="Q12" s="373"/>
      <c r="R12" s="325"/>
    </row>
    <row r="13" spans="1:18" ht="24.75" customHeight="1">
      <c r="A13" s="642" t="s">
        <v>642</v>
      </c>
      <c r="B13" s="221">
        <v>731.87421999999992</v>
      </c>
      <c r="C13" s="221">
        <v>631.20168999999999</v>
      </c>
      <c r="D13" s="221">
        <v>764.87547999999992</v>
      </c>
      <c r="E13" s="221">
        <v>79.215090000000004</v>
      </c>
      <c r="F13" s="221">
        <v>286.78338000000002</v>
      </c>
      <c r="G13" s="221">
        <v>111.43933</v>
      </c>
      <c r="H13" s="221">
        <v>27.920189999999998</v>
      </c>
      <c r="I13" s="221">
        <v>14.244770000000001</v>
      </c>
      <c r="J13" s="221">
        <v>0</v>
      </c>
      <c r="K13" s="221">
        <v>3.74525</v>
      </c>
      <c r="L13" s="221">
        <v>123.33508</v>
      </c>
      <c r="M13" s="221">
        <v>65.13655</v>
      </c>
      <c r="N13" s="221">
        <v>156.38374999999999</v>
      </c>
      <c r="O13" s="221">
        <v>92.900729999999996</v>
      </c>
      <c r="P13" s="221">
        <v>155.37048999999999</v>
      </c>
      <c r="Q13" s="373"/>
      <c r="R13" s="325"/>
    </row>
    <row r="14" spans="1:18" ht="24.75" customHeight="1">
      <c r="A14" s="642" t="s">
        <v>643</v>
      </c>
      <c r="B14" s="221">
        <v>1431.5883700000002</v>
      </c>
      <c r="C14" s="221">
        <v>1337.4099799999999</v>
      </c>
      <c r="D14" s="221">
        <v>780.33934999999997</v>
      </c>
      <c r="E14" s="221">
        <v>762.36802</v>
      </c>
      <c r="F14" s="221">
        <v>1599.5938000000001</v>
      </c>
      <c r="G14" s="221">
        <v>129.57908</v>
      </c>
      <c r="H14" s="221">
        <v>106.39649</v>
      </c>
      <c r="I14" s="221">
        <v>23.43693</v>
      </c>
      <c r="J14" s="221">
        <v>15.00623</v>
      </c>
      <c r="K14" s="221">
        <v>6.9997299999999996</v>
      </c>
      <c r="L14" s="221">
        <v>4.0747900000000001</v>
      </c>
      <c r="M14" s="221">
        <v>2.4974499999999997</v>
      </c>
      <c r="N14" s="221">
        <v>23.802490000000002</v>
      </c>
      <c r="O14" s="221">
        <v>656.39240000000007</v>
      </c>
      <c r="P14" s="221">
        <v>124.91925999999999</v>
      </c>
      <c r="Q14" s="373"/>
      <c r="R14" s="325"/>
    </row>
    <row r="15" spans="1:18" ht="24.75" customHeight="1">
      <c r="A15" s="642" t="s">
        <v>644</v>
      </c>
      <c r="B15" s="221">
        <v>766.10544999999991</v>
      </c>
      <c r="C15" s="221">
        <v>663.05578000000003</v>
      </c>
      <c r="D15" s="221">
        <v>341.46611999999999</v>
      </c>
      <c r="E15" s="221">
        <v>310.05835999999999</v>
      </c>
      <c r="F15" s="221">
        <v>836.84216000000004</v>
      </c>
      <c r="G15" s="221">
        <v>91.998249999999999</v>
      </c>
      <c r="H15" s="221">
        <v>85.117190000000008</v>
      </c>
      <c r="I15" s="221">
        <v>18.74954</v>
      </c>
      <c r="J15" s="221">
        <v>12.00498</v>
      </c>
      <c r="K15" s="221">
        <v>5.59978</v>
      </c>
      <c r="L15" s="221">
        <v>3.25983</v>
      </c>
      <c r="M15" s="221">
        <v>1.99796</v>
      </c>
      <c r="N15" s="221">
        <v>19.041990000000002</v>
      </c>
      <c r="O15" s="221">
        <v>462.11405999999999</v>
      </c>
      <c r="P15" s="221">
        <v>86.436759999999992</v>
      </c>
      <c r="Q15" s="373"/>
      <c r="R15" s="325"/>
    </row>
    <row r="16" spans="1:18" ht="24.75" customHeight="1">
      <c r="A16" s="642" t="s">
        <v>645</v>
      </c>
      <c r="B16" s="221">
        <v>27077.14762</v>
      </c>
      <c r="C16" s="221">
        <v>20923.99264</v>
      </c>
      <c r="D16" s="221">
        <v>17446.958360000001</v>
      </c>
      <c r="E16" s="221">
        <v>2858.33106</v>
      </c>
      <c r="F16" s="221">
        <v>5425.8175700000002</v>
      </c>
      <c r="G16" s="221">
        <v>14108.792310000001</v>
      </c>
      <c r="H16" s="221">
        <v>4876.7300700000005</v>
      </c>
      <c r="I16" s="221">
        <v>2528.9660899999999</v>
      </c>
      <c r="J16" s="221">
        <v>6536.2241599999998</v>
      </c>
      <c r="K16" s="221">
        <v>1364.9218000000001</v>
      </c>
      <c r="L16" s="221">
        <v>487.47694000000001</v>
      </c>
      <c r="M16" s="221">
        <v>1429.27736</v>
      </c>
      <c r="N16" s="221">
        <v>1715.5778899999998</v>
      </c>
      <c r="O16" s="221">
        <v>481.33092999999997</v>
      </c>
      <c r="P16" s="221">
        <v>2356.1217900000001</v>
      </c>
      <c r="Q16" s="373"/>
      <c r="R16" s="325"/>
    </row>
    <row r="17" spans="1:20" ht="24.75" customHeight="1">
      <c r="A17" s="642" t="s">
        <v>646</v>
      </c>
      <c r="B17" s="221">
        <v>20441.921320000001</v>
      </c>
      <c r="C17" s="221">
        <v>16699.954859999998</v>
      </c>
      <c r="D17" s="221">
        <v>10675.512650000001</v>
      </c>
      <c r="E17" s="221">
        <v>2730.2205600000002</v>
      </c>
      <c r="F17" s="221">
        <v>3569.7301899999998</v>
      </c>
      <c r="G17" s="221">
        <v>8820.0606500000013</v>
      </c>
      <c r="H17" s="221">
        <v>3190.7416600000001</v>
      </c>
      <c r="I17" s="221">
        <v>1937.0358799999999</v>
      </c>
      <c r="J17" s="221">
        <v>6200.1310400000002</v>
      </c>
      <c r="K17" s="221">
        <v>1151.58302</v>
      </c>
      <c r="L17" s="221">
        <v>403.20971000000003</v>
      </c>
      <c r="M17" s="221">
        <v>1270.91147</v>
      </c>
      <c r="N17" s="221">
        <v>1406.6788799999999</v>
      </c>
      <c r="O17" s="221">
        <v>374.01799</v>
      </c>
      <c r="P17" s="221">
        <v>1684.52901</v>
      </c>
      <c r="Q17" s="373"/>
      <c r="R17" s="325"/>
    </row>
    <row r="18" spans="1:20" ht="24.75" customHeight="1">
      <c r="A18" s="921" t="s">
        <v>647</v>
      </c>
      <c r="B18" s="743">
        <v>1283323.2130200001</v>
      </c>
      <c r="C18" s="743">
        <v>775181.59669999999</v>
      </c>
      <c r="D18" s="743">
        <v>365946.05972999998</v>
      </c>
      <c r="E18" s="743">
        <v>83054.339719999989</v>
      </c>
      <c r="F18" s="743">
        <v>188386.96219000005</v>
      </c>
      <c r="G18" s="743">
        <v>326143.89447000006</v>
      </c>
      <c r="H18" s="743">
        <v>195147.16311000002</v>
      </c>
      <c r="I18" s="743">
        <v>180633.40599</v>
      </c>
      <c r="J18" s="743">
        <v>155387.15359</v>
      </c>
      <c r="K18" s="743">
        <v>121894.62827999999</v>
      </c>
      <c r="L18" s="743">
        <v>100690.04538</v>
      </c>
      <c r="M18" s="743">
        <v>60098.430920000006</v>
      </c>
      <c r="N18" s="743">
        <v>209189.30336999998</v>
      </c>
      <c r="O18" s="743">
        <v>113095.65355999998</v>
      </c>
      <c r="P18" s="743">
        <v>78616.39191000002</v>
      </c>
      <c r="Q18" s="242">
        <f>Q6+Q8+Q10+Q12+Q14+Q16</f>
        <v>0</v>
      </c>
      <c r="R18" s="325"/>
    </row>
    <row r="19" spans="1:20" ht="24.75" customHeight="1">
      <c r="A19" s="646" t="s">
        <v>752</v>
      </c>
      <c r="B19" s="647">
        <v>47981.407299999999</v>
      </c>
      <c r="C19" s="647">
        <v>26608.498609999999</v>
      </c>
      <c r="D19" s="647">
        <v>16549.361970000002</v>
      </c>
      <c r="E19" s="647">
        <v>5751.096880000001</v>
      </c>
      <c r="F19" s="647">
        <v>5931.64077</v>
      </c>
      <c r="G19" s="647">
        <v>12819.407190000002</v>
      </c>
      <c r="H19" s="647">
        <v>5792.7123100000008</v>
      </c>
      <c r="I19" s="647">
        <v>3570.4060899999999</v>
      </c>
      <c r="J19" s="647">
        <v>6881.0704700000006</v>
      </c>
      <c r="K19" s="647">
        <v>2602.9153500000002</v>
      </c>
      <c r="L19" s="647">
        <v>2576.33709</v>
      </c>
      <c r="M19" s="647">
        <v>2132.5422600000002</v>
      </c>
      <c r="N19" s="647">
        <v>4677.0893699999997</v>
      </c>
      <c r="O19" s="647">
        <v>2261.8640599999999</v>
      </c>
      <c r="P19" s="647">
        <v>2596.5213100000001</v>
      </c>
      <c r="Q19" s="242">
        <f>Q7+Q9+Q11+Q13+Q15+Q17</f>
        <v>0</v>
      </c>
      <c r="R19" s="325"/>
    </row>
    <row r="20" spans="1:20" s="88" customFormat="1" ht="24.75" customHeight="1" thickBot="1">
      <c r="A20" s="922" t="s">
        <v>753</v>
      </c>
      <c r="B20" s="765">
        <v>0.19516004981740351</v>
      </c>
      <c r="C20" s="765">
        <v>0.11788493926911356</v>
      </c>
      <c r="D20" s="765">
        <v>5.5650868403855705E-2</v>
      </c>
      <c r="E20" s="765">
        <v>1.2630402779953566E-2</v>
      </c>
      <c r="F20" s="765">
        <v>2.8648752358675478E-2</v>
      </c>
      <c r="G20" s="765">
        <v>4.9597995303631459E-2</v>
      </c>
      <c r="H20" s="765">
        <v>2.9676802919078059E-2</v>
      </c>
      <c r="I20" s="765">
        <v>2.7469638321851408E-2</v>
      </c>
      <c r="J20" s="765">
        <v>2.3630340609397456E-2</v>
      </c>
      <c r="K20" s="765">
        <v>1.8536999476240237E-2</v>
      </c>
      <c r="L20" s="765">
        <v>1.5312334471246854E-2</v>
      </c>
      <c r="M20" s="765">
        <v>9.139406700743747E-3</v>
      </c>
      <c r="N20" s="765">
        <v>3.1812246870283084E-2</v>
      </c>
      <c r="O20" s="765">
        <v>1.7198904499639425E-2</v>
      </c>
      <c r="P20" s="765">
        <v>1.1955506458512887E-2</v>
      </c>
      <c r="Q20" s="374"/>
      <c r="T20" s="41"/>
    </row>
    <row r="21" spans="1:20" ht="15" customHeight="1">
      <c r="A21" s="27" t="s">
        <v>1489</v>
      </c>
      <c r="B21" s="672"/>
      <c r="C21" s="672"/>
      <c r="D21" s="672"/>
      <c r="E21" s="672"/>
      <c r="F21" s="672"/>
      <c r="G21" s="672"/>
      <c r="H21" s="672"/>
      <c r="I21" s="672"/>
      <c r="J21" s="672"/>
      <c r="K21" s="672"/>
      <c r="L21" s="672"/>
      <c r="M21" s="672"/>
      <c r="N21" s="672"/>
      <c r="O21" s="672"/>
      <c r="P21" s="767"/>
      <c r="Q21" s="243"/>
      <c r="R21" s="325"/>
    </row>
    <row r="22" spans="1:20" ht="39" customHeight="1">
      <c r="A22" s="1346" t="s">
        <v>338</v>
      </c>
      <c r="B22" s="1347"/>
      <c r="C22" s="1347"/>
      <c r="D22" s="1347"/>
      <c r="E22" s="1347"/>
      <c r="F22" s="1347"/>
      <c r="G22" s="1347"/>
      <c r="H22" s="1347"/>
      <c r="I22" s="1347"/>
      <c r="J22" s="1347"/>
      <c r="K22" s="1347"/>
      <c r="L22" s="1348"/>
      <c r="M22" s="1348"/>
      <c r="N22" s="1348"/>
      <c r="O22" s="1348"/>
      <c r="P22" s="1348"/>
      <c r="Q22" s="243"/>
      <c r="R22" s="325"/>
    </row>
    <row r="23" spans="1:20" ht="24.75" customHeight="1">
      <c r="A23" s="1346" t="s">
        <v>339</v>
      </c>
      <c r="B23" s="1347"/>
      <c r="C23" s="1347"/>
      <c r="D23" s="1347"/>
      <c r="E23" s="1347"/>
      <c r="F23" s="1347"/>
      <c r="G23" s="1347"/>
      <c r="H23" s="1347"/>
      <c r="I23" s="1347"/>
      <c r="J23" s="1347"/>
      <c r="K23" s="1347"/>
      <c r="L23" s="1347"/>
      <c r="M23" s="1347"/>
      <c r="N23" s="1347"/>
      <c r="O23" s="1347"/>
      <c r="P23" s="1347"/>
      <c r="Q23" s="132"/>
      <c r="R23" s="325"/>
    </row>
    <row r="24" spans="1:20" ht="13.5" customHeight="1">
      <c r="A24" s="766" t="s">
        <v>795</v>
      </c>
      <c r="B24" s="747"/>
      <c r="C24" s="213"/>
      <c r="D24" s="213"/>
      <c r="E24" s="213"/>
      <c r="F24" s="213"/>
      <c r="G24" s="213"/>
      <c r="H24" s="747"/>
      <c r="I24" s="747"/>
      <c r="J24" s="747"/>
      <c r="K24" s="747"/>
      <c r="L24" s="747"/>
      <c r="M24" s="747"/>
      <c r="N24" s="747"/>
      <c r="O24" s="747"/>
      <c r="P24" s="767"/>
      <c r="Q24" s="132"/>
      <c r="R24" s="325"/>
    </row>
    <row r="25" spans="1:20" ht="9" customHeight="1">
      <c r="A25" s="94"/>
      <c r="C25" s="90"/>
      <c r="D25" s="90"/>
      <c r="E25" s="90"/>
      <c r="F25" s="90"/>
      <c r="G25" s="90"/>
      <c r="H25" s="40"/>
      <c r="I25" s="40"/>
      <c r="J25" s="40"/>
      <c r="K25" s="40"/>
      <c r="L25" s="40"/>
      <c r="M25" s="40"/>
      <c r="N25" s="40"/>
      <c r="O25" s="40"/>
      <c r="P25" s="375"/>
      <c r="Q25" s="132"/>
      <c r="R25" s="325"/>
    </row>
    <row r="26" spans="1:20" ht="9" customHeight="1">
      <c r="A26" s="89"/>
      <c r="C26" s="90"/>
      <c r="D26" s="90"/>
      <c r="E26" s="90"/>
      <c r="F26" s="90"/>
      <c r="G26" s="90"/>
      <c r="H26" s="40"/>
      <c r="I26" s="40"/>
      <c r="J26" s="40"/>
      <c r="K26" s="40"/>
      <c r="L26" s="40"/>
      <c r="M26" s="40"/>
      <c r="N26" s="40"/>
      <c r="O26" s="40"/>
      <c r="P26" s="375"/>
      <c r="Q26" s="132"/>
      <c r="R26" s="325"/>
    </row>
    <row r="27" spans="1:20" ht="9" customHeight="1">
      <c r="A27" s="89"/>
      <c r="C27" s="90"/>
      <c r="D27" s="90"/>
      <c r="E27" s="90"/>
      <c r="F27" s="90"/>
      <c r="G27" s="90"/>
      <c r="H27" s="40"/>
      <c r="I27" s="40"/>
      <c r="J27" s="40"/>
      <c r="K27" s="40"/>
      <c r="L27" s="40"/>
      <c r="M27" s="40"/>
      <c r="N27" s="40"/>
      <c r="O27" s="40"/>
      <c r="P27" s="375"/>
      <c r="Q27" s="132"/>
      <c r="R27" s="325"/>
    </row>
    <row r="28" spans="1:20" ht="9" customHeight="1">
      <c r="A28" s="89"/>
      <c r="B28" s="27"/>
      <c r="C28" s="90"/>
      <c r="D28" s="90"/>
      <c r="E28" s="90"/>
      <c r="F28" s="90"/>
      <c r="G28" s="90"/>
      <c r="H28" s="40"/>
      <c r="I28" s="40"/>
      <c r="J28" s="40"/>
      <c r="K28" s="40"/>
      <c r="L28" s="40"/>
      <c r="M28" s="40"/>
      <c r="N28" s="40"/>
      <c r="O28" s="40"/>
      <c r="P28" s="40"/>
      <c r="Q28" s="132"/>
      <c r="R28" s="325"/>
    </row>
    <row r="29" spans="1:20" ht="9" customHeight="1">
      <c r="A29" s="89"/>
      <c r="B29" s="27"/>
      <c r="C29" s="90"/>
      <c r="D29" s="90"/>
      <c r="E29" s="90"/>
      <c r="F29" s="90"/>
      <c r="G29" s="90"/>
      <c r="H29" s="40"/>
      <c r="I29" s="40"/>
      <c r="J29" s="40"/>
      <c r="K29" s="40"/>
      <c r="L29" s="40"/>
      <c r="M29" s="40"/>
      <c r="N29" s="40"/>
      <c r="O29" s="40"/>
      <c r="P29" s="40"/>
      <c r="Q29" s="132"/>
      <c r="R29" s="325"/>
    </row>
    <row r="30" spans="1:20" ht="9" customHeight="1">
      <c r="A30" s="89"/>
      <c r="B30" s="27"/>
      <c r="C30" s="90"/>
      <c r="D30" s="90"/>
      <c r="E30" s="90"/>
      <c r="F30" s="90"/>
      <c r="G30" s="90"/>
      <c r="H30" s="40"/>
      <c r="I30" s="40"/>
      <c r="J30" s="40"/>
      <c r="K30" s="40"/>
      <c r="L30" s="40"/>
      <c r="M30" s="40"/>
      <c r="N30" s="40"/>
      <c r="O30" s="40"/>
      <c r="P30" s="40"/>
      <c r="Q30" s="132"/>
      <c r="R30" s="325"/>
    </row>
    <row r="31" spans="1:20" ht="9" customHeight="1">
      <c r="A31" s="91"/>
      <c r="B31" s="27"/>
      <c r="C31" s="90"/>
      <c r="D31" s="90"/>
      <c r="E31" s="90"/>
      <c r="F31" s="90"/>
      <c r="G31" s="90"/>
      <c r="H31" s="40"/>
      <c r="I31" s="40"/>
      <c r="J31" s="40"/>
      <c r="K31" s="40"/>
      <c r="L31" s="40"/>
      <c r="M31" s="40"/>
      <c r="N31" s="40"/>
      <c r="O31" s="40"/>
      <c r="P31" s="40"/>
      <c r="Q31" s="132"/>
      <c r="R31" s="325"/>
    </row>
    <row r="32" spans="1:20" ht="9" customHeight="1">
      <c r="A32" s="89"/>
      <c r="B32" s="27"/>
      <c r="C32" s="90"/>
      <c r="D32" s="90"/>
      <c r="E32" s="90"/>
      <c r="F32" s="90"/>
      <c r="G32" s="90"/>
      <c r="H32" s="40"/>
      <c r="I32" s="40"/>
      <c r="J32" s="40"/>
      <c r="K32" s="40"/>
      <c r="L32" s="40"/>
      <c r="M32" s="40"/>
      <c r="N32" s="40"/>
      <c r="O32" s="40"/>
      <c r="P32" s="40"/>
      <c r="Q32" s="132"/>
      <c r="R32" s="325"/>
    </row>
    <row r="33" spans="1:18" ht="9" customHeight="1">
      <c r="A33" s="89"/>
      <c r="B33" s="27"/>
      <c r="C33" s="90"/>
      <c r="D33" s="90"/>
      <c r="E33" s="90"/>
      <c r="F33" s="90"/>
      <c r="G33" s="90"/>
      <c r="H33" s="40"/>
      <c r="I33" s="40"/>
      <c r="J33" s="40"/>
      <c r="K33" s="40"/>
      <c r="L33" s="40"/>
      <c r="M33" s="40"/>
      <c r="N33" s="40"/>
      <c r="O33" s="40"/>
      <c r="P33" s="40"/>
      <c r="Q33" s="132"/>
      <c r="R33" s="325"/>
    </row>
    <row r="34" spans="1:18" ht="9" customHeight="1">
      <c r="A34" s="89"/>
      <c r="B34" s="27"/>
      <c r="C34" s="90"/>
      <c r="D34" s="90"/>
      <c r="E34" s="90"/>
      <c r="F34" s="90"/>
      <c r="G34" s="90"/>
      <c r="H34" s="40"/>
      <c r="I34" s="40"/>
      <c r="J34" s="40"/>
      <c r="K34" s="40"/>
      <c r="L34" s="40"/>
      <c r="M34" s="40"/>
      <c r="N34" s="40"/>
      <c r="O34" s="40"/>
      <c r="P34" s="40"/>
      <c r="Q34" s="132"/>
      <c r="R34" s="325"/>
    </row>
    <row r="35" spans="1:18" ht="9" customHeight="1">
      <c r="A35" s="89"/>
      <c r="C35" s="90"/>
      <c r="D35" s="90"/>
      <c r="E35" s="90"/>
      <c r="F35" s="90"/>
      <c r="G35" s="90"/>
      <c r="H35" s="40"/>
      <c r="I35" s="40"/>
      <c r="J35" s="40"/>
      <c r="K35" s="40"/>
      <c r="L35" s="40"/>
      <c r="M35" s="40"/>
      <c r="N35" s="40"/>
      <c r="O35" s="40"/>
      <c r="P35" s="40"/>
      <c r="Q35" s="132"/>
      <c r="R35" s="325"/>
    </row>
    <row r="36" spans="1:18" ht="9" customHeight="1">
      <c r="A36" s="89"/>
      <c r="C36" s="90"/>
      <c r="D36" s="90"/>
      <c r="E36" s="90"/>
      <c r="F36" s="90"/>
      <c r="G36" s="90"/>
      <c r="H36" s="40"/>
      <c r="I36" s="40"/>
      <c r="J36" s="40"/>
      <c r="K36" s="40"/>
      <c r="L36" s="40"/>
      <c r="M36" s="40"/>
      <c r="N36" s="40"/>
      <c r="O36" s="40"/>
      <c r="P36" s="40"/>
      <c r="Q36" s="132"/>
      <c r="R36" s="325"/>
    </row>
    <row r="37" spans="1:18" ht="9" customHeight="1">
      <c r="A37" s="91"/>
      <c r="C37" s="90"/>
      <c r="D37" s="90"/>
      <c r="E37" s="90"/>
      <c r="F37" s="90"/>
      <c r="G37" s="90"/>
      <c r="H37" s="40"/>
      <c r="I37" s="40"/>
      <c r="J37" s="40"/>
      <c r="K37" s="40"/>
      <c r="L37" s="40"/>
      <c r="M37" s="40"/>
      <c r="N37" s="40"/>
      <c r="O37" s="40"/>
      <c r="P37" s="40"/>
      <c r="Q37" s="132"/>
      <c r="R37" s="325"/>
    </row>
    <row r="38" spans="1:18" ht="9" customHeight="1">
      <c r="A38" s="89"/>
      <c r="C38" s="90"/>
      <c r="D38" s="90"/>
      <c r="E38" s="90"/>
      <c r="F38" s="90"/>
      <c r="G38" s="90"/>
      <c r="H38" s="40"/>
      <c r="I38" s="40"/>
      <c r="J38" s="40"/>
      <c r="K38" s="40"/>
      <c r="L38" s="40"/>
      <c r="M38" s="40"/>
      <c r="N38" s="40"/>
      <c r="O38" s="40"/>
      <c r="P38" s="40"/>
      <c r="Q38" s="132"/>
      <c r="R38" s="325"/>
    </row>
    <row r="39" spans="1:18" ht="9" customHeight="1">
      <c r="A39" s="89"/>
      <c r="C39" s="90"/>
      <c r="D39" s="90"/>
      <c r="E39" s="90"/>
      <c r="F39" s="90"/>
      <c r="G39" s="90"/>
      <c r="H39" s="40"/>
      <c r="I39" s="40"/>
      <c r="J39" s="40"/>
      <c r="K39" s="40"/>
      <c r="L39" s="40"/>
      <c r="M39" s="40"/>
      <c r="N39" s="40"/>
      <c r="O39" s="40"/>
      <c r="P39" s="40"/>
      <c r="Q39" s="132"/>
      <c r="R39" s="325"/>
    </row>
    <row r="40" spans="1:18" ht="9" customHeight="1">
      <c r="A40" s="89"/>
      <c r="C40" s="90"/>
      <c r="D40" s="90"/>
      <c r="E40" s="90"/>
      <c r="F40" s="90"/>
      <c r="G40" s="90"/>
      <c r="H40" s="40"/>
      <c r="I40" s="40"/>
      <c r="J40" s="40"/>
      <c r="K40" s="40"/>
      <c r="L40" s="40"/>
      <c r="M40" s="40"/>
      <c r="N40" s="40"/>
      <c r="O40" s="40"/>
      <c r="P40" s="40"/>
      <c r="Q40" s="132"/>
      <c r="R40" s="325"/>
    </row>
    <row r="41" spans="1:18" ht="9" customHeight="1">
      <c r="A41" s="89"/>
      <c r="C41" s="90"/>
      <c r="D41" s="90"/>
      <c r="E41" s="90"/>
      <c r="F41" s="90"/>
      <c r="G41" s="90"/>
      <c r="H41" s="40"/>
      <c r="I41" s="40"/>
      <c r="J41" s="40"/>
      <c r="K41" s="40"/>
      <c r="L41" s="40"/>
      <c r="M41" s="40"/>
      <c r="N41" s="40"/>
      <c r="O41" s="40"/>
      <c r="P41" s="40"/>
      <c r="Q41" s="132"/>
      <c r="R41" s="325"/>
    </row>
    <row r="42" spans="1:18" ht="9" customHeight="1">
      <c r="A42" s="89"/>
      <c r="C42" s="90"/>
      <c r="D42" s="90"/>
      <c r="E42" s="90"/>
      <c r="F42" s="90"/>
      <c r="G42" s="90"/>
      <c r="H42" s="40"/>
      <c r="I42" s="40"/>
      <c r="J42" s="40"/>
      <c r="K42" s="40"/>
      <c r="L42" s="40"/>
      <c r="M42" s="40"/>
      <c r="N42" s="40"/>
      <c r="O42" s="40"/>
      <c r="P42" s="40"/>
      <c r="Q42" s="132"/>
      <c r="R42" s="325"/>
    </row>
    <row r="43" spans="1:18" ht="9" customHeight="1">
      <c r="A43" s="91"/>
      <c r="C43" s="90"/>
      <c r="D43" s="90"/>
      <c r="E43" s="90"/>
      <c r="F43" s="90"/>
      <c r="G43" s="90"/>
      <c r="H43" s="40"/>
      <c r="I43" s="40"/>
      <c r="J43" s="40"/>
      <c r="K43" s="40"/>
      <c r="L43" s="40"/>
      <c r="M43" s="40"/>
      <c r="N43" s="40"/>
      <c r="O43" s="40"/>
      <c r="P43" s="40"/>
      <c r="Q43" s="132"/>
      <c r="R43" s="325"/>
    </row>
    <row r="44" spans="1:18" ht="9" customHeight="1">
      <c r="A44" s="89"/>
      <c r="C44" s="90"/>
      <c r="D44" s="90"/>
      <c r="E44" s="90"/>
      <c r="F44" s="90"/>
      <c r="G44" s="90"/>
      <c r="H44" s="40"/>
      <c r="I44" s="40"/>
      <c r="J44" s="40"/>
      <c r="K44" s="40"/>
      <c r="L44" s="40"/>
      <c r="M44" s="40"/>
      <c r="N44" s="40"/>
      <c r="O44" s="40"/>
      <c r="P44" s="40"/>
      <c r="Q44" s="132"/>
      <c r="R44" s="325"/>
    </row>
    <row r="45" spans="1:18" ht="9" customHeight="1">
      <c r="A45" s="89"/>
      <c r="C45" s="90"/>
      <c r="D45" s="90"/>
      <c r="E45" s="90"/>
      <c r="F45" s="90"/>
      <c r="G45" s="90"/>
      <c r="H45" s="40"/>
      <c r="I45" s="40"/>
      <c r="J45" s="40"/>
      <c r="K45" s="40"/>
      <c r="L45" s="40"/>
      <c r="M45" s="40"/>
      <c r="N45" s="40"/>
      <c r="O45" s="40"/>
      <c r="P45" s="40"/>
      <c r="Q45" s="132"/>
      <c r="R45" s="325"/>
    </row>
    <row r="46" spans="1:18" ht="9" customHeight="1">
      <c r="A46" s="89"/>
      <c r="C46" s="90"/>
      <c r="D46" s="90"/>
      <c r="E46" s="90"/>
      <c r="F46" s="90"/>
      <c r="G46" s="90"/>
      <c r="H46" s="40"/>
      <c r="I46" s="40"/>
      <c r="J46" s="40"/>
      <c r="K46" s="40"/>
      <c r="L46" s="40"/>
      <c r="M46" s="40"/>
      <c r="N46" s="40"/>
      <c r="O46" s="40"/>
      <c r="P46" s="40"/>
      <c r="Q46" s="132"/>
      <c r="R46" s="325"/>
    </row>
    <row r="47" spans="1:18" ht="9" customHeight="1">
      <c r="A47" s="89"/>
      <c r="C47" s="90"/>
      <c r="D47" s="90"/>
      <c r="E47" s="90"/>
      <c r="F47" s="90"/>
      <c r="G47" s="90"/>
      <c r="H47" s="40"/>
      <c r="I47" s="40"/>
      <c r="J47" s="40"/>
      <c r="K47" s="40"/>
      <c r="L47" s="40"/>
      <c r="M47" s="40"/>
      <c r="N47" s="40"/>
      <c r="O47" s="40"/>
      <c r="P47" s="40"/>
      <c r="Q47" s="132"/>
      <c r="R47" s="325"/>
    </row>
    <row r="48" spans="1:18" ht="9" customHeight="1">
      <c r="A48" s="91"/>
      <c r="C48" s="90"/>
      <c r="D48" s="90"/>
      <c r="E48" s="90"/>
      <c r="F48" s="90"/>
      <c r="G48" s="90"/>
      <c r="H48" s="40"/>
      <c r="I48" s="40"/>
      <c r="J48" s="40"/>
      <c r="K48" s="40"/>
      <c r="L48" s="40"/>
      <c r="M48" s="40"/>
      <c r="N48" s="40"/>
      <c r="O48" s="40"/>
      <c r="P48" s="40"/>
      <c r="Q48" s="132"/>
      <c r="R48" s="325"/>
    </row>
    <row r="49" spans="1:18" ht="9" customHeight="1">
      <c r="A49" s="92"/>
      <c r="C49" s="90"/>
      <c r="D49" s="90"/>
      <c r="E49" s="90"/>
      <c r="F49" s="90"/>
      <c r="G49" s="90"/>
      <c r="H49" s="40"/>
      <c r="I49" s="40"/>
      <c r="J49" s="40"/>
      <c r="K49" s="40"/>
      <c r="L49" s="40"/>
      <c r="M49" s="40"/>
      <c r="N49" s="40"/>
      <c r="O49" s="40"/>
      <c r="P49" s="40"/>
      <c r="Q49" s="132"/>
      <c r="R49" s="325"/>
    </row>
    <row r="50" spans="1:18" ht="9" customHeight="1">
      <c r="A50" s="92"/>
      <c r="C50" s="90"/>
      <c r="D50" s="90"/>
      <c r="E50" s="90"/>
      <c r="F50" s="90"/>
      <c r="G50" s="90"/>
      <c r="H50" s="40"/>
      <c r="I50" s="40"/>
      <c r="J50" s="40"/>
      <c r="K50" s="40"/>
      <c r="L50" s="40"/>
      <c r="M50" s="40"/>
      <c r="N50" s="40"/>
      <c r="O50" s="40"/>
      <c r="P50" s="40"/>
      <c r="Q50" s="132"/>
      <c r="R50" s="325"/>
    </row>
    <row r="51" spans="1:18" ht="9" customHeight="1">
      <c r="A51" s="92"/>
      <c r="C51" s="90"/>
      <c r="D51" s="90"/>
      <c r="E51" s="90"/>
      <c r="F51" s="90"/>
      <c r="G51" s="90"/>
      <c r="H51" s="40"/>
      <c r="I51" s="40"/>
      <c r="J51" s="40"/>
      <c r="K51" s="40"/>
      <c r="L51" s="40"/>
      <c r="M51" s="40"/>
      <c r="N51" s="40"/>
      <c r="O51" s="40"/>
      <c r="P51" s="40"/>
      <c r="Q51" s="132"/>
      <c r="R51" s="325"/>
    </row>
    <row r="52" spans="1:18" ht="9" customHeight="1">
      <c r="A52" s="92"/>
      <c r="C52" s="90"/>
      <c r="D52" s="90"/>
      <c r="E52" s="90"/>
      <c r="F52" s="90"/>
      <c r="G52" s="90"/>
      <c r="H52" s="40"/>
      <c r="I52" s="40"/>
      <c r="J52" s="40"/>
      <c r="K52" s="40"/>
      <c r="L52" s="40"/>
      <c r="M52" s="40"/>
      <c r="N52" s="40"/>
      <c r="O52" s="40"/>
      <c r="P52" s="40"/>
      <c r="Q52" s="132"/>
      <c r="R52" s="325"/>
    </row>
    <row r="53" spans="1:18" ht="9" customHeight="1">
      <c r="A53" s="93"/>
      <c r="C53" s="90"/>
      <c r="D53" s="90"/>
      <c r="E53" s="90"/>
      <c r="F53" s="90"/>
      <c r="G53" s="90"/>
      <c r="H53" s="40"/>
      <c r="I53" s="40"/>
      <c r="J53" s="40"/>
      <c r="K53" s="40"/>
      <c r="L53" s="40"/>
      <c r="M53" s="40"/>
      <c r="N53" s="40"/>
      <c r="O53" s="40"/>
      <c r="P53" s="40"/>
      <c r="Q53" s="132"/>
      <c r="R53" s="325"/>
    </row>
    <row r="54" spans="1:18" ht="9" customHeight="1">
      <c r="A54" s="93"/>
      <c r="C54" s="90"/>
      <c r="D54" s="90"/>
      <c r="E54" s="90"/>
      <c r="F54" s="90"/>
      <c r="G54" s="90"/>
      <c r="H54" s="40"/>
      <c r="I54" s="40"/>
      <c r="J54" s="40"/>
      <c r="K54" s="40"/>
      <c r="L54" s="40"/>
      <c r="M54" s="40"/>
      <c r="N54" s="40"/>
      <c r="O54" s="40"/>
      <c r="P54" s="40"/>
      <c r="Q54" s="132"/>
      <c r="R54" s="325"/>
    </row>
    <row r="55" spans="1:18" ht="9" customHeight="1">
      <c r="A55" s="94"/>
      <c r="C55" s="90"/>
      <c r="D55" s="90"/>
      <c r="E55" s="90"/>
      <c r="F55" s="90"/>
      <c r="G55" s="90"/>
      <c r="H55" s="40"/>
      <c r="I55" s="40"/>
      <c r="J55" s="40"/>
      <c r="K55" s="40"/>
      <c r="L55" s="40"/>
      <c r="M55" s="40"/>
      <c r="N55" s="40"/>
      <c r="O55" s="40"/>
      <c r="P55" s="40"/>
      <c r="Q55" s="132"/>
      <c r="R55" s="325"/>
    </row>
    <row r="56" spans="1:18" ht="9" customHeight="1">
      <c r="A56" s="89"/>
      <c r="C56" s="90"/>
      <c r="D56" s="90"/>
      <c r="E56" s="90"/>
      <c r="F56" s="90"/>
      <c r="G56" s="90"/>
      <c r="H56" s="40"/>
      <c r="I56" s="40"/>
      <c r="J56" s="40"/>
      <c r="K56" s="40"/>
      <c r="L56" s="40"/>
      <c r="M56" s="40"/>
      <c r="N56" s="40"/>
      <c r="O56" s="40"/>
      <c r="P56" s="40"/>
      <c r="Q56" s="132"/>
      <c r="R56" s="325"/>
    </row>
    <row r="57" spans="1:18" ht="9" customHeight="1">
      <c r="A57" s="89"/>
      <c r="C57" s="90"/>
      <c r="D57" s="90"/>
      <c r="E57" s="90"/>
      <c r="F57" s="90"/>
      <c r="G57" s="90"/>
      <c r="H57" s="40"/>
      <c r="I57" s="40"/>
      <c r="J57" s="40"/>
      <c r="K57" s="40"/>
      <c r="L57" s="40"/>
      <c r="M57" s="40"/>
      <c r="N57" s="40"/>
      <c r="O57" s="40"/>
      <c r="P57" s="40"/>
      <c r="Q57" s="132"/>
      <c r="R57" s="325"/>
    </row>
    <row r="58" spans="1:18" ht="9" customHeight="1">
      <c r="A58" s="89"/>
      <c r="C58" s="90"/>
      <c r="D58" s="90"/>
      <c r="E58" s="90"/>
      <c r="F58" s="90"/>
      <c r="G58" s="90"/>
      <c r="H58" s="40"/>
      <c r="I58" s="40"/>
      <c r="J58" s="40"/>
      <c r="K58" s="40"/>
      <c r="L58" s="40"/>
      <c r="M58" s="40"/>
      <c r="N58" s="40"/>
      <c r="O58" s="40"/>
      <c r="P58" s="40"/>
      <c r="Q58" s="132"/>
      <c r="R58" s="325"/>
    </row>
    <row r="59" spans="1:18" ht="9" customHeight="1">
      <c r="A59" s="89"/>
      <c r="C59" s="90"/>
      <c r="D59" s="90"/>
      <c r="E59" s="90"/>
      <c r="F59" s="90"/>
      <c r="G59" s="90"/>
      <c r="H59" s="40"/>
      <c r="I59" s="40"/>
      <c r="J59" s="40"/>
      <c r="K59" s="40"/>
      <c r="L59" s="40"/>
      <c r="M59" s="40"/>
      <c r="N59" s="40"/>
      <c r="O59" s="40"/>
      <c r="P59" s="40"/>
      <c r="Q59" s="132"/>
      <c r="R59" s="325"/>
    </row>
    <row r="60" spans="1:18" ht="9" customHeight="1">
      <c r="A60" s="92"/>
      <c r="C60" s="90"/>
      <c r="D60" s="90"/>
      <c r="E60" s="90"/>
      <c r="F60" s="90"/>
      <c r="G60" s="90"/>
      <c r="H60" s="40"/>
      <c r="I60" s="40"/>
      <c r="J60" s="40"/>
      <c r="K60" s="40"/>
      <c r="L60" s="40"/>
      <c r="M60" s="40"/>
      <c r="N60" s="40"/>
      <c r="O60" s="40"/>
      <c r="P60" s="40"/>
      <c r="Q60" s="132"/>
      <c r="R60" s="325"/>
    </row>
    <row r="61" spans="1:18" ht="9" customHeight="1">
      <c r="A61" s="94"/>
      <c r="C61" s="90"/>
      <c r="D61" s="90"/>
      <c r="E61" s="90"/>
      <c r="F61" s="90"/>
      <c r="G61" s="90"/>
      <c r="H61" s="40"/>
      <c r="I61" s="40"/>
      <c r="J61" s="40"/>
      <c r="K61" s="40"/>
      <c r="L61" s="40"/>
      <c r="M61" s="40"/>
      <c r="N61" s="40"/>
      <c r="O61" s="40"/>
      <c r="P61" s="40"/>
      <c r="Q61" s="132"/>
      <c r="R61" s="325"/>
    </row>
    <row r="62" spans="1:18" ht="9" customHeight="1">
      <c r="A62" s="89"/>
      <c r="C62" s="90"/>
      <c r="D62" s="90"/>
      <c r="E62" s="90"/>
      <c r="F62" s="90"/>
      <c r="G62" s="90"/>
      <c r="H62" s="40"/>
      <c r="I62" s="40"/>
      <c r="J62" s="40"/>
      <c r="K62" s="40"/>
      <c r="L62" s="40"/>
      <c r="M62" s="40"/>
      <c r="N62" s="40"/>
      <c r="O62" s="40"/>
      <c r="P62" s="40"/>
      <c r="Q62" s="132"/>
      <c r="R62" s="325"/>
    </row>
    <row r="63" spans="1:18" ht="9" customHeight="1">
      <c r="A63" s="89"/>
      <c r="C63" s="90"/>
      <c r="D63" s="90"/>
      <c r="E63" s="90"/>
      <c r="F63" s="90"/>
      <c r="G63" s="90"/>
      <c r="H63" s="40"/>
      <c r="I63" s="40"/>
      <c r="J63" s="40"/>
      <c r="K63" s="40"/>
      <c r="L63" s="40"/>
      <c r="M63" s="40"/>
      <c r="N63" s="40"/>
      <c r="O63" s="40"/>
      <c r="P63" s="40"/>
      <c r="Q63" s="132"/>
      <c r="R63" s="325"/>
    </row>
    <row r="64" spans="1:18" ht="9" customHeight="1">
      <c r="A64" s="89"/>
      <c r="C64" s="90"/>
      <c r="D64" s="90"/>
      <c r="E64" s="90"/>
      <c r="F64" s="90"/>
      <c r="G64" s="90"/>
      <c r="H64" s="40"/>
      <c r="I64" s="40"/>
      <c r="J64" s="40"/>
      <c r="K64" s="40"/>
      <c r="L64" s="40"/>
      <c r="M64" s="40"/>
      <c r="N64" s="40"/>
      <c r="O64" s="40"/>
      <c r="P64" s="40"/>
      <c r="Q64" s="132"/>
      <c r="R64" s="325"/>
    </row>
    <row r="65" spans="1:18" ht="9" customHeight="1">
      <c r="A65" s="89"/>
      <c r="C65" s="90"/>
      <c r="D65" s="90"/>
      <c r="E65" s="90"/>
      <c r="F65" s="90"/>
      <c r="G65" s="90"/>
      <c r="H65" s="40"/>
      <c r="I65" s="40"/>
      <c r="J65" s="40"/>
      <c r="K65" s="40"/>
      <c r="L65" s="40"/>
      <c r="M65" s="40"/>
      <c r="N65" s="40"/>
      <c r="O65" s="40"/>
      <c r="P65" s="40"/>
      <c r="Q65" s="132"/>
      <c r="R65" s="325"/>
    </row>
    <row r="66" spans="1:18" ht="9" customHeight="1">
      <c r="A66" s="92"/>
      <c r="C66" s="90"/>
      <c r="D66" s="90"/>
      <c r="E66" s="90"/>
      <c r="F66" s="90"/>
      <c r="G66" s="90"/>
      <c r="H66" s="40"/>
      <c r="I66" s="40"/>
      <c r="J66" s="40"/>
      <c r="K66" s="40"/>
      <c r="L66" s="40"/>
      <c r="M66" s="40"/>
      <c r="N66" s="40"/>
      <c r="O66" s="40"/>
      <c r="P66" s="40"/>
      <c r="Q66" s="132"/>
      <c r="R66" s="325"/>
    </row>
    <row r="67" spans="1:18" ht="9" customHeight="1">
      <c r="A67" s="94"/>
      <c r="C67" s="90"/>
      <c r="D67" s="90"/>
      <c r="E67" s="90"/>
      <c r="F67" s="90"/>
      <c r="G67" s="90"/>
      <c r="H67" s="40"/>
      <c r="I67" s="40"/>
      <c r="J67" s="40"/>
      <c r="K67" s="40"/>
      <c r="L67" s="40"/>
      <c r="M67" s="40"/>
      <c r="N67" s="40"/>
      <c r="O67" s="40"/>
      <c r="P67" s="40"/>
      <c r="Q67" s="132"/>
      <c r="R67" s="325"/>
    </row>
    <row r="68" spans="1:18" ht="9" customHeight="1">
      <c r="A68" s="89"/>
      <c r="C68" s="90"/>
      <c r="D68" s="90"/>
      <c r="E68" s="90"/>
      <c r="F68" s="90"/>
      <c r="G68" s="90"/>
      <c r="H68" s="40"/>
      <c r="I68" s="40"/>
      <c r="J68" s="40"/>
      <c r="K68" s="40"/>
      <c r="L68" s="40"/>
      <c r="M68" s="40"/>
      <c r="N68" s="40"/>
      <c r="O68" s="40"/>
      <c r="P68" s="40"/>
      <c r="Q68" s="132"/>
      <c r="R68" s="325"/>
    </row>
    <row r="69" spans="1:18" ht="9" customHeight="1">
      <c r="A69" s="89"/>
      <c r="C69" s="90"/>
      <c r="D69" s="90"/>
      <c r="E69" s="90"/>
      <c r="F69" s="90"/>
      <c r="G69" s="90"/>
      <c r="H69" s="40"/>
      <c r="I69" s="40"/>
      <c r="J69" s="40"/>
      <c r="K69" s="40"/>
      <c r="L69" s="40"/>
      <c r="M69" s="40"/>
      <c r="N69" s="40"/>
      <c r="O69" s="40"/>
      <c r="P69" s="40"/>
      <c r="Q69" s="132"/>
      <c r="R69" s="325"/>
    </row>
    <row r="70" spans="1:18" ht="9" customHeight="1">
      <c r="A70" s="89"/>
      <c r="C70" s="41"/>
      <c r="D70" s="41"/>
      <c r="E70" s="41"/>
      <c r="F70" s="41"/>
      <c r="G70" s="41"/>
      <c r="R70" s="325"/>
    </row>
    <row r="71" spans="1:18" ht="9" customHeight="1">
      <c r="A71" s="89"/>
      <c r="C71" s="41"/>
      <c r="D71" s="41"/>
      <c r="E71" s="41"/>
      <c r="F71" s="41"/>
      <c r="G71" s="41"/>
      <c r="R71" s="325"/>
    </row>
    <row r="72" spans="1:18" ht="9" customHeight="1">
      <c r="A72" s="89"/>
      <c r="C72" s="41"/>
      <c r="D72" s="41"/>
      <c r="E72" s="41"/>
      <c r="F72" s="41"/>
      <c r="G72" s="41"/>
      <c r="R72" s="325"/>
    </row>
    <row r="73" spans="1:18" ht="9" customHeight="1">
      <c r="A73" s="89"/>
      <c r="C73" s="41"/>
      <c r="D73" s="41"/>
      <c r="E73" s="41"/>
      <c r="F73" s="41"/>
      <c r="G73" s="41"/>
      <c r="R73" s="325"/>
    </row>
    <row r="74" spans="1:18" ht="9" customHeight="1">
      <c r="A74" s="89"/>
      <c r="C74" s="41"/>
      <c r="D74" s="41"/>
      <c r="E74" s="41"/>
      <c r="F74" s="41"/>
      <c r="G74" s="41"/>
      <c r="R74" s="325"/>
    </row>
    <row r="75" spans="1:18" ht="9" customHeight="1">
      <c r="A75" s="89"/>
      <c r="C75" s="41"/>
      <c r="D75" s="41"/>
      <c r="E75" s="41"/>
      <c r="F75" s="41"/>
      <c r="G75" s="41"/>
      <c r="R75" s="325"/>
    </row>
    <row r="76" spans="1:18" ht="9" customHeight="1">
      <c r="A76" s="92"/>
      <c r="C76" s="41"/>
      <c r="D76" s="41"/>
      <c r="E76" s="41"/>
      <c r="F76" s="41"/>
      <c r="G76" s="41"/>
      <c r="R76" s="325"/>
    </row>
    <row r="77" spans="1:18" ht="9" customHeight="1">
      <c r="A77" s="94"/>
      <c r="C77" s="41"/>
      <c r="D77" s="41"/>
      <c r="E77" s="41"/>
      <c r="F77" s="41"/>
      <c r="G77" s="41"/>
      <c r="R77" s="325"/>
    </row>
    <row r="78" spans="1:18" ht="9" customHeight="1">
      <c r="A78" s="89"/>
      <c r="C78" s="41"/>
      <c r="D78" s="41"/>
      <c r="E78" s="41"/>
      <c r="F78" s="41"/>
      <c r="G78" s="41"/>
      <c r="R78" s="325"/>
    </row>
    <row r="79" spans="1:18" ht="9" customHeight="1">
      <c r="A79" s="89"/>
      <c r="C79" s="41"/>
      <c r="D79" s="41"/>
      <c r="E79" s="41"/>
      <c r="F79" s="41"/>
      <c r="G79" s="41"/>
      <c r="R79" s="325"/>
    </row>
    <row r="80" spans="1:18" ht="9" customHeight="1">
      <c r="A80" s="89"/>
      <c r="C80" s="41"/>
      <c r="D80" s="41"/>
      <c r="E80" s="41"/>
      <c r="F80" s="41"/>
      <c r="G80" s="41"/>
      <c r="R80" s="325"/>
    </row>
    <row r="81" spans="1:18" ht="9" customHeight="1">
      <c r="A81" s="89"/>
      <c r="C81" s="41"/>
      <c r="D81" s="41"/>
      <c r="E81" s="41"/>
      <c r="F81" s="41"/>
      <c r="G81" s="41"/>
      <c r="R81" s="325"/>
    </row>
    <row r="82" spans="1:18" ht="9" customHeight="1">
      <c r="A82" s="89"/>
      <c r="C82" s="41"/>
      <c r="D82" s="41"/>
      <c r="E82" s="41"/>
      <c r="F82" s="41"/>
      <c r="G82" s="41"/>
      <c r="R82" s="325"/>
    </row>
    <row r="83" spans="1:18" ht="9" customHeight="1">
      <c r="A83" s="89"/>
      <c r="C83" s="41"/>
      <c r="D83" s="41"/>
      <c r="E83" s="41"/>
      <c r="F83" s="41"/>
      <c r="G83" s="41"/>
      <c r="R83" s="325"/>
    </row>
    <row r="84" spans="1:18" ht="9" customHeight="1">
      <c r="A84" s="89"/>
      <c r="C84" s="41"/>
      <c r="D84" s="41"/>
      <c r="E84" s="41"/>
      <c r="F84" s="41"/>
      <c r="G84" s="41"/>
      <c r="R84" s="325"/>
    </row>
    <row r="85" spans="1:18" ht="9" customHeight="1">
      <c r="A85" s="89"/>
      <c r="C85" s="41"/>
      <c r="D85" s="41"/>
      <c r="E85" s="41"/>
      <c r="F85" s="41"/>
      <c r="G85" s="41"/>
      <c r="R85" s="325"/>
    </row>
    <row r="86" spans="1:18" ht="9" customHeight="1">
      <c r="A86" s="89"/>
      <c r="C86" s="41"/>
      <c r="D86" s="41"/>
      <c r="E86" s="41"/>
      <c r="F86" s="41"/>
      <c r="G86" s="41"/>
      <c r="R86" s="325"/>
    </row>
    <row r="87" spans="1:18" ht="9" customHeight="1">
      <c r="A87" s="94"/>
      <c r="C87" s="41"/>
      <c r="D87" s="41"/>
      <c r="E87" s="41"/>
      <c r="F87" s="41"/>
      <c r="G87" s="41"/>
      <c r="R87" s="325"/>
    </row>
    <row r="88" spans="1:18" ht="9" customHeight="1">
      <c r="A88" s="89"/>
      <c r="C88" s="41"/>
      <c r="D88" s="41"/>
      <c r="E88" s="41"/>
      <c r="F88" s="41"/>
      <c r="G88" s="41"/>
      <c r="R88" s="325"/>
    </row>
    <row r="89" spans="1:18" ht="9" customHeight="1">
      <c r="A89" s="89"/>
      <c r="C89" s="41"/>
      <c r="D89" s="41"/>
      <c r="E89" s="41"/>
      <c r="F89" s="41"/>
      <c r="G89" s="41"/>
      <c r="R89" s="325"/>
    </row>
    <row r="90" spans="1:18" ht="9" customHeight="1">
      <c r="A90" s="89"/>
      <c r="C90" s="41"/>
      <c r="D90" s="41"/>
      <c r="E90" s="41"/>
      <c r="F90" s="41"/>
      <c r="G90" s="41"/>
      <c r="R90" s="325"/>
    </row>
    <row r="91" spans="1:18">
      <c r="A91" s="95"/>
      <c r="C91" s="41"/>
      <c r="D91" s="41"/>
      <c r="E91" s="41"/>
      <c r="F91" s="41"/>
      <c r="G91" s="41"/>
      <c r="R91" s="325"/>
    </row>
    <row r="92" spans="1:18">
      <c r="A92" s="95"/>
      <c r="C92" s="41"/>
      <c r="D92" s="41"/>
      <c r="E92" s="41"/>
      <c r="F92" s="41"/>
      <c r="G92" s="41"/>
      <c r="R92" s="325"/>
    </row>
    <row r="93" spans="1:18">
      <c r="A93" s="95"/>
      <c r="C93" s="41"/>
      <c r="D93" s="41"/>
      <c r="E93" s="41"/>
      <c r="F93" s="41"/>
      <c r="G93" s="41"/>
      <c r="R93" s="325"/>
    </row>
    <row r="94" spans="1:18">
      <c r="A94" s="95"/>
      <c r="C94" s="41"/>
      <c r="D94" s="41"/>
      <c r="E94" s="41"/>
      <c r="F94" s="41"/>
      <c r="G94" s="41"/>
      <c r="R94" s="325"/>
    </row>
    <row r="95" spans="1:18">
      <c r="A95" s="95"/>
      <c r="C95" s="41"/>
      <c r="D95" s="41"/>
      <c r="E95" s="41"/>
      <c r="F95" s="41"/>
      <c r="G95" s="41"/>
      <c r="R95" s="325"/>
    </row>
    <row r="96" spans="1:18">
      <c r="A96" s="95"/>
      <c r="C96" s="41"/>
      <c r="D96" s="41"/>
      <c r="E96" s="41"/>
      <c r="F96" s="41"/>
      <c r="G96" s="41"/>
      <c r="R96" s="325"/>
    </row>
    <row r="97" spans="1:18">
      <c r="A97" s="95"/>
      <c r="C97" s="41"/>
      <c r="D97" s="41"/>
      <c r="E97" s="41"/>
      <c r="F97" s="41"/>
      <c r="G97" s="41"/>
      <c r="R97" s="325"/>
    </row>
    <row r="98" spans="1:18" ht="15.75">
      <c r="A98" s="96"/>
      <c r="C98" s="41"/>
      <c r="D98" s="41"/>
      <c r="E98" s="41"/>
      <c r="F98" s="41"/>
      <c r="G98" s="41"/>
      <c r="R98" s="325"/>
    </row>
    <row r="99" spans="1:18" ht="15.75">
      <c r="A99" s="96"/>
      <c r="C99" s="41"/>
      <c r="D99" s="41"/>
      <c r="E99" s="41"/>
      <c r="F99" s="41"/>
      <c r="G99" s="41"/>
      <c r="R99" s="325"/>
    </row>
    <row r="100" spans="1:18" ht="15.75">
      <c r="A100" s="96"/>
      <c r="C100" s="41"/>
      <c r="D100" s="41"/>
      <c r="E100" s="41"/>
      <c r="F100" s="41"/>
      <c r="G100" s="41"/>
      <c r="R100" s="325"/>
    </row>
    <row r="101" spans="1:18" ht="15.75">
      <c r="A101" s="96"/>
      <c r="C101" s="41"/>
      <c r="D101" s="41"/>
      <c r="E101" s="41"/>
      <c r="F101" s="41"/>
      <c r="G101" s="41"/>
      <c r="R101" s="325"/>
    </row>
    <row r="102" spans="1:18" ht="15.75">
      <c r="A102" s="96"/>
      <c r="C102" s="41"/>
      <c r="D102" s="41"/>
      <c r="E102" s="41"/>
      <c r="F102" s="41"/>
      <c r="G102" s="41"/>
      <c r="R102" s="325"/>
    </row>
    <row r="103" spans="1:18" ht="15.75">
      <c r="A103" s="96"/>
      <c r="C103" s="41"/>
      <c r="D103" s="41"/>
      <c r="E103" s="41"/>
      <c r="F103" s="41"/>
      <c r="G103" s="41"/>
      <c r="R103" s="325"/>
    </row>
    <row r="104" spans="1:18" ht="15.75">
      <c r="A104" s="96"/>
      <c r="C104" s="41"/>
      <c r="D104" s="41"/>
      <c r="E104" s="41"/>
      <c r="F104" s="41"/>
      <c r="G104" s="41"/>
      <c r="R104" s="325"/>
    </row>
    <row r="105" spans="1:18" ht="15.75">
      <c r="A105" s="96"/>
      <c r="C105" s="41"/>
      <c r="D105" s="41"/>
      <c r="E105" s="41"/>
      <c r="F105" s="41"/>
      <c r="G105" s="41"/>
      <c r="R105" s="325"/>
    </row>
    <row r="106" spans="1:18" ht="15.75">
      <c r="A106" s="96"/>
      <c r="C106" s="41"/>
      <c r="D106" s="41"/>
      <c r="E106" s="41"/>
      <c r="F106" s="41"/>
      <c r="G106" s="41"/>
      <c r="R106" s="325"/>
    </row>
    <row r="107" spans="1:18" ht="15.75">
      <c r="A107" s="96"/>
      <c r="C107" s="41"/>
      <c r="D107" s="41"/>
      <c r="E107" s="41"/>
      <c r="F107" s="41"/>
      <c r="G107" s="41"/>
      <c r="R107" s="325"/>
    </row>
    <row r="108" spans="1:18" ht="15.75">
      <c r="A108" s="96"/>
      <c r="C108" s="41"/>
      <c r="D108" s="41"/>
      <c r="E108" s="41"/>
      <c r="F108" s="41"/>
      <c r="G108" s="41"/>
      <c r="R108" s="325"/>
    </row>
    <row r="109" spans="1:18" ht="15.75">
      <c r="A109" s="96"/>
      <c r="C109" s="41"/>
      <c r="D109" s="41"/>
      <c r="E109" s="41"/>
      <c r="F109" s="41"/>
      <c r="G109" s="41"/>
      <c r="R109" s="325"/>
    </row>
    <row r="110" spans="1:18" ht="15.75">
      <c r="A110" s="96"/>
      <c r="C110" s="41"/>
      <c r="D110" s="41"/>
      <c r="E110" s="41"/>
      <c r="F110" s="41"/>
      <c r="G110" s="41"/>
      <c r="R110" s="325"/>
    </row>
    <row r="111" spans="1:18" ht="15.75">
      <c r="A111" s="96"/>
      <c r="C111" s="41"/>
      <c r="D111" s="41"/>
      <c r="E111" s="41"/>
      <c r="F111" s="41"/>
      <c r="G111" s="41"/>
      <c r="R111" s="325"/>
    </row>
    <row r="112" spans="1:18" ht="15.75">
      <c r="A112" s="96"/>
      <c r="C112" s="41"/>
      <c r="D112" s="41"/>
      <c r="E112" s="41"/>
      <c r="F112" s="41"/>
      <c r="G112" s="41"/>
      <c r="R112" s="325"/>
    </row>
    <row r="113" spans="1:18" ht="15.75">
      <c r="A113" s="96"/>
      <c r="C113" s="41"/>
      <c r="D113" s="41"/>
      <c r="E113" s="41"/>
      <c r="F113" s="41"/>
      <c r="G113" s="41"/>
      <c r="R113" s="325"/>
    </row>
    <row r="114" spans="1:18" ht="15.75">
      <c r="A114" s="96"/>
      <c r="C114" s="41"/>
      <c r="D114" s="41"/>
      <c r="E114" s="41"/>
      <c r="F114" s="41"/>
      <c r="G114" s="41"/>
      <c r="R114" s="325"/>
    </row>
    <row r="115" spans="1:18" ht="15.75">
      <c r="A115" s="96"/>
      <c r="C115" s="41"/>
      <c r="D115" s="41"/>
      <c r="E115" s="41"/>
      <c r="F115" s="41"/>
      <c r="G115" s="41"/>
      <c r="R115" s="325"/>
    </row>
    <row r="116" spans="1:18" ht="15.75">
      <c r="A116" s="96"/>
      <c r="C116" s="41"/>
      <c r="D116" s="41"/>
      <c r="E116" s="41"/>
      <c r="F116" s="41"/>
      <c r="G116" s="41"/>
      <c r="R116" s="325"/>
    </row>
    <row r="117" spans="1:18" ht="15.75">
      <c r="A117" s="96"/>
      <c r="C117" s="41"/>
      <c r="D117" s="41"/>
      <c r="E117" s="41"/>
      <c r="F117" s="41"/>
      <c r="G117" s="41"/>
      <c r="R117" s="325"/>
    </row>
    <row r="118" spans="1:18" ht="15.75">
      <c r="A118" s="96"/>
      <c r="C118" s="41"/>
      <c r="D118" s="41"/>
      <c r="E118" s="41"/>
      <c r="F118" s="41"/>
      <c r="G118" s="41"/>
      <c r="R118" s="325"/>
    </row>
    <row r="119" spans="1:18" ht="15.75">
      <c r="A119" s="96"/>
      <c r="C119" s="41"/>
      <c r="D119" s="41"/>
      <c r="E119" s="41"/>
      <c r="F119" s="41"/>
      <c r="G119" s="41"/>
      <c r="R119" s="325"/>
    </row>
    <row r="120" spans="1:18" ht="15.75">
      <c r="A120" s="96"/>
      <c r="C120" s="41"/>
      <c r="D120" s="41"/>
      <c r="E120" s="41"/>
      <c r="F120" s="41"/>
      <c r="G120" s="41"/>
      <c r="R120" s="325"/>
    </row>
    <row r="121" spans="1:18" ht="15.75">
      <c r="A121" s="96"/>
      <c r="C121" s="41"/>
      <c r="D121" s="41"/>
      <c r="E121" s="41"/>
      <c r="F121" s="41"/>
      <c r="G121" s="41"/>
      <c r="R121" s="325"/>
    </row>
    <row r="122" spans="1:18" ht="15.75">
      <c r="A122" s="96"/>
      <c r="C122" s="41"/>
      <c r="D122" s="41"/>
      <c r="E122" s="41"/>
      <c r="F122" s="41"/>
      <c r="G122" s="41"/>
      <c r="R122" s="325"/>
    </row>
    <row r="123" spans="1:18" ht="15.75">
      <c r="A123" s="96"/>
      <c r="C123" s="41"/>
      <c r="D123" s="41"/>
      <c r="E123" s="41"/>
      <c r="F123" s="41"/>
      <c r="G123" s="41"/>
      <c r="R123" s="325"/>
    </row>
    <row r="124" spans="1:18" ht="15.75">
      <c r="A124" s="96"/>
      <c r="C124" s="41"/>
      <c r="D124" s="41"/>
      <c r="E124" s="41"/>
      <c r="F124" s="41"/>
      <c r="G124" s="41"/>
      <c r="R124" s="325"/>
    </row>
    <row r="125" spans="1:18" ht="15.75">
      <c r="A125" s="96"/>
      <c r="C125" s="41"/>
      <c r="D125" s="41"/>
      <c r="E125" s="41"/>
      <c r="F125" s="41"/>
      <c r="G125" s="41"/>
      <c r="R125" s="325"/>
    </row>
    <row r="126" spans="1:18" ht="15.75">
      <c r="A126" s="96"/>
      <c r="C126" s="41"/>
      <c r="D126" s="41"/>
      <c r="E126" s="41"/>
      <c r="F126" s="41"/>
      <c r="G126" s="41"/>
      <c r="R126" s="325"/>
    </row>
    <row r="127" spans="1:18" ht="15.75">
      <c r="A127" s="96"/>
      <c r="C127" s="41"/>
      <c r="D127" s="41"/>
      <c r="E127" s="41"/>
      <c r="F127" s="41"/>
      <c r="G127" s="41"/>
      <c r="R127" s="325"/>
    </row>
    <row r="128" spans="1:18" ht="15.75">
      <c r="A128" s="96"/>
      <c r="C128" s="41"/>
      <c r="D128" s="41"/>
      <c r="E128" s="41"/>
      <c r="F128" s="41"/>
      <c r="G128" s="41"/>
      <c r="R128" s="325"/>
    </row>
    <row r="129" spans="1:18" ht="15.75">
      <c r="A129" s="96"/>
      <c r="C129" s="41"/>
      <c r="D129" s="41"/>
      <c r="E129" s="41"/>
      <c r="F129" s="41"/>
      <c r="G129" s="41"/>
      <c r="R129" s="325"/>
    </row>
    <row r="130" spans="1:18" ht="15.75">
      <c r="A130" s="96"/>
      <c r="C130" s="41"/>
      <c r="D130" s="41"/>
      <c r="E130" s="41"/>
      <c r="F130" s="41"/>
      <c r="G130" s="41"/>
      <c r="R130" s="325"/>
    </row>
    <row r="131" spans="1:18" ht="15.75">
      <c r="A131" s="96"/>
      <c r="C131" s="41"/>
      <c r="D131" s="41"/>
      <c r="E131" s="41"/>
      <c r="F131" s="41"/>
      <c r="G131" s="41"/>
      <c r="R131" s="325"/>
    </row>
    <row r="132" spans="1:18" ht="15.75">
      <c r="A132" s="96"/>
      <c r="C132" s="41"/>
      <c r="D132" s="41"/>
      <c r="E132" s="41"/>
      <c r="F132" s="41"/>
      <c r="G132" s="41"/>
      <c r="R132" s="325"/>
    </row>
    <row r="133" spans="1:18" ht="15.75">
      <c r="A133" s="96"/>
      <c r="C133" s="41"/>
      <c r="D133" s="41"/>
      <c r="E133" s="41"/>
      <c r="F133" s="41"/>
      <c r="G133" s="41"/>
      <c r="R133" s="325"/>
    </row>
    <row r="134" spans="1:18" ht="15.75">
      <c r="A134" s="96"/>
      <c r="C134" s="41"/>
      <c r="D134" s="41"/>
      <c r="E134" s="41"/>
      <c r="F134" s="41"/>
      <c r="G134" s="41"/>
      <c r="R134" s="325"/>
    </row>
    <row r="135" spans="1:18" ht="15.75">
      <c r="A135" s="96"/>
      <c r="C135" s="41"/>
      <c r="D135" s="41"/>
      <c r="E135" s="41"/>
      <c r="F135" s="41"/>
      <c r="G135" s="41"/>
      <c r="R135" s="325"/>
    </row>
    <row r="136" spans="1:18" ht="15.75">
      <c r="A136" s="96"/>
      <c r="C136" s="41"/>
      <c r="D136" s="41"/>
      <c r="E136" s="41"/>
      <c r="F136" s="41"/>
      <c r="G136" s="41"/>
      <c r="R136" s="325"/>
    </row>
    <row r="137" spans="1:18" ht="15.75">
      <c r="A137" s="96"/>
      <c r="C137" s="41"/>
      <c r="D137" s="41"/>
      <c r="E137" s="41"/>
      <c r="F137" s="41"/>
      <c r="G137" s="41"/>
      <c r="R137" s="325"/>
    </row>
    <row r="138" spans="1:18" ht="15.75">
      <c r="A138" s="96"/>
      <c r="C138" s="41"/>
      <c r="D138" s="41"/>
      <c r="E138" s="41"/>
      <c r="F138" s="41"/>
      <c r="G138" s="41"/>
      <c r="R138" s="325"/>
    </row>
    <row r="139" spans="1:18" ht="15.75">
      <c r="A139" s="96"/>
      <c r="C139" s="41"/>
      <c r="D139" s="41"/>
      <c r="E139" s="41"/>
      <c r="F139" s="41"/>
      <c r="G139" s="41"/>
      <c r="R139" s="325"/>
    </row>
    <row r="140" spans="1:18" ht="15.75">
      <c r="A140" s="96"/>
      <c r="C140" s="41"/>
      <c r="D140" s="41"/>
      <c r="E140" s="41"/>
      <c r="F140" s="41"/>
      <c r="G140" s="41"/>
      <c r="R140" s="325"/>
    </row>
    <row r="141" spans="1:18" ht="15.75">
      <c r="A141" s="96"/>
      <c r="C141" s="41"/>
      <c r="D141" s="41"/>
      <c r="E141" s="41"/>
      <c r="F141" s="41"/>
      <c r="G141" s="41"/>
      <c r="R141" s="325"/>
    </row>
    <row r="142" spans="1:18" ht="15.75">
      <c r="A142" s="96"/>
      <c r="C142" s="41"/>
      <c r="D142" s="41"/>
      <c r="E142" s="41"/>
      <c r="F142" s="41"/>
      <c r="G142" s="41"/>
      <c r="R142" s="325"/>
    </row>
    <row r="143" spans="1:18" ht="15.75">
      <c r="A143" s="96"/>
      <c r="C143" s="41"/>
      <c r="D143" s="41"/>
      <c r="E143" s="41"/>
      <c r="F143" s="41"/>
      <c r="G143" s="41"/>
      <c r="R143" s="325"/>
    </row>
    <row r="144" spans="1:18" ht="15.75">
      <c r="A144" s="96"/>
      <c r="C144" s="41"/>
      <c r="D144" s="41"/>
      <c r="E144" s="41"/>
      <c r="F144" s="41"/>
      <c r="G144" s="41"/>
      <c r="R144" s="325"/>
    </row>
    <row r="145" spans="1:18" ht="15.75">
      <c r="A145" s="96"/>
      <c r="C145" s="41"/>
      <c r="D145" s="41"/>
      <c r="E145" s="41"/>
      <c r="F145" s="41"/>
      <c r="G145" s="41"/>
      <c r="R145" s="325"/>
    </row>
    <row r="146" spans="1:18" ht="15.75">
      <c r="A146" s="96"/>
      <c r="C146" s="41"/>
      <c r="D146" s="41"/>
      <c r="E146" s="41"/>
      <c r="F146" s="41"/>
      <c r="G146" s="41"/>
      <c r="R146" s="325"/>
    </row>
    <row r="147" spans="1:18" ht="15.75">
      <c r="A147" s="96"/>
      <c r="C147" s="41"/>
      <c r="D147" s="41"/>
      <c r="E147" s="41"/>
      <c r="F147" s="41"/>
      <c r="G147" s="41"/>
      <c r="R147" s="325"/>
    </row>
    <row r="148" spans="1:18" ht="15.75">
      <c r="A148" s="96"/>
      <c r="C148" s="41"/>
      <c r="D148" s="41"/>
      <c r="E148" s="41"/>
      <c r="F148" s="41"/>
      <c r="G148" s="41"/>
      <c r="R148" s="325"/>
    </row>
    <row r="149" spans="1:18" ht="15.75">
      <c r="A149" s="96"/>
      <c r="C149" s="41"/>
      <c r="D149" s="41"/>
      <c r="E149" s="41"/>
      <c r="F149" s="41"/>
      <c r="G149" s="41"/>
      <c r="R149" s="325"/>
    </row>
    <row r="150" spans="1:18" ht="15.75">
      <c r="A150" s="96"/>
      <c r="C150" s="41"/>
      <c r="D150" s="41"/>
      <c r="E150" s="41"/>
      <c r="F150" s="41"/>
      <c r="G150" s="41"/>
      <c r="R150" s="325"/>
    </row>
    <row r="151" spans="1:18" ht="15.75">
      <c r="A151" s="96"/>
      <c r="C151" s="41"/>
      <c r="D151" s="41"/>
      <c r="E151" s="41"/>
      <c r="F151" s="41"/>
      <c r="G151" s="41"/>
      <c r="R151" s="325"/>
    </row>
    <row r="152" spans="1:18" ht="15.75">
      <c r="A152" s="96"/>
      <c r="C152" s="41"/>
      <c r="D152" s="41"/>
      <c r="E152" s="41"/>
      <c r="F152" s="41"/>
      <c r="G152" s="41"/>
      <c r="R152" s="325"/>
    </row>
    <row r="153" spans="1:18" ht="15.75">
      <c r="A153" s="96"/>
      <c r="C153" s="41"/>
      <c r="D153" s="41"/>
      <c r="E153" s="41"/>
      <c r="F153" s="41"/>
      <c r="G153" s="41"/>
      <c r="R153" s="325"/>
    </row>
    <row r="154" spans="1:18" ht="15.75">
      <c r="A154" s="96"/>
      <c r="C154" s="41"/>
      <c r="D154" s="41"/>
      <c r="E154" s="41"/>
      <c r="F154" s="41"/>
      <c r="G154" s="41"/>
      <c r="R154" s="325"/>
    </row>
    <row r="155" spans="1:18" ht="15.75">
      <c r="A155" s="96"/>
      <c r="C155" s="41"/>
      <c r="D155" s="41"/>
      <c r="E155" s="41"/>
      <c r="F155" s="41"/>
      <c r="G155" s="41"/>
      <c r="R155" s="325"/>
    </row>
    <row r="156" spans="1:18" ht="15.75">
      <c r="A156" s="96"/>
      <c r="C156" s="41"/>
      <c r="D156" s="41"/>
      <c r="E156" s="41"/>
      <c r="F156" s="41"/>
      <c r="G156" s="41"/>
      <c r="R156" s="325"/>
    </row>
    <row r="157" spans="1:18" ht="15.75">
      <c r="A157" s="96"/>
      <c r="C157" s="41"/>
      <c r="D157" s="41"/>
      <c r="E157" s="41"/>
      <c r="F157" s="41"/>
      <c r="G157" s="41"/>
      <c r="R157" s="325"/>
    </row>
    <row r="158" spans="1:18" ht="15.75">
      <c r="A158" s="96"/>
      <c r="C158" s="41"/>
      <c r="D158" s="41"/>
      <c r="E158" s="41"/>
      <c r="F158" s="41"/>
      <c r="G158" s="41"/>
      <c r="R158" s="325"/>
    </row>
    <row r="159" spans="1:18" ht="15.75">
      <c r="A159" s="96"/>
      <c r="C159" s="41"/>
      <c r="D159" s="41"/>
      <c r="E159" s="41"/>
      <c r="F159" s="41"/>
      <c r="G159" s="41"/>
      <c r="R159" s="325"/>
    </row>
    <row r="160" spans="1:18" ht="15.75">
      <c r="A160" s="96"/>
      <c r="C160" s="41"/>
      <c r="D160" s="41"/>
      <c r="E160" s="41"/>
      <c r="F160" s="41"/>
      <c r="G160" s="41"/>
      <c r="R160" s="325"/>
    </row>
    <row r="161" spans="1:18" ht="15.75">
      <c r="A161" s="96"/>
      <c r="C161" s="41"/>
      <c r="D161" s="41"/>
      <c r="E161" s="41"/>
      <c r="F161" s="41"/>
      <c r="G161" s="41"/>
      <c r="R161" s="325"/>
    </row>
    <row r="162" spans="1:18" ht="15.75">
      <c r="A162" s="96"/>
      <c r="C162" s="41"/>
      <c r="D162" s="41"/>
      <c r="E162" s="41"/>
      <c r="F162" s="41"/>
      <c r="G162" s="41"/>
      <c r="R162" s="325"/>
    </row>
    <row r="163" spans="1:18" ht="15.75">
      <c r="A163" s="96"/>
      <c r="C163" s="41"/>
      <c r="D163" s="41"/>
      <c r="E163" s="41"/>
      <c r="F163" s="41"/>
      <c r="G163" s="41"/>
      <c r="R163" s="325"/>
    </row>
    <row r="164" spans="1:18" ht="15.75">
      <c r="A164" s="96"/>
      <c r="C164" s="41"/>
      <c r="D164" s="41"/>
      <c r="E164" s="41"/>
      <c r="F164" s="41"/>
      <c r="G164" s="41"/>
      <c r="R164" s="325"/>
    </row>
    <row r="165" spans="1:18" ht="15.75">
      <c r="A165" s="96"/>
      <c r="C165" s="41"/>
      <c r="D165" s="41"/>
      <c r="E165" s="41"/>
      <c r="F165" s="41"/>
      <c r="G165" s="41"/>
      <c r="R165" s="325"/>
    </row>
    <row r="166" spans="1:18" ht="15.75">
      <c r="A166" s="96"/>
      <c r="C166" s="41"/>
      <c r="D166" s="41"/>
      <c r="E166" s="41"/>
      <c r="F166" s="41"/>
      <c r="G166" s="41"/>
      <c r="R166" s="325"/>
    </row>
    <row r="167" spans="1:18" ht="15.75">
      <c r="A167" s="96"/>
      <c r="C167" s="41"/>
      <c r="D167" s="41"/>
      <c r="E167" s="41"/>
      <c r="F167" s="41"/>
      <c r="G167" s="41"/>
      <c r="R167" s="325"/>
    </row>
    <row r="168" spans="1:18" ht="15.75">
      <c r="A168" s="96"/>
      <c r="C168" s="41"/>
      <c r="D168" s="41"/>
      <c r="E168" s="41"/>
      <c r="F168" s="41"/>
      <c r="G168" s="41"/>
      <c r="R168" s="325"/>
    </row>
    <row r="169" spans="1:18" ht="15.75">
      <c r="A169" s="96"/>
      <c r="C169" s="41"/>
      <c r="D169" s="41"/>
      <c r="E169" s="41"/>
      <c r="F169" s="41"/>
      <c r="G169" s="41"/>
      <c r="R169" s="325"/>
    </row>
    <row r="170" spans="1:18" ht="15.75">
      <c r="A170" s="96"/>
      <c r="C170" s="41"/>
      <c r="D170" s="41"/>
      <c r="E170" s="41"/>
      <c r="F170" s="41"/>
      <c r="G170" s="41"/>
      <c r="R170" s="325"/>
    </row>
    <row r="171" spans="1:18" ht="15.75">
      <c r="A171" s="96"/>
      <c r="C171" s="41"/>
      <c r="D171" s="41"/>
      <c r="E171" s="41"/>
      <c r="F171" s="41"/>
      <c r="G171" s="41"/>
      <c r="R171" s="325"/>
    </row>
    <row r="172" spans="1:18" ht="15.75">
      <c r="A172" s="96"/>
      <c r="C172" s="41"/>
      <c r="D172" s="41"/>
      <c r="E172" s="41"/>
      <c r="F172" s="41"/>
      <c r="G172" s="41"/>
      <c r="R172" s="325"/>
    </row>
    <row r="173" spans="1:18" ht="15.75">
      <c r="A173" s="96"/>
      <c r="C173" s="41"/>
      <c r="D173" s="41"/>
      <c r="E173" s="41"/>
      <c r="F173" s="41"/>
      <c r="G173" s="41"/>
      <c r="R173" s="325"/>
    </row>
    <row r="174" spans="1:18" ht="15.75">
      <c r="A174" s="96"/>
      <c r="C174" s="41"/>
      <c r="D174" s="41"/>
      <c r="E174" s="41"/>
      <c r="F174" s="41"/>
      <c r="G174" s="41"/>
      <c r="R174" s="325"/>
    </row>
    <row r="175" spans="1:18" ht="15.75">
      <c r="A175" s="96"/>
      <c r="C175" s="41"/>
      <c r="D175" s="41"/>
      <c r="E175" s="41"/>
      <c r="F175" s="41"/>
      <c r="G175" s="41"/>
      <c r="R175" s="325"/>
    </row>
    <row r="176" spans="1:18" ht="15.75">
      <c r="A176" s="96"/>
      <c r="C176" s="41"/>
      <c r="D176" s="41"/>
      <c r="E176" s="41"/>
      <c r="F176" s="41"/>
      <c r="G176" s="41"/>
      <c r="R176" s="325"/>
    </row>
    <row r="177" spans="1:18" ht="15.75">
      <c r="A177" s="96"/>
      <c r="C177" s="41"/>
      <c r="D177" s="41"/>
      <c r="E177" s="41"/>
      <c r="F177" s="41"/>
      <c r="G177" s="41"/>
      <c r="R177" s="325"/>
    </row>
    <row r="178" spans="1:18" ht="15.75">
      <c r="A178" s="96"/>
      <c r="C178" s="41"/>
      <c r="D178" s="41"/>
      <c r="E178" s="41"/>
      <c r="F178" s="41"/>
      <c r="G178" s="41"/>
      <c r="R178" s="325"/>
    </row>
    <row r="179" spans="1:18" ht="15.75">
      <c r="A179" s="96"/>
      <c r="C179" s="41"/>
      <c r="D179" s="41"/>
      <c r="E179" s="41"/>
      <c r="F179" s="41"/>
      <c r="G179" s="41"/>
      <c r="R179" s="325"/>
    </row>
    <row r="180" spans="1:18" ht="15.75">
      <c r="A180" s="96"/>
      <c r="C180" s="41"/>
      <c r="D180" s="41"/>
      <c r="E180" s="41"/>
      <c r="F180" s="41"/>
      <c r="G180" s="41"/>
      <c r="R180" s="325"/>
    </row>
    <row r="181" spans="1:18" ht="15.75">
      <c r="A181" s="96"/>
      <c r="C181" s="41"/>
      <c r="D181" s="41"/>
      <c r="E181" s="41"/>
      <c r="F181" s="41"/>
      <c r="G181" s="41"/>
      <c r="R181" s="325"/>
    </row>
    <row r="182" spans="1:18" ht="15.75">
      <c r="A182" s="96"/>
      <c r="C182" s="41"/>
      <c r="D182" s="41"/>
      <c r="E182" s="41"/>
      <c r="F182" s="41"/>
      <c r="G182" s="41"/>
      <c r="R182" s="325"/>
    </row>
    <row r="183" spans="1:18" ht="15.75">
      <c r="A183" s="96"/>
      <c r="C183" s="41"/>
      <c r="D183" s="41"/>
      <c r="E183" s="41"/>
      <c r="F183" s="41"/>
      <c r="G183" s="41"/>
      <c r="R183" s="325"/>
    </row>
    <row r="184" spans="1:18" ht="15.75">
      <c r="A184" s="96"/>
      <c r="C184" s="41"/>
      <c r="D184" s="41"/>
      <c r="E184" s="41"/>
      <c r="F184" s="41"/>
      <c r="G184" s="41"/>
      <c r="R184" s="325"/>
    </row>
    <row r="185" spans="1:18" ht="15.75">
      <c r="A185" s="96"/>
      <c r="C185" s="41"/>
      <c r="D185" s="41"/>
      <c r="E185" s="41"/>
      <c r="F185" s="41"/>
      <c r="G185" s="41"/>
      <c r="R185" s="325"/>
    </row>
    <row r="186" spans="1:18" ht="15.75">
      <c r="A186" s="96"/>
      <c r="C186" s="41"/>
      <c r="D186" s="41"/>
      <c r="E186" s="41"/>
      <c r="F186" s="41"/>
      <c r="G186" s="41"/>
      <c r="R186" s="325"/>
    </row>
    <row r="187" spans="1:18" ht="15.75">
      <c r="A187" s="96"/>
      <c r="C187" s="41"/>
      <c r="D187" s="41"/>
      <c r="E187" s="41"/>
      <c r="F187" s="41"/>
      <c r="G187" s="41"/>
      <c r="R187" s="325"/>
    </row>
    <row r="188" spans="1:18" ht="15.75">
      <c r="A188" s="96"/>
      <c r="C188" s="41"/>
      <c r="D188" s="41"/>
      <c r="E188" s="41"/>
      <c r="F188" s="41"/>
      <c r="G188" s="41"/>
      <c r="R188" s="325"/>
    </row>
    <row r="189" spans="1:18" ht="15.75">
      <c r="A189" s="33"/>
      <c r="C189" s="41"/>
      <c r="D189" s="41"/>
      <c r="E189" s="41"/>
      <c r="F189" s="41"/>
      <c r="G189" s="41"/>
      <c r="R189" s="325"/>
    </row>
    <row r="190" spans="1:18" ht="15.75">
      <c r="A190" s="33"/>
      <c r="C190" s="41"/>
      <c r="D190" s="41"/>
      <c r="E190" s="41"/>
      <c r="F190" s="41"/>
      <c r="G190" s="41"/>
      <c r="R190" s="325"/>
    </row>
    <row r="191" spans="1:18" ht="15.75">
      <c r="A191" s="33"/>
      <c r="C191" s="41"/>
      <c r="D191" s="41"/>
      <c r="E191" s="41"/>
      <c r="F191" s="41"/>
      <c r="G191" s="41"/>
      <c r="R191" s="325"/>
    </row>
    <row r="192" spans="1:18" ht="15.75">
      <c r="A192" s="33"/>
      <c r="C192" s="41"/>
      <c r="D192" s="41"/>
      <c r="E192" s="41"/>
      <c r="F192" s="41"/>
      <c r="G192" s="41"/>
      <c r="R192" s="325"/>
    </row>
    <row r="193" spans="1:18" ht="15.75">
      <c r="A193" s="33"/>
      <c r="C193" s="41"/>
      <c r="D193" s="41"/>
      <c r="E193" s="41"/>
      <c r="F193" s="41"/>
      <c r="G193" s="41"/>
      <c r="R193" s="325"/>
    </row>
    <row r="194" spans="1:18" ht="15.75">
      <c r="A194" s="33"/>
      <c r="C194" s="41"/>
      <c r="D194" s="41"/>
      <c r="E194" s="41"/>
      <c r="F194" s="41"/>
      <c r="G194" s="41"/>
      <c r="R194" s="325"/>
    </row>
    <row r="195" spans="1:18" ht="15.75">
      <c r="A195" s="33"/>
      <c r="C195" s="41"/>
      <c r="D195" s="41"/>
      <c r="E195" s="41"/>
      <c r="F195" s="41"/>
      <c r="G195" s="41"/>
      <c r="R195" s="325"/>
    </row>
    <row r="196" spans="1:18" ht="15.75">
      <c r="A196" s="33"/>
      <c r="C196" s="41"/>
      <c r="D196" s="41"/>
      <c r="E196" s="41"/>
      <c r="F196" s="41"/>
      <c r="G196" s="41"/>
      <c r="R196" s="325"/>
    </row>
    <row r="197" spans="1:18" ht="15.75">
      <c r="A197" s="33"/>
      <c r="C197" s="41"/>
      <c r="D197" s="41"/>
      <c r="E197" s="41"/>
      <c r="F197" s="41"/>
      <c r="G197" s="41"/>
      <c r="R197" s="325"/>
    </row>
    <row r="198" spans="1:18" ht="15.75">
      <c r="A198" s="33"/>
      <c r="C198" s="41"/>
      <c r="D198" s="41"/>
      <c r="E198" s="41"/>
      <c r="F198" s="41"/>
      <c r="G198" s="41"/>
    </row>
    <row r="199" spans="1:18" ht="15.75">
      <c r="A199" s="33"/>
      <c r="C199" s="41"/>
      <c r="D199" s="41"/>
      <c r="E199" s="41"/>
      <c r="F199" s="41"/>
      <c r="G199" s="41"/>
    </row>
    <row r="200" spans="1:18" ht="15.75">
      <c r="A200" s="33"/>
      <c r="C200" s="41"/>
      <c r="D200" s="41"/>
      <c r="E200" s="41"/>
      <c r="F200" s="41"/>
      <c r="G200" s="41"/>
    </row>
    <row r="201" spans="1:18" ht="15.75">
      <c r="A201" s="33"/>
      <c r="C201" s="41"/>
      <c r="D201" s="41"/>
      <c r="E201" s="41"/>
      <c r="F201" s="41"/>
      <c r="G201" s="41"/>
    </row>
    <row r="202" spans="1:18" ht="15.75">
      <c r="A202" s="33"/>
      <c r="C202" s="41"/>
      <c r="D202" s="41"/>
      <c r="E202" s="41"/>
      <c r="F202" s="41"/>
      <c r="G202" s="41"/>
    </row>
    <row r="203" spans="1:18" ht="15.75">
      <c r="A203" s="33"/>
      <c r="C203" s="41"/>
      <c r="D203" s="41"/>
      <c r="E203" s="41"/>
      <c r="F203" s="41"/>
      <c r="G203" s="41"/>
    </row>
    <row r="204" spans="1:18" ht="15.75">
      <c r="A204" s="33"/>
      <c r="C204" s="41"/>
      <c r="D204" s="41"/>
      <c r="E204" s="41"/>
      <c r="F204" s="41"/>
      <c r="G204" s="41"/>
    </row>
    <row r="205" spans="1:18" ht="15.75">
      <c r="A205" s="33"/>
      <c r="C205" s="41"/>
      <c r="D205" s="41"/>
      <c r="E205" s="41"/>
      <c r="F205" s="41"/>
      <c r="G205" s="41"/>
    </row>
    <row r="206" spans="1:18" ht="15.75">
      <c r="A206" s="33"/>
      <c r="C206" s="41"/>
      <c r="D206" s="41"/>
      <c r="E206" s="41"/>
      <c r="F206" s="41"/>
      <c r="G206" s="41"/>
    </row>
    <row r="207" spans="1:18" ht="15.75">
      <c r="A207" s="33"/>
      <c r="C207" s="41"/>
      <c r="D207" s="41"/>
      <c r="E207" s="41"/>
      <c r="F207" s="41"/>
      <c r="G207" s="41"/>
    </row>
    <row r="208" spans="1:18" ht="15.75">
      <c r="A208" s="33"/>
      <c r="C208" s="41"/>
      <c r="D208" s="41"/>
      <c r="E208" s="41"/>
      <c r="F208" s="41"/>
      <c r="G208" s="41"/>
    </row>
    <row r="209" spans="1:7" ht="15.75">
      <c r="A209" s="33"/>
      <c r="C209" s="41"/>
      <c r="D209" s="41"/>
      <c r="E209" s="41"/>
      <c r="F209" s="41"/>
      <c r="G209" s="41"/>
    </row>
    <row r="210" spans="1:7" ht="15.75">
      <c r="A210" s="33"/>
      <c r="C210" s="41"/>
      <c r="D210" s="41"/>
      <c r="E210" s="41"/>
      <c r="F210" s="41"/>
      <c r="G210" s="41"/>
    </row>
    <row r="211" spans="1:7" ht="15.75">
      <c r="A211" s="33"/>
      <c r="C211" s="41"/>
      <c r="D211" s="41"/>
      <c r="E211" s="41"/>
      <c r="F211" s="41"/>
      <c r="G211" s="41"/>
    </row>
    <row r="212" spans="1:7" ht="15.75">
      <c r="A212" s="33"/>
      <c r="C212" s="41"/>
      <c r="D212" s="41"/>
      <c r="E212" s="41"/>
      <c r="F212" s="41"/>
      <c r="G212" s="41"/>
    </row>
    <row r="213" spans="1:7" ht="15.75">
      <c r="A213" s="33"/>
      <c r="C213" s="41"/>
      <c r="D213" s="41"/>
      <c r="E213" s="41"/>
      <c r="F213" s="41"/>
      <c r="G213" s="41"/>
    </row>
    <row r="214" spans="1:7" ht="15.75">
      <c r="A214" s="33"/>
      <c r="C214" s="41"/>
      <c r="D214" s="41"/>
      <c r="E214" s="41"/>
      <c r="F214" s="41"/>
      <c r="G214" s="41"/>
    </row>
    <row r="215" spans="1:7" ht="15.75">
      <c r="A215" s="33"/>
      <c r="C215" s="41"/>
      <c r="D215" s="41"/>
      <c r="E215" s="41"/>
      <c r="F215" s="41"/>
      <c r="G215" s="41"/>
    </row>
    <row r="216" spans="1:7" ht="15.75">
      <c r="A216" s="33"/>
      <c r="C216" s="41"/>
      <c r="D216" s="41"/>
      <c r="E216" s="41"/>
      <c r="F216" s="41"/>
      <c r="G216" s="41"/>
    </row>
    <row r="217" spans="1:7" ht="15.75">
      <c r="A217" s="33"/>
      <c r="C217" s="41"/>
      <c r="D217" s="41"/>
      <c r="E217" s="41"/>
      <c r="F217" s="41"/>
      <c r="G217" s="41"/>
    </row>
    <row r="218" spans="1:7" ht="15.75">
      <c r="A218" s="33"/>
      <c r="C218" s="41"/>
      <c r="D218" s="41"/>
      <c r="E218" s="41"/>
      <c r="F218" s="41"/>
      <c r="G218" s="41"/>
    </row>
    <row r="219" spans="1:7" ht="15.75">
      <c r="A219" s="33"/>
      <c r="C219" s="41"/>
      <c r="D219" s="41"/>
      <c r="E219" s="41"/>
      <c r="F219" s="41"/>
      <c r="G219" s="41"/>
    </row>
    <row r="220" spans="1:7" ht="15.75">
      <c r="A220" s="33"/>
      <c r="C220" s="41"/>
      <c r="D220" s="41"/>
      <c r="E220" s="41"/>
      <c r="F220" s="41"/>
      <c r="G220" s="41"/>
    </row>
    <row r="221" spans="1:7" ht="15.75">
      <c r="A221" s="33"/>
      <c r="C221" s="41"/>
      <c r="D221" s="41"/>
      <c r="E221" s="41"/>
      <c r="F221" s="41"/>
      <c r="G221" s="41"/>
    </row>
    <row r="222" spans="1:7" ht="15.75">
      <c r="A222" s="33"/>
      <c r="C222" s="41"/>
      <c r="D222" s="41"/>
      <c r="E222" s="41"/>
      <c r="F222" s="41"/>
      <c r="G222" s="41"/>
    </row>
    <row r="223" spans="1:7" ht="15.75">
      <c r="A223" s="33"/>
      <c r="C223" s="41"/>
      <c r="D223" s="41"/>
      <c r="E223" s="41"/>
      <c r="F223" s="41"/>
      <c r="G223" s="41"/>
    </row>
    <row r="224" spans="1:7" ht="15.75">
      <c r="A224" s="33"/>
      <c r="C224" s="41"/>
      <c r="D224" s="41"/>
      <c r="E224" s="41"/>
      <c r="F224" s="41"/>
      <c r="G224" s="41"/>
    </row>
    <row r="225" spans="1:7" ht="15.75">
      <c r="A225" s="33"/>
      <c r="C225" s="41"/>
      <c r="D225" s="41"/>
      <c r="E225" s="41"/>
      <c r="F225" s="41"/>
      <c r="G225" s="41"/>
    </row>
    <row r="226" spans="1:7" ht="15.75">
      <c r="A226" s="33"/>
      <c r="C226" s="41"/>
      <c r="D226" s="41"/>
      <c r="E226" s="41"/>
      <c r="F226" s="41"/>
      <c r="G226" s="41"/>
    </row>
    <row r="227" spans="1:7" ht="15.75">
      <c r="A227" s="33"/>
      <c r="C227" s="41"/>
      <c r="D227" s="41"/>
      <c r="E227" s="41"/>
      <c r="F227" s="41"/>
      <c r="G227" s="41"/>
    </row>
    <row r="228" spans="1:7" ht="15.75">
      <c r="A228" s="33"/>
      <c r="C228" s="41"/>
      <c r="D228" s="41"/>
      <c r="E228" s="41"/>
      <c r="F228" s="41"/>
      <c r="G228" s="41"/>
    </row>
    <row r="229" spans="1:7" ht="15.75">
      <c r="A229" s="33"/>
      <c r="C229" s="41"/>
      <c r="D229" s="41"/>
      <c r="E229" s="41"/>
      <c r="F229" s="41"/>
      <c r="G229" s="41"/>
    </row>
    <row r="230" spans="1:7" ht="15.75">
      <c r="A230" s="33"/>
      <c r="C230" s="41"/>
      <c r="D230" s="41"/>
      <c r="E230" s="41"/>
      <c r="F230" s="41"/>
      <c r="G230" s="41"/>
    </row>
    <row r="231" spans="1:7" ht="15.75">
      <c r="A231" s="33"/>
      <c r="C231" s="41"/>
      <c r="D231" s="41"/>
      <c r="E231" s="41"/>
      <c r="F231" s="41"/>
      <c r="G231" s="41"/>
    </row>
    <row r="232" spans="1:7" ht="15.75">
      <c r="A232" s="33"/>
      <c r="C232" s="41"/>
      <c r="D232" s="41"/>
      <c r="E232" s="41"/>
      <c r="F232" s="41"/>
      <c r="G232" s="41"/>
    </row>
    <row r="233" spans="1:7" ht="15.75">
      <c r="A233" s="33"/>
      <c r="C233" s="41"/>
      <c r="D233" s="41"/>
      <c r="E233" s="41"/>
      <c r="F233" s="41"/>
      <c r="G233" s="41"/>
    </row>
    <row r="234" spans="1:7" ht="15.75">
      <c r="A234" s="33"/>
      <c r="C234" s="41"/>
      <c r="D234" s="41"/>
      <c r="E234" s="41"/>
      <c r="F234" s="41"/>
      <c r="G234" s="41"/>
    </row>
    <row r="235" spans="1:7" ht="15.75">
      <c r="A235" s="33"/>
      <c r="C235" s="41"/>
      <c r="D235" s="41"/>
      <c r="E235" s="41"/>
      <c r="F235" s="41"/>
      <c r="G235" s="41"/>
    </row>
    <row r="236" spans="1:7" ht="15.75">
      <c r="A236" s="33"/>
      <c r="C236" s="41"/>
      <c r="D236" s="41"/>
      <c r="E236" s="41"/>
      <c r="F236" s="41"/>
      <c r="G236" s="41"/>
    </row>
    <row r="237" spans="1:7" ht="15.75">
      <c r="A237" s="33"/>
      <c r="C237" s="41"/>
      <c r="D237" s="41"/>
      <c r="E237" s="41"/>
      <c r="F237" s="41"/>
      <c r="G237" s="41"/>
    </row>
    <row r="238" spans="1:7" ht="15.75">
      <c r="A238" s="33"/>
      <c r="C238" s="41"/>
      <c r="D238" s="41"/>
      <c r="E238" s="41"/>
      <c r="F238" s="41"/>
      <c r="G238" s="41"/>
    </row>
    <row r="239" spans="1:7" ht="15.75">
      <c r="A239" s="33"/>
      <c r="C239" s="41"/>
      <c r="D239" s="41"/>
      <c r="E239" s="41"/>
      <c r="F239" s="41"/>
      <c r="G239" s="41"/>
    </row>
    <row r="240" spans="1:7" ht="15.75">
      <c r="A240" s="33"/>
      <c r="C240" s="41"/>
      <c r="D240" s="41"/>
      <c r="E240" s="41"/>
      <c r="F240" s="41"/>
      <c r="G240" s="41"/>
    </row>
    <row r="241" spans="1:7" ht="15.75">
      <c r="A241" s="33"/>
      <c r="C241" s="41"/>
      <c r="D241" s="41"/>
      <c r="E241" s="41"/>
      <c r="F241" s="41"/>
      <c r="G241" s="41"/>
    </row>
    <row r="242" spans="1:7" ht="15.75">
      <c r="A242" s="33"/>
      <c r="C242" s="41"/>
      <c r="D242" s="41"/>
      <c r="E242" s="41"/>
      <c r="F242" s="41"/>
      <c r="G242" s="41"/>
    </row>
    <row r="243" spans="1:7" ht="15.75">
      <c r="A243" s="33"/>
      <c r="C243" s="41"/>
      <c r="D243" s="41"/>
      <c r="E243" s="41"/>
      <c r="F243" s="41"/>
      <c r="G243" s="41"/>
    </row>
    <row r="244" spans="1:7" ht="15.75">
      <c r="A244" s="33"/>
      <c r="C244" s="41"/>
      <c r="D244" s="41"/>
      <c r="E244" s="41"/>
      <c r="F244" s="41"/>
      <c r="G244" s="41"/>
    </row>
    <row r="245" spans="1:7" ht="15.75">
      <c r="A245" s="33"/>
      <c r="C245" s="41"/>
      <c r="D245" s="41"/>
      <c r="E245" s="41"/>
      <c r="F245" s="41"/>
      <c r="G245" s="41"/>
    </row>
    <row r="246" spans="1:7" ht="15.75">
      <c r="A246" s="33"/>
      <c r="C246" s="41"/>
      <c r="D246" s="41"/>
      <c r="E246" s="41"/>
      <c r="F246" s="41"/>
      <c r="G246" s="41"/>
    </row>
    <row r="247" spans="1:7" ht="15.75">
      <c r="A247" s="33"/>
      <c r="C247" s="41"/>
      <c r="D247" s="41"/>
      <c r="E247" s="41"/>
      <c r="F247" s="41"/>
      <c r="G247" s="41"/>
    </row>
    <row r="248" spans="1:7" ht="15.75">
      <c r="A248" s="33"/>
      <c r="C248" s="41"/>
      <c r="D248" s="41"/>
      <c r="E248" s="41"/>
      <c r="F248" s="41"/>
      <c r="G248" s="41"/>
    </row>
    <row r="249" spans="1:7" ht="15.75">
      <c r="A249" s="33"/>
      <c r="C249" s="41"/>
      <c r="D249" s="41"/>
      <c r="E249" s="41"/>
      <c r="F249" s="41"/>
      <c r="G249" s="41"/>
    </row>
    <row r="250" spans="1:7" ht="15.75">
      <c r="A250" s="33"/>
      <c r="C250" s="41"/>
      <c r="D250" s="41"/>
      <c r="E250" s="41"/>
      <c r="F250" s="41"/>
      <c r="G250" s="41"/>
    </row>
    <row r="251" spans="1:7" ht="15.75">
      <c r="A251" s="33"/>
      <c r="C251" s="41"/>
      <c r="D251" s="41"/>
      <c r="E251" s="41"/>
      <c r="F251" s="41"/>
      <c r="G251" s="41"/>
    </row>
    <row r="252" spans="1:7" ht="15.75">
      <c r="A252" s="33"/>
      <c r="C252" s="41"/>
      <c r="D252" s="41"/>
      <c r="E252" s="41"/>
      <c r="F252" s="41"/>
      <c r="G252" s="41"/>
    </row>
    <row r="253" spans="1:7" ht="15.75">
      <c r="A253" s="33"/>
      <c r="C253" s="41"/>
      <c r="D253" s="41"/>
      <c r="E253" s="41"/>
      <c r="F253" s="41"/>
      <c r="G253" s="41"/>
    </row>
    <row r="254" spans="1:7" ht="15.75">
      <c r="A254" s="33"/>
      <c r="C254" s="41"/>
      <c r="D254" s="41"/>
      <c r="E254" s="41"/>
      <c r="F254" s="41"/>
      <c r="G254" s="41"/>
    </row>
    <row r="255" spans="1:7" ht="15.75">
      <c r="A255" s="33"/>
      <c r="C255" s="41"/>
      <c r="D255" s="41"/>
      <c r="E255" s="41"/>
      <c r="F255" s="41"/>
      <c r="G255" s="41"/>
    </row>
    <row r="256" spans="1:7" ht="15.75">
      <c r="A256" s="33"/>
      <c r="C256" s="41"/>
      <c r="D256" s="41"/>
      <c r="E256" s="41"/>
      <c r="F256" s="41"/>
      <c r="G256" s="41"/>
    </row>
    <row r="257" spans="1:7" ht="15.75">
      <c r="A257" s="33"/>
      <c r="C257" s="41"/>
      <c r="D257" s="41"/>
      <c r="E257" s="41"/>
      <c r="F257" s="41"/>
      <c r="G257" s="41"/>
    </row>
    <row r="258" spans="1:7" ht="15.75">
      <c r="A258" s="33"/>
      <c r="C258" s="41"/>
      <c r="D258" s="41"/>
      <c r="E258" s="41"/>
      <c r="F258" s="41"/>
      <c r="G258" s="41"/>
    </row>
    <row r="259" spans="1:7" ht="15.75">
      <c r="A259" s="33"/>
      <c r="C259" s="41"/>
      <c r="D259" s="41"/>
      <c r="E259" s="41"/>
      <c r="F259" s="41"/>
      <c r="G259" s="41"/>
    </row>
    <row r="260" spans="1:7" ht="15.75">
      <c r="A260" s="33"/>
      <c r="C260" s="41"/>
      <c r="D260" s="41"/>
      <c r="E260" s="41"/>
      <c r="F260" s="41"/>
      <c r="G260" s="41"/>
    </row>
    <row r="261" spans="1:7" ht="15.75">
      <c r="A261" s="33"/>
    </row>
    <row r="262" spans="1:7" ht="15.75">
      <c r="A262" s="33"/>
    </row>
    <row r="263" spans="1:7" ht="15.75">
      <c r="A263" s="33"/>
    </row>
    <row r="264" spans="1:7" ht="15.75">
      <c r="A264" s="33"/>
    </row>
    <row r="265" spans="1:7" ht="15.75">
      <c r="A265" s="33"/>
    </row>
    <row r="266" spans="1:7" ht="15.75">
      <c r="A266" s="33"/>
    </row>
    <row r="267" spans="1:7" ht="15.75">
      <c r="A267" s="33"/>
    </row>
    <row r="268" spans="1:7" ht="15.75">
      <c r="A268" s="33"/>
    </row>
    <row r="269" spans="1:7" ht="15.75">
      <c r="A269" s="33"/>
    </row>
    <row r="270" spans="1:7" ht="15.75">
      <c r="A270" s="33"/>
    </row>
    <row r="271" spans="1:7" ht="15.75">
      <c r="A271" s="33"/>
    </row>
    <row r="272" spans="1:7"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sheetData>
  <mergeCells count="6">
    <mergeCell ref="A23:P23"/>
    <mergeCell ref="A1:P1"/>
    <mergeCell ref="A2:P2"/>
    <mergeCell ref="A3:P3"/>
    <mergeCell ref="A4:P4"/>
    <mergeCell ref="A22:P22"/>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4"/>
  <sheetViews>
    <sheetView showGridLines="0" zoomScale="70" zoomScaleNormal="70" workbookViewId="0">
      <selection sqref="A1:R1"/>
    </sheetView>
  </sheetViews>
  <sheetFormatPr defaultColWidth="9.140625" defaultRowHeight="15"/>
  <cols>
    <col min="1" max="1" width="42.5703125" style="35" customWidth="1"/>
    <col min="2" max="17" width="13.140625" style="325" customWidth="1"/>
    <col min="18" max="18" width="13.140625" style="88" customWidth="1"/>
    <col min="19" max="19" width="2.5703125" style="39" customWidth="1"/>
    <col min="20" max="256" width="9.140625" style="325"/>
    <col min="257" max="257" width="42.5703125" style="325" customWidth="1"/>
    <col min="258" max="274" width="13.140625" style="325" customWidth="1"/>
    <col min="275" max="275" width="2.5703125" style="325" customWidth="1"/>
    <col min="276" max="512" width="9.140625" style="325"/>
    <col min="513" max="513" width="42.5703125" style="325" customWidth="1"/>
    <col min="514" max="530" width="13.140625" style="325" customWidth="1"/>
    <col min="531" max="531" width="2.5703125" style="325" customWidth="1"/>
    <col min="532" max="768" width="9.140625" style="325"/>
    <col min="769" max="769" width="42.5703125" style="325" customWidth="1"/>
    <col min="770" max="786" width="13.140625" style="325" customWidth="1"/>
    <col min="787" max="787" width="2.5703125" style="325" customWidth="1"/>
    <col min="788" max="1024" width="9.140625" style="325"/>
    <col min="1025" max="1025" width="42.5703125" style="325" customWidth="1"/>
    <col min="1026" max="1042" width="13.140625" style="325" customWidth="1"/>
    <col min="1043" max="1043" width="2.5703125" style="325" customWidth="1"/>
    <col min="1044" max="1280" width="9.140625" style="325"/>
    <col min="1281" max="1281" width="42.5703125" style="325" customWidth="1"/>
    <col min="1282" max="1298" width="13.140625" style="325" customWidth="1"/>
    <col min="1299" max="1299" width="2.5703125" style="325" customWidth="1"/>
    <col min="1300" max="1536" width="9.140625" style="325"/>
    <col min="1537" max="1537" width="42.5703125" style="325" customWidth="1"/>
    <col min="1538" max="1554" width="13.140625" style="325" customWidth="1"/>
    <col min="1555" max="1555" width="2.5703125" style="325" customWidth="1"/>
    <col min="1556" max="1792" width="9.140625" style="325"/>
    <col min="1793" max="1793" width="42.5703125" style="325" customWidth="1"/>
    <col min="1794" max="1810" width="13.140625" style="325" customWidth="1"/>
    <col min="1811" max="1811" width="2.5703125" style="325" customWidth="1"/>
    <col min="1812" max="2048" width="9.140625" style="325"/>
    <col min="2049" max="2049" width="42.5703125" style="325" customWidth="1"/>
    <col min="2050" max="2066" width="13.140625" style="325" customWidth="1"/>
    <col min="2067" max="2067" width="2.5703125" style="325" customWidth="1"/>
    <col min="2068" max="2304" width="9.140625" style="325"/>
    <col min="2305" max="2305" width="42.5703125" style="325" customWidth="1"/>
    <col min="2306" max="2322" width="13.140625" style="325" customWidth="1"/>
    <col min="2323" max="2323" width="2.5703125" style="325" customWidth="1"/>
    <col min="2324" max="2560" width="9.140625" style="325"/>
    <col min="2561" max="2561" width="42.5703125" style="325" customWidth="1"/>
    <col min="2562" max="2578" width="13.140625" style="325" customWidth="1"/>
    <col min="2579" max="2579" width="2.5703125" style="325" customWidth="1"/>
    <col min="2580" max="2816" width="9.140625" style="325"/>
    <col min="2817" max="2817" width="42.5703125" style="325" customWidth="1"/>
    <col min="2818" max="2834" width="13.140625" style="325" customWidth="1"/>
    <col min="2835" max="2835" width="2.5703125" style="325" customWidth="1"/>
    <col min="2836" max="3072" width="9.140625" style="325"/>
    <col min="3073" max="3073" width="42.5703125" style="325" customWidth="1"/>
    <col min="3074" max="3090" width="13.140625" style="325" customWidth="1"/>
    <col min="3091" max="3091" width="2.5703125" style="325" customWidth="1"/>
    <col min="3092" max="3328" width="9.140625" style="325"/>
    <col min="3329" max="3329" width="42.5703125" style="325" customWidth="1"/>
    <col min="3330" max="3346" width="13.140625" style="325" customWidth="1"/>
    <col min="3347" max="3347" width="2.5703125" style="325" customWidth="1"/>
    <col min="3348" max="3584" width="9.140625" style="325"/>
    <col min="3585" max="3585" width="42.5703125" style="325" customWidth="1"/>
    <col min="3586" max="3602" width="13.140625" style="325" customWidth="1"/>
    <col min="3603" max="3603" width="2.5703125" style="325" customWidth="1"/>
    <col min="3604" max="3840" width="9.140625" style="325"/>
    <col min="3841" max="3841" width="42.5703125" style="325" customWidth="1"/>
    <col min="3842" max="3858" width="13.140625" style="325" customWidth="1"/>
    <col min="3859" max="3859" width="2.5703125" style="325" customWidth="1"/>
    <col min="3860" max="4096" width="9.140625" style="325"/>
    <col min="4097" max="4097" width="42.5703125" style="325" customWidth="1"/>
    <col min="4098" max="4114" width="13.140625" style="325" customWidth="1"/>
    <col min="4115" max="4115" width="2.5703125" style="325" customWidth="1"/>
    <col min="4116" max="4352" width="9.140625" style="325"/>
    <col min="4353" max="4353" width="42.5703125" style="325" customWidth="1"/>
    <col min="4354" max="4370" width="13.140625" style="325" customWidth="1"/>
    <col min="4371" max="4371" width="2.5703125" style="325" customWidth="1"/>
    <col min="4372" max="4608" width="9.140625" style="325"/>
    <col min="4609" max="4609" width="42.5703125" style="325" customWidth="1"/>
    <col min="4610" max="4626" width="13.140625" style="325" customWidth="1"/>
    <col min="4627" max="4627" width="2.5703125" style="325" customWidth="1"/>
    <col min="4628" max="4864" width="9.140625" style="325"/>
    <col min="4865" max="4865" width="42.5703125" style="325" customWidth="1"/>
    <col min="4866" max="4882" width="13.140625" style="325" customWidth="1"/>
    <col min="4883" max="4883" width="2.5703125" style="325" customWidth="1"/>
    <col min="4884" max="5120" width="9.140625" style="325"/>
    <col min="5121" max="5121" width="42.5703125" style="325" customWidth="1"/>
    <col min="5122" max="5138" width="13.140625" style="325" customWidth="1"/>
    <col min="5139" max="5139" width="2.5703125" style="325" customWidth="1"/>
    <col min="5140" max="5376" width="9.140625" style="325"/>
    <col min="5377" max="5377" width="42.5703125" style="325" customWidth="1"/>
    <col min="5378" max="5394" width="13.140625" style="325" customWidth="1"/>
    <col min="5395" max="5395" width="2.5703125" style="325" customWidth="1"/>
    <col min="5396" max="5632" width="9.140625" style="325"/>
    <col min="5633" max="5633" width="42.5703125" style="325" customWidth="1"/>
    <col min="5634" max="5650" width="13.140625" style="325" customWidth="1"/>
    <col min="5651" max="5651" width="2.5703125" style="325" customWidth="1"/>
    <col min="5652" max="5888" width="9.140625" style="325"/>
    <col min="5889" max="5889" width="42.5703125" style="325" customWidth="1"/>
    <col min="5890" max="5906" width="13.140625" style="325" customWidth="1"/>
    <col min="5907" max="5907" width="2.5703125" style="325" customWidth="1"/>
    <col min="5908" max="6144" width="9.140625" style="325"/>
    <col min="6145" max="6145" width="42.5703125" style="325" customWidth="1"/>
    <col min="6146" max="6162" width="13.140625" style="325" customWidth="1"/>
    <col min="6163" max="6163" width="2.5703125" style="325" customWidth="1"/>
    <col min="6164" max="6400" width="9.140625" style="325"/>
    <col min="6401" max="6401" width="42.5703125" style="325" customWidth="1"/>
    <col min="6402" max="6418" width="13.140625" style="325" customWidth="1"/>
    <col min="6419" max="6419" width="2.5703125" style="325" customWidth="1"/>
    <col min="6420" max="6656" width="9.140625" style="325"/>
    <col min="6657" max="6657" width="42.5703125" style="325" customWidth="1"/>
    <col min="6658" max="6674" width="13.140625" style="325" customWidth="1"/>
    <col min="6675" max="6675" width="2.5703125" style="325" customWidth="1"/>
    <col min="6676" max="6912" width="9.140625" style="325"/>
    <col min="6913" max="6913" width="42.5703125" style="325" customWidth="1"/>
    <col min="6914" max="6930" width="13.140625" style="325" customWidth="1"/>
    <col min="6931" max="6931" width="2.5703125" style="325" customWidth="1"/>
    <col min="6932" max="7168" width="9.140625" style="325"/>
    <col min="7169" max="7169" width="42.5703125" style="325" customWidth="1"/>
    <col min="7170" max="7186" width="13.140625" style="325" customWidth="1"/>
    <col min="7187" max="7187" width="2.5703125" style="325" customWidth="1"/>
    <col min="7188" max="7424" width="9.140625" style="325"/>
    <col min="7425" max="7425" width="42.5703125" style="325" customWidth="1"/>
    <col min="7426" max="7442" width="13.140625" style="325" customWidth="1"/>
    <col min="7443" max="7443" width="2.5703125" style="325" customWidth="1"/>
    <col min="7444" max="7680" width="9.140625" style="325"/>
    <col min="7681" max="7681" width="42.5703125" style="325" customWidth="1"/>
    <col min="7682" max="7698" width="13.140625" style="325" customWidth="1"/>
    <col min="7699" max="7699" width="2.5703125" style="325" customWidth="1"/>
    <col min="7700" max="7936" width="9.140625" style="325"/>
    <col min="7937" max="7937" width="42.5703125" style="325" customWidth="1"/>
    <col min="7938" max="7954" width="13.140625" style="325" customWidth="1"/>
    <col min="7955" max="7955" width="2.5703125" style="325" customWidth="1"/>
    <col min="7956" max="8192" width="9.140625" style="325"/>
    <col min="8193" max="8193" width="42.5703125" style="325" customWidth="1"/>
    <col min="8194" max="8210" width="13.140625" style="325" customWidth="1"/>
    <col min="8211" max="8211" width="2.5703125" style="325" customWidth="1"/>
    <col min="8212" max="8448" width="9.140625" style="325"/>
    <col min="8449" max="8449" width="42.5703125" style="325" customWidth="1"/>
    <col min="8450" max="8466" width="13.140625" style="325" customWidth="1"/>
    <col min="8467" max="8467" width="2.5703125" style="325" customWidth="1"/>
    <col min="8468" max="8704" width="9.140625" style="325"/>
    <col min="8705" max="8705" width="42.5703125" style="325" customWidth="1"/>
    <col min="8706" max="8722" width="13.140625" style="325" customWidth="1"/>
    <col min="8723" max="8723" width="2.5703125" style="325" customWidth="1"/>
    <col min="8724" max="8960" width="9.140625" style="325"/>
    <col min="8961" max="8961" width="42.5703125" style="325" customWidth="1"/>
    <col min="8962" max="8978" width="13.140625" style="325" customWidth="1"/>
    <col min="8979" max="8979" width="2.5703125" style="325" customWidth="1"/>
    <col min="8980" max="9216" width="9.140625" style="325"/>
    <col min="9217" max="9217" width="42.5703125" style="325" customWidth="1"/>
    <col min="9218" max="9234" width="13.140625" style="325" customWidth="1"/>
    <col min="9235" max="9235" width="2.5703125" style="325" customWidth="1"/>
    <col min="9236" max="9472" width="9.140625" style="325"/>
    <col min="9473" max="9473" width="42.5703125" style="325" customWidth="1"/>
    <col min="9474" max="9490" width="13.140625" style="325" customWidth="1"/>
    <col min="9491" max="9491" width="2.5703125" style="325" customWidth="1"/>
    <col min="9492" max="9728" width="9.140625" style="325"/>
    <col min="9729" max="9729" width="42.5703125" style="325" customWidth="1"/>
    <col min="9730" max="9746" width="13.140625" style="325" customWidth="1"/>
    <col min="9747" max="9747" width="2.5703125" style="325" customWidth="1"/>
    <col min="9748" max="9984" width="9.140625" style="325"/>
    <col min="9985" max="9985" width="42.5703125" style="325" customWidth="1"/>
    <col min="9986" max="10002" width="13.140625" style="325" customWidth="1"/>
    <col min="10003" max="10003" width="2.5703125" style="325" customWidth="1"/>
    <col min="10004" max="10240" width="9.140625" style="325"/>
    <col min="10241" max="10241" width="42.5703125" style="325" customWidth="1"/>
    <col min="10242" max="10258" width="13.140625" style="325" customWidth="1"/>
    <col min="10259" max="10259" width="2.5703125" style="325" customWidth="1"/>
    <col min="10260" max="10496" width="9.140625" style="325"/>
    <col min="10497" max="10497" width="42.5703125" style="325" customWidth="1"/>
    <col min="10498" max="10514" width="13.140625" style="325" customWidth="1"/>
    <col min="10515" max="10515" width="2.5703125" style="325" customWidth="1"/>
    <col min="10516" max="10752" width="9.140625" style="325"/>
    <col min="10753" max="10753" width="42.5703125" style="325" customWidth="1"/>
    <col min="10754" max="10770" width="13.140625" style="325" customWidth="1"/>
    <col min="10771" max="10771" width="2.5703125" style="325" customWidth="1"/>
    <col min="10772" max="11008" width="9.140625" style="325"/>
    <col min="11009" max="11009" width="42.5703125" style="325" customWidth="1"/>
    <col min="11010" max="11026" width="13.140625" style="325" customWidth="1"/>
    <col min="11027" max="11027" width="2.5703125" style="325" customWidth="1"/>
    <col min="11028" max="11264" width="9.140625" style="325"/>
    <col min="11265" max="11265" width="42.5703125" style="325" customWidth="1"/>
    <col min="11266" max="11282" width="13.140625" style="325" customWidth="1"/>
    <col min="11283" max="11283" width="2.5703125" style="325" customWidth="1"/>
    <col min="11284" max="11520" width="9.140625" style="325"/>
    <col min="11521" max="11521" width="42.5703125" style="325" customWidth="1"/>
    <col min="11522" max="11538" width="13.140625" style="325" customWidth="1"/>
    <col min="11539" max="11539" width="2.5703125" style="325" customWidth="1"/>
    <col min="11540" max="11776" width="9.140625" style="325"/>
    <col min="11777" max="11777" width="42.5703125" style="325" customWidth="1"/>
    <col min="11778" max="11794" width="13.140625" style="325" customWidth="1"/>
    <col min="11795" max="11795" width="2.5703125" style="325" customWidth="1"/>
    <col min="11796" max="12032" width="9.140625" style="325"/>
    <col min="12033" max="12033" width="42.5703125" style="325" customWidth="1"/>
    <col min="12034" max="12050" width="13.140625" style="325" customWidth="1"/>
    <col min="12051" max="12051" width="2.5703125" style="325" customWidth="1"/>
    <col min="12052" max="12288" width="9.140625" style="325"/>
    <col min="12289" max="12289" width="42.5703125" style="325" customWidth="1"/>
    <col min="12290" max="12306" width="13.140625" style="325" customWidth="1"/>
    <col min="12307" max="12307" width="2.5703125" style="325" customWidth="1"/>
    <col min="12308" max="12544" width="9.140625" style="325"/>
    <col min="12545" max="12545" width="42.5703125" style="325" customWidth="1"/>
    <col min="12546" max="12562" width="13.140625" style="325" customWidth="1"/>
    <col min="12563" max="12563" width="2.5703125" style="325" customWidth="1"/>
    <col min="12564" max="12800" width="9.140625" style="325"/>
    <col min="12801" max="12801" width="42.5703125" style="325" customWidth="1"/>
    <col min="12802" max="12818" width="13.140625" style="325" customWidth="1"/>
    <col min="12819" max="12819" width="2.5703125" style="325" customWidth="1"/>
    <col min="12820" max="13056" width="9.140625" style="325"/>
    <col min="13057" max="13057" width="42.5703125" style="325" customWidth="1"/>
    <col min="13058" max="13074" width="13.140625" style="325" customWidth="1"/>
    <col min="13075" max="13075" width="2.5703125" style="325" customWidth="1"/>
    <col min="13076" max="13312" width="9.140625" style="325"/>
    <col min="13313" max="13313" width="42.5703125" style="325" customWidth="1"/>
    <col min="13314" max="13330" width="13.140625" style="325" customWidth="1"/>
    <col min="13331" max="13331" width="2.5703125" style="325" customWidth="1"/>
    <col min="13332" max="13568" width="9.140625" style="325"/>
    <col min="13569" max="13569" width="42.5703125" style="325" customWidth="1"/>
    <col min="13570" max="13586" width="13.140625" style="325" customWidth="1"/>
    <col min="13587" max="13587" width="2.5703125" style="325" customWidth="1"/>
    <col min="13588" max="13824" width="9.140625" style="325"/>
    <col min="13825" max="13825" width="42.5703125" style="325" customWidth="1"/>
    <col min="13826" max="13842" width="13.140625" style="325" customWidth="1"/>
    <col min="13843" max="13843" width="2.5703125" style="325" customWidth="1"/>
    <col min="13844" max="14080" width="9.140625" style="325"/>
    <col min="14081" max="14081" width="42.5703125" style="325" customWidth="1"/>
    <col min="14082" max="14098" width="13.140625" style="325" customWidth="1"/>
    <col min="14099" max="14099" width="2.5703125" style="325" customWidth="1"/>
    <col min="14100" max="14336" width="9.140625" style="325"/>
    <col min="14337" max="14337" width="42.5703125" style="325" customWidth="1"/>
    <col min="14338" max="14354" width="13.140625" style="325" customWidth="1"/>
    <col min="14355" max="14355" width="2.5703125" style="325" customWidth="1"/>
    <col min="14356" max="14592" width="9.140625" style="325"/>
    <col min="14593" max="14593" width="42.5703125" style="325" customWidth="1"/>
    <col min="14594" max="14610" width="13.140625" style="325" customWidth="1"/>
    <col min="14611" max="14611" width="2.5703125" style="325" customWidth="1"/>
    <col min="14612" max="14848" width="9.140625" style="325"/>
    <col min="14849" max="14849" width="42.5703125" style="325" customWidth="1"/>
    <col min="14850" max="14866" width="13.140625" style="325" customWidth="1"/>
    <col min="14867" max="14867" width="2.5703125" style="325" customWidth="1"/>
    <col min="14868" max="15104" width="9.140625" style="325"/>
    <col min="15105" max="15105" width="42.5703125" style="325" customWidth="1"/>
    <col min="15106" max="15122" width="13.140625" style="325" customWidth="1"/>
    <col min="15123" max="15123" width="2.5703125" style="325" customWidth="1"/>
    <col min="15124" max="15360" width="9.140625" style="325"/>
    <col min="15361" max="15361" width="42.5703125" style="325" customWidth="1"/>
    <col min="15362" max="15378" width="13.140625" style="325" customWidth="1"/>
    <col min="15379" max="15379" width="2.5703125" style="325" customWidth="1"/>
    <col min="15380" max="15616" width="9.140625" style="325"/>
    <col min="15617" max="15617" width="42.5703125" style="325" customWidth="1"/>
    <col min="15618" max="15634" width="13.140625" style="325" customWidth="1"/>
    <col min="15635" max="15635" width="2.5703125" style="325" customWidth="1"/>
    <col min="15636" max="15872" width="9.140625" style="325"/>
    <col min="15873" max="15873" width="42.5703125" style="325" customWidth="1"/>
    <col min="15874" max="15890" width="13.140625" style="325" customWidth="1"/>
    <col min="15891" max="15891" width="2.5703125" style="325" customWidth="1"/>
    <col min="15892" max="16128" width="9.140625" style="325"/>
    <col min="16129" max="16129" width="42.5703125" style="325" customWidth="1"/>
    <col min="16130" max="16146" width="13.140625" style="325" customWidth="1"/>
    <col min="16147" max="16147" width="2.5703125" style="325" customWidth="1"/>
    <col min="16148" max="16384" width="9.140625" style="325"/>
  </cols>
  <sheetData>
    <row r="1" spans="1:19" s="38" customFormat="1" ht="27.95" customHeight="1">
      <c r="A1" s="1268" t="s">
        <v>785</v>
      </c>
      <c r="B1" s="1268"/>
      <c r="C1" s="1268"/>
      <c r="D1" s="1268"/>
      <c r="E1" s="1268"/>
      <c r="F1" s="1268"/>
      <c r="G1" s="1268"/>
      <c r="H1" s="1268"/>
      <c r="I1" s="1268"/>
      <c r="J1" s="1268"/>
      <c r="K1" s="1268"/>
      <c r="L1" s="1268"/>
      <c r="M1" s="1268"/>
      <c r="N1" s="1268"/>
      <c r="O1" s="1268"/>
      <c r="P1" s="1268"/>
      <c r="Q1" s="1268"/>
      <c r="R1" s="1268"/>
    </row>
    <row r="2" spans="1:19" s="38" customFormat="1" ht="27.95" customHeight="1">
      <c r="A2" s="1268" t="s">
        <v>633</v>
      </c>
      <c r="B2" s="1268"/>
      <c r="C2" s="1268"/>
      <c r="D2" s="1268"/>
      <c r="E2" s="1268"/>
      <c r="F2" s="1268"/>
      <c r="G2" s="1268"/>
      <c r="H2" s="1268"/>
      <c r="I2" s="1268"/>
      <c r="J2" s="1268"/>
      <c r="K2" s="1268"/>
      <c r="L2" s="1268"/>
      <c r="M2" s="1268"/>
      <c r="N2" s="1268"/>
      <c r="O2" s="1268"/>
      <c r="P2" s="1268"/>
      <c r="Q2" s="1268"/>
      <c r="R2" s="1268"/>
    </row>
    <row r="3" spans="1:19" s="38" customFormat="1" ht="27.95" customHeight="1">
      <c r="A3" s="1268" t="s">
        <v>1492</v>
      </c>
      <c r="B3" s="1268"/>
      <c r="C3" s="1268"/>
      <c r="D3" s="1268"/>
      <c r="E3" s="1268"/>
      <c r="F3" s="1268"/>
      <c r="G3" s="1268"/>
      <c r="H3" s="1268"/>
      <c r="I3" s="1268"/>
      <c r="J3" s="1268"/>
      <c r="K3" s="1268"/>
      <c r="L3" s="1268"/>
      <c r="M3" s="1268"/>
      <c r="N3" s="1268"/>
      <c r="O3" s="1268"/>
      <c r="P3" s="1268"/>
      <c r="Q3" s="1268"/>
      <c r="R3" s="1268"/>
    </row>
    <row r="4" spans="1:19" s="38" customFormat="1" ht="27.95" customHeight="1">
      <c r="A4" s="1274" t="s">
        <v>1117</v>
      </c>
      <c r="B4" s="1274"/>
      <c r="C4" s="1274"/>
      <c r="D4" s="1274"/>
      <c r="E4" s="1274"/>
      <c r="F4" s="1274"/>
      <c r="G4" s="1274"/>
      <c r="H4" s="1274"/>
      <c r="I4" s="1274"/>
      <c r="J4" s="1274"/>
      <c r="K4" s="1274"/>
      <c r="L4" s="1274"/>
      <c r="M4" s="1274"/>
      <c r="N4" s="1274"/>
      <c r="O4" s="1274"/>
      <c r="P4" s="1274"/>
      <c r="Q4" s="1274"/>
      <c r="R4" s="1274"/>
    </row>
    <row r="5" spans="1:19" ht="33" customHeight="1">
      <c r="A5" s="739"/>
      <c r="B5" s="740" t="s">
        <v>774</v>
      </c>
      <c r="C5" s="740" t="s">
        <v>775</v>
      </c>
      <c r="D5" s="740" t="s">
        <v>776</v>
      </c>
      <c r="E5" s="740" t="s">
        <v>777</v>
      </c>
      <c r="F5" s="740" t="s">
        <v>778</v>
      </c>
      <c r="G5" s="740" t="s">
        <v>779</v>
      </c>
      <c r="H5" s="740" t="s">
        <v>780</v>
      </c>
      <c r="I5" s="740" t="s">
        <v>781</v>
      </c>
      <c r="J5" s="740" t="s">
        <v>782</v>
      </c>
      <c r="K5" s="740" t="s">
        <v>783</v>
      </c>
      <c r="L5" s="740" t="s">
        <v>784</v>
      </c>
      <c r="M5" s="740" t="s">
        <v>1211</v>
      </c>
      <c r="N5" s="740" t="s">
        <v>1219</v>
      </c>
      <c r="O5" s="740" t="s">
        <v>1252</v>
      </c>
      <c r="P5" s="740" t="s">
        <v>1253</v>
      </c>
      <c r="Q5" s="741" t="s">
        <v>796</v>
      </c>
      <c r="R5" s="768" t="s">
        <v>634</v>
      </c>
      <c r="S5" s="325"/>
    </row>
    <row r="6" spans="1:19" ht="33" customHeight="1">
      <c r="A6" s="642" t="s">
        <v>635</v>
      </c>
      <c r="B6" s="221">
        <v>56675.1276</v>
      </c>
      <c r="C6" s="221">
        <v>89989.941749999998</v>
      </c>
      <c r="D6" s="221">
        <v>155942.85756999999</v>
      </c>
      <c r="E6" s="221">
        <v>66146.765310000003</v>
      </c>
      <c r="F6" s="221">
        <v>213252.04338999998</v>
      </c>
      <c r="G6" s="221">
        <v>242177.04215999998</v>
      </c>
      <c r="H6" s="221">
        <v>106916.20061</v>
      </c>
      <c r="I6" s="221">
        <v>167231.61613000001</v>
      </c>
      <c r="J6" s="221">
        <v>96140.133989999988</v>
      </c>
      <c r="K6" s="221">
        <v>225843.41805000001</v>
      </c>
      <c r="L6" s="221">
        <v>102374.75469</v>
      </c>
      <c r="M6" s="221">
        <v>236822.77318000002</v>
      </c>
      <c r="N6" s="221">
        <v>221964.32569</v>
      </c>
      <c r="O6" s="221">
        <v>53460.538189999999</v>
      </c>
      <c r="P6" s="221">
        <v>209800.18188999998</v>
      </c>
      <c r="Q6" s="221">
        <v>6214900.6255200002</v>
      </c>
      <c r="R6" s="161">
        <v>0.9451245823196941</v>
      </c>
      <c r="S6" s="325"/>
    </row>
    <row r="7" spans="1:19" ht="33" customHeight="1">
      <c r="A7" s="642" t="s">
        <v>636</v>
      </c>
      <c r="B7" s="221">
        <v>981.34546</v>
      </c>
      <c r="C7" s="221">
        <v>815.41269999999997</v>
      </c>
      <c r="D7" s="221">
        <v>3880.0422699999999</v>
      </c>
      <c r="E7" s="221">
        <v>916.62182999999993</v>
      </c>
      <c r="F7" s="221">
        <v>2384.0963099999999</v>
      </c>
      <c r="G7" s="221">
        <v>4530.8802000000005</v>
      </c>
      <c r="H7" s="221">
        <v>2737.1353100000001</v>
      </c>
      <c r="I7" s="221">
        <v>2617.18109</v>
      </c>
      <c r="J7" s="221">
        <v>2422.9043300000003</v>
      </c>
      <c r="K7" s="221">
        <v>2342.9513500000003</v>
      </c>
      <c r="L7" s="221">
        <v>888.53111000000001</v>
      </c>
      <c r="M7" s="221">
        <v>2501.21443</v>
      </c>
      <c r="N7" s="221">
        <v>1915.5418200000001</v>
      </c>
      <c r="O7" s="221">
        <v>701.83953000000008</v>
      </c>
      <c r="P7" s="221">
        <v>4349.5421100000003</v>
      </c>
      <c r="Q7" s="221">
        <v>-86757.34173</v>
      </c>
      <c r="R7" s="161">
        <v>-1.3193532979277939E-2</v>
      </c>
      <c r="S7" s="325"/>
    </row>
    <row r="8" spans="1:19" ht="33" customHeight="1">
      <c r="A8" s="642" t="s">
        <v>637</v>
      </c>
      <c r="B8" s="221">
        <v>577.99734999999998</v>
      </c>
      <c r="C8" s="221">
        <v>1551.2062900000001</v>
      </c>
      <c r="D8" s="221">
        <v>1627.25395</v>
      </c>
      <c r="E8" s="221">
        <v>2692.1541499999998</v>
      </c>
      <c r="F8" s="221">
        <v>1002.2328199999999</v>
      </c>
      <c r="G8" s="221">
        <v>3246.7597599999999</v>
      </c>
      <c r="H8" s="221">
        <v>2850.3125599999998</v>
      </c>
      <c r="I8" s="221">
        <v>4960.8859900000007</v>
      </c>
      <c r="J8" s="221">
        <v>991.87414999999999</v>
      </c>
      <c r="K8" s="221">
        <v>11577.897550000002</v>
      </c>
      <c r="L8" s="221">
        <v>2755.8118399999998</v>
      </c>
      <c r="M8" s="221">
        <v>5172.7213600000005</v>
      </c>
      <c r="N8" s="221">
        <v>6812.4446399999997</v>
      </c>
      <c r="O8" s="221">
        <v>561.72020999999995</v>
      </c>
      <c r="P8" s="221">
        <v>662.21821999999997</v>
      </c>
      <c r="Q8" s="221">
        <v>157686.85209999999</v>
      </c>
      <c r="R8" s="161">
        <v>2.3980064880900688E-2</v>
      </c>
      <c r="S8" s="325"/>
    </row>
    <row r="9" spans="1:19" ht="33" customHeight="1">
      <c r="A9" s="642" t="s">
        <v>638</v>
      </c>
      <c r="B9" s="221">
        <v>21.87304</v>
      </c>
      <c r="C9" s="221">
        <v>68.251170000000002</v>
      </c>
      <c r="D9" s="221">
        <v>103.15114</v>
      </c>
      <c r="E9" s="221">
        <v>102.04846999999999</v>
      </c>
      <c r="F9" s="221">
        <v>45.144839999999995</v>
      </c>
      <c r="G9" s="221">
        <v>190.22538</v>
      </c>
      <c r="H9" s="221">
        <v>142.51515000000001</v>
      </c>
      <c r="I9" s="221">
        <v>251.73241000000002</v>
      </c>
      <c r="J9" s="221">
        <v>59.677570000000003</v>
      </c>
      <c r="K9" s="221">
        <v>434.09833000000003</v>
      </c>
      <c r="L9" s="221">
        <v>115.50210000000001</v>
      </c>
      <c r="M9" s="221">
        <v>200.93271999999999</v>
      </c>
      <c r="N9" s="221">
        <v>252.57651999999999</v>
      </c>
      <c r="O9" s="221">
        <v>27.261029999999998</v>
      </c>
      <c r="P9" s="221">
        <v>26.260490000000001</v>
      </c>
      <c r="Q9" s="221">
        <v>-6340.4869400000007</v>
      </c>
      <c r="R9" s="161">
        <v>-9.6422299115516102E-4</v>
      </c>
      <c r="S9" s="325"/>
    </row>
    <row r="10" spans="1:19" ht="33" customHeight="1">
      <c r="A10" s="642" t="s">
        <v>639</v>
      </c>
      <c r="B10" s="221">
        <v>74.039190000000005</v>
      </c>
      <c r="C10" s="221">
        <v>681.01049</v>
      </c>
      <c r="D10" s="221">
        <v>823.01741000000004</v>
      </c>
      <c r="E10" s="221">
        <v>599.21296999999993</v>
      </c>
      <c r="F10" s="221">
        <v>466.52509999999995</v>
      </c>
      <c r="G10" s="221">
        <v>844.75313000000006</v>
      </c>
      <c r="H10" s="221">
        <v>939.14989000000003</v>
      </c>
      <c r="I10" s="221">
        <v>1468.1371999999999</v>
      </c>
      <c r="J10" s="221">
        <v>257.26978000000003</v>
      </c>
      <c r="K10" s="221">
        <v>2639.5298700000003</v>
      </c>
      <c r="L10" s="221">
        <v>347.56423999999998</v>
      </c>
      <c r="M10" s="221">
        <v>1118.5213799999999</v>
      </c>
      <c r="N10" s="221">
        <v>1372.45856</v>
      </c>
      <c r="O10" s="221">
        <v>162.64167999999998</v>
      </c>
      <c r="P10" s="221">
        <v>107.39432000000001</v>
      </c>
      <c r="Q10" s="221">
        <v>42087.78527</v>
      </c>
      <c r="R10" s="161">
        <v>6.4004563984064481E-3</v>
      </c>
      <c r="S10" s="325"/>
    </row>
    <row r="11" spans="1:19" ht="33" customHeight="1">
      <c r="A11" s="642" t="s">
        <v>640</v>
      </c>
      <c r="B11" s="221">
        <v>14.590020000000001</v>
      </c>
      <c r="C11" s="221">
        <v>98.942639999999997</v>
      </c>
      <c r="D11" s="221">
        <v>164.60346999999999</v>
      </c>
      <c r="E11" s="221">
        <v>80.073449999999994</v>
      </c>
      <c r="F11" s="221">
        <v>93.305019999999999</v>
      </c>
      <c r="G11" s="221">
        <v>150.96552</v>
      </c>
      <c r="H11" s="221">
        <v>174.66969</v>
      </c>
      <c r="I11" s="221">
        <v>268.11586</v>
      </c>
      <c r="J11" s="221">
        <v>51.453940000000003</v>
      </c>
      <c r="K11" s="221">
        <v>314.54424999999998</v>
      </c>
      <c r="L11" s="221">
        <v>69.51285</v>
      </c>
      <c r="M11" s="221">
        <v>154.39985000000001</v>
      </c>
      <c r="N11" s="221">
        <v>198.00745000000001</v>
      </c>
      <c r="O11" s="221">
        <v>32.52834</v>
      </c>
      <c r="P11" s="221">
        <v>21.478860000000001</v>
      </c>
      <c r="Q11" s="221">
        <v>-6044.2106800000001</v>
      </c>
      <c r="R11" s="161">
        <v>-9.1916708546072165E-4</v>
      </c>
      <c r="S11" s="325"/>
    </row>
    <row r="12" spans="1:19" ht="33" customHeight="1">
      <c r="A12" s="642" t="s">
        <v>641</v>
      </c>
      <c r="B12" s="221">
        <v>1.5182200000000001</v>
      </c>
      <c r="C12" s="221">
        <v>27.964770000000001</v>
      </c>
      <c r="D12" s="221">
        <v>339.19756000000001</v>
      </c>
      <c r="E12" s="221">
        <v>477.08742999999998</v>
      </c>
      <c r="F12" s="221">
        <v>10.623290000000001</v>
      </c>
      <c r="G12" s="221">
        <v>62.136339999999997</v>
      </c>
      <c r="H12" s="221">
        <v>342.62890999999996</v>
      </c>
      <c r="I12" s="221">
        <v>310.71330999999998</v>
      </c>
      <c r="J12" s="221">
        <v>3.6428199999999999</v>
      </c>
      <c r="K12" s="221">
        <v>2022.7833000000001</v>
      </c>
      <c r="L12" s="221">
        <v>127.55864</v>
      </c>
      <c r="M12" s="221">
        <v>104.59591</v>
      </c>
      <c r="N12" s="221">
        <v>3.5834699999999997</v>
      </c>
      <c r="O12" s="221">
        <v>26.446069999999999</v>
      </c>
      <c r="P12" s="221">
        <v>0</v>
      </c>
      <c r="Q12" s="221">
        <v>13033.82438</v>
      </c>
      <c r="R12" s="161">
        <v>1.9821053570176837E-3</v>
      </c>
      <c r="S12" s="325"/>
    </row>
    <row r="13" spans="1:19" ht="33" customHeight="1">
      <c r="A13" s="642" t="s">
        <v>642</v>
      </c>
      <c r="B13" s="221">
        <v>0.75911000000000006</v>
      </c>
      <c r="C13" s="221">
        <v>13.9824</v>
      </c>
      <c r="D13" s="221">
        <v>169.59880999999999</v>
      </c>
      <c r="E13" s="221">
        <v>150.13709</v>
      </c>
      <c r="F13" s="221">
        <v>5.3116499999999993</v>
      </c>
      <c r="G13" s="221">
        <v>31.068180000000002</v>
      </c>
      <c r="H13" s="221">
        <v>135.62442000000001</v>
      </c>
      <c r="I13" s="221">
        <v>155.35669000000001</v>
      </c>
      <c r="J13" s="221">
        <v>1.82142</v>
      </c>
      <c r="K13" s="221">
        <v>530.70488999999998</v>
      </c>
      <c r="L13" s="221">
        <v>63.779330000000002</v>
      </c>
      <c r="M13" s="221">
        <v>52.297959999999996</v>
      </c>
      <c r="N13" s="221">
        <v>1.7917400000000001</v>
      </c>
      <c r="O13" s="221">
        <v>13.223030000000001</v>
      </c>
      <c r="P13" s="221">
        <v>0</v>
      </c>
      <c r="Q13" s="221">
        <v>-4569.8827199999996</v>
      </c>
      <c r="R13" s="161">
        <v>-6.9496018637121935E-4</v>
      </c>
      <c r="S13" s="325"/>
    </row>
    <row r="14" spans="1:19" ht="33" customHeight="1">
      <c r="A14" s="642" t="s">
        <v>643</v>
      </c>
      <c r="B14" s="221">
        <v>0</v>
      </c>
      <c r="C14" s="221">
        <v>97.196880000000007</v>
      </c>
      <c r="D14" s="221">
        <v>0</v>
      </c>
      <c r="E14" s="221">
        <v>0</v>
      </c>
      <c r="F14" s="221">
        <v>0</v>
      </c>
      <c r="G14" s="221">
        <v>74.448589999999996</v>
      </c>
      <c r="H14" s="221">
        <v>0</v>
      </c>
      <c r="I14" s="221">
        <v>23.778700000000001</v>
      </c>
      <c r="J14" s="221">
        <v>8.3316400000000002</v>
      </c>
      <c r="K14" s="221">
        <v>1003.3952399999999</v>
      </c>
      <c r="L14" s="221">
        <v>24.754300000000001</v>
      </c>
      <c r="M14" s="221">
        <v>46.961880000000001</v>
      </c>
      <c r="N14" s="221">
        <v>269.95292000000001</v>
      </c>
      <c r="O14" s="221">
        <v>118.46039999999999</v>
      </c>
      <c r="P14" s="221">
        <v>0</v>
      </c>
      <c r="Q14" s="221">
        <v>8671.6849199999997</v>
      </c>
      <c r="R14" s="161">
        <v>1.3187375119674172E-3</v>
      </c>
      <c r="S14" s="325"/>
    </row>
    <row r="15" spans="1:19" ht="33" customHeight="1">
      <c r="A15" s="642" t="s">
        <v>644</v>
      </c>
      <c r="B15" s="221">
        <v>0</v>
      </c>
      <c r="C15" s="221">
        <v>77.757499999999993</v>
      </c>
      <c r="D15" s="221">
        <v>0</v>
      </c>
      <c r="E15" s="221">
        <v>0</v>
      </c>
      <c r="F15" s="221">
        <v>0</v>
      </c>
      <c r="G15" s="221">
        <v>59.558879999999995</v>
      </c>
      <c r="H15" s="221">
        <v>0</v>
      </c>
      <c r="I15" s="221">
        <v>19.022959999999998</v>
      </c>
      <c r="J15" s="221">
        <v>6.6653100000000007</v>
      </c>
      <c r="K15" s="221">
        <v>462.76514000000003</v>
      </c>
      <c r="L15" s="221">
        <v>15.204219999999999</v>
      </c>
      <c r="M15" s="221">
        <v>37.569499999999998</v>
      </c>
      <c r="N15" s="221">
        <v>171.91836999999998</v>
      </c>
      <c r="O15" s="221">
        <v>94.768320000000003</v>
      </c>
      <c r="P15" s="221">
        <v>0</v>
      </c>
      <c r="Q15" s="221">
        <v>-4649.0784100000001</v>
      </c>
      <c r="R15" s="161">
        <v>-7.0700378898739277E-4</v>
      </c>
      <c r="S15" s="325"/>
    </row>
    <row r="16" spans="1:19" ht="33" customHeight="1">
      <c r="A16" s="642" t="s">
        <v>645</v>
      </c>
      <c r="B16" s="221">
        <v>1099.8007700000001</v>
      </c>
      <c r="C16" s="221">
        <v>1837.1837</v>
      </c>
      <c r="D16" s="221">
        <v>956.35477000000003</v>
      </c>
      <c r="E16" s="221">
        <v>563.50652000000002</v>
      </c>
      <c r="F16" s="221">
        <v>2020.1686100000002</v>
      </c>
      <c r="G16" s="221">
        <v>2040.6930600000001</v>
      </c>
      <c r="H16" s="221">
        <v>1651.9953700000001</v>
      </c>
      <c r="I16" s="221">
        <v>2189.7134300000002</v>
      </c>
      <c r="J16" s="221">
        <v>1147.9227100000001</v>
      </c>
      <c r="K16" s="221">
        <v>6653.6454299999996</v>
      </c>
      <c r="L16" s="221">
        <v>3640.2600200000002</v>
      </c>
      <c r="M16" s="221">
        <v>2500.31675</v>
      </c>
      <c r="N16" s="221">
        <v>2066.8247299999998</v>
      </c>
      <c r="O16" s="221">
        <v>1250.4558</v>
      </c>
      <c r="P16" s="221">
        <v>130.23662999999999</v>
      </c>
      <c r="Q16" s="221">
        <v>139366.74488999997</v>
      </c>
      <c r="R16" s="161">
        <v>2.1194053532013743E-2</v>
      </c>
      <c r="S16" s="325"/>
    </row>
    <row r="17" spans="1:19" ht="33" customHeight="1">
      <c r="A17" s="642" t="s">
        <v>646</v>
      </c>
      <c r="B17" s="221">
        <v>961.45772999999997</v>
      </c>
      <c r="C17" s="221">
        <v>1467.68911</v>
      </c>
      <c r="D17" s="221">
        <v>948.06116000000009</v>
      </c>
      <c r="E17" s="221">
        <v>419.59517</v>
      </c>
      <c r="F17" s="221">
        <v>2020.1686100000002</v>
      </c>
      <c r="G17" s="221">
        <v>1828.46</v>
      </c>
      <c r="H17" s="221">
        <v>1537.6276599999999</v>
      </c>
      <c r="I17" s="221">
        <v>1799.5787800000001</v>
      </c>
      <c r="J17" s="221">
        <v>1147.9227100000001</v>
      </c>
      <c r="K17" s="221">
        <v>4542.7154900000005</v>
      </c>
      <c r="L17" s="221">
        <v>2912.6488399999998</v>
      </c>
      <c r="M17" s="221">
        <v>1812.64075</v>
      </c>
      <c r="N17" s="221">
        <v>1756.74981</v>
      </c>
      <c r="O17" s="221">
        <v>1217.66626</v>
      </c>
      <c r="P17" s="221">
        <v>130.23662999999999</v>
      </c>
      <c r="Q17" s="221">
        <v>-105059.45759999999</v>
      </c>
      <c r="R17" s="161">
        <v>-1.5976808313749289E-2</v>
      </c>
      <c r="S17" s="325"/>
    </row>
    <row r="18" spans="1:19" ht="33" customHeight="1">
      <c r="A18" s="923" t="s">
        <v>647</v>
      </c>
      <c r="B18" s="769">
        <v>58428.483130000001</v>
      </c>
      <c r="C18" s="769">
        <v>94184.503880000004</v>
      </c>
      <c r="D18" s="769">
        <v>159688.68126000001</v>
      </c>
      <c r="E18" s="769">
        <v>70478.726379999993</v>
      </c>
      <c r="F18" s="769">
        <v>216751.59320999996</v>
      </c>
      <c r="G18" s="769">
        <v>248445.83303999997</v>
      </c>
      <c r="H18" s="769">
        <v>112700.28734000001</v>
      </c>
      <c r="I18" s="769">
        <v>176184.84476000001</v>
      </c>
      <c r="J18" s="769">
        <v>98549.17508999999</v>
      </c>
      <c r="K18" s="769">
        <v>249740.66944000003</v>
      </c>
      <c r="L18" s="769">
        <v>109270.70373000001</v>
      </c>
      <c r="M18" s="769">
        <v>245765.89046</v>
      </c>
      <c r="N18" s="769">
        <v>232489.59001000001</v>
      </c>
      <c r="O18" s="769">
        <v>55580.262350000005</v>
      </c>
      <c r="P18" s="769">
        <v>210700.03105999998</v>
      </c>
      <c r="Q18" s="769">
        <v>6575747.5170799997</v>
      </c>
      <c r="R18" s="191">
        <v>1</v>
      </c>
      <c r="S18" s="325"/>
    </row>
    <row r="19" spans="1:19" ht="33" customHeight="1">
      <c r="A19" s="924" t="s">
        <v>752</v>
      </c>
      <c r="B19" s="221">
        <v>1980.0253599999999</v>
      </c>
      <c r="C19" s="221">
        <v>2542.0355199999999</v>
      </c>
      <c r="D19" s="221">
        <v>5265.4568500000005</v>
      </c>
      <c r="E19" s="221">
        <v>1668.4760099999999</v>
      </c>
      <c r="F19" s="221">
        <v>4548.0264299999999</v>
      </c>
      <c r="G19" s="221">
        <v>6791.15816</v>
      </c>
      <c r="H19" s="221">
        <v>4727.5722300000007</v>
      </c>
      <c r="I19" s="221">
        <v>5110.9877900000001</v>
      </c>
      <c r="J19" s="221">
        <v>3690.4452799999999</v>
      </c>
      <c r="K19" s="221">
        <v>8627.77945</v>
      </c>
      <c r="L19" s="221">
        <v>4065.1784500000003</v>
      </c>
      <c r="M19" s="221">
        <v>4759.0552099999995</v>
      </c>
      <c r="N19" s="221">
        <v>4296.5857100000003</v>
      </c>
      <c r="O19" s="221">
        <v>2087.2865099999999</v>
      </c>
      <c r="P19" s="221">
        <v>4527.5180900000005</v>
      </c>
      <c r="Q19" s="221">
        <v>-213420.45808000001</v>
      </c>
      <c r="R19" s="161"/>
      <c r="S19" s="325"/>
    </row>
    <row r="20" spans="1:19" s="88" customFormat="1" ht="33" customHeight="1" thickBot="1">
      <c r="A20" s="925" t="s">
        <v>753</v>
      </c>
      <c r="B20" s="770">
        <v>8.8854511184069188E-3</v>
      </c>
      <c r="C20" s="770">
        <v>1.4323010978654972E-2</v>
      </c>
      <c r="D20" s="770">
        <v>2.4284490979196039E-2</v>
      </c>
      <c r="E20" s="770">
        <v>1.0717979392751457E-2</v>
      </c>
      <c r="F20" s="770">
        <v>3.2962274273305711E-2</v>
      </c>
      <c r="G20" s="770">
        <v>3.7782143002705167E-2</v>
      </c>
      <c r="H20" s="770">
        <v>1.7138779590802362E-2</v>
      </c>
      <c r="I20" s="770">
        <v>2.6793127975545502E-2</v>
      </c>
      <c r="J20" s="770">
        <v>1.4986763836966987E-2</v>
      </c>
      <c r="K20" s="770">
        <v>3.7979053908520334E-2</v>
      </c>
      <c r="L20" s="770">
        <v>1.6617229211763035E-2</v>
      </c>
      <c r="M20" s="770">
        <v>3.737459350767984E-2</v>
      </c>
      <c r="N20" s="770">
        <v>3.535561385319709E-2</v>
      </c>
      <c r="O20" s="770">
        <v>8.4523108902272385E-3</v>
      </c>
      <c r="P20" s="770">
        <v>3.2041989220651011E-2</v>
      </c>
      <c r="Q20" s="770">
        <v>1</v>
      </c>
      <c r="R20" s="770"/>
    </row>
    <row r="21" spans="1:19" ht="15" customHeight="1">
      <c r="A21" s="27" t="s">
        <v>1489</v>
      </c>
      <c r="B21" s="771"/>
      <c r="C21" s="672"/>
      <c r="D21" s="672"/>
      <c r="E21" s="672"/>
      <c r="F21" s="672"/>
      <c r="G21" s="672"/>
      <c r="H21" s="672"/>
      <c r="I21" s="672"/>
      <c r="J21" s="672"/>
      <c r="K21" s="672"/>
      <c r="L21" s="672"/>
      <c r="M21" s="672"/>
      <c r="N21" s="672"/>
      <c r="O21" s="672"/>
      <c r="P21" s="672"/>
      <c r="Q21" s="672"/>
      <c r="R21" s="672"/>
      <c r="S21" s="325"/>
    </row>
    <row r="22" spans="1:19" ht="25.5" customHeight="1">
      <c r="A22" s="1349" t="s">
        <v>338</v>
      </c>
      <c r="B22" s="1351"/>
      <c r="C22" s="1351"/>
      <c r="D22" s="1351"/>
      <c r="E22" s="1351"/>
      <c r="F22" s="1351"/>
      <c r="G22" s="1351"/>
      <c r="H22" s="1351"/>
      <c r="I22" s="1351"/>
      <c r="J22" s="1351"/>
      <c r="K22" s="1351"/>
      <c r="L22" s="1351"/>
      <c r="M22" s="1351"/>
      <c r="N22" s="1351"/>
      <c r="O22" s="1351"/>
      <c r="P22" s="1351"/>
      <c r="Q22" s="1351"/>
      <c r="R22" s="1351"/>
      <c r="S22" s="325"/>
    </row>
    <row r="23" spans="1:19" ht="27" customHeight="1">
      <c r="A23" s="1349" t="s">
        <v>339</v>
      </c>
      <c r="B23" s="1350"/>
      <c r="C23" s="1350"/>
      <c r="D23" s="1350"/>
      <c r="E23" s="1350"/>
      <c r="F23" s="1350"/>
      <c r="G23" s="1350"/>
      <c r="H23" s="1350"/>
      <c r="I23" s="1350"/>
      <c r="J23" s="1350"/>
      <c r="K23" s="1350"/>
      <c r="L23" s="1350"/>
      <c r="M23" s="1350"/>
      <c r="N23" s="1350"/>
      <c r="O23" s="1350"/>
      <c r="P23" s="1350"/>
      <c r="Q23" s="1350"/>
      <c r="R23" s="1350"/>
      <c r="S23" s="325"/>
    </row>
    <row r="24" spans="1:19" ht="14.25" customHeight="1">
      <c r="A24" s="766" t="s">
        <v>795</v>
      </c>
      <c r="B24" s="772"/>
      <c r="C24" s="213"/>
      <c r="D24" s="213"/>
      <c r="E24" s="213"/>
      <c r="F24" s="213"/>
      <c r="G24" s="213"/>
      <c r="H24" s="27"/>
      <c r="I24" s="27"/>
      <c r="J24" s="27"/>
      <c r="K24" s="27"/>
      <c r="L24" s="27"/>
      <c r="M24" s="27"/>
      <c r="N24" s="27"/>
      <c r="O24" s="27"/>
      <c r="P24" s="27"/>
      <c r="Q24" s="27"/>
      <c r="R24" s="773"/>
      <c r="S24" s="325"/>
    </row>
    <row r="25" spans="1:19" ht="9" customHeight="1">
      <c r="A25" s="94"/>
      <c r="C25" s="90"/>
      <c r="D25" s="90"/>
      <c r="E25" s="90"/>
      <c r="F25" s="90"/>
      <c r="G25" s="90"/>
      <c r="H25" s="40"/>
      <c r="I25" s="40"/>
      <c r="J25" s="40"/>
      <c r="K25" s="40"/>
      <c r="L25" s="40"/>
      <c r="M25" s="40"/>
      <c r="N25" s="40"/>
      <c r="O25" s="40"/>
      <c r="P25" s="40"/>
      <c r="Q25" s="40"/>
      <c r="R25" s="125"/>
      <c r="S25" s="325"/>
    </row>
    <row r="26" spans="1:19" ht="9" customHeight="1">
      <c r="A26" s="89"/>
      <c r="C26" s="90"/>
      <c r="D26" s="90"/>
      <c r="E26" s="90"/>
      <c r="F26" s="90"/>
      <c r="G26" s="90"/>
      <c r="H26" s="40"/>
      <c r="I26" s="40"/>
      <c r="J26" s="40"/>
      <c r="K26" s="40"/>
      <c r="L26" s="40"/>
      <c r="M26" s="40"/>
      <c r="N26" s="40"/>
      <c r="O26" s="40"/>
      <c r="P26" s="40"/>
      <c r="Q26" s="40"/>
      <c r="R26" s="125"/>
      <c r="S26" s="325"/>
    </row>
    <row r="27" spans="1:19" ht="9" customHeight="1">
      <c r="A27" s="89"/>
      <c r="C27" s="90"/>
      <c r="D27" s="90"/>
      <c r="E27" s="90"/>
      <c r="F27" s="90"/>
      <c r="G27" s="90"/>
      <c r="H27" s="40"/>
      <c r="I27" s="40"/>
      <c r="J27" s="40"/>
      <c r="K27" s="40"/>
      <c r="L27" s="40"/>
      <c r="M27" s="40"/>
      <c r="N27" s="40"/>
      <c r="O27" s="40"/>
      <c r="P27" s="40"/>
      <c r="Q27" s="40"/>
      <c r="R27" s="125"/>
      <c r="S27" s="325"/>
    </row>
    <row r="28" spans="1:19" ht="9" customHeight="1">
      <c r="A28" s="89"/>
      <c r="B28" s="27"/>
      <c r="C28" s="90"/>
      <c r="D28" s="90"/>
      <c r="E28" s="90"/>
      <c r="F28" s="90"/>
      <c r="G28" s="90"/>
      <c r="H28" s="40"/>
      <c r="I28" s="40"/>
      <c r="J28" s="40"/>
      <c r="K28" s="40"/>
      <c r="L28" s="40"/>
      <c r="M28" s="40"/>
      <c r="N28" s="40"/>
      <c r="O28" s="40"/>
      <c r="P28" s="40"/>
      <c r="Q28" s="40"/>
      <c r="R28" s="125"/>
      <c r="S28" s="325"/>
    </row>
    <row r="29" spans="1:19" ht="9" customHeight="1">
      <c r="A29" s="89"/>
      <c r="B29" s="27"/>
      <c r="C29" s="90"/>
      <c r="D29" s="90"/>
      <c r="E29" s="90"/>
      <c r="F29" s="90"/>
      <c r="G29" s="90"/>
      <c r="H29" s="40"/>
      <c r="I29" s="40"/>
      <c r="J29" s="40"/>
      <c r="K29" s="40"/>
      <c r="L29" s="40"/>
      <c r="M29" s="40"/>
      <c r="N29" s="40"/>
      <c r="O29" s="40"/>
      <c r="P29" s="40"/>
      <c r="Q29" s="40"/>
      <c r="R29" s="125"/>
      <c r="S29" s="325"/>
    </row>
    <row r="30" spans="1:19" ht="9" customHeight="1">
      <c r="A30" s="89"/>
      <c r="B30" s="27"/>
      <c r="C30" s="90"/>
      <c r="D30" s="90"/>
      <c r="E30" s="90"/>
      <c r="F30" s="90"/>
      <c r="G30" s="90"/>
      <c r="H30" s="40"/>
      <c r="I30" s="40"/>
      <c r="J30" s="40"/>
      <c r="K30" s="40"/>
      <c r="L30" s="40"/>
      <c r="M30" s="40"/>
      <c r="N30" s="40"/>
      <c r="O30" s="40"/>
      <c r="P30" s="40"/>
      <c r="Q30" s="40"/>
      <c r="R30" s="125"/>
      <c r="S30" s="325"/>
    </row>
    <row r="31" spans="1:19" ht="9" customHeight="1">
      <c r="A31" s="91"/>
      <c r="B31" s="27"/>
      <c r="C31" s="90"/>
      <c r="D31" s="90"/>
      <c r="E31" s="90"/>
      <c r="F31" s="90"/>
      <c r="G31" s="90"/>
      <c r="H31" s="40"/>
      <c r="I31" s="40"/>
      <c r="J31" s="40"/>
      <c r="K31" s="40"/>
      <c r="L31" s="40"/>
      <c r="M31" s="40"/>
      <c r="N31" s="40"/>
      <c r="O31" s="40"/>
      <c r="P31" s="40"/>
      <c r="Q31" s="40"/>
      <c r="R31" s="125"/>
      <c r="S31" s="325"/>
    </row>
    <row r="32" spans="1:19" ht="9" customHeight="1">
      <c r="A32" s="89"/>
      <c r="B32" s="27"/>
      <c r="C32" s="90"/>
      <c r="D32" s="90"/>
      <c r="E32" s="90"/>
      <c r="F32" s="90"/>
      <c r="G32" s="90"/>
      <c r="H32" s="40"/>
      <c r="I32" s="40"/>
      <c r="J32" s="40"/>
      <c r="K32" s="40"/>
      <c r="L32" s="40"/>
      <c r="M32" s="40"/>
      <c r="N32" s="40"/>
      <c r="O32" s="40"/>
      <c r="P32" s="40"/>
      <c r="Q32" s="40"/>
      <c r="R32" s="125"/>
      <c r="S32" s="325"/>
    </row>
    <row r="33" spans="1:19" ht="9" customHeight="1">
      <c r="A33" s="89"/>
      <c r="B33" s="27"/>
      <c r="C33" s="90"/>
      <c r="D33" s="90"/>
      <c r="E33" s="90"/>
      <c r="F33" s="90"/>
      <c r="G33" s="90"/>
      <c r="H33" s="40"/>
      <c r="I33" s="40"/>
      <c r="J33" s="40"/>
      <c r="K33" s="40"/>
      <c r="L33" s="40"/>
      <c r="M33" s="40"/>
      <c r="N33" s="40"/>
      <c r="O33" s="40"/>
      <c r="P33" s="40"/>
      <c r="Q33" s="40"/>
      <c r="R33" s="125"/>
      <c r="S33" s="325"/>
    </row>
    <row r="34" spans="1:19" ht="9" customHeight="1">
      <c r="A34" s="89"/>
      <c r="B34" s="27"/>
      <c r="C34" s="90"/>
      <c r="D34" s="90"/>
      <c r="E34" s="90"/>
      <c r="F34" s="90"/>
      <c r="G34" s="90"/>
      <c r="H34" s="40"/>
      <c r="I34" s="40"/>
      <c r="J34" s="40"/>
      <c r="K34" s="40"/>
      <c r="L34" s="40"/>
      <c r="M34" s="40"/>
      <c r="N34" s="40"/>
      <c r="O34" s="40"/>
      <c r="P34" s="40"/>
      <c r="Q34" s="40"/>
      <c r="R34" s="125"/>
      <c r="S34" s="325"/>
    </row>
    <row r="35" spans="1:19" ht="9" customHeight="1">
      <c r="A35" s="89"/>
      <c r="C35" s="90"/>
      <c r="D35" s="90"/>
      <c r="E35" s="90"/>
      <c r="F35" s="90"/>
      <c r="G35" s="90"/>
      <c r="H35" s="40"/>
      <c r="I35" s="40"/>
      <c r="J35" s="40"/>
      <c r="K35" s="40"/>
      <c r="L35" s="40"/>
      <c r="M35" s="40"/>
      <c r="N35" s="40"/>
      <c r="O35" s="40"/>
      <c r="P35" s="40"/>
      <c r="Q35" s="40"/>
      <c r="R35" s="125"/>
      <c r="S35" s="325"/>
    </row>
    <row r="36" spans="1:19" ht="9" customHeight="1">
      <c r="A36" s="89"/>
      <c r="C36" s="90"/>
      <c r="D36" s="90"/>
      <c r="E36" s="90"/>
      <c r="F36" s="90"/>
      <c r="G36" s="90"/>
      <c r="H36" s="40"/>
      <c r="I36" s="40"/>
      <c r="J36" s="40"/>
      <c r="K36" s="40"/>
      <c r="L36" s="40"/>
      <c r="M36" s="40"/>
      <c r="N36" s="40"/>
      <c r="O36" s="40"/>
      <c r="P36" s="40"/>
      <c r="Q36" s="40"/>
      <c r="R36" s="125"/>
      <c r="S36" s="325"/>
    </row>
    <row r="37" spans="1:19" ht="9" customHeight="1">
      <c r="A37" s="91"/>
      <c r="C37" s="90"/>
      <c r="D37" s="90"/>
      <c r="E37" s="90"/>
      <c r="F37" s="90"/>
      <c r="G37" s="90"/>
      <c r="H37" s="40"/>
      <c r="I37" s="40"/>
      <c r="J37" s="40"/>
      <c r="K37" s="40"/>
      <c r="L37" s="40"/>
      <c r="M37" s="40"/>
      <c r="N37" s="40"/>
      <c r="O37" s="40"/>
      <c r="P37" s="40"/>
      <c r="Q37" s="40"/>
      <c r="R37" s="125"/>
      <c r="S37" s="325"/>
    </row>
    <row r="38" spans="1:19" ht="9" customHeight="1">
      <c r="A38" s="89"/>
      <c r="C38" s="90"/>
      <c r="D38" s="90"/>
      <c r="E38" s="90"/>
      <c r="F38" s="90"/>
      <c r="G38" s="90"/>
      <c r="H38" s="40"/>
      <c r="I38" s="40"/>
      <c r="J38" s="40"/>
      <c r="K38" s="40"/>
      <c r="L38" s="40"/>
      <c r="M38" s="40"/>
      <c r="N38" s="40"/>
      <c r="O38" s="40"/>
      <c r="P38" s="40"/>
      <c r="Q38" s="40"/>
      <c r="R38" s="125"/>
      <c r="S38" s="325"/>
    </row>
    <row r="39" spans="1:19" ht="9" customHeight="1">
      <c r="A39" s="89"/>
      <c r="C39" s="90"/>
      <c r="D39" s="90"/>
      <c r="E39" s="90"/>
      <c r="F39" s="90"/>
      <c r="G39" s="90"/>
      <c r="H39" s="40"/>
      <c r="I39" s="40"/>
      <c r="J39" s="40"/>
      <c r="K39" s="40"/>
      <c r="L39" s="40"/>
      <c r="M39" s="40"/>
      <c r="N39" s="40"/>
      <c r="O39" s="40"/>
      <c r="P39" s="40"/>
      <c r="Q39" s="40"/>
      <c r="R39" s="125"/>
      <c r="S39" s="325"/>
    </row>
    <row r="40" spans="1:19" ht="9" customHeight="1">
      <c r="A40" s="89"/>
      <c r="C40" s="90"/>
      <c r="D40" s="90"/>
      <c r="E40" s="90"/>
      <c r="F40" s="90"/>
      <c r="G40" s="90"/>
      <c r="H40" s="40"/>
      <c r="I40" s="40"/>
      <c r="J40" s="40"/>
      <c r="K40" s="40"/>
      <c r="L40" s="40"/>
      <c r="M40" s="40"/>
      <c r="N40" s="40"/>
      <c r="O40" s="40"/>
      <c r="P40" s="40"/>
      <c r="Q40" s="40"/>
      <c r="R40" s="125"/>
      <c r="S40" s="325"/>
    </row>
    <row r="41" spans="1:19" ht="9" customHeight="1">
      <c r="A41" s="89"/>
      <c r="C41" s="90"/>
      <c r="D41" s="90"/>
      <c r="E41" s="90"/>
      <c r="F41" s="90"/>
      <c r="G41" s="90"/>
      <c r="H41" s="40"/>
      <c r="I41" s="40"/>
      <c r="J41" s="40"/>
      <c r="K41" s="40"/>
      <c r="L41" s="40"/>
      <c r="M41" s="40"/>
      <c r="N41" s="40"/>
      <c r="O41" s="40"/>
      <c r="P41" s="40"/>
      <c r="Q41" s="40"/>
      <c r="R41" s="125"/>
      <c r="S41" s="325"/>
    </row>
    <row r="42" spans="1:19" ht="9" customHeight="1">
      <c r="A42" s="89"/>
      <c r="C42" s="90"/>
      <c r="D42" s="90"/>
      <c r="E42" s="90"/>
      <c r="F42" s="90"/>
      <c r="G42" s="90"/>
      <c r="H42" s="40"/>
      <c r="I42" s="40"/>
      <c r="J42" s="40"/>
      <c r="K42" s="40"/>
      <c r="L42" s="40"/>
      <c r="M42" s="40"/>
      <c r="N42" s="40"/>
      <c r="O42" s="40"/>
      <c r="P42" s="40"/>
      <c r="Q42" s="40"/>
      <c r="R42" s="125"/>
      <c r="S42" s="325"/>
    </row>
    <row r="43" spans="1:19" ht="9" customHeight="1">
      <c r="A43" s="91"/>
      <c r="C43" s="90"/>
      <c r="D43" s="90"/>
      <c r="E43" s="90"/>
      <c r="F43" s="90"/>
      <c r="G43" s="90"/>
      <c r="H43" s="40"/>
      <c r="I43" s="40"/>
      <c r="J43" s="40"/>
      <c r="K43" s="40"/>
      <c r="L43" s="40"/>
      <c r="M43" s="40"/>
      <c r="N43" s="40"/>
      <c r="O43" s="40"/>
      <c r="P43" s="40"/>
      <c r="Q43" s="40"/>
      <c r="R43" s="125"/>
      <c r="S43" s="325"/>
    </row>
    <row r="44" spans="1:19" ht="9" customHeight="1">
      <c r="A44" s="89"/>
      <c r="C44" s="90"/>
      <c r="D44" s="90"/>
      <c r="E44" s="90"/>
      <c r="F44" s="90"/>
      <c r="G44" s="90"/>
      <c r="H44" s="40"/>
      <c r="I44" s="40"/>
      <c r="J44" s="40"/>
      <c r="K44" s="40"/>
      <c r="L44" s="40"/>
      <c r="M44" s="40"/>
      <c r="N44" s="40"/>
      <c r="O44" s="40"/>
      <c r="P44" s="40"/>
      <c r="Q44" s="40"/>
      <c r="R44" s="125"/>
      <c r="S44" s="325"/>
    </row>
    <row r="45" spans="1:19" ht="9" customHeight="1">
      <c r="A45" s="89"/>
      <c r="C45" s="90"/>
      <c r="D45" s="90"/>
      <c r="E45" s="90"/>
      <c r="F45" s="90"/>
      <c r="G45" s="90"/>
      <c r="H45" s="40"/>
      <c r="I45" s="40"/>
      <c r="J45" s="40"/>
      <c r="K45" s="40"/>
      <c r="L45" s="40"/>
      <c r="M45" s="40"/>
      <c r="N45" s="40"/>
      <c r="O45" s="40"/>
      <c r="P45" s="40"/>
      <c r="Q45" s="40"/>
      <c r="R45" s="125"/>
      <c r="S45" s="325"/>
    </row>
    <row r="46" spans="1:19" ht="9" customHeight="1">
      <c r="A46" s="89"/>
      <c r="C46" s="90"/>
      <c r="D46" s="90"/>
      <c r="E46" s="90"/>
      <c r="F46" s="90"/>
      <c r="G46" s="90"/>
      <c r="H46" s="40"/>
      <c r="I46" s="40"/>
      <c r="J46" s="40"/>
      <c r="K46" s="40"/>
      <c r="L46" s="40"/>
      <c r="M46" s="40"/>
      <c r="N46" s="40"/>
      <c r="O46" s="40"/>
      <c r="P46" s="40"/>
      <c r="Q46" s="40"/>
      <c r="R46" s="125"/>
      <c r="S46" s="325"/>
    </row>
    <row r="47" spans="1:19" ht="9" customHeight="1">
      <c r="A47" s="89"/>
      <c r="C47" s="90"/>
      <c r="D47" s="90"/>
      <c r="E47" s="90"/>
      <c r="F47" s="90"/>
      <c r="G47" s="90"/>
      <c r="H47" s="40"/>
      <c r="I47" s="40"/>
      <c r="J47" s="40"/>
      <c r="K47" s="40"/>
      <c r="L47" s="40"/>
      <c r="M47" s="40"/>
      <c r="N47" s="40"/>
      <c r="O47" s="40"/>
      <c r="P47" s="40"/>
      <c r="Q47" s="40"/>
      <c r="R47" s="125"/>
      <c r="S47" s="325"/>
    </row>
    <row r="48" spans="1:19" ht="9" customHeight="1">
      <c r="A48" s="91"/>
      <c r="C48" s="90"/>
      <c r="D48" s="90"/>
      <c r="E48" s="90"/>
      <c r="F48" s="90"/>
      <c r="G48" s="90"/>
      <c r="H48" s="40"/>
      <c r="I48" s="40"/>
      <c r="J48" s="40"/>
      <c r="K48" s="40"/>
      <c r="L48" s="40"/>
      <c r="M48" s="40"/>
      <c r="N48" s="40"/>
      <c r="O48" s="40"/>
      <c r="P48" s="40"/>
      <c r="Q48" s="40"/>
      <c r="R48" s="125"/>
      <c r="S48" s="325"/>
    </row>
    <row r="49" spans="1:19" ht="9" customHeight="1">
      <c r="A49" s="92"/>
      <c r="C49" s="90"/>
      <c r="D49" s="90"/>
      <c r="E49" s="90"/>
      <c r="F49" s="90"/>
      <c r="G49" s="90"/>
      <c r="H49" s="40"/>
      <c r="I49" s="40"/>
      <c r="J49" s="40"/>
      <c r="K49" s="40"/>
      <c r="L49" s="40"/>
      <c r="M49" s="40"/>
      <c r="N49" s="40"/>
      <c r="O49" s="40"/>
      <c r="P49" s="40"/>
      <c r="Q49" s="40"/>
      <c r="R49" s="125"/>
      <c r="S49" s="325"/>
    </row>
    <row r="50" spans="1:19" ht="9" customHeight="1">
      <c r="A50" s="92"/>
      <c r="C50" s="90"/>
      <c r="D50" s="90"/>
      <c r="E50" s="90"/>
      <c r="F50" s="90"/>
      <c r="G50" s="90"/>
      <c r="H50" s="40"/>
      <c r="I50" s="40"/>
      <c r="J50" s="40"/>
      <c r="K50" s="40"/>
      <c r="L50" s="40"/>
      <c r="M50" s="40"/>
      <c r="N50" s="40"/>
      <c r="O50" s="40"/>
      <c r="P50" s="40"/>
      <c r="Q50" s="40"/>
      <c r="R50" s="125"/>
      <c r="S50" s="325"/>
    </row>
    <row r="51" spans="1:19" ht="9" customHeight="1">
      <c r="A51" s="92"/>
      <c r="C51" s="90"/>
      <c r="D51" s="90"/>
      <c r="E51" s="90"/>
      <c r="F51" s="90"/>
      <c r="G51" s="90"/>
      <c r="H51" s="40"/>
      <c r="I51" s="40"/>
      <c r="J51" s="40"/>
      <c r="K51" s="40"/>
      <c r="L51" s="40"/>
      <c r="M51" s="40"/>
      <c r="N51" s="40"/>
      <c r="O51" s="40"/>
      <c r="P51" s="40"/>
      <c r="Q51" s="40"/>
      <c r="R51" s="125"/>
      <c r="S51" s="325"/>
    </row>
    <row r="52" spans="1:19" ht="9" customHeight="1">
      <c r="A52" s="92"/>
      <c r="C52" s="90"/>
      <c r="D52" s="90"/>
      <c r="E52" s="90"/>
      <c r="F52" s="90"/>
      <c r="G52" s="90"/>
      <c r="H52" s="40"/>
      <c r="I52" s="40"/>
      <c r="J52" s="40"/>
      <c r="K52" s="40"/>
      <c r="L52" s="40"/>
      <c r="M52" s="40"/>
      <c r="N52" s="40"/>
      <c r="O52" s="40"/>
      <c r="P52" s="40"/>
      <c r="Q52" s="40"/>
      <c r="R52" s="125"/>
      <c r="S52" s="325"/>
    </row>
    <row r="53" spans="1:19" ht="9" customHeight="1">
      <c r="A53" s="93"/>
      <c r="C53" s="90"/>
      <c r="D53" s="90"/>
      <c r="E53" s="90"/>
      <c r="F53" s="90"/>
      <c r="G53" s="90"/>
      <c r="H53" s="40"/>
      <c r="I53" s="40"/>
      <c r="J53" s="40"/>
      <c r="K53" s="40"/>
      <c r="L53" s="40"/>
      <c r="M53" s="40"/>
      <c r="N53" s="40"/>
      <c r="O53" s="40"/>
      <c r="P53" s="40"/>
      <c r="Q53" s="40"/>
      <c r="R53" s="125"/>
      <c r="S53" s="325"/>
    </row>
    <row r="54" spans="1:19" ht="9" customHeight="1">
      <c r="A54" s="93"/>
      <c r="C54" s="90"/>
      <c r="D54" s="90"/>
      <c r="E54" s="90"/>
      <c r="F54" s="90"/>
      <c r="G54" s="90"/>
      <c r="H54" s="40"/>
      <c r="I54" s="40"/>
      <c r="J54" s="40"/>
      <c r="K54" s="40"/>
      <c r="L54" s="40"/>
      <c r="M54" s="40"/>
      <c r="N54" s="40"/>
      <c r="O54" s="40"/>
      <c r="P54" s="40"/>
      <c r="Q54" s="40"/>
      <c r="R54" s="125"/>
      <c r="S54" s="325"/>
    </row>
    <row r="55" spans="1:19" ht="9" customHeight="1">
      <c r="A55" s="94"/>
      <c r="C55" s="90"/>
      <c r="D55" s="90"/>
      <c r="E55" s="90"/>
      <c r="F55" s="90"/>
      <c r="G55" s="90"/>
      <c r="H55" s="40"/>
      <c r="I55" s="40"/>
      <c r="J55" s="40"/>
      <c r="K55" s="40"/>
      <c r="L55" s="40"/>
      <c r="M55" s="40"/>
      <c r="N55" s="40"/>
      <c r="O55" s="40"/>
      <c r="P55" s="40"/>
      <c r="Q55" s="40"/>
      <c r="R55" s="125"/>
      <c r="S55" s="325"/>
    </row>
    <row r="56" spans="1:19" ht="9" customHeight="1">
      <c r="A56" s="89"/>
      <c r="C56" s="90"/>
      <c r="D56" s="90"/>
      <c r="E56" s="90"/>
      <c r="F56" s="90"/>
      <c r="G56" s="90"/>
      <c r="H56" s="40"/>
      <c r="I56" s="40"/>
      <c r="J56" s="40"/>
      <c r="K56" s="40"/>
      <c r="L56" s="40"/>
      <c r="M56" s="40"/>
      <c r="N56" s="40"/>
      <c r="O56" s="40"/>
      <c r="P56" s="40"/>
      <c r="Q56" s="40"/>
      <c r="R56" s="125"/>
      <c r="S56" s="325"/>
    </row>
    <row r="57" spans="1:19" ht="9" customHeight="1">
      <c r="A57" s="89"/>
      <c r="C57" s="90"/>
      <c r="D57" s="90"/>
      <c r="E57" s="90"/>
      <c r="F57" s="90"/>
      <c r="G57" s="90"/>
      <c r="H57" s="40"/>
      <c r="I57" s="40"/>
      <c r="J57" s="40"/>
      <c r="K57" s="40"/>
      <c r="L57" s="40"/>
      <c r="M57" s="40"/>
      <c r="N57" s="40"/>
      <c r="O57" s="40"/>
      <c r="P57" s="40"/>
      <c r="Q57" s="40"/>
      <c r="R57" s="125"/>
      <c r="S57" s="325"/>
    </row>
    <row r="58" spans="1:19" ht="9" customHeight="1">
      <c r="A58" s="89"/>
      <c r="C58" s="90"/>
      <c r="D58" s="90"/>
      <c r="E58" s="90"/>
      <c r="F58" s="90"/>
      <c r="G58" s="90"/>
      <c r="H58" s="40"/>
      <c r="I58" s="40"/>
      <c r="J58" s="40"/>
      <c r="K58" s="40"/>
      <c r="L58" s="40"/>
      <c r="M58" s="40"/>
      <c r="N58" s="40"/>
      <c r="O58" s="40"/>
      <c r="P58" s="40"/>
      <c r="Q58" s="40"/>
      <c r="R58" s="125"/>
      <c r="S58" s="325"/>
    </row>
    <row r="59" spans="1:19" ht="9" customHeight="1">
      <c r="A59" s="89"/>
      <c r="C59" s="90"/>
      <c r="D59" s="90"/>
      <c r="E59" s="90"/>
      <c r="F59" s="90"/>
      <c r="G59" s="90"/>
      <c r="H59" s="40"/>
      <c r="I59" s="40"/>
      <c r="J59" s="40"/>
      <c r="K59" s="40"/>
      <c r="L59" s="40"/>
      <c r="M59" s="40"/>
      <c r="N59" s="40"/>
      <c r="O59" s="40"/>
      <c r="P59" s="40"/>
      <c r="Q59" s="40"/>
      <c r="R59" s="125"/>
      <c r="S59" s="325"/>
    </row>
    <row r="60" spans="1:19" ht="9" customHeight="1">
      <c r="A60" s="92"/>
      <c r="C60" s="90"/>
      <c r="D60" s="90"/>
      <c r="E60" s="90"/>
      <c r="F60" s="90"/>
      <c r="G60" s="90"/>
      <c r="H60" s="40"/>
      <c r="I60" s="40"/>
      <c r="J60" s="40"/>
      <c r="K60" s="40"/>
      <c r="L60" s="40"/>
      <c r="M60" s="40"/>
      <c r="N60" s="40"/>
      <c r="O60" s="40"/>
      <c r="P60" s="40"/>
      <c r="Q60" s="40"/>
      <c r="R60" s="125"/>
      <c r="S60" s="325"/>
    </row>
    <row r="61" spans="1:19" ht="9" customHeight="1">
      <c r="A61" s="94"/>
      <c r="C61" s="90"/>
      <c r="D61" s="90"/>
      <c r="E61" s="90"/>
      <c r="F61" s="90"/>
      <c r="G61" s="90"/>
      <c r="H61" s="40"/>
      <c r="I61" s="40"/>
      <c r="J61" s="40"/>
      <c r="K61" s="40"/>
      <c r="L61" s="40"/>
      <c r="M61" s="40"/>
      <c r="N61" s="40"/>
      <c r="O61" s="40"/>
      <c r="P61" s="40"/>
      <c r="Q61" s="40"/>
      <c r="R61" s="125"/>
      <c r="S61" s="325"/>
    </row>
    <row r="62" spans="1:19" ht="9" customHeight="1">
      <c r="A62" s="89"/>
      <c r="C62" s="90"/>
      <c r="D62" s="90"/>
      <c r="E62" s="90"/>
      <c r="F62" s="90"/>
      <c r="G62" s="90"/>
      <c r="H62" s="40"/>
      <c r="I62" s="40"/>
      <c r="J62" s="40"/>
      <c r="K62" s="40"/>
      <c r="L62" s="40"/>
      <c r="M62" s="40"/>
      <c r="N62" s="40"/>
      <c r="O62" s="40"/>
      <c r="P62" s="40"/>
      <c r="Q62" s="40"/>
      <c r="R62" s="125"/>
      <c r="S62" s="325"/>
    </row>
    <row r="63" spans="1:19" ht="9" customHeight="1">
      <c r="A63" s="89"/>
      <c r="C63" s="90"/>
      <c r="D63" s="90"/>
      <c r="E63" s="90"/>
      <c r="F63" s="90"/>
      <c r="G63" s="90"/>
      <c r="H63" s="40"/>
      <c r="I63" s="40"/>
      <c r="J63" s="40"/>
      <c r="K63" s="40"/>
      <c r="L63" s="40"/>
      <c r="M63" s="40"/>
      <c r="N63" s="40"/>
      <c r="O63" s="40"/>
      <c r="P63" s="40"/>
      <c r="Q63" s="40"/>
      <c r="R63" s="125"/>
      <c r="S63" s="325"/>
    </row>
    <row r="64" spans="1:19" ht="9" customHeight="1">
      <c r="A64" s="89"/>
      <c r="C64" s="90"/>
      <c r="D64" s="90"/>
      <c r="E64" s="90"/>
      <c r="F64" s="90"/>
      <c r="G64" s="90"/>
      <c r="H64" s="40"/>
      <c r="I64" s="40"/>
      <c r="J64" s="40"/>
      <c r="K64" s="40"/>
      <c r="L64" s="40"/>
      <c r="M64" s="40"/>
      <c r="N64" s="40"/>
      <c r="O64" s="40"/>
      <c r="P64" s="40"/>
      <c r="Q64" s="40"/>
      <c r="R64" s="125"/>
      <c r="S64" s="325"/>
    </row>
    <row r="65" spans="1:19" ht="9" customHeight="1">
      <c r="A65" s="89"/>
      <c r="C65" s="90"/>
      <c r="D65" s="90"/>
      <c r="E65" s="90"/>
      <c r="F65" s="90"/>
      <c r="G65" s="90"/>
      <c r="H65" s="40"/>
      <c r="I65" s="40"/>
      <c r="J65" s="40"/>
      <c r="K65" s="40"/>
      <c r="L65" s="40"/>
      <c r="M65" s="40"/>
      <c r="N65" s="40"/>
      <c r="O65" s="40"/>
      <c r="P65" s="40"/>
      <c r="Q65" s="40"/>
      <c r="R65" s="125"/>
      <c r="S65" s="325"/>
    </row>
    <row r="66" spans="1:19" ht="9" customHeight="1">
      <c r="A66" s="92"/>
      <c r="C66" s="90"/>
      <c r="D66" s="90"/>
      <c r="E66" s="90"/>
      <c r="F66" s="90"/>
      <c r="G66" s="90"/>
      <c r="H66" s="40"/>
      <c r="I66" s="40"/>
      <c r="J66" s="40"/>
      <c r="K66" s="40"/>
      <c r="L66" s="40"/>
      <c r="M66" s="40"/>
      <c r="N66" s="40"/>
      <c r="O66" s="40"/>
      <c r="P66" s="40"/>
      <c r="Q66" s="40"/>
      <c r="R66" s="125"/>
      <c r="S66" s="325"/>
    </row>
    <row r="67" spans="1:19" ht="9" customHeight="1">
      <c r="A67" s="94"/>
      <c r="C67" s="90"/>
      <c r="D67" s="90"/>
      <c r="E67" s="90"/>
      <c r="F67" s="90"/>
      <c r="G67" s="90"/>
      <c r="H67" s="40"/>
      <c r="I67" s="40"/>
      <c r="J67" s="40"/>
      <c r="K67" s="40"/>
      <c r="L67" s="40"/>
      <c r="M67" s="40"/>
      <c r="N67" s="40"/>
      <c r="O67" s="40"/>
      <c r="P67" s="40"/>
      <c r="Q67" s="40"/>
      <c r="R67" s="125"/>
      <c r="S67" s="325"/>
    </row>
    <row r="68" spans="1:19" ht="9" customHeight="1">
      <c r="A68" s="89"/>
      <c r="C68" s="90"/>
      <c r="D68" s="90"/>
      <c r="E68" s="90"/>
      <c r="F68" s="90"/>
      <c r="G68" s="90"/>
      <c r="H68" s="40"/>
      <c r="I68" s="40"/>
      <c r="J68" s="40"/>
      <c r="K68" s="40"/>
      <c r="L68" s="40"/>
      <c r="M68" s="40"/>
      <c r="N68" s="40"/>
      <c r="O68" s="40"/>
      <c r="P68" s="40"/>
      <c r="Q68" s="40"/>
      <c r="R68" s="125"/>
      <c r="S68" s="325"/>
    </row>
    <row r="69" spans="1:19" ht="9" customHeight="1">
      <c r="A69" s="89"/>
      <c r="C69" s="90"/>
      <c r="D69" s="90"/>
      <c r="E69" s="90"/>
      <c r="F69" s="90"/>
      <c r="G69" s="90"/>
      <c r="H69" s="40"/>
      <c r="I69" s="40"/>
      <c r="J69" s="40"/>
      <c r="K69" s="40"/>
      <c r="L69" s="40"/>
      <c r="M69" s="40"/>
      <c r="N69" s="40"/>
      <c r="O69" s="40"/>
      <c r="P69" s="40"/>
      <c r="Q69" s="40"/>
      <c r="R69" s="125"/>
      <c r="S69" s="325"/>
    </row>
    <row r="70" spans="1:19" ht="9" customHeight="1">
      <c r="A70" s="89"/>
      <c r="C70" s="41"/>
      <c r="D70" s="41"/>
      <c r="E70" s="41"/>
      <c r="F70" s="41"/>
      <c r="G70" s="41"/>
      <c r="S70" s="325"/>
    </row>
    <row r="71" spans="1:19" ht="9" customHeight="1">
      <c r="A71" s="89"/>
      <c r="C71" s="41"/>
      <c r="D71" s="41"/>
      <c r="E71" s="41"/>
      <c r="F71" s="41"/>
      <c r="G71" s="41"/>
      <c r="S71" s="325"/>
    </row>
    <row r="72" spans="1:19" ht="9" customHeight="1">
      <c r="A72" s="89"/>
      <c r="C72" s="41"/>
      <c r="D72" s="41"/>
      <c r="E72" s="41"/>
      <c r="F72" s="41"/>
      <c r="G72" s="41"/>
      <c r="S72" s="325"/>
    </row>
    <row r="73" spans="1:19" ht="9" customHeight="1">
      <c r="A73" s="89"/>
      <c r="C73" s="41"/>
      <c r="D73" s="41"/>
      <c r="E73" s="41"/>
      <c r="F73" s="41"/>
      <c r="G73" s="41"/>
      <c r="S73" s="325"/>
    </row>
    <row r="74" spans="1:19" ht="9" customHeight="1">
      <c r="A74" s="89"/>
      <c r="C74" s="41"/>
      <c r="D74" s="41"/>
      <c r="E74" s="41"/>
      <c r="F74" s="41"/>
      <c r="G74" s="41"/>
      <c r="S74" s="325"/>
    </row>
    <row r="75" spans="1:19" ht="9" customHeight="1">
      <c r="A75" s="89"/>
      <c r="C75" s="41"/>
      <c r="D75" s="41"/>
      <c r="E75" s="41"/>
      <c r="F75" s="41"/>
      <c r="G75" s="41"/>
      <c r="S75" s="325"/>
    </row>
    <row r="76" spans="1:19" ht="9" customHeight="1">
      <c r="A76" s="92"/>
      <c r="C76" s="41"/>
      <c r="D76" s="41"/>
      <c r="E76" s="41"/>
      <c r="F76" s="41"/>
      <c r="G76" s="41"/>
      <c r="S76" s="325"/>
    </row>
    <row r="77" spans="1:19" ht="9" customHeight="1">
      <c r="A77" s="94"/>
      <c r="C77" s="41"/>
      <c r="D77" s="41"/>
      <c r="E77" s="41"/>
      <c r="F77" s="41"/>
      <c r="G77" s="41"/>
      <c r="S77" s="325"/>
    </row>
    <row r="78" spans="1:19" ht="9" customHeight="1">
      <c r="A78" s="89"/>
      <c r="C78" s="41"/>
      <c r="D78" s="41"/>
      <c r="E78" s="41"/>
      <c r="F78" s="41"/>
      <c r="G78" s="41"/>
      <c r="S78" s="325"/>
    </row>
    <row r="79" spans="1:19" ht="9" customHeight="1">
      <c r="A79" s="89"/>
      <c r="C79" s="41"/>
      <c r="D79" s="41"/>
      <c r="E79" s="41"/>
      <c r="F79" s="41"/>
      <c r="G79" s="41"/>
      <c r="S79" s="325"/>
    </row>
    <row r="80" spans="1:19" ht="9" customHeight="1">
      <c r="A80" s="89"/>
      <c r="C80" s="41"/>
      <c r="D80" s="41"/>
      <c r="E80" s="41"/>
      <c r="F80" s="41"/>
      <c r="G80" s="41"/>
      <c r="S80" s="325"/>
    </row>
    <row r="81" spans="1:19" ht="9" customHeight="1">
      <c r="A81" s="89"/>
      <c r="C81" s="41"/>
      <c r="D81" s="41"/>
      <c r="E81" s="41"/>
      <c r="F81" s="41"/>
      <c r="G81" s="41"/>
      <c r="S81" s="325"/>
    </row>
    <row r="82" spans="1:19" ht="9" customHeight="1">
      <c r="A82" s="89"/>
      <c r="C82" s="41"/>
      <c r="D82" s="41"/>
      <c r="E82" s="41"/>
      <c r="F82" s="41"/>
      <c r="G82" s="41"/>
      <c r="S82" s="325"/>
    </row>
    <row r="83" spans="1:19" ht="9" customHeight="1">
      <c r="A83" s="89"/>
      <c r="C83" s="41"/>
      <c r="D83" s="41"/>
      <c r="E83" s="41"/>
      <c r="F83" s="41"/>
      <c r="G83" s="41"/>
      <c r="S83" s="325"/>
    </row>
    <row r="84" spans="1:19" ht="9" customHeight="1">
      <c r="A84" s="89"/>
      <c r="C84" s="41"/>
      <c r="D84" s="41"/>
      <c r="E84" s="41"/>
      <c r="F84" s="41"/>
      <c r="G84" s="41"/>
      <c r="S84" s="325"/>
    </row>
    <row r="85" spans="1:19" ht="9" customHeight="1">
      <c r="A85" s="89"/>
      <c r="C85" s="41"/>
      <c r="D85" s="41"/>
      <c r="E85" s="41"/>
      <c r="F85" s="41"/>
      <c r="G85" s="41"/>
      <c r="S85" s="325"/>
    </row>
    <row r="86" spans="1:19" ht="9" customHeight="1">
      <c r="A86" s="89"/>
      <c r="C86" s="41"/>
      <c r="D86" s="41"/>
      <c r="E86" s="41"/>
      <c r="F86" s="41"/>
      <c r="G86" s="41"/>
      <c r="S86" s="325"/>
    </row>
    <row r="87" spans="1:19" ht="9" customHeight="1">
      <c r="A87" s="94"/>
      <c r="C87" s="41"/>
      <c r="D87" s="41"/>
      <c r="E87" s="41"/>
      <c r="F87" s="41"/>
      <c r="G87" s="41"/>
      <c r="S87" s="325"/>
    </row>
    <row r="88" spans="1:19" ht="9" customHeight="1">
      <c r="A88" s="89"/>
      <c r="C88" s="41"/>
      <c r="D88" s="41"/>
      <c r="E88" s="41"/>
      <c r="F88" s="41"/>
      <c r="G88" s="41"/>
      <c r="S88" s="325"/>
    </row>
    <row r="89" spans="1:19" ht="9" customHeight="1">
      <c r="A89" s="89"/>
      <c r="C89" s="41"/>
      <c r="D89" s="41"/>
      <c r="E89" s="41"/>
      <c r="F89" s="41"/>
      <c r="G89" s="41"/>
      <c r="S89" s="325"/>
    </row>
    <row r="90" spans="1:19" ht="9" customHeight="1">
      <c r="A90" s="89"/>
      <c r="C90" s="41"/>
      <c r="D90" s="41"/>
      <c r="E90" s="41"/>
      <c r="F90" s="41"/>
      <c r="G90" s="41"/>
      <c r="S90" s="325"/>
    </row>
    <row r="91" spans="1:19">
      <c r="A91" s="95"/>
      <c r="C91" s="41"/>
      <c r="D91" s="41"/>
      <c r="E91" s="41"/>
      <c r="F91" s="41"/>
      <c r="G91" s="41"/>
      <c r="S91" s="325"/>
    </row>
    <row r="92" spans="1:19">
      <c r="A92" s="95"/>
      <c r="C92" s="41"/>
      <c r="D92" s="41"/>
      <c r="E92" s="41"/>
      <c r="F92" s="41"/>
      <c r="G92" s="41"/>
      <c r="S92" s="325"/>
    </row>
    <row r="93" spans="1:19">
      <c r="A93" s="95"/>
      <c r="C93" s="41"/>
      <c r="D93" s="41"/>
      <c r="E93" s="41"/>
      <c r="F93" s="41"/>
      <c r="G93" s="41"/>
      <c r="S93" s="325"/>
    </row>
    <row r="94" spans="1:19">
      <c r="A94" s="95"/>
      <c r="C94" s="41"/>
      <c r="D94" s="41"/>
      <c r="E94" s="41"/>
      <c r="F94" s="41"/>
      <c r="G94" s="41"/>
      <c r="S94" s="325"/>
    </row>
    <row r="95" spans="1:19">
      <c r="A95" s="95"/>
      <c r="C95" s="41"/>
      <c r="D95" s="41"/>
      <c r="E95" s="41"/>
      <c r="F95" s="41"/>
      <c r="G95" s="41"/>
      <c r="S95" s="325"/>
    </row>
    <row r="96" spans="1:19">
      <c r="A96" s="95"/>
      <c r="C96" s="41"/>
      <c r="D96" s="41"/>
      <c r="E96" s="41"/>
      <c r="F96" s="41"/>
      <c r="G96" s="41"/>
      <c r="S96" s="325"/>
    </row>
    <row r="97" spans="1:19">
      <c r="A97" s="95"/>
      <c r="C97" s="41"/>
      <c r="D97" s="41"/>
      <c r="E97" s="41"/>
      <c r="F97" s="41"/>
      <c r="G97" s="41"/>
      <c r="S97" s="325"/>
    </row>
    <row r="98" spans="1:19" ht="15.75">
      <c r="A98" s="96"/>
      <c r="C98" s="41"/>
      <c r="D98" s="41"/>
      <c r="E98" s="41"/>
      <c r="F98" s="41"/>
      <c r="G98" s="41"/>
      <c r="S98" s="325"/>
    </row>
    <row r="99" spans="1:19" ht="15.75">
      <c r="A99" s="96"/>
      <c r="C99" s="41"/>
      <c r="D99" s="41"/>
      <c r="E99" s="41"/>
      <c r="F99" s="41"/>
      <c r="G99" s="41"/>
      <c r="S99" s="325"/>
    </row>
    <row r="100" spans="1:19" ht="15.75">
      <c r="A100" s="96"/>
      <c r="C100" s="41"/>
      <c r="D100" s="41"/>
      <c r="E100" s="41"/>
      <c r="F100" s="41"/>
      <c r="G100" s="41"/>
      <c r="S100" s="325"/>
    </row>
    <row r="101" spans="1:19" ht="15.75">
      <c r="A101" s="96"/>
      <c r="C101" s="41"/>
      <c r="D101" s="41"/>
      <c r="E101" s="41"/>
      <c r="F101" s="41"/>
      <c r="G101" s="41"/>
      <c r="S101" s="325"/>
    </row>
    <row r="102" spans="1:19" ht="15.75">
      <c r="A102" s="96"/>
      <c r="C102" s="41"/>
      <c r="D102" s="41"/>
      <c r="E102" s="41"/>
      <c r="F102" s="41"/>
      <c r="G102" s="41"/>
      <c r="S102" s="325"/>
    </row>
    <row r="103" spans="1:19" ht="15.75">
      <c r="A103" s="96"/>
      <c r="C103" s="41"/>
      <c r="D103" s="41"/>
      <c r="E103" s="41"/>
      <c r="F103" s="41"/>
      <c r="G103" s="41"/>
      <c r="S103" s="325"/>
    </row>
    <row r="104" spans="1:19" ht="15.75">
      <c r="A104" s="96"/>
      <c r="C104" s="41"/>
      <c r="D104" s="41"/>
      <c r="E104" s="41"/>
      <c r="F104" s="41"/>
      <c r="G104" s="41"/>
      <c r="S104" s="325"/>
    </row>
    <row r="105" spans="1:19" ht="15.75">
      <c r="A105" s="96"/>
      <c r="C105" s="41"/>
      <c r="D105" s="41"/>
      <c r="E105" s="41"/>
      <c r="F105" s="41"/>
      <c r="G105" s="41"/>
      <c r="S105" s="325"/>
    </row>
    <row r="106" spans="1:19" ht="15.75">
      <c r="A106" s="96"/>
      <c r="C106" s="41"/>
      <c r="D106" s="41"/>
      <c r="E106" s="41"/>
      <c r="F106" s="41"/>
      <c r="G106" s="41"/>
      <c r="S106" s="325"/>
    </row>
    <row r="107" spans="1:19" ht="15.75">
      <c r="A107" s="96"/>
      <c r="C107" s="41"/>
      <c r="D107" s="41"/>
      <c r="E107" s="41"/>
      <c r="F107" s="41"/>
      <c r="G107" s="41"/>
      <c r="S107" s="325"/>
    </row>
    <row r="108" spans="1:19" ht="15.75">
      <c r="A108" s="96"/>
      <c r="C108" s="41"/>
      <c r="D108" s="41"/>
      <c r="E108" s="41"/>
      <c r="F108" s="41"/>
      <c r="G108" s="41"/>
      <c r="S108" s="325"/>
    </row>
    <row r="109" spans="1:19" ht="15.75">
      <c r="A109" s="96"/>
      <c r="C109" s="41"/>
      <c r="D109" s="41"/>
      <c r="E109" s="41"/>
      <c r="F109" s="41"/>
      <c r="G109" s="41"/>
      <c r="S109" s="325"/>
    </row>
    <row r="110" spans="1:19" ht="15.75">
      <c r="A110" s="96"/>
      <c r="C110" s="41"/>
      <c r="D110" s="41"/>
      <c r="E110" s="41"/>
      <c r="F110" s="41"/>
      <c r="G110" s="41"/>
      <c r="S110" s="325"/>
    </row>
    <row r="111" spans="1:19" ht="15.75">
      <c r="A111" s="96"/>
      <c r="C111" s="41"/>
      <c r="D111" s="41"/>
      <c r="E111" s="41"/>
      <c r="F111" s="41"/>
      <c r="G111" s="41"/>
      <c r="S111" s="325"/>
    </row>
    <row r="112" spans="1:19" ht="15.75">
      <c r="A112" s="96"/>
      <c r="C112" s="41"/>
      <c r="D112" s="41"/>
      <c r="E112" s="41"/>
      <c r="F112" s="41"/>
      <c r="G112" s="41"/>
      <c r="S112" s="325"/>
    </row>
    <row r="113" spans="1:19" ht="15.75">
      <c r="A113" s="96"/>
      <c r="C113" s="41"/>
      <c r="D113" s="41"/>
      <c r="E113" s="41"/>
      <c r="F113" s="41"/>
      <c r="G113" s="41"/>
      <c r="S113" s="325"/>
    </row>
    <row r="114" spans="1:19" ht="15.75">
      <c r="A114" s="96"/>
      <c r="C114" s="41"/>
      <c r="D114" s="41"/>
      <c r="E114" s="41"/>
      <c r="F114" s="41"/>
      <c r="G114" s="41"/>
      <c r="S114" s="325"/>
    </row>
    <row r="115" spans="1:19" ht="15.75">
      <c r="A115" s="96"/>
      <c r="C115" s="41"/>
      <c r="D115" s="41"/>
      <c r="E115" s="41"/>
      <c r="F115" s="41"/>
      <c r="G115" s="41"/>
      <c r="S115" s="325"/>
    </row>
    <row r="116" spans="1:19" ht="15.75">
      <c r="A116" s="96"/>
      <c r="C116" s="41"/>
      <c r="D116" s="41"/>
      <c r="E116" s="41"/>
      <c r="F116" s="41"/>
      <c r="G116" s="41"/>
      <c r="S116" s="325"/>
    </row>
    <row r="117" spans="1:19" ht="15.75">
      <c r="A117" s="96"/>
      <c r="C117" s="41"/>
      <c r="D117" s="41"/>
      <c r="E117" s="41"/>
      <c r="F117" s="41"/>
      <c r="G117" s="41"/>
      <c r="S117" s="325"/>
    </row>
    <row r="118" spans="1:19" ht="15.75">
      <c r="A118" s="96"/>
      <c r="C118" s="41"/>
      <c r="D118" s="41"/>
      <c r="E118" s="41"/>
      <c r="F118" s="41"/>
      <c r="G118" s="41"/>
      <c r="S118" s="325"/>
    </row>
    <row r="119" spans="1:19" ht="15.75">
      <c r="A119" s="96"/>
      <c r="C119" s="41"/>
      <c r="D119" s="41"/>
      <c r="E119" s="41"/>
      <c r="F119" s="41"/>
      <c r="G119" s="41"/>
      <c r="S119" s="325"/>
    </row>
    <row r="120" spans="1:19" ht="15.75">
      <c r="A120" s="96"/>
      <c r="C120" s="41"/>
      <c r="D120" s="41"/>
      <c r="E120" s="41"/>
      <c r="F120" s="41"/>
      <c r="G120" s="41"/>
      <c r="S120" s="325"/>
    </row>
    <row r="121" spans="1:19" ht="15.75">
      <c r="A121" s="96"/>
      <c r="C121" s="41"/>
      <c r="D121" s="41"/>
      <c r="E121" s="41"/>
      <c r="F121" s="41"/>
      <c r="G121" s="41"/>
      <c r="S121" s="325"/>
    </row>
    <row r="122" spans="1:19" ht="15.75">
      <c r="A122" s="96"/>
      <c r="C122" s="41"/>
      <c r="D122" s="41"/>
      <c r="E122" s="41"/>
      <c r="F122" s="41"/>
      <c r="G122" s="41"/>
      <c r="S122" s="325"/>
    </row>
    <row r="123" spans="1:19" ht="15.75">
      <c r="A123" s="96"/>
      <c r="C123" s="41"/>
      <c r="D123" s="41"/>
      <c r="E123" s="41"/>
      <c r="F123" s="41"/>
      <c r="G123" s="41"/>
      <c r="S123" s="325"/>
    </row>
    <row r="124" spans="1:19" ht="15.75">
      <c r="A124" s="96"/>
      <c r="C124" s="41"/>
      <c r="D124" s="41"/>
      <c r="E124" s="41"/>
      <c r="F124" s="41"/>
      <c r="G124" s="41"/>
      <c r="S124" s="325"/>
    </row>
    <row r="125" spans="1:19" ht="15.75">
      <c r="A125" s="96"/>
      <c r="C125" s="41"/>
      <c r="D125" s="41"/>
      <c r="E125" s="41"/>
      <c r="F125" s="41"/>
      <c r="G125" s="41"/>
      <c r="S125" s="325"/>
    </row>
    <row r="126" spans="1:19" ht="15.75">
      <c r="A126" s="96"/>
      <c r="C126" s="41"/>
      <c r="D126" s="41"/>
      <c r="E126" s="41"/>
      <c r="F126" s="41"/>
      <c r="G126" s="41"/>
      <c r="S126" s="325"/>
    </row>
    <row r="127" spans="1:19" ht="15.75">
      <c r="A127" s="96"/>
      <c r="C127" s="41"/>
      <c r="D127" s="41"/>
      <c r="E127" s="41"/>
      <c r="F127" s="41"/>
      <c r="G127" s="41"/>
      <c r="S127" s="325"/>
    </row>
    <row r="128" spans="1:19" ht="15.75">
      <c r="A128" s="96"/>
      <c r="C128" s="41"/>
      <c r="D128" s="41"/>
      <c r="E128" s="41"/>
      <c r="F128" s="41"/>
      <c r="G128" s="41"/>
      <c r="S128" s="325"/>
    </row>
    <row r="129" spans="1:19" ht="15.75">
      <c r="A129" s="96"/>
      <c r="C129" s="41"/>
      <c r="D129" s="41"/>
      <c r="E129" s="41"/>
      <c r="F129" s="41"/>
      <c r="G129" s="41"/>
      <c r="S129" s="325"/>
    </row>
    <row r="130" spans="1:19" ht="15.75">
      <c r="A130" s="96"/>
      <c r="C130" s="41"/>
      <c r="D130" s="41"/>
      <c r="E130" s="41"/>
      <c r="F130" s="41"/>
      <c r="G130" s="41"/>
      <c r="S130" s="325"/>
    </row>
    <row r="131" spans="1:19" ht="15.75">
      <c r="A131" s="96"/>
      <c r="C131" s="41"/>
      <c r="D131" s="41"/>
      <c r="E131" s="41"/>
      <c r="F131" s="41"/>
      <c r="G131" s="41"/>
      <c r="S131" s="325"/>
    </row>
    <row r="132" spans="1:19" ht="15.75">
      <c r="A132" s="96"/>
      <c r="C132" s="41"/>
      <c r="D132" s="41"/>
      <c r="E132" s="41"/>
      <c r="F132" s="41"/>
      <c r="G132" s="41"/>
      <c r="S132" s="325"/>
    </row>
    <row r="133" spans="1:19" ht="15.75">
      <c r="A133" s="96"/>
      <c r="C133" s="41"/>
      <c r="D133" s="41"/>
      <c r="E133" s="41"/>
      <c r="F133" s="41"/>
      <c r="G133" s="41"/>
      <c r="S133" s="325"/>
    </row>
    <row r="134" spans="1:19" ht="15.75">
      <c r="A134" s="96"/>
      <c r="C134" s="41"/>
      <c r="D134" s="41"/>
      <c r="E134" s="41"/>
      <c r="F134" s="41"/>
      <c r="G134" s="41"/>
      <c r="S134" s="325"/>
    </row>
    <row r="135" spans="1:19" ht="15.75">
      <c r="A135" s="96"/>
      <c r="C135" s="41"/>
      <c r="D135" s="41"/>
      <c r="E135" s="41"/>
      <c r="F135" s="41"/>
      <c r="G135" s="41"/>
      <c r="S135" s="325"/>
    </row>
    <row r="136" spans="1:19" ht="15.75">
      <c r="A136" s="96"/>
      <c r="C136" s="41"/>
      <c r="D136" s="41"/>
      <c r="E136" s="41"/>
      <c r="F136" s="41"/>
      <c r="G136" s="41"/>
      <c r="S136" s="325"/>
    </row>
    <row r="137" spans="1:19" ht="15.75">
      <c r="A137" s="96"/>
      <c r="C137" s="41"/>
      <c r="D137" s="41"/>
      <c r="E137" s="41"/>
      <c r="F137" s="41"/>
      <c r="G137" s="41"/>
      <c r="S137" s="325"/>
    </row>
    <row r="138" spans="1:19" ht="15.75">
      <c r="A138" s="96"/>
      <c r="C138" s="41"/>
      <c r="D138" s="41"/>
      <c r="E138" s="41"/>
      <c r="F138" s="41"/>
      <c r="G138" s="41"/>
      <c r="S138" s="325"/>
    </row>
    <row r="139" spans="1:19" ht="15.75">
      <c r="A139" s="96"/>
      <c r="C139" s="41"/>
      <c r="D139" s="41"/>
      <c r="E139" s="41"/>
      <c r="F139" s="41"/>
      <c r="G139" s="41"/>
      <c r="S139" s="325"/>
    </row>
    <row r="140" spans="1:19" ht="15.75">
      <c r="A140" s="96"/>
      <c r="C140" s="41"/>
      <c r="D140" s="41"/>
      <c r="E140" s="41"/>
      <c r="F140" s="41"/>
      <c r="G140" s="41"/>
      <c r="S140" s="325"/>
    </row>
    <row r="141" spans="1:19" ht="15.75">
      <c r="A141" s="96"/>
      <c r="C141" s="41"/>
      <c r="D141" s="41"/>
      <c r="E141" s="41"/>
      <c r="F141" s="41"/>
      <c r="G141" s="41"/>
      <c r="S141" s="325"/>
    </row>
    <row r="142" spans="1:19" ht="15.75">
      <c r="A142" s="96"/>
      <c r="C142" s="41"/>
      <c r="D142" s="41"/>
      <c r="E142" s="41"/>
      <c r="F142" s="41"/>
      <c r="G142" s="41"/>
      <c r="S142" s="325"/>
    </row>
    <row r="143" spans="1:19" ht="15.75">
      <c r="A143" s="96"/>
      <c r="C143" s="41"/>
      <c r="D143" s="41"/>
      <c r="E143" s="41"/>
      <c r="F143" s="41"/>
      <c r="G143" s="41"/>
      <c r="S143" s="325"/>
    </row>
    <row r="144" spans="1:19" ht="15.75">
      <c r="A144" s="96"/>
      <c r="C144" s="41"/>
      <c r="D144" s="41"/>
      <c r="E144" s="41"/>
      <c r="F144" s="41"/>
      <c r="G144" s="41"/>
      <c r="S144" s="325"/>
    </row>
    <row r="145" spans="1:19" ht="15.75">
      <c r="A145" s="96"/>
      <c r="C145" s="41"/>
      <c r="D145" s="41"/>
      <c r="E145" s="41"/>
      <c r="F145" s="41"/>
      <c r="G145" s="41"/>
      <c r="S145" s="325"/>
    </row>
    <row r="146" spans="1:19" ht="15.75">
      <c r="A146" s="96"/>
      <c r="C146" s="41"/>
      <c r="D146" s="41"/>
      <c r="E146" s="41"/>
      <c r="F146" s="41"/>
      <c r="G146" s="41"/>
      <c r="S146" s="325"/>
    </row>
    <row r="147" spans="1:19" ht="15.75">
      <c r="A147" s="96"/>
      <c r="C147" s="41"/>
      <c r="D147" s="41"/>
      <c r="E147" s="41"/>
      <c r="F147" s="41"/>
      <c r="G147" s="41"/>
      <c r="S147" s="325"/>
    </row>
    <row r="148" spans="1:19" ht="15.75">
      <c r="A148" s="96"/>
      <c r="C148" s="41"/>
      <c r="D148" s="41"/>
      <c r="E148" s="41"/>
      <c r="F148" s="41"/>
      <c r="G148" s="41"/>
      <c r="S148" s="325"/>
    </row>
    <row r="149" spans="1:19" ht="15.75">
      <c r="A149" s="96"/>
      <c r="C149" s="41"/>
      <c r="D149" s="41"/>
      <c r="E149" s="41"/>
      <c r="F149" s="41"/>
      <c r="G149" s="41"/>
      <c r="S149" s="325"/>
    </row>
    <row r="150" spans="1:19" ht="15.75">
      <c r="A150" s="96"/>
      <c r="C150" s="41"/>
      <c r="D150" s="41"/>
      <c r="E150" s="41"/>
      <c r="F150" s="41"/>
      <c r="G150" s="41"/>
      <c r="S150" s="325"/>
    </row>
    <row r="151" spans="1:19" ht="15.75">
      <c r="A151" s="96"/>
      <c r="C151" s="41"/>
      <c r="D151" s="41"/>
      <c r="E151" s="41"/>
      <c r="F151" s="41"/>
      <c r="G151" s="41"/>
      <c r="S151" s="325"/>
    </row>
    <row r="152" spans="1:19" ht="15.75">
      <c r="A152" s="96"/>
      <c r="C152" s="41"/>
      <c r="D152" s="41"/>
      <c r="E152" s="41"/>
      <c r="F152" s="41"/>
      <c r="G152" s="41"/>
      <c r="S152" s="325"/>
    </row>
    <row r="153" spans="1:19" ht="15.75">
      <c r="A153" s="96"/>
      <c r="C153" s="41"/>
      <c r="D153" s="41"/>
      <c r="E153" s="41"/>
      <c r="F153" s="41"/>
      <c r="G153" s="41"/>
      <c r="S153" s="325"/>
    </row>
    <row r="154" spans="1:19" ht="15.75">
      <c r="A154" s="96"/>
      <c r="C154" s="41"/>
      <c r="D154" s="41"/>
      <c r="E154" s="41"/>
      <c r="F154" s="41"/>
      <c r="G154" s="41"/>
      <c r="S154" s="325"/>
    </row>
    <row r="155" spans="1:19" ht="15.75">
      <c r="A155" s="96"/>
      <c r="C155" s="41"/>
      <c r="D155" s="41"/>
      <c r="E155" s="41"/>
      <c r="F155" s="41"/>
      <c r="G155" s="41"/>
      <c r="S155" s="325"/>
    </row>
    <row r="156" spans="1:19" ht="15.75">
      <c r="A156" s="96"/>
      <c r="C156" s="41"/>
      <c r="D156" s="41"/>
      <c r="E156" s="41"/>
      <c r="F156" s="41"/>
      <c r="G156" s="41"/>
      <c r="S156" s="325"/>
    </row>
    <row r="157" spans="1:19" ht="15.75">
      <c r="A157" s="96"/>
      <c r="C157" s="41"/>
      <c r="D157" s="41"/>
      <c r="E157" s="41"/>
      <c r="F157" s="41"/>
      <c r="G157" s="41"/>
      <c r="S157" s="325"/>
    </row>
    <row r="158" spans="1:19" ht="15.75">
      <c r="A158" s="96"/>
      <c r="C158" s="41"/>
      <c r="D158" s="41"/>
      <c r="E158" s="41"/>
      <c r="F158" s="41"/>
      <c r="G158" s="41"/>
      <c r="S158" s="325"/>
    </row>
    <row r="159" spans="1:19" ht="15.75">
      <c r="A159" s="96"/>
      <c r="C159" s="41"/>
      <c r="D159" s="41"/>
      <c r="E159" s="41"/>
      <c r="F159" s="41"/>
      <c r="G159" s="41"/>
      <c r="S159" s="325"/>
    </row>
    <row r="160" spans="1:19" ht="15.75">
      <c r="A160" s="96"/>
      <c r="C160" s="41"/>
      <c r="D160" s="41"/>
      <c r="E160" s="41"/>
      <c r="F160" s="41"/>
      <c r="G160" s="41"/>
      <c r="S160" s="325"/>
    </row>
    <row r="161" spans="1:19" ht="15.75">
      <c r="A161" s="96"/>
      <c r="C161" s="41"/>
      <c r="D161" s="41"/>
      <c r="E161" s="41"/>
      <c r="F161" s="41"/>
      <c r="G161" s="41"/>
      <c r="S161" s="325"/>
    </row>
    <row r="162" spans="1:19" ht="15.75">
      <c r="A162" s="96"/>
      <c r="C162" s="41"/>
      <c r="D162" s="41"/>
      <c r="E162" s="41"/>
      <c r="F162" s="41"/>
      <c r="G162" s="41"/>
      <c r="S162" s="325"/>
    </row>
    <row r="163" spans="1:19" ht="15.75">
      <c r="A163" s="96"/>
      <c r="C163" s="41"/>
      <c r="D163" s="41"/>
      <c r="E163" s="41"/>
      <c r="F163" s="41"/>
      <c r="G163" s="41"/>
      <c r="S163" s="325"/>
    </row>
    <row r="164" spans="1:19" ht="15.75">
      <c r="A164" s="96"/>
      <c r="C164" s="41"/>
      <c r="D164" s="41"/>
      <c r="E164" s="41"/>
      <c r="F164" s="41"/>
      <c r="G164" s="41"/>
      <c r="S164" s="325"/>
    </row>
    <row r="165" spans="1:19" ht="15.75">
      <c r="A165" s="96"/>
      <c r="C165" s="41"/>
      <c r="D165" s="41"/>
      <c r="E165" s="41"/>
      <c r="F165" s="41"/>
      <c r="G165" s="41"/>
      <c r="S165" s="325"/>
    </row>
    <row r="166" spans="1:19" ht="15.75">
      <c r="A166" s="96"/>
      <c r="C166" s="41"/>
      <c r="D166" s="41"/>
      <c r="E166" s="41"/>
      <c r="F166" s="41"/>
      <c r="G166" s="41"/>
      <c r="S166" s="325"/>
    </row>
    <row r="167" spans="1:19" ht="15.75">
      <c r="A167" s="96"/>
      <c r="C167" s="41"/>
      <c r="D167" s="41"/>
      <c r="E167" s="41"/>
      <c r="F167" s="41"/>
      <c r="G167" s="41"/>
      <c r="S167" s="325"/>
    </row>
    <row r="168" spans="1:19" ht="15.75">
      <c r="A168" s="96"/>
      <c r="C168" s="41"/>
      <c r="D168" s="41"/>
      <c r="E168" s="41"/>
      <c r="F168" s="41"/>
      <c r="G168" s="41"/>
      <c r="S168" s="325"/>
    </row>
    <row r="169" spans="1:19" ht="15.75">
      <c r="A169" s="96"/>
      <c r="C169" s="41"/>
      <c r="D169" s="41"/>
      <c r="E169" s="41"/>
      <c r="F169" s="41"/>
      <c r="G169" s="41"/>
      <c r="S169" s="325"/>
    </row>
    <row r="170" spans="1:19" ht="15.75">
      <c r="A170" s="96"/>
      <c r="C170" s="41"/>
      <c r="D170" s="41"/>
      <c r="E170" s="41"/>
      <c r="F170" s="41"/>
      <c r="G170" s="41"/>
      <c r="S170" s="325"/>
    </row>
    <row r="171" spans="1:19" ht="15.75">
      <c r="A171" s="96"/>
      <c r="C171" s="41"/>
      <c r="D171" s="41"/>
      <c r="E171" s="41"/>
      <c r="F171" s="41"/>
      <c r="G171" s="41"/>
      <c r="S171" s="325"/>
    </row>
    <row r="172" spans="1:19" ht="15.75">
      <c r="A172" s="96"/>
      <c r="C172" s="41"/>
      <c r="D172" s="41"/>
      <c r="E172" s="41"/>
      <c r="F172" s="41"/>
      <c r="G172" s="41"/>
      <c r="S172" s="325"/>
    </row>
    <row r="173" spans="1:19" ht="15.75">
      <c r="A173" s="96"/>
      <c r="C173" s="41"/>
      <c r="D173" s="41"/>
      <c r="E173" s="41"/>
      <c r="F173" s="41"/>
      <c r="G173" s="41"/>
      <c r="S173" s="325"/>
    </row>
    <row r="174" spans="1:19" ht="15.75">
      <c r="A174" s="96"/>
      <c r="C174" s="41"/>
      <c r="D174" s="41"/>
      <c r="E174" s="41"/>
      <c r="F174" s="41"/>
      <c r="G174" s="41"/>
      <c r="S174" s="325"/>
    </row>
    <row r="175" spans="1:19" ht="15.75">
      <c r="A175" s="96"/>
      <c r="C175" s="41"/>
      <c r="D175" s="41"/>
      <c r="E175" s="41"/>
      <c r="F175" s="41"/>
      <c r="G175" s="41"/>
      <c r="S175" s="325"/>
    </row>
    <row r="176" spans="1:19" ht="15.75">
      <c r="A176" s="96"/>
      <c r="C176" s="41"/>
      <c r="D176" s="41"/>
      <c r="E176" s="41"/>
      <c r="F176" s="41"/>
      <c r="G176" s="41"/>
      <c r="S176" s="325"/>
    </row>
    <row r="177" spans="1:19" ht="15.75">
      <c r="A177" s="96"/>
      <c r="C177" s="41"/>
      <c r="D177" s="41"/>
      <c r="E177" s="41"/>
      <c r="F177" s="41"/>
      <c r="G177" s="41"/>
      <c r="S177" s="325"/>
    </row>
    <row r="178" spans="1:19" ht="15.75">
      <c r="A178" s="96"/>
      <c r="C178" s="41"/>
      <c r="D178" s="41"/>
      <c r="E178" s="41"/>
      <c r="F178" s="41"/>
      <c r="G178" s="41"/>
      <c r="S178" s="325"/>
    </row>
    <row r="179" spans="1:19" ht="15.75">
      <c r="A179" s="96"/>
      <c r="C179" s="41"/>
      <c r="D179" s="41"/>
      <c r="E179" s="41"/>
      <c r="F179" s="41"/>
      <c r="G179" s="41"/>
      <c r="S179" s="325"/>
    </row>
    <row r="180" spans="1:19" ht="15.75">
      <c r="A180" s="96"/>
      <c r="C180" s="41"/>
      <c r="D180" s="41"/>
      <c r="E180" s="41"/>
      <c r="F180" s="41"/>
      <c r="G180" s="41"/>
      <c r="S180" s="325"/>
    </row>
    <row r="181" spans="1:19" ht="15.75">
      <c r="A181" s="96"/>
      <c r="C181" s="41"/>
      <c r="D181" s="41"/>
      <c r="E181" s="41"/>
      <c r="F181" s="41"/>
      <c r="G181" s="41"/>
      <c r="S181" s="325"/>
    </row>
    <row r="182" spans="1:19" ht="15.75">
      <c r="A182" s="96"/>
      <c r="C182" s="41"/>
      <c r="D182" s="41"/>
      <c r="E182" s="41"/>
      <c r="F182" s="41"/>
      <c r="G182" s="41"/>
      <c r="S182" s="325"/>
    </row>
    <row r="183" spans="1:19" ht="15.75">
      <c r="A183" s="96"/>
      <c r="C183" s="41"/>
      <c r="D183" s="41"/>
      <c r="E183" s="41"/>
      <c r="F183" s="41"/>
      <c r="G183" s="41"/>
      <c r="S183" s="325"/>
    </row>
    <row r="184" spans="1:19" ht="15.75">
      <c r="A184" s="96"/>
      <c r="C184" s="41"/>
      <c r="D184" s="41"/>
      <c r="E184" s="41"/>
      <c r="F184" s="41"/>
      <c r="G184" s="41"/>
      <c r="S184" s="325"/>
    </row>
    <row r="185" spans="1:19" ht="15.75">
      <c r="A185" s="96"/>
      <c r="C185" s="41"/>
      <c r="D185" s="41"/>
      <c r="E185" s="41"/>
      <c r="F185" s="41"/>
      <c r="G185" s="41"/>
      <c r="S185" s="325"/>
    </row>
    <row r="186" spans="1:19" ht="15.75">
      <c r="A186" s="96"/>
      <c r="C186" s="41"/>
      <c r="D186" s="41"/>
      <c r="E186" s="41"/>
      <c r="F186" s="41"/>
      <c r="G186" s="41"/>
      <c r="S186" s="325"/>
    </row>
    <row r="187" spans="1:19" ht="15.75">
      <c r="A187" s="96"/>
      <c r="C187" s="41"/>
      <c r="D187" s="41"/>
      <c r="E187" s="41"/>
      <c r="F187" s="41"/>
      <c r="G187" s="41"/>
      <c r="S187" s="325"/>
    </row>
    <row r="188" spans="1:19" ht="15.75">
      <c r="A188" s="96"/>
      <c r="C188" s="41"/>
      <c r="D188" s="41"/>
      <c r="E188" s="41"/>
      <c r="F188" s="41"/>
      <c r="G188" s="41"/>
      <c r="S188" s="325"/>
    </row>
    <row r="189" spans="1:19" ht="15.75">
      <c r="A189" s="33"/>
      <c r="C189" s="41"/>
      <c r="D189" s="41"/>
      <c r="E189" s="41"/>
      <c r="F189" s="41"/>
      <c r="G189" s="41"/>
      <c r="S189" s="325"/>
    </row>
    <row r="190" spans="1:19" ht="15.75">
      <c r="A190" s="33"/>
      <c r="C190" s="41"/>
      <c r="D190" s="41"/>
      <c r="E190" s="41"/>
      <c r="F190" s="41"/>
      <c r="G190" s="41"/>
      <c r="S190" s="325"/>
    </row>
    <row r="191" spans="1:19" ht="15.75">
      <c r="A191" s="33"/>
      <c r="C191" s="41"/>
      <c r="D191" s="41"/>
      <c r="E191" s="41"/>
      <c r="F191" s="41"/>
      <c r="G191" s="41"/>
      <c r="S191" s="325"/>
    </row>
    <row r="192" spans="1:19" ht="15.75">
      <c r="A192" s="33"/>
      <c r="C192" s="41"/>
      <c r="D192" s="41"/>
      <c r="E192" s="41"/>
      <c r="F192" s="41"/>
      <c r="G192" s="41"/>
      <c r="S192" s="325"/>
    </row>
    <row r="193" spans="1:19" ht="15.75">
      <c r="A193" s="33"/>
      <c r="C193" s="41"/>
      <c r="D193" s="41"/>
      <c r="E193" s="41"/>
      <c r="F193" s="41"/>
      <c r="G193" s="41"/>
      <c r="S193" s="325"/>
    </row>
    <row r="194" spans="1:19" ht="15.75">
      <c r="A194" s="33"/>
      <c r="C194" s="41"/>
      <c r="D194" s="41"/>
      <c r="E194" s="41"/>
      <c r="F194" s="41"/>
      <c r="G194" s="41"/>
      <c r="S194" s="325"/>
    </row>
    <row r="195" spans="1:19" ht="15.75">
      <c r="A195" s="33"/>
      <c r="C195" s="41"/>
      <c r="D195" s="41"/>
      <c r="E195" s="41"/>
      <c r="F195" s="41"/>
      <c r="G195" s="41"/>
      <c r="S195" s="325"/>
    </row>
    <row r="196" spans="1:19" ht="15.75">
      <c r="A196" s="33"/>
      <c r="C196" s="41"/>
      <c r="D196" s="41"/>
      <c r="E196" s="41"/>
      <c r="F196" s="41"/>
      <c r="G196" s="41"/>
      <c r="S196" s="325"/>
    </row>
    <row r="197" spans="1:19" ht="15.75">
      <c r="A197" s="33"/>
      <c r="C197" s="41"/>
      <c r="D197" s="41"/>
      <c r="E197" s="41"/>
      <c r="F197" s="41"/>
      <c r="G197" s="41"/>
      <c r="S197" s="325"/>
    </row>
    <row r="198" spans="1:19" ht="15.75">
      <c r="A198" s="33"/>
      <c r="C198" s="41"/>
      <c r="D198" s="41"/>
      <c r="E198" s="41"/>
      <c r="F198" s="41"/>
      <c r="G198" s="41"/>
    </row>
    <row r="199" spans="1:19" ht="15.75">
      <c r="A199" s="33"/>
      <c r="C199" s="41"/>
      <c r="D199" s="41"/>
      <c r="E199" s="41"/>
      <c r="F199" s="41"/>
      <c r="G199" s="41"/>
    </row>
    <row r="200" spans="1:19" ht="15.75">
      <c r="A200" s="33"/>
      <c r="C200" s="41"/>
      <c r="D200" s="41"/>
      <c r="E200" s="41"/>
      <c r="F200" s="41"/>
      <c r="G200" s="41"/>
    </row>
    <row r="201" spans="1:19" ht="15.75">
      <c r="A201" s="33"/>
      <c r="C201" s="41"/>
      <c r="D201" s="41"/>
      <c r="E201" s="41"/>
      <c r="F201" s="41"/>
      <c r="G201" s="41"/>
    </row>
    <row r="202" spans="1:19" ht="15.75">
      <c r="A202" s="33"/>
      <c r="C202" s="41"/>
      <c r="D202" s="41"/>
      <c r="E202" s="41"/>
      <c r="F202" s="41"/>
      <c r="G202" s="41"/>
    </row>
    <row r="203" spans="1:19" ht="15.75">
      <c r="A203" s="33"/>
      <c r="C203" s="41"/>
      <c r="D203" s="41"/>
      <c r="E203" s="41"/>
      <c r="F203" s="41"/>
      <c r="G203" s="41"/>
    </row>
    <row r="204" spans="1:19" ht="15.75">
      <c r="A204" s="33"/>
      <c r="C204" s="41"/>
      <c r="D204" s="41"/>
      <c r="E204" s="41"/>
      <c r="F204" s="41"/>
      <c r="G204" s="41"/>
    </row>
    <row r="205" spans="1:19" ht="15.75">
      <c r="A205" s="33"/>
      <c r="C205" s="41"/>
      <c r="D205" s="41"/>
      <c r="E205" s="41"/>
      <c r="F205" s="41"/>
      <c r="G205" s="41"/>
    </row>
    <row r="206" spans="1:19" ht="15.75">
      <c r="A206" s="33"/>
      <c r="C206" s="41"/>
      <c r="D206" s="41"/>
      <c r="E206" s="41"/>
      <c r="F206" s="41"/>
      <c r="G206" s="41"/>
    </row>
    <row r="207" spans="1:19" ht="15.75">
      <c r="A207" s="33"/>
      <c r="C207" s="41"/>
      <c r="D207" s="41"/>
      <c r="E207" s="41"/>
      <c r="F207" s="41"/>
      <c r="G207" s="41"/>
    </row>
    <row r="208" spans="1:19" ht="15.75">
      <c r="A208" s="33"/>
      <c r="C208" s="41"/>
      <c r="D208" s="41"/>
      <c r="E208" s="41"/>
      <c r="F208" s="41"/>
      <c r="G208" s="41"/>
    </row>
    <row r="209" spans="1:7" ht="15.75">
      <c r="A209" s="33"/>
      <c r="C209" s="41"/>
      <c r="D209" s="41"/>
      <c r="E209" s="41"/>
      <c r="F209" s="41"/>
      <c r="G209" s="41"/>
    </row>
    <row r="210" spans="1:7" ht="15.75">
      <c r="A210" s="33"/>
      <c r="C210" s="41"/>
      <c r="D210" s="41"/>
      <c r="E210" s="41"/>
      <c r="F210" s="41"/>
      <c r="G210" s="41"/>
    </row>
    <row r="211" spans="1:7" ht="15.75">
      <c r="A211" s="33"/>
      <c r="C211" s="41"/>
      <c r="D211" s="41"/>
      <c r="E211" s="41"/>
      <c r="F211" s="41"/>
      <c r="G211" s="41"/>
    </row>
    <row r="212" spans="1:7" ht="15.75">
      <c r="A212" s="33"/>
      <c r="C212" s="41"/>
      <c r="D212" s="41"/>
      <c r="E212" s="41"/>
      <c r="F212" s="41"/>
      <c r="G212" s="41"/>
    </row>
    <row r="213" spans="1:7" ht="15.75">
      <c r="A213" s="33"/>
      <c r="C213" s="41"/>
      <c r="D213" s="41"/>
      <c r="E213" s="41"/>
      <c r="F213" s="41"/>
      <c r="G213" s="41"/>
    </row>
    <row r="214" spans="1:7" ht="15.75">
      <c r="A214" s="33"/>
      <c r="C214" s="41"/>
      <c r="D214" s="41"/>
      <c r="E214" s="41"/>
      <c r="F214" s="41"/>
      <c r="G214" s="41"/>
    </row>
    <row r="215" spans="1:7" ht="15.75">
      <c r="A215" s="33"/>
      <c r="C215" s="41"/>
      <c r="D215" s="41"/>
      <c r="E215" s="41"/>
      <c r="F215" s="41"/>
      <c r="G215" s="41"/>
    </row>
    <row r="216" spans="1:7" ht="15.75">
      <c r="A216" s="33"/>
      <c r="C216" s="41"/>
      <c r="D216" s="41"/>
      <c r="E216" s="41"/>
      <c r="F216" s="41"/>
      <c r="G216" s="41"/>
    </row>
    <row r="217" spans="1:7" ht="15.75">
      <c r="A217" s="33"/>
      <c r="C217" s="41"/>
      <c r="D217" s="41"/>
      <c r="E217" s="41"/>
      <c r="F217" s="41"/>
      <c r="G217" s="41"/>
    </row>
    <row r="218" spans="1:7" ht="15.75">
      <c r="A218" s="33"/>
      <c r="C218" s="41"/>
      <c r="D218" s="41"/>
      <c r="E218" s="41"/>
      <c r="F218" s="41"/>
      <c r="G218" s="41"/>
    </row>
    <row r="219" spans="1:7" ht="15.75">
      <c r="A219" s="33"/>
      <c r="C219" s="41"/>
      <c r="D219" s="41"/>
      <c r="E219" s="41"/>
      <c r="F219" s="41"/>
      <c r="G219" s="41"/>
    </row>
    <row r="220" spans="1:7" ht="15.75">
      <c r="A220" s="33"/>
      <c r="C220" s="41"/>
      <c r="D220" s="41"/>
      <c r="E220" s="41"/>
      <c r="F220" s="41"/>
      <c r="G220" s="41"/>
    </row>
    <row r="221" spans="1:7" ht="15.75">
      <c r="A221" s="33"/>
      <c r="C221" s="41"/>
      <c r="D221" s="41"/>
      <c r="E221" s="41"/>
      <c r="F221" s="41"/>
      <c r="G221" s="41"/>
    </row>
    <row r="222" spans="1:7" ht="15.75">
      <c r="A222" s="33"/>
      <c r="C222" s="41"/>
      <c r="D222" s="41"/>
      <c r="E222" s="41"/>
      <c r="F222" s="41"/>
      <c r="G222" s="41"/>
    </row>
    <row r="223" spans="1:7" ht="15.75">
      <c r="A223" s="33"/>
      <c r="C223" s="41"/>
      <c r="D223" s="41"/>
      <c r="E223" s="41"/>
      <c r="F223" s="41"/>
      <c r="G223" s="41"/>
    </row>
    <row r="224" spans="1:7" ht="15.75">
      <c r="A224" s="33"/>
      <c r="C224" s="41"/>
      <c r="D224" s="41"/>
      <c r="E224" s="41"/>
      <c r="F224" s="41"/>
      <c r="G224" s="41"/>
    </row>
    <row r="225" spans="1:7" ht="15.75">
      <c r="A225" s="33"/>
      <c r="C225" s="41"/>
      <c r="D225" s="41"/>
      <c r="E225" s="41"/>
      <c r="F225" s="41"/>
      <c r="G225" s="41"/>
    </row>
    <row r="226" spans="1:7" ht="15.75">
      <c r="A226" s="33"/>
      <c r="C226" s="41"/>
      <c r="D226" s="41"/>
      <c r="E226" s="41"/>
      <c r="F226" s="41"/>
      <c r="G226" s="41"/>
    </row>
    <row r="227" spans="1:7" ht="15.75">
      <c r="A227" s="33"/>
      <c r="C227" s="41"/>
      <c r="D227" s="41"/>
      <c r="E227" s="41"/>
      <c r="F227" s="41"/>
      <c r="G227" s="41"/>
    </row>
    <row r="228" spans="1:7" ht="15.75">
      <c r="A228" s="33"/>
      <c r="C228" s="41"/>
      <c r="D228" s="41"/>
      <c r="E228" s="41"/>
      <c r="F228" s="41"/>
      <c r="G228" s="41"/>
    </row>
    <row r="229" spans="1:7" ht="15.75">
      <c r="A229" s="33"/>
      <c r="C229" s="41"/>
      <c r="D229" s="41"/>
      <c r="E229" s="41"/>
      <c r="F229" s="41"/>
      <c r="G229" s="41"/>
    </row>
    <row r="230" spans="1:7" ht="15.75">
      <c r="A230" s="33"/>
      <c r="C230" s="41"/>
      <c r="D230" s="41"/>
      <c r="E230" s="41"/>
      <c r="F230" s="41"/>
      <c r="G230" s="41"/>
    </row>
    <row r="231" spans="1:7" ht="15.75">
      <c r="A231" s="33"/>
      <c r="C231" s="41"/>
      <c r="D231" s="41"/>
      <c r="E231" s="41"/>
      <c r="F231" s="41"/>
      <c r="G231" s="41"/>
    </row>
    <row r="232" spans="1:7" ht="15.75">
      <c r="A232" s="33"/>
      <c r="C232" s="41"/>
      <c r="D232" s="41"/>
      <c r="E232" s="41"/>
      <c r="F232" s="41"/>
      <c r="G232" s="41"/>
    </row>
    <row r="233" spans="1:7" ht="15.75">
      <c r="A233" s="33"/>
      <c r="C233" s="41"/>
      <c r="D233" s="41"/>
      <c r="E233" s="41"/>
      <c r="F233" s="41"/>
      <c r="G233" s="41"/>
    </row>
    <row r="234" spans="1:7" ht="15.75">
      <c r="A234" s="33"/>
      <c r="C234" s="41"/>
      <c r="D234" s="41"/>
      <c r="E234" s="41"/>
      <c r="F234" s="41"/>
      <c r="G234" s="41"/>
    </row>
    <row r="235" spans="1:7" ht="15.75">
      <c r="A235" s="33"/>
      <c r="C235" s="41"/>
      <c r="D235" s="41"/>
      <c r="E235" s="41"/>
      <c r="F235" s="41"/>
      <c r="G235" s="41"/>
    </row>
    <row r="236" spans="1:7" ht="15.75">
      <c r="A236" s="33"/>
      <c r="C236" s="41"/>
      <c r="D236" s="41"/>
      <c r="E236" s="41"/>
      <c r="F236" s="41"/>
      <c r="G236" s="41"/>
    </row>
    <row r="237" spans="1:7" ht="15.75">
      <c r="A237" s="33"/>
      <c r="C237" s="41"/>
      <c r="D237" s="41"/>
      <c r="E237" s="41"/>
      <c r="F237" s="41"/>
      <c r="G237" s="41"/>
    </row>
    <row r="238" spans="1:7" ht="15.75">
      <c r="A238" s="33"/>
      <c r="C238" s="41"/>
      <c r="D238" s="41"/>
      <c r="E238" s="41"/>
      <c r="F238" s="41"/>
      <c r="G238" s="41"/>
    </row>
    <row r="239" spans="1:7" ht="15.75">
      <c r="A239" s="33"/>
      <c r="C239" s="41"/>
      <c r="D239" s="41"/>
      <c r="E239" s="41"/>
      <c r="F239" s="41"/>
      <c r="G239" s="41"/>
    </row>
    <row r="240" spans="1:7" ht="15.75">
      <c r="A240" s="33"/>
      <c r="C240" s="41"/>
      <c r="D240" s="41"/>
      <c r="E240" s="41"/>
      <c r="F240" s="41"/>
      <c r="G240" s="41"/>
    </row>
    <row r="241" spans="1:7" ht="15.75">
      <c r="A241" s="33"/>
      <c r="C241" s="41"/>
      <c r="D241" s="41"/>
      <c r="E241" s="41"/>
      <c r="F241" s="41"/>
      <c r="G241" s="41"/>
    </row>
    <row r="242" spans="1:7" ht="15.75">
      <c r="A242" s="33"/>
      <c r="C242" s="41"/>
      <c r="D242" s="41"/>
      <c r="E242" s="41"/>
      <c r="F242" s="41"/>
      <c r="G242" s="41"/>
    </row>
    <row r="243" spans="1:7" ht="15.75">
      <c r="A243" s="33"/>
      <c r="C243" s="41"/>
      <c r="D243" s="41"/>
      <c r="E243" s="41"/>
      <c r="F243" s="41"/>
      <c r="G243" s="41"/>
    </row>
    <row r="244" spans="1:7" ht="15.75">
      <c r="A244" s="33"/>
      <c r="C244" s="41"/>
      <c r="D244" s="41"/>
      <c r="E244" s="41"/>
      <c r="F244" s="41"/>
      <c r="G244" s="41"/>
    </row>
    <row r="245" spans="1:7" ht="15.75">
      <c r="A245" s="33"/>
      <c r="C245" s="41"/>
      <c r="D245" s="41"/>
      <c r="E245" s="41"/>
      <c r="F245" s="41"/>
      <c r="G245" s="41"/>
    </row>
    <row r="246" spans="1:7" ht="15.75">
      <c r="A246" s="33"/>
      <c r="C246" s="41"/>
      <c r="D246" s="41"/>
      <c r="E246" s="41"/>
      <c r="F246" s="41"/>
      <c r="G246" s="41"/>
    </row>
    <row r="247" spans="1:7" ht="15.75">
      <c r="A247" s="33"/>
      <c r="C247" s="41"/>
      <c r="D247" s="41"/>
      <c r="E247" s="41"/>
      <c r="F247" s="41"/>
      <c r="G247" s="41"/>
    </row>
    <row r="248" spans="1:7" ht="15.75">
      <c r="A248" s="33"/>
      <c r="C248" s="41"/>
      <c r="D248" s="41"/>
      <c r="E248" s="41"/>
      <c r="F248" s="41"/>
      <c r="G248" s="41"/>
    </row>
    <row r="249" spans="1:7" ht="15.75">
      <c r="A249" s="33"/>
      <c r="C249" s="41"/>
      <c r="D249" s="41"/>
      <c r="E249" s="41"/>
      <c r="F249" s="41"/>
      <c r="G249" s="41"/>
    </row>
    <row r="250" spans="1:7" ht="15.75">
      <c r="A250" s="33"/>
      <c r="C250" s="41"/>
      <c r="D250" s="41"/>
      <c r="E250" s="41"/>
      <c r="F250" s="41"/>
      <c r="G250" s="41"/>
    </row>
    <row r="251" spans="1:7" ht="15.75">
      <c r="A251" s="33"/>
      <c r="C251" s="41"/>
      <c r="D251" s="41"/>
      <c r="E251" s="41"/>
      <c r="F251" s="41"/>
      <c r="G251" s="41"/>
    </row>
    <row r="252" spans="1:7" ht="15.75">
      <c r="A252" s="33"/>
      <c r="C252" s="41"/>
      <c r="D252" s="41"/>
      <c r="E252" s="41"/>
      <c r="F252" s="41"/>
      <c r="G252" s="41"/>
    </row>
    <row r="253" spans="1:7" ht="15.75">
      <c r="A253" s="33"/>
      <c r="C253" s="41"/>
      <c r="D253" s="41"/>
      <c r="E253" s="41"/>
      <c r="F253" s="41"/>
      <c r="G253" s="41"/>
    </row>
    <row r="254" spans="1:7" ht="15.75">
      <c r="A254" s="33"/>
      <c r="C254" s="41"/>
      <c r="D254" s="41"/>
      <c r="E254" s="41"/>
      <c r="F254" s="41"/>
      <c r="G254" s="41"/>
    </row>
    <row r="255" spans="1:7" ht="15.75">
      <c r="A255" s="33"/>
      <c r="C255" s="41"/>
      <c r="D255" s="41"/>
      <c r="E255" s="41"/>
      <c r="F255" s="41"/>
      <c r="G255" s="41"/>
    </row>
    <row r="256" spans="1:7" ht="15.75">
      <c r="A256" s="33"/>
      <c r="C256" s="41"/>
      <c r="D256" s="41"/>
      <c r="E256" s="41"/>
      <c r="F256" s="41"/>
      <c r="G256" s="41"/>
    </row>
    <row r="257" spans="1:7" ht="15.75">
      <c r="A257" s="33"/>
      <c r="C257" s="41"/>
      <c r="D257" s="41"/>
      <c r="E257" s="41"/>
      <c r="F257" s="41"/>
      <c r="G257" s="41"/>
    </row>
    <row r="258" spans="1:7" ht="15.75">
      <c r="A258" s="33"/>
      <c r="C258" s="41"/>
      <c r="D258" s="41"/>
      <c r="E258" s="41"/>
      <c r="F258" s="41"/>
      <c r="G258" s="41"/>
    </row>
    <row r="259" spans="1:7" ht="15.75">
      <c r="A259" s="33"/>
      <c r="C259" s="41"/>
      <c r="D259" s="41"/>
      <c r="E259" s="41"/>
      <c r="F259" s="41"/>
      <c r="G259" s="41"/>
    </row>
    <row r="260" spans="1:7" ht="15.75">
      <c r="A260" s="33"/>
      <c r="C260" s="41"/>
      <c r="D260" s="41"/>
      <c r="E260" s="41"/>
      <c r="F260" s="41"/>
      <c r="G260" s="41"/>
    </row>
    <row r="261" spans="1:7" ht="15.75">
      <c r="A261" s="33"/>
    </row>
    <row r="262" spans="1:7" ht="15.75">
      <c r="A262" s="33"/>
    </row>
    <row r="263" spans="1:7" ht="15.75">
      <c r="A263" s="33"/>
    </row>
    <row r="264" spans="1:7" ht="15.75">
      <c r="A264" s="33"/>
    </row>
    <row r="265" spans="1:7" ht="15.75">
      <c r="A265" s="33"/>
    </row>
    <row r="266" spans="1:7" ht="15.75">
      <c r="A266" s="33"/>
    </row>
    <row r="267" spans="1:7" ht="15.75">
      <c r="A267" s="33"/>
    </row>
    <row r="268" spans="1:7" ht="15.75">
      <c r="A268" s="33"/>
    </row>
    <row r="269" spans="1:7" ht="15.75">
      <c r="A269" s="33"/>
    </row>
    <row r="270" spans="1:7" ht="15.75">
      <c r="A270" s="33"/>
    </row>
    <row r="271" spans="1:7" ht="15.75">
      <c r="A271" s="33"/>
    </row>
    <row r="272" spans="1:7"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sheetData>
  <mergeCells count="6">
    <mergeCell ref="A23:R23"/>
    <mergeCell ref="A1:R1"/>
    <mergeCell ref="A2:R2"/>
    <mergeCell ref="A3:R3"/>
    <mergeCell ref="A4:R4"/>
    <mergeCell ref="A22:R22"/>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6"/>
  <sheetViews>
    <sheetView showGridLines="0" zoomScale="85" zoomScaleNormal="85" workbookViewId="0">
      <selection sqref="A1:AG1"/>
    </sheetView>
  </sheetViews>
  <sheetFormatPr defaultColWidth="9.140625" defaultRowHeight="18"/>
  <cols>
    <col min="1" max="1" width="63" style="231" customWidth="1"/>
    <col min="2" max="15" width="11.140625" style="325" customWidth="1"/>
    <col min="16" max="16" width="11.140625" style="88" customWidth="1"/>
    <col min="17" max="17" width="11.140625" style="302" customWidth="1"/>
    <col min="18" max="31" width="11.140625" style="325" customWidth="1"/>
    <col min="32" max="32" width="10" style="325" bestFit="1" customWidth="1"/>
    <col min="33" max="33" width="8.28515625" style="325" bestFit="1" customWidth="1"/>
    <col min="34" max="256" width="9.140625" style="325"/>
    <col min="257" max="257" width="63" style="325" customWidth="1"/>
    <col min="258" max="258" width="16" style="325" bestFit="1" customWidth="1"/>
    <col min="259" max="259" width="14.140625" style="325" bestFit="1" customWidth="1"/>
    <col min="260" max="260" width="14.85546875" style="325" bestFit="1" customWidth="1"/>
    <col min="261" max="261" width="13.42578125" style="325" bestFit="1" customWidth="1"/>
    <col min="262" max="263" width="14.140625" style="325" bestFit="1" customWidth="1"/>
    <col min="264" max="264" width="13.42578125" style="325" bestFit="1" customWidth="1"/>
    <col min="265" max="266" width="14.140625" style="325" bestFit="1" customWidth="1"/>
    <col min="267" max="269" width="13" style="325" bestFit="1" customWidth="1"/>
    <col min="270" max="270" width="13.42578125" style="325" bestFit="1" customWidth="1"/>
    <col min="271" max="271" width="14.140625" style="325" bestFit="1" customWidth="1"/>
    <col min="272" max="272" width="13" style="325" bestFit="1" customWidth="1"/>
    <col min="273" max="274" width="13.7109375" style="325" bestFit="1" customWidth="1"/>
    <col min="275" max="275" width="14.140625" style="325" bestFit="1" customWidth="1"/>
    <col min="276" max="276" width="13.7109375" style="325" bestFit="1" customWidth="1"/>
    <col min="277" max="277" width="14.42578125" style="325" bestFit="1" customWidth="1"/>
    <col min="278" max="278" width="14.85546875" style="325" bestFit="1" customWidth="1"/>
    <col min="279" max="281" width="14.42578125" style="325" bestFit="1" customWidth="1"/>
    <col min="282" max="282" width="14.85546875" style="325" bestFit="1" customWidth="1"/>
    <col min="283" max="283" width="13.7109375" style="325" bestFit="1" customWidth="1"/>
    <col min="284" max="285" width="14.42578125" style="325" bestFit="1" customWidth="1"/>
    <col min="286" max="286" width="13" style="325" bestFit="1" customWidth="1"/>
    <col min="287" max="287" width="14.42578125" style="325" bestFit="1" customWidth="1"/>
    <col min="288" max="288" width="17.28515625" style="325" bestFit="1" customWidth="1"/>
    <col min="289" max="289" width="17.28515625" style="325" customWidth="1"/>
    <col min="290" max="512" width="9.140625" style="325"/>
    <col min="513" max="513" width="63" style="325" customWidth="1"/>
    <col min="514" max="514" width="16" style="325" bestFit="1" customWidth="1"/>
    <col min="515" max="515" width="14.140625" style="325" bestFit="1" customWidth="1"/>
    <col min="516" max="516" width="14.85546875" style="325" bestFit="1" customWidth="1"/>
    <col min="517" max="517" width="13.42578125" style="325" bestFit="1" customWidth="1"/>
    <col min="518" max="519" width="14.140625" style="325" bestFit="1" customWidth="1"/>
    <col min="520" max="520" width="13.42578125" style="325" bestFit="1" customWidth="1"/>
    <col min="521" max="522" width="14.140625" style="325" bestFit="1" customWidth="1"/>
    <col min="523" max="525" width="13" style="325" bestFit="1" customWidth="1"/>
    <col min="526" max="526" width="13.42578125" style="325" bestFit="1" customWidth="1"/>
    <col min="527" max="527" width="14.140625" style="325" bestFit="1" customWidth="1"/>
    <col min="528" max="528" width="13" style="325" bestFit="1" customWidth="1"/>
    <col min="529" max="530" width="13.7109375" style="325" bestFit="1" customWidth="1"/>
    <col min="531" max="531" width="14.140625" style="325" bestFit="1" customWidth="1"/>
    <col min="532" max="532" width="13.7109375" style="325" bestFit="1" customWidth="1"/>
    <col min="533" max="533" width="14.42578125" style="325" bestFit="1" customWidth="1"/>
    <col min="534" max="534" width="14.85546875" style="325" bestFit="1" customWidth="1"/>
    <col min="535" max="537" width="14.42578125" style="325" bestFit="1" customWidth="1"/>
    <col min="538" max="538" width="14.85546875" style="325" bestFit="1" customWidth="1"/>
    <col min="539" max="539" width="13.7109375" style="325" bestFit="1" customWidth="1"/>
    <col min="540" max="541" width="14.42578125" style="325" bestFit="1" customWidth="1"/>
    <col min="542" max="542" width="13" style="325" bestFit="1" customWidth="1"/>
    <col min="543" max="543" width="14.42578125" style="325" bestFit="1" customWidth="1"/>
    <col min="544" max="544" width="17.28515625" style="325" bestFit="1" customWidth="1"/>
    <col min="545" max="545" width="17.28515625" style="325" customWidth="1"/>
    <col min="546" max="768" width="9.140625" style="325"/>
    <col min="769" max="769" width="63" style="325" customWidth="1"/>
    <col min="770" max="770" width="16" style="325" bestFit="1" customWidth="1"/>
    <col min="771" max="771" width="14.140625" style="325" bestFit="1" customWidth="1"/>
    <col min="772" max="772" width="14.85546875" style="325" bestFit="1" customWidth="1"/>
    <col min="773" max="773" width="13.42578125" style="325" bestFit="1" customWidth="1"/>
    <col min="774" max="775" width="14.140625" style="325" bestFit="1" customWidth="1"/>
    <col min="776" max="776" width="13.42578125" style="325" bestFit="1" customWidth="1"/>
    <col min="777" max="778" width="14.140625" style="325" bestFit="1" customWidth="1"/>
    <col min="779" max="781" width="13" style="325" bestFit="1" customWidth="1"/>
    <col min="782" max="782" width="13.42578125" style="325" bestFit="1" customWidth="1"/>
    <col min="783" max="783" width="14.140625" style="325" bestFit="1" customWidth="1"/>
    <col min="784" max="784" width="13" style="325" bestFit="1" customWidth="1"/>
    <col min="785" max="786" width="13.7109375" style="325" bestFit="1" customWidth="1"/>
    <col min="787" max="787" width="14.140625" style="325" bestFit="1" customWidth="1"/>
    <col min="788" max="788" width="13.7109375" style="325" bestFit="1" customWidth="1"/>
    <col min="789" max="789" width="14.42578125" style="325" bestFit="1" customWidth="1"/>
    <col min="790" max="790" width="14.85546875" style="325" bestFit="1" customWidth="1"/>
    <col min="791" max="793" width="14.42578125" style="325" bestFit="1" customWidth="1"/>
    <col min="794" max="794" width="14.85546875" style="325" bestFit="1" customWidth="1"/>
    <col min="795" max="795" width="13.7109375" style="325" bestFit="1" customWidth="1"/>
    <col min="796" max="797" width="14.42578125" style="325" bestFit="1" customWidth="1"/>
    <col min="798" max="798" width="13" style="325" bestFit="1" customWidth="1"/>
    <col min="799" max="799" width="14.42578125" style="325" bestFit="1" customWidth="1"/>
    <col min="800" max="800" width="17.28515625" style="325" bestFit="1" customWidth="1"/>
    <col min="801" max="801" width="17.28515625" style="325" customWidth="1"/>
    <col min="802" max="1024" width="9.140625" style="325"/>
    <col min="1025" max="1025" width="63" style="325" customWidth="1"/>
    <col min="1026" max="1026" width="16" style="325" bestFit="1" customWidth="1"/>
    <col min="1027" max="1027" width="14.140625" style="325" bestFit="1" customWidth="1"/>
    <col min="1028" max="1028" width="14.85546875" style="325" bestFit="1" customWidth="1"/>
    <col min="1029" max="1029" width="13.42578125" style="325" bestFit="1" customWidth="1"/>
    <col min="1030" max="1031" width="14.140625" style="325" bestFit="1" customWidth="1"/>
    <col min="1032" max="1032" width="13.42578125" style="325" bestFit="1" customWidth="1"/>
    <col min="1033" max="1034" width="14.140625" style="325" bestFit="1" customWidth="1"/>
    <col min="1035" max="1037" width="13" style="325" bestFit="1" customWidth="1"/>
    <col min="1038" max="1038" width="13.42578125" style="325" bestFit="1" customWidth="1"/>
    <col min="1039" max="1039" width="14.140625" style="325" bestFit="1" customWidth="1"/>
    <col min="1040" max="1040" width="13" style="325" bestFit="1" customWidth="1"/>
    <col min="1041" max="1042" width="13.7109375" style="325" bestFit="1" customWidth="1"/>
    <col min="1043" max="1043" width="14.140625" style="325" bestFit="1" customWidth="1"/>
    <col min="1044" max="1044" width="13.7109375" style="325" bestFit="1" customWidth="1"/>
    <col min="1045" max="1045" width="14.42578125" style="325" bestFit="1" customWidth="1"/>
    <col min="1046" max="1046" width="14.85546875" style="325" bestFit="1" customWidth="1"/>
    <col min="1047" max="1049" width="14.42578125" style="325" bestFit="1" customWidth="1"/>
    <col min="1050" max="1050" width="14.85546875" style="325" bestFit="1" customWidth="1"/>
    <col min="1051" max="1051" width="13.7109375" style="325" bestFit="1" customWidth="1"/>
    <col min="1052" max="1053" width="14.42578125" style="325" bestFit="1" customWidth="1"/>
    <col min="1054" max="1054" width="13" style="325" bestFit="1" customWidth="1"/>
    <col min="1055" max="1055" width="14.42578125" style="325" bestFit="1" customWidth="1"/>
    <col min="1056" max="1056" width="17.28515625" style="325" bestFit="1" customWidth="1"/>
    <col min="1057" max="1057" width="17.28515625" style="325" customWidth="1"/>
    <col min="1058" max="1280" width="9.140625" style="325"/>
    <col min="1281" max="1281" width="63" style="325" customWidth="1"/>
    <col min="1282" max="1282" width="16" style="325" bestFit="1" customWidth="1"/>
    <col min="1283" max="1283" width="14.140625" style="325" bestFit="1" customWidth="1"/>
    <col min="1284" max="1284" width="14.85546875" style="325" bestFit="1" customWidth="1"/>
    <col min="1285" max="1285" width="13.42578125" style="325" bestFit="1" customWidth="1"/>
    <col min="1286" max="1287" width="14.140625" style="325" bestFit="1" customWidth="1"/>
    <col min="1288" max="1288" width="13.42578125" style="325" bestFit="1" customWidth="1"/>
    <col min="1289" max="1290" width="14.140625" style="325" bestFit="1" customWidth="1"/>
    <col min="1291" max="1293" width="13" style="325" bestFit="1" customWidth="1"/>
    <col min="1294" max="1294" width="13.42578125" style="325" bestFit="1" customWidth="1"/>
    <col min="1295" max="1295" width="14.140625" style="325" bestFit="1" customWidth="1"/>
    <col min="1296" max="1296" width="13" style="325" bestFit="1" customWidth="1"/>
    <col min="1297" max="1298" width="13.7109375" style="325" bestFit="1" customWidth="1"/>
    <col min="1299" max="1299" width="14.140625" style="325" bestFit="1" customWidth="1"/>
    <col min="1300" max="1300" width="13.7109375" style="325" bestFit="1" customWidth="1"/>
    <col min="1301" max="1301" width="14.42578125" style="325" bestFit="1" customWidth="1"/>
    <col min="1302" max="1302" width="14.85546875" style="325" bestFit="1" customWidth="1"/>
    <col min="1303" max="1305" width="14.42578125" style="325" bestFit="1" customWidth="1"/>
    <col min="1306" max="1306" width="14.85546875" style="325" bestFit="1" customWidth="1"/>
    <col min="1307" max="1307" width="13.7109375" style="325" bestFit="1" customWidth="1"/>
    <col min="1308" max="1309" width="14.42578125" style="325" bestFit="1" customWidth="1"/>
    <col min="1310" max="1310" width="13" style="325" bestFit="1" customWidth="1"/>
    <col min="1311" max="1311" width="14.42578125" style="325" bestFit="1" customWidth="1"/>
    <col min="1312" max="1312" width="17.28515625" style="325" bestFit="1" customWidth="1"/>
    <col min="1313" max="1313" width="17.28515625" style="325" customWidth="1"/>
    <col min="1314" max="1536" width="9.140625" style="325"/>
    <col min="1537" max="1537" width="63" style="325" customWidth="1"/>
    <col min="1538" max="1538" width="16" style="325" bestFit="1" customWidth="1"/>
    <col min="1539" max="1539" width="14.140625" style="325" bestFit="1" customWidth="1"/>
    <col min="1540" max="1540" width="14.85546875" style="325" bestFit="1" customWidth="1"/>
    <col min="1541" max="1541" width="13.42578125" style="325" bestFit="1" customWidth="1"/>
    <col min="1542" max="1543" width="14.140625" style="325" bestFit="1" customWidth="1"/>
    <col min="1544" max="1544" width="13.42578125" style="325" bestFit="1" customWidth="1"/>
    <col min="1545" max="1546" width="14.140625" style="325" bestFit="1" customWidth="1"/>
    <col min="1547" max="1549" width="13" style="325" bestFit="1" customWidth="1"/>
    <col min="1550" max="1550" width="13.42578125" style="325" bestFit="1" customWidth="1"/>
    <col min="1551" max="1551" width="14.140625" style="325" bestFit="1" customWidth="1"/>
    <col min="1552" max="1552" width="13" style="325" bestFit="1" customWidth="1"/>
    <col min="1553" max="1554" width="13.7109375" style="325" bestFit="1" customWidth="1"/>
    <col min="1555" max="1555" width="14.140625" style="325" bestFit="1" customWidth="1"/>
    <col min="1556" max="1556" width="13.7109375" style="325" bestFit="1" customWidth="1"/>
    <col min="1557" max="1557" width="14.42578125" style="325" bestFit="1" customWidth="1"/>
    <col min="1558" max="1558" width="14.85546875" style="325" bestFit="1" customWidth="1"/>
    <col min="1559" max="1561" width="14.42578125" style="325" bestFit="1" customWidth="1"/>
    <col min="1562" max="1562" width="14.85546875" style="325" bestFit="1" customWidth="1"/>
    <col min="1563" max="1563" width="13.7109375" style="325" bestFit="1" customWidth="1"/>
    <col min="1564" max="1565" width="14.42578125" style="325" bestFit="1" customWidth="1"/>
    <col min="1566" max="1566" width="13" style="325" bestFit="1" customWidth="1"/>
    <col min="1567" max="1567" width="14.42578125" style="325" bestFit="1" customWidth="1"/>
    <col min="1568" max="1568" width="17.28515625" style="325" bestFit="1" customWidth="1"/>
    <col min="1569" max="1569" width="17.28515625" style="325" customWidth="1"/>
    <col min="1570" max="1792" width="9.140625" style="325"/>
    <col min="1793" max="1793" width="63" style="325" customWidth="1"/>
    <col min="1794" max="1794" width="16" style="325" bestFit="1" customWidth="1"/>
    <col min="1795" max="1795" width="14.140625" style="325" bestFit="1" customWidth="1"/>
    <col min="1796" max="1796" width="14.85546875" style="325" bestFit="1" customWidth="1"/>
    <col min="1797" max="1797" width="13.42578125" style="325" bestFit="1" customWidth="1"/>
    <col min="1798" max="1799" width="14.140625" style="325" bestFit="1" customWidth="1"/>
    <col min="1800" max="1800" width="13.42578125" style="325" bestFit="1" customWidth="1"/>
    <col min="1801" max="1802" width="14.140625" style="325" bestFit="1" customWidth="1"/>
    <col min="1803" max="1805" width="13" style="325" bestFit="1" customWidth="1"/>
    <col min="1806" max="1806" width="13.42578125" style="325" bestFit="1" customWidth="1"/>
    <col min="1807" max="1807" width="14.140625" style="325" bestFit="1" customWidth="1"/>
    <col min="1808" max="1808" width="13" style="325" bestFit="1" customWidth="1"/>
    <col min="1809" max="1810" width="13.7109375" style="325" bestFit="1" customWidth="1"/>
    <col min="1811" max="1811" width="14.140625" style="325" bestFit="1" customWidth="1"/>
    <col min="1812" max="1812" width="13.7109375" style="325" bestFit="1" customWidth="1"/>
    <col min="1813" max="1813" width="14.42578125" style="325" bestFit="1" customWidth="1"/>
    <col min="1814" max="1814" width="14.85546875" style="325" bestFit="1" customWidth="1"/>
    <col min="1815" max="1817" width="14.42578125" style="325" bestFit="1" customWidth="1"/>
    <col min="1818" max="1818" width="14.85546875" style="325" bestFit="1" customWidth="1"/>
    <col min="1819" max="1819" width="13.7109375" style="325" bestFit="1" customWidth="1"/>
    <col min="1820" max="1821" width="14.42578125" style="325" bestFit="1" customWidth="1"/>
    <col min="1822" max="1822" width="13" style="325" bestFit="1" customWidth="1"/>
    <col min="1823" max="1823" width="14.42578125" style="325" bestFit="1" customWidth="1"/>
    <col min="1824" max="1824" width="17.28515625" style="325" bestFit="1" customWidth="1"/>
    <col min="1825" max="1825" width="17.28515625" style="325" customWidth="1"/>
    <col min="1826" max="2048" width="9.140625" style="325"/>
    <col min="2049" max="2049" width="63" style="325" customWidth="1"/>
    <col min="2050" max="2050" width="16" style="325" bestFit="1" customWidth="1"/>
    <col min="2051" max="2051" width="14.140625" style="325" bestFit="1" customWidth="1"/>
    <col min="2052" max="2052" width="14.85546875" style="325" bestFit="1" customWidth="1"/>
    <col min="2053" max="2053" width="13.42578125" style="325" bestFit="1" customWidth="1"/>
    <col min="2054" max="2055" width="14.140625" style="325" bestFit="1" customWidth="1"/>
    <col min="2056" max="2056" width="13.42578125" style="325" bestFit="1" customWidth="1"/>
    <col min="2057" max="2058" width="14.140625" style="325" bestFit="1" customWidth="1"/>
    <col min="2059" max="2061" width="13" style="325" bestFit="1" customWidth="1"/>
    <col min="2062" max="2062" width="13.42578125" style="325" bestFit="1" customWidth="1"/>
    <col min="2063" max="2063" width="14.140625" style="325" bestFit="1" customWidth="1"/>
    <col min="2064" max="2064" width="13" style="325" bestFit="1" customWidth="1"/>
    <col min="2065" max="2066" width="13.7109375" style="325" bestFit="1" customWidth="1"/>
    <col min="2067" max="2067" width="14.140625" style="325" bestFit="1" customWidth="1"/>
    <col min="2068" max="2068" width="13.7109375" style="325" bestFit="1" customWidth="1"/>
    <col min="2069" max="2069" width="14.42578125" style="325" bestFit="1" customWidth="1"/>
    <col min="2070" max="2070" width="14.85546875" style="325" bestFit="1" customWidth="1"/>
    <col min="2071" max="2073" width="14.42578125" style="325" bestFit="1" customWidth="1"/>
    <col min="2074" max="2074" width="14.85546875" style="325" bestFit="1" customWidth="1"/>
    <col min="2075" max="2075" width="13.7109375" style="325" bestFit="1" customWidth="1"/>
    <col min="2076" max="2077" width="14.42578125" style="325" bestFit="1" customWidth="1"/>
    <col min="2078" max="2078" width="13" style="325" bestFit="1" customWidth="1"/>
    <col min="2079" max="2079" width="14.42578125" style="325" bestFit="1" customWidth="1"/>
    <col min="2080" max="2080" width="17.28515625" style="325" bestFit="1" customWidth="1"/>
    <col min="2081" max="2081" width="17.28515625" style="325" customWidth="1"/>
    <col min="2082" max="2304" width="9.140625" style="325"/>
    <col min="2305" max="2305" width="63" style="325" customWidth="1"/>
    <col min="2306" max="2306" width="16" style="325" bestFit="1" customWidth="1"/>
    <col min="2307" max="2307" width="14.140625" style="325" bestFit="1" customWidth="1"/>
    <col min="2308" max="2308" width="14.85546875" style="325" bestFit="1" customWidth="1"/>
    <col min="2309" max="2309" width="13.42578125" style="325" bestFit="1" customWidth="1"/>
    <col min="2310" max="2311" width="14.140625" style="325" bestFit="1" customWidth="1"/>
    <col min="2312" max="2312" width="13.42578125" style="325" bestFit="1" customWidth="1"/>
    <col min="2313" max="2314" width="14.140625" style="325" bestFit="1" customWidth="1"/>
    <col min="2315" max="2317" width="13" style="325" bestFit="1" customWidth="1"/>
    <col min="2318" max="2318" width="13.42578125" style="325" bestFit="1" customWidth="1"/>
    <col min="2319" max="2319" width="14.140625" style="325" bestFit="1" customWidth="1"/>
    <col min="2320" max="2320" width="13" style="325" bestFit="1" customWidth="1"/>
    <col min="2321" max="2322" width="13.7109375" style="325" bestFit="1" customWidth="1"/>
    <col min="2323" max="2323" width="14.140625" style="325" bestFit="1" customWidth="1"/>
    <col min="2324" max="2324" width="13.7109375" style="325" bestFit="1" customWidth="1"/>
    <col min="2325" max="2325" width="14.42578125" style="325" bestFit="1" customWidth="1"/>
    <col min="2326" max="2326" width="14.85546875" style="325" bestFit="1" customWidth="1"/>
    <col min="2327" max="2329" width="14.42578125" style="325" bestFit="1" customWidth="1"/>
    <col min="2330" max="2330" width="14.85546875" style="325" bestFit="1" customWidth="1"/>
    <col min="2331" max="2331" width="13.7109375" style="325" bestFit="1" customWidth="1"/>
    <col min="2332" max="2333" width="14.42578125" style="325" bestFit="1" customWidth="1"/>
    <col min="2334" max="2334" width="13" style="325" bestFit="1" customWidth="1"/>
    <col min="2335" max="2335" width="14.42578125" style="325" bestFit="1" customWidth="1"/>
    <col min="2336" max="2336" width="17.28515625" style="325" bestFit="1" customWidth="1"/>
    <col min="2337" max="2337" width="17.28515625" style="325" customWidth="1"/>
    <col min="2338" max="2560" width="9.140625" style="325"/>
    <col min="2561" max="2561" width="63" style="325" customWidth="1"/>
    <col min="2562" max="2562" width="16" style="325" bestFit="1" customWidth="1"/>
    <col min="2563" max="2563" width="14.140625" style="325" bestFit="1" customWidth="1"/>
    <col min="2564" max="2564" width="14.85546875" style="325" bestFit="1" customWidth="1"/>
    <col min="2565" max="2565" width="13.42578125" style="325" bestFit="1" customWidth="1"/>
    <col min="2566" max="2567" width="14.140625" style="325" bestFit="1" customWidth="1"/>
    <col min="2568" max="2568" width="13.42578125" style="325" bestFit="1" customWidth="1"/>
    <col min="2569" max="2570" width="14.140625" style="325" bestFit="1" customWidth="1"/>
    <col min="2571" max="2573" width="13" style="325" bestFit="1" customWidth="1"/>
    <col min="2574" max="2574" width="13.42578125" style="325" bestFit="1" customWidth="1"/>
    <col min="2575" max="2575" width="14.140625" style="325" bestFit="1" customWidth="1"/>
    <col min="2576" max="2576" width="13" style="325" bestFit="1" customWidth="1"/>
    <col min="2577" max="2578" width="13.7109375" style="325" bestFit="1" customWidth="1"/>
    <col min="2579" max="2579" width="14.140625" style="325" bestFit="1" customWidth="1"/>
    <col min="2580" max="2580" width="13.7109375" style="325" bestFit="1" customWidth="1"/>
    <col min="2581" max="2581" width="14.42578125" style="325" bestFit="1" customWidth="1"/>
    <col min="2582" max="2582" width="14.85546875" style="325" bestFit="1" customWidth="1"/>
    <col min="2583" max="2585" width="14.42578125" style="325" bestFit="1" customWidth="1"/>
    <col min="2586" max="2586" width="14.85546875" style="325" bestFit="1" customWidth="1"/>
    <col min="2587" max="2587" width="13.7109375" style="325" bestFit="1" customWidth="1"/>
    <col min="2588" max="2589" width="14.42578125" style="325" bestFit="1" customWidth="1"/>
    <col min="2590" max="2590" width="13" style="325" bestFit="1" customWidth="1"/>
    <col min="2591" max="2591" width="14.42578125" style="325" bestFit="1" customWidth="1"/>
    <col min="2592" max="2592" width="17.28515625" style="325" bestFit="1" customWidth="1"/>
    <col min="2593" max="2593" width="17.28515625" style="325" customWidth="1"/>
    <col min="2594" max="2816" width="9.140625" style="325"/>
    <col min="2817" max="2817" width="63" style="325" customWidth="1"/>
    <col min="2818" max="2818" width="16" style="325" bestFit="1" customWidth="1"/>
    <col min="2819" max="2819" width="14.140625" style="325" bestFit="1" customWidth="1"/>
    <col min="2820" max="2820" width="14.85546875" style="325" bestFit="1" customWidth="1"/>
    <col min="2821" max="2821" width="13.42578125" style="325" bestFit="1" customWidth="1"/>
    <col min="2822" max="2823" width="14.140625" style="325" bestFit="1" customWidth="1"/>
    <col min="2824" max="2824" width="13.42578125" style="325" bestFit="1" customWidth="1"/>
    <col min="2825" max="2826" width="14.140625" style="325" bestFit="1" customWidth="1"/>
    <col min="2827" max="2829" width="13" style="325" bestFit="1" customWidth="1"/>
    <col min="2830" max="2830" width="13.42578125" style="325" bestFit="1" customWidth="1"/>
    <col min="2831" max="2831" width="14.140625" style="325" bestFit="1" customWidth="1"/>
    <col min="2832" max="2832" width="13" style="325" bestFit="1" customWidth="1"/>
    <col min="2833" max="2834" width="13.7109375" style="325" bestFit="1" customWidth="1"/>
    <col min="2835" max="2835" width="14.140625" style="325" bestFit="1" customWidth="1"/>
    <col min="2836" max="2836" width="13.7109375" style="325" bestFit="1" customWidth="1"/>
    <col min="2837" max="2837" width="14.42578125" style="325" bestFit="1" customWidth="1"/>
    <col min="2838" max="2838" width="14.85546875" style="325" bestFit="1" customWidth="1"/>
    <col min="2839" max="2841" width="14.42578125" style="325" bestFit="1" customWidth="1"/>
    <col min="2842" max="2842" width="14.85546875" style="325" bestFit="1" customWidth="1"/>
    <col min="2843" max="2843" width="13.7109375" style="325" bestFit="1" customWidth="1"/>
    <col min="2844" max="2845" width="14.42578125" style="325" bestFit="1" customWidth="1"/>
    <col min="2846" max="2846" width="13" style="325" bestFit="1" customWidth="1"/>
    <col min="2847" max="2847" width="14.42578125" style="325" bestFit="1" customWidth="1"/>
    <col min="2848" max="2848" width="17.28515625" style="325" bestFit="1" customWidth="1"/>
    <col min="2849" max="2849" width="17.28515625" style="325" customWidth="1"/>
    <col min="2850" max="3072" width="9.140625" style="325"/>
    <col min="3073" max="3073" width="63" style="325" customWidth="1"/>
    <col min="3074" max="3074" width="16" style="325" bestFit="1" customWidth="1"/>
    <col min="3075" max="3075" width="14.140625" style="325" bestFit="1" customWidth="1"/>
    <col min="3076" max="3076" width="14.85546875" style="325" bestFit="1" customWidth="1"/>
    <col min="3077" max="3077" width="13.42578125" style="325" bestFit="1" customWidth="1"/>
    <col min="3078" max="3079" width="14.140625" style="325" bestFit="1" customWidth="1"/>
    <col min="3080" max="3080" width="13.42578125" style="325" bestFit="1" customWidth="1"/>
    <col min="3081" max="3082" width="14.140625" style="325" bestFit="1" customWidth="1"/>
    <col min="3083" max="3085" width="13" style="325" bestFit="1" customWidth="1"/>
    <col min="3086" max="3086" width="13.42578125" style="325" bestFit="1" customWidth="1"/>
    <col min="3087" max="3087" width="14.140625" style="325" bestFit="1" customWidth="1"/>
    <col min="3088" max="3088" width="13" style="325" bestFit="1" customWidth="1"/>
    <col min="3089" max="3090" width="13.7109375" style="325" bestFit="1" customWidth="1"/>
    <col min="3091" max="3091" width="14.140625" style="325" bestFit="1" customWidth="1"/>
    <col min="3092" max="3092" width="13.7109375" style="325" bestFit="1" customWidth="1"/>
    <col min="3093" max="3093" width="14.42578125" style="325" bestFit="1" customWidth="1"/>
    <col min="3094" max="3094" width="14.85546875" style="325" bestFit="1" customWidth="1"/>
    <col min="3095" max="3097" width="14.42578125" style="325" bestFit="1" customWidth="1"/>
    <col min="3098" max="3098" width="14.85546875" style="325" bestFit="1" customWidth="1"/>
    <col min="3099" max="3099" width="13.7109375" style="325" bestFit="1" customWidth="1"/>
    <col min="3100" max="3101" width="14.42578125" style="325" bestFit="1" customWidth="1"/>
    <col min="3102" max="3102" width="13" style="325" bestFit="1" customWidth="1"/>
    <col min="3103" max="3103" width="14.42578125" style="325" bestFit="1" customWidth="1"/>
    <col min="3104" max="3104" width="17.28515625" style="325" bestFit="1" customWidth="1"/>
    <col min="3105" max="3105" width="17.28515625" style="325" customWidth="1"/>
    <col min="3106" max="3328" width="9.140625" style="325"/>
    <col min="3329" max="3329" width="63" style="325" customWidth="1"/>
    <col min="3330" max="3330" width="16" style="325" bestFit="1" customWidth="1"/>
    <col min="3331" max="3331" width="14.140625" style="325" bestFit="1" customWidth="1"/>
    <col min="3332" max="3332" width="14.85546875" style="325" bestFit="1" customWidth="1"/>
    <col min="3333" max="3333" width="13.42578125" style="325" bestFit="1" customWidth="1"/>
    <col min="3334" max="3335" width="14.140625" style="325" bestFit="1" customWidth="1"/>
    <col min="3336" max="3336" width="13.42578125" style="325" bestFit="1" customWidth="1"/>
    <col min="3337" max="3338" width="14.140625" style="325" bestFit="1" customWidth="1"/>
    <col min="3339" max="3341" width="13" style="325" bestFit="1" customWidth="1"/>
    <col min="3342" max="3342" width="13.42578125" style="325" bestFit="1" customWidth="1"/>
    <col min="3343" max="3343" width="14.140625" style="325" bestFit="1" customWidth="1"/>
    <col min="3344" max="3344" width="13" style="325" bestFit="1" customWidth="1"/>
    <col min="3345" max="3346" width="13.7109375" style="325" bestFit="1" customWidth="1"/>
    <col min="3347" max="3347" width="14.140625" style="325" bestFit="1" customWidth="1"/>
    <col min="3348" max="3348" width="13.7109375" style="325" bestFit="1" customWidth="1"/>
    <col min="3349" max="3349" width="14.42578125" style="325" bestFit="1" customWidth="1"/>
    <col min="3350" max="3350" width="14.85546875" style="325" bestFit="1" customWidth="1"/>
    <col min="3351" max="3353" width="14.42578125" style="325" bestFit="1" customWidth="1"/>
    <col min="3354" max="3354" width="14.85546875" style="325" bestFit="1" customWidth="1"/>
    <col min="3355" max="3355" width="13.7109375" style="325" bestFit="1" customWidth="1"/>
    <col min="3356" max="3357" width="14.42578125" style="325" bestFit="1" customWidth="1"/>
    <col min="3358" max="3358" width="13" style="325" bestFit="1" customWidth="1"/>
    <col min="3359" max="3359" width="14.42578125" style="325" bestFit="1" customWidth="1"/>
    <col min="3360" max="3360" width="17.28515625" style="325" bestFit="1" customWidth="1"/>
    <col min="3361" max="3361" width="17.28515625" style="325" customWidth="1"/>
    <col min="3362" max="3584" width="9.140625" style="325"/>
    <col min="3585" max="3585" width="63" style="325" customWidth="1"/>
    <col min="3586" max="3586" width="16" style="325" bestFit="1" customWidth="1"/>
    <col min="3587" max="3587" width="14.140625" style="325" bestFit="1" customWidth="1"/>
    <col min="3588" max="3588" width="14.85546875" style="325" bestFit="1" customWidth="1"/>
    <col min="3589" max="3589" width="13.42578125" style="325" bestFit="1" customWidth="1"/>
    <col min="3590" max="3591" width="14.140625" style="325" bestFit="1" customWidth="1"/>
    <col min="3592" max="3592" width="13.42578125" style="325" bestFit="1" customWidth="1"/>
    <col min="3593" max="3594" width="14.140625" style="325" bestFit="1" customWidth="1"/>
    <col min="3595" max="3597" width="13" style="325" bestFit="1" customWidth="1"/>
    <col min="3598" max="3598" width="13.42578125" style="325" bestFit="1" customWidth="1"/>
    <col min="3599" max="3599" width="14.140625" style="325" bestFit="1" customWidth="1"/>
    <col min="3600" max="3600" width="13" style="325" bestFit="1" customWidth="1"/>
    <col min="3601" max="3602" width="13.7109375" style="325" bestFit="1" customWidth="1"/>
    <col min="3603" max="3603" width="14.140625" style="325" bestFit="1" customWidth="1"/>
    <col min="3604" max="3604" width="13.7109375" style="325" bestFit="1" customWidth="1"/>
    <col min="3605" max="3605" width="14.42578125" style="325" bestFit="1" customWidth="1"/>
    <col min="3606" max="3606" width="14.85546875" style="325" bestFit="1" customWidth="1"/>
    <col min="3607" max="3609" width="14.42578125" style="325" bestFit="1" customWidth="1"/>
    <col min="3610" max="3610" width="14.85546875" style="325" bestFit="1" customWidth="1"/>
    <col min="3611" max="3611" width="13.7109375" style="325" bestFit="1" customWidth="1"/>
    <col min="3612" max="3613" width="14.42578125" style="325" bestFit="1" customWidth="1"/>
    <col min="3614" max="3614" width="13" style="325" bestFit="1" customWidth="1"/>
    <col min="3615" max="3615" width="14.42578125" style="325" bestFit="1" customWidth="1"/>
    <col min="3616" max="3616" width="17.28515625" style="325" bestFit="1" customWidth="1"/>
    <col min="3617" max="3617" width="17.28515625" style="325" customWidth="1"/>
    <col min="3618" max="3840" width="9.140625" style="325"/>
    <col min="3841" max="3841" width="63" style="325" customWidth="1"/>
    <col min="3842" max="3842" width="16" style="325" bestFit="1" customWidth="1"/>
    <col min="3843" max="3843" width="14.140625" style="325" bestFit="1" customWidth="1"/>
    <col min="3844" max="3844" width="14.85546875" style="325" bestFit="1" customWidth="1"/>
    <col min="3845" max="3845" width="13.42578125" style="325" bestFit="1" customWidth="1"/>
    <col min="3846" max="3847" width="14.140625" style="325" bestFit="1" customWidth="1"/>
    <col min="3848" max="3848" width="13.42578125" style="325" bestFit="1" customWidth="1"/>
    <col min="3849" max="3850" width="14.140625" style="325" bestFit="1" customWidth="1"/>
    <col min="3851" max="3853" width="13" style="325" bestFit="1" customWidth="1"/>
    <col min="3854" max="3854" width="13.42578125" style="325" bestFit="1" customWidth="1"/>
    <col min="3855" max="3855" width="14.140625" style="325" bestFit="1" customWidth="1"/>
    <col min="3856" max="3856" width="13" style="325" bestFit="1" customWidth="1"/>
    <col min="3857" max="3858" width="13.7109375" style="325" bestFit="1" customWidth="1"/>
    <col min="3859" max="3859" width="14.140625" style="325" bestFit="1" customWidth="1"/>
    <col min="3860" max="3860" width="13.7109375" style="325" bestFit="1" customWidth="1"/>
    <col min="3861" max="3861" width="14.42578125" style="325" bestFit="1" customWidth="1"/>
    <col min="3862" max="3862" width="14.85546875" style="325" bestFit="1" customWidth="1"/>
    <col min="3863" max="3865" width="14.42578125" style="325" bestFit="1" customWidth="1"/>
    <col min="3866" max="3866" width="14.85546875" style="325" bestFit="1" customWidth="1"/>
    <col min="3867" max="3867" width="13.7109375" style="325" bestFit="1" customWidth="1"/>
    <col min="3868" max="3869" width="14.42578125" style="325" bestFit="1" customWidth="1"/>
    <col min="3870" max="3870" width="13" style="325" bestFit="1" customWidth="1"/>
    <col min="3871" max="3871" width="14.42578125" style="325" bestFit="1" customWidth="1"/>
    <col min="3872" max="3872" width="17.28515625" style="325" bestFit="1" customWidth="1"/>
    <col min="3873" max="3873" width="17.28515625" style="325" customWidth="1"/>
    <col min="3874" max="4096" width="9.140625" style="325"/>
    <col min="4097" max="4097" width="63" style="325" customWidth="1"/>
    <col min="4098" max="4098" width="16" style="325" bestFit="1" customWidth="1"/>
    <col min="4099" max="4099" width="14.140625" style="325" bestFit="1" customWidth="1"/>
    <col min="4100" max="4100" width="14.85546875" style="325" bestFit="1" customWidth="1"/>
    <col min="4101" max="4101" width="13.42578125" style="325" bestFit="1" customWidth="1"/>
    <col min="4102" max="4103" width="14.140625" style="325" bestFit="1" customWidth="1"/>
    <col min="4104" max="4104" width="13.42578125" style="325" bestFit="1" customWidth="1"/>
    <col min="4105" max="4106" width="14.140625" style="325" bestFit="1" customWidth="1"/>
    <col min="4107" max="4109" width="13" style="325" bestFit="1" customWidth="1"/>
    <col min="4110" max="4110" width="13.42578125" style="325" bestFit="1" customWidth="1"/>
    <col min="4111" max="4111" width="14.140625" style="325" bestFit="1" customWidth="1"/>
    <col min="4112" max="4112" width="13" style="325" bestFit="1" customWidth="1"/>
    <col min="4113" max="4114" width="13.7109375" style="325" bestFit="1" customWidth="1"/>
    <col min="4115" max="4115" width="14.140625" style="325" bestFit="1" customWidth="1"/>
    <col min="4116" max="4116" width="13.7109375" style="325" bestFit="1" customWidth="1"/>
    <col min="4117" max="4117" width="14.42578125" style="325" bestFit="1" customWidth="1"/>
    <col min="4118" max="4118" width="14.85546875" style="325" bestFit="1" customWidth="1"/>
    <col min="4119" max="4121" width="14.42578125" style="325" bestFit="1" customWidth="1"/>
    <col min="4122" max="4122" width="14.85546875" style="325" bestFit="1" customWidth="1"/>
    <col min="4123" max="4123" width="13.7109375" style="325" bestFit="1" customWidth="1"/>
    <col min="4124" max="4125" width="14.42578125" style="325" bestFit="1" customWidth="1"/>
    <col min="4126" max="4126" width="13" style="325" bestFit="1" customWidth="1"/>
    <col min="4127" max="4127" width="14.42578125" style="325" bestFit="1" customWidth="1"/>
    <col min="4128" max="4128" width="17.28515625" style="325" bestFit="1" customWidth="1"/>
    <col min="4129" max="4129" width="17.28515625" style="325" customWidth="1"/>
    <col min="4130" max="4352" width="9.140625" style="325"/>
    <col min="4353" max="4353" width="63" style="325" customWidth="1"/>
    <col min="4354" max="4354" width="16" style="325" bestFit="1" customWidth="1"/>
    <col min="4355" max="4355" width="14.140625" style="325" bestFit="1" customWidth="1"/>
    <col min="4356" max="4356" width="14.85546875" style="325" bestFit="1" customWidth="1"/>
    <col min="4357" max="4357" width="13.42578125" style="325" bestFit="1" customWidth="1"/>
    <col min="4358" max="4359" width="14.140625" style="325" bestFit="1" customWidth="1"/>
    <col min="4360" max="4360" width="13.42578125" style="325" bestFit="1" customWidth="1"/>
    <col min="4361" max="4362" width="14.140625" style="325" bestFit="1" customWidth="1"/>
    <col min="4363" max="4365" width="13" style="325" bestFit="1" customWidth="1"/>
    <col min="4366" max="4366" width="13.42578125" style="325" bestFit="1" customWidth="1"/>
    <col min="4367" max="4367" width="14.140625" style="325" bestFit="1" customWidth="1"/>
    <col min="4368" max="4368" width="13" style="325" bestFit="1" customWidth="1"/>
    <col min="4369" max="4370" width="13.7109375" style="325" bestFit="1" customWidth="1"/>
    <col min="4371" max="4371" width="14.140625" style="325" bestFit="1" customWidth="1"/>
    <col min="4372" max="4372" width="13.7109375" style="325" bestFit="1" customWidth="1"/>
    <col min="4373" max="4373" width="14.42578125" style="325" bestFit="1" customWidth="1"/>
    <col min="4374" max="4374" width="14.85546875" style="325" bestFit="1" customWidth="1"/>
    <col min="4375" max="4377" width="14.42578125" style="325" bestFit="1" customWidth="1"/>
    <col min="4378" max="4378" width="14.85546875" style="325" bestFit="1" customWidth="1"/>
    <col min="4379" max="4379" width="13.7109375" style="325" bestFit="1" customWidth="1"/>
    <col min="4380" max="4381" width="14.42578125" style="325" bestFit="1" customWidth="1"/>
    <col min="4382" max="4382" width="13" style="325" bestFit="1" customWidth="1"/>
    <col min="4383" max="4383" width="14.42578125" style="325" bestFit="1" customWidth="1"/>
    <col min="4384" max="4384" width="17.28515625" style="325" bestFit="1" customWidth="1"/>
    <col min="4385" max="4385" width="17.28515625" style="325" customWidth="1"/>
    <col min="4386" max="4608" width="9.140625" style="325"/>
    <col min="4609" max="4609" width="63" style="325" customWidth="1"/>
    <col min="4610" max="4610" width="16" style="325" bestFit="1" customWidth="1"/>
    <col min="4611" max="4611" width="14.140625" style="325" bestFit="1" customWidth="1"/>
    <col min="4612" max="4612" width="14.85546875" style="325" bestFit="1" customWidth="1"/>
    <col min="4613" max="4613" width="13.42578125" style="325" bestFit="1" customWidth="1"/>
    <col min="4614" max="4615" width="14.140625" style="325" bestFit="1" customWidth="1"/>
    <col min="4616" max="4616" width="13.42578125" style="325" bestFit="1" customWidth="1"/>
    <col min="4617" max="4618" width="14.140625" style="325" bestFit="1" customWidth="1"/>
    <col min="4619" max="4621" width="13" style="325" bestFit="1" customWidth="1"/>
    <col min="4622" max="4622" width="13.42578125" style="325" bestFit="1" customWidth="1"/>
    <col min="4623" max="4623" width="14.140625" style="325" bestFit="1" customWidth="1"/>
    <col min="4624" max="4624" width="13" style="325" bestFit="1" customWidth="1"/>
    <col min="4625" max="4626" width="13.7109375" style="325" bestFit="1" customWidth="1"/>
    <col min="4627" max="4627" width="14.140625" style="325" bestFit="1" customWidth="1"/>
    <col min="4628" max="4628" width="13.7109375" style="325" bestFit="1" customWidth="1"/>
    <col min="4629" max="4629" width="14.42578125" style="325" bestFit="1" customWidth="1"/>
    <col min="4630" max="4630" width="14.85546875" style="325" bestFit="1" customWidth="1"/>
    <col min="4631" max="4633" width="14.42578125" style="325" bestFit="1" customWidth="1"/>
    <col min="4634" max="4634" width="14.85546875" style="325" bestFit="1" customWidth="1"/>
    <col min="4635" max="4635" width="13.7109375" style="325" bestFit="1" customWidth="1"/>
    <col min="4636" max="4637" width="14.42578125" style="325" bestFit="1" customWidth="1"/>
    <col min="4638" max="4638" width="13" style="325" bestFit="1" customWidth="1"/>
    <col min="4639" max="4639" width="14.42578125" style="325" bestFit="1" customWidth="1"/>
    <col min="4640" max="4640" width="17.28515625" style="325" bestFit="1" customWidth="1"/>
    <col min="4641" max="4641" width="17.28515625" style="325" customWidth="1"/>
    <col min="4642" max="4864" width="9.140625" style="325"/>
    <col min="4865" max="4865" width="63" style="325" customWidth="1"/>
    <col min="4866" max="4866" width="16" style="325" bestFit="1" customWidth="1"/>
    <col min="4867" max="4867" width="14.140625" style="325" bestFit="1" customWidth="1"/>
    <col min="4868" max="4868" width="14.85546875" style="325" bestFit="1" customWidth="1"/>
    <col min="4869" max="4869" width="13.42578125" style="325" bestFit="1" customWidth="1"/>
    <col min="4870" max="4871" width="14.140625" style="325" bestFit="1" customWidth="1"/>
    <col min="4872" max="4872" width="13.42578125" style="325" bestFit="1" customWidth="1"/>
    <col min="4873" max="4874" width="14.140625" style="325" bestFit="1" customWidth="1"/>
    <col min="4875" max="4877" width="13" style="325" bestFit="1" customWidth="1"/>
    <col min="4878" max="4878" width="13.42578125" style="325" bestFit="1" customWidth="1"/>
    <col min="4879" max="4879" width="14.140625" style="325" bestFit="1" customWidth="1"/>
    <col min="4880" max="4880" width="13" style="325" bestFit="1" customWidth="1"/>
    <col min="4881" max="4882" width="13.7109375" style="325" bestFit="1" customWidth="1"/>
    <col min="4883" max="4883" width="14.140625" style="325" bestFit="1" customWidth="1"/>
    <col min="4884" max="4884" width="13.7109375" style="325" bestFit="1" customWidth="1"/>
    <col min="4885" max="4885" width="14.42578125" style="325" bestFit="1" customWidth="1"/>
    <col min="4886" max="4886" width="14.85546875" style="325" bestFit="1" customWidth="1"/>
    <col min="4887" max="4889" width="14.42578125" style="325" bestFit="1" customWidth="1"/>
    <col min="4890" max="4890" width="14.85546875" style="325" bestFit="1" customWidth="1"/>
    <col min="4891" max="4891" width="13.7109375" style="325" bestFit="1" customWidth="1"/>
    <col min="4892" max="4893" width="14.42578125" style="325" bestFit="1" customWidth="1"/>
    <col min="4894" max="4894" width="13" style="325" bestFit="1" customWidth="1"/>
    <col min="4895" max="4895" width="14.42578125" style="325" bestFit="1" customWidth="1"/>
    <col min="4896" max="4896" width="17.28515625" style="325" bestFit="1" customWidth="1"/>
    <col min="4897" max="4897" width="17.28515625" style="325" customWidth="1"/>
    <col min="4898" max="5120" width="9.140625" style="325"/>
    <col min="5121" max="5121" width="63" style="325" customWidth="1"/>
    <col min="5122" max="5122" width="16" style="325" bestFit="1" customWidth="1"/>
    <col min="5123" max="5123" width="14.140625" style="325" bestFit="1" customWidth="1"/>
    <col min="5124" max="5124" width="14.85546875" style="325" bestFit="1" customWidth="1"/>
    <col min="5125" max="5125" width="13.42578125" style="325" bestFit="1" customWidth="1"/>
    <col min="5126" max="5127" width="14.140625" style="325" bestFit="1" customWidth="1"/>
    <col min="5128" max="5128" width="13.42578125" style="325" bestFit="1" customWidth="1"/>
    <col min="5129" max="5130" width="14.140625" style="325" bestFit="1" customWidth="1"/>
    <col min="5131" max="5133" width="13" style="325" bestFit="1" customWidth="1"/>
    <col min="5134" max="5134" width="13.42578125" style="325" bestFit="1" customWidth="1"/>
    <col min="5135" max="5135" width="14.140625" style="325" bestFit="1" customWidth="1"/>
    <col min="5136" max="5136" width="13" style="325" bestFit="1" customWidth="1"/>
    <col min="5137" max="5138" width="13.7109375" style="325" bestFit="1" customWidth="1"/>
    <col min="5139" max="5139" width="14.140625" style="325" bestFit="1" customWidth="1"/>
    <col min="5140" max="5140" width="13.7109375" style="325" bestFit="1" customWidth="1"/>
    <col min="5141" max="5141" width="14.42578125" style="325" bestFit="1" customWidth="1"/>
    <col min="5142" max="5142" width="14.85546875" style="325" bestFit="1" customWidth="1"/>
    <col min="5143" max="5145" width="14.42578125" style="325" bestFit="1" customWidth="1"/>
    <col min="5146" max="5146" width="14.85546875" style="325" bestFit="1" customWidth="1"/>
    <col min="5147" max="5147" width="13.7109375" style="325" bestFit="1" customWidth="1"/>
    <col min="5148" max="5149" width="14.42578125" style="325" bestFit="1" customWidth="1"/>
    <col min="5150" max="5150" width="13" style="325" bestFit="1" customWidth="1"/>
    <col min="5151" max="5151" width="14.42578125" style="325" bestFit="1" customWidth="1"/>
    <col min="5152" max="5152" width="17.28515625" style="325" bestFit="1" customWidth="1"/>
    <col min="5153" max="5153" width="17.28515625" style="325" customWidth="1"/>
    <col min="5154" max="5376" width="9.140625" style="325"/>
    <col min="5377" max="5377" width="63" style="325" customWidth="1"/>
    <col min="5378" max="5378" width="16" style="325" bestFit="1" customWidth="1"/>
    <col min="5379" max="5379" width="14.140625" style="325" bestFit="1" customWidth="1"/>
    <col min="5380" max="5380" width="14.85546875" style="325" bestFit="1" customWidth="1"/>
    <col min="5381" max="5381" width="13.42578125" style="325" bestFit="1" customWidth="1"/>
    <col min="5382" max="5383" width="14.140625" style="325" bestFit="1" customWidth="1"/>
    <col min="5384" max="5384" width="13.42578125" style="325" bestFit="1" customWidth="1"/>
    <col min="5385" max="5386" width="14.140625" style="325" bestFit="1" customWidth="1"/>
    <col min="5387" max="5389" width="13" style="325" bestFit="1" customWidth="1"/>
    <col min="5390" max="5390" width="13.42578125" style="325" bestFit="1" customWidth="1"/>
    <col min="5391" max="5391" width="14.140625" style="325" bestFit="1" customWidth="1"/>
    <col min="5392" max="5392" width="13" style="325" bestFit="1" customWidth="1"/>
    <col min="5393" max="5394" width="13.7109375" style="325" bestFit="1" customWidth="1"/>
    <col min="5395" max="5395" width="14.140625" style="325" bestFit="1" customWidth="1"/>
    <col min="5396" max="5396" width="13.7109375" style="325" bestFit="1" customWidth="1"/>
    <col min="5397" max="5397" width="14.42578125" style="325" bestFit="1" customWidth="1"/>
    <col min="5398" max="5398" width="14.85546875" style="325" bestFit="1" customWidth="1"/>
    <col min="5399" max="5401" width="14.42578125" style="325" bestFit="1" customWidth="1"/>
    <col min="5402" max="5402" width="14.85546875" style="325" bestFit="1" customWidth="1"/>
    <col min="5403" max="5403" width="13.7109375" style="325" bestFit="1" customWidth="1"/>
    <col min="5404" max="5405" width="14.42578125" style="325" bestFit="1" customWidth="1"/>
    <col min="5406" max="5406" width="13" style="325" bestFit="1" customWidth="1"/>
    <col min="5407" max="5407" width="14.42578125" style="325" bestFit="1" customWidth="1"/>
    <col min="5408" max="5408" width="17.28515625" style="325" bestFit="1" customWidth="1"/>
    <col min="5409" max="5409" width="17.28515625" style="325" customWidth="1"/>
    <col min="5410" max="5632" width="9.140625" style="325"/>
    <col min="5633" max="5633" width="63" style="325" customWidth="1"/>
    <col min="5634" max="5634" width="16" style="325" bestFit="1" customWidth="1"/>
    <col min="5635" max="5635" width="14.140625" style="325" bestFit="1" customWidth="1"/>
    <col min="5636" max="5636" width="14.85546875" style="325" bestFit="1" customWidth="1"/>
    <col min="5637" max="5637" width="13.42578125" style="325" bestFit="1" customWidth="1"/>
    <col min="5638" max="5639" width="14.140625" style="325" bestFit="1" customWidth="1"/>
    <col min="5640" max="5640" width="13.42578125" style="325" bestFit="1" customWidth="1"/>
    <col min="5641" max="5642" width="14.140625" style="325" bestFit="1" customWidth="1"/>
    <col min="5643" max="5645" width="13" style="325" bestFit="1" customWidth="1"/>
    <col min="5646" max="5646" width="13.42578125" style="325" bestFit="1" customWidth="1"/>
    <col min="5647" max="5647" width="14.140625" style="325" bestFit="1" customWidth="1"/>
    <col min="5648" max="5648" width="13" style="325" bestFit="1" customWidth="1"/>
    <col min="5649" max="5650" width="13.7109375" style="325" bestFit="1" customWidth="1"/>
    <col min="5651" max="5651" width="14.140625" style="325" bestFit="1" customWidth="1"/>
    <col min="5652" max="5652" width="13.7109375" style="325" bestFit="1" customWidth="1"/>
    <col min="5653" max="5653" width="14.42578125" style="325" bestFit="1" customWidth="1"/>
    <col min="5654" max="5654" width="14.85546875" style="325" bestFit="1" customWidth="1"/>
    <col min="5655" max="5657" width="14.42578125" style="325" bestFit="1" customWidth="1"/>
    <col min="5658" max="5658" width="14.85546875" style="325" bestFit="1" customWidth="1"/>
    <col min="5659" max="5659" width="13.7109375" style="325" bestFit="1" customWidth="1"/>
    <col min="5660" max="5661" width="14.42578125" style="325" bestFit="1" customWidth="1"/>
    <col min="5662" max="5662" width="13" style="325" bestFit="1" customWidth="1"/>
    <col min="5663" max="5663" width="14.42578125" style="325" bestFit="1" customWidth="1"/>
    <col min="5664" max="5664" width="17.28515625" style="325" bestFit="1" customWidth="1"/>
    <col min="5665" max="5665" width="17.28515625" style="325" customWidth="1"/>
    <col min="5666" max="5888" width="9.140625" style="325"/>
    <col min="5889" max="5889" width="63" style="325" customWidth="1"/>
    <col min="5890" max="5890" width="16" style="325" bestFit="1" customWidth="1"/>
    <col min="5891" max="5891" width="14.140625" style="325" bestFit="1" customWidth="1"/>
    <col min="5892" max="5892" width="14.85546875" style="325" bestFit="1" customWidth="1"/>
    <col min="5893" max="5893" width="13.42578125" style="325" bestFit="1" customWidth="1"/>
    <col min="5894" max="5895" width="14.140625" style="325" bestFit="1" customWidth="1"/>
    <col min="5896" max="5896" width="13.42578125" style="325" bestFit="1" customWidth="1"/>
    <col min="5897" max="5898" width="14.140625" style="325" bestFit="1" customWidth="1"/>
    <col min="5899" max="5901" width="13" style="325" bestFit="1" customWidth="1"/>
    <col min="5902" max="5902" width="13.42578125" style="325" bestFit="1" customWidth="1"/>
    <col min="5903" max="5903" width="14.140625" style="325" bestFit="1" customWidth="1"/>
    <col min="5904" max="5904" width="13" style="325" bestFit="1" customWidth="1"/>
    <col min="5905" max="5906" width="13.7109375" style="325" bestFit="1" customWidth="1"/>
    <col min="5907" max="5907" width="14.140625" style="325" bestFit="1" customWidth="1"/>
    <col min="5908" max="5908" width="13.7109375" style="325" bestFit="1" customWidth="1"/>
    <col min="5909" max="5909" width="14.42578125" style="325" bestFit="1" customWidth="1"/>
    <col min="5910" max="5910" width="14.85546875" style="325" bestFit="1" customWidth="1"/>
    <col min="5911" max="5913" width="14.42578125" style="325" bestFit="1" customWidth="1"/>
    <col min="5914" max="5914" width="14.85546875" style="325" bestFit="1" customWidth="1"/>
    <col min="5915" max="5915" width="13.7109375" style="325" bestFit="1" customWidth="1"/>
    <col min="5916" max="5917" width="14.42578125" style="325" bestFit="1" customWidth="1"/>
    <col min="5918" max="5918" width="13" style="325" bestFit="1" customWidth="1"/>
    <col min="5919" max="5919" width="14.42578125" style="325" bestFit="1" customWidth="1"/>
    <col min="5920" max="5920" width="17.28515625" style="325" bestFit="1" customWidth="1"/>
    <col min="5921" max="5921" width="17.28515625" style="325" customWidth="1"/>
    <col min="5922" max="6144" width="9.140625" style="325"/>
    <col min="6145" max="6145" width="63" style="325" customWidth="1"/>
    <col min="6146" max="6146" width="16" style="325" bestFit="1" customWidth="1"/>
    <col min="6147" max="6147" width="14.140625" style="325" bestFit="1" customWidth="1"/>
    <col min="6148" max="6148" width="14.85546875" style="325" bestFit="1" customWidth="1"/>
    <col min="6149" max="6149" width="13.42578125" style="325" bestFit="1" customWidth="1"/>
    <col min="6150" max="6151" width="14.140625" style="325" bestFit="1" customWidth="1"/>
    <col min="6152" max="6152" width="13.42578125" style="325" bestFit="1" customWidth="1"/>
    <col min="6153" max="6154" width="14.140625" style="325" bestFit="1" customWidth="1"/>
    <col min="6155" max="6157" width="13" style="325" bestFit="1" customWidth="1"/>
    <col min="6158" max="6158" width="13.42578125" style="325" bestFit="1" customWidth="1"/>
    <col min="6159" max="6159" width="14.140625" style="325" bestFit="1" customWidth="1"/>
    <col min="6160" max="6160" width="13" style="325" bestFit="1" customWidth="1"/>
    <col min="6161" max="6162" width="13.7109375" style="325" bestFit="1" customWidth="1"/>
    <col min="6163" max="6163" width="14.140625" style="325" bestFit="1" customWidth="1"/>
    <col min="6164" max="6164" width="13.7109375" style="325" bestFit="1" customWidth="1"/>
    <col min="6165" max="6165" width="14.42578125" style="325" bestFit="1" customWidth="1"/>
    <col min="6166" max="6166" width="14.85546875" style="325" bestFit="1" customWidth="1"/>
    <col min="6167" max="6169" width="14.42578125" style="325" bestFit="1" customWidth="1"/>
    <col min="6170" max="6170" width="14.85546875" style="325" bestFit="1" customWidth="1"/>
    <col min="6171" max="6171" width="13.7109375" style="325" bestFit="1" customWidth="1"/>
    <col min="6172" max="6173" width="14.42578125" style="325" bestFit="1" customWidth="1"/>
    <col min="6174" max="6174" width="13" style="325" bestFit="1" customWidth="1"/>
    <col min="6175" max="6175" width="14.42578125" style="325" bestFit="1" customWidth="1"/>
    <col min="6176" max="6176" width="17.28515625" style="325" bestFit="1" customWidth="1"/>
    <col min="6177" max="6177" width="17.28515625" style="325" customWidth="1"/>
    <col min="6178" max="6400" width="9.140625" style="325"/>
    <col min="6401" max="6401" width="63" style="325" customWidth="1"/>
    <col min="6402" max="6402" width="16" style="325" bestFit="1" customWidth="1"/>
    <col min="6403" max="6403" width="14.140625" style="325" bestFit="1" customWidth="1"/>
    <col min="6404" max="6404" width="14.85546875" style="325" bestFit="1" customWidth="1"/>
    <col min="6405" max="6405" width="13.42578125" style="325" bestFit="1" customWidth="1"/>
    <col min="6406" max="6407" width="14.140625" style="325" bestFit="1" customWidth="1"/>
    <col min="6408" max="6408" width="13.42578125" style="325" bestFit="1" customWidth="1"/>
    <col min="6409" max="6410" width="14.140625" style="325" bestFit="1" customWidth="1"/>
    <col min="6411" max="6413" width="13" style="325" bestFit="1" customWidth="1"/>
    <col min="6414" max="6414" width="13.42578125" style="325" bestFit="1" customWidth="1"/>
    <col min="6415" max="6415" width="14.140625" style="325" bestFit="1" customWidth="1"/>
    <col min="6416" max="6416" width="13" style="325" bestFit="1" customWidth="1"/>
    <col min="6417" max="6418" width="13.7109375" style="325" bestFit="1" customWidth="1"/>
    <col min="6419" max="6419" width="14.140625" style="325" bestFit="1" customWidth="1"/>
    <col min="6420" max="6420" width="13.7109375" style="325" bestFit="1" customWidth="1"/>
    <col min="6421" max="6421" width="14.42578125" style="325" bestFit="1" customWidth="1"/>
    <col min="6422" max="6422" width="14.85546875" style="325" bestFit="1" customWidth="1"/>
    <col min="6423" max="6425" width="14.42578125" style="325" bestFit="1" customWidth="1"/>
    <col min="6426" max="6426" width="14.85546875" style="325" bestFit="1" customWidth="1"/>
    <col min="6427" max="6427" width="13.7109375" style="325" bestFit="1" customWidth="1"/>
    <col min="6428" max="6429" width="14.42578125" style="325" bestFit="1" customWidth="1"/>
    <col min="6430" max="6430" width="13" style="325" bestFit="1" customWidth="1"/>
    <col min="6431" max="6431" width="14.42578125" style="325" bestFit="1" customWidth="1"/>
    <col min="6432" max="6432" width="17.28515625" style="325" bestFit="1" customWidth="1"/>
    <col min="6433" max="6433" width="17.28515625" style="325" customWidth="1"/>
    <col min="6434" max="6656" width="9.140625" style="325"/>
    <col min="6657" max="6657" width="63" style="325" customWidth="1"/>
    <col min="6658" max="6658" width="16" style="325" bestFit="1" customWidth="1"/>
    <col min="6659" max="6659" width="14.140625" style="325" bestFit="1" customWidth="1"/>
    <col min="6660" max="6660" width="14.85546875" style="325" bestFit="1" customWidth="1"/>
    <col min="6661" max="6661" width="13.42578125" style="325" bestFit="1" customWidth="1"/>
    <col min="6662" max="6663" width="14.140625" style="325" bestFit="1" customWidth="1"/>
    <col min="6664" max="6664" width="13.42578125" style="325" bestFit="1" customWidth="1"/>
    <col min="6665" max="6666" width="14.140625" style="325" bestFit="1" customWidth="1"/>
    <col min="6667" max="6669" width="13" style="325" bestFit="1" customWidth="1"/>
    <col min="6670" max="6670" width="13.42578125" style="325" bestFit="1" customWidth="1"/>
    <col min="6671" max="6671" width="14.140625" style="325" bestFit="1" customWidth="1"/>
    <col min="6672" max="6672" width="13" style="325" bestFit="1" customWidth="1"/>
    <col min="6673" max="6674" width="13.7109375" style="325" bestFit="1" customWidth="1"/>
    <col min="6675" max="6675" width="14.140625" style="325" bestFit="1" customWidth="1"/>
    <col min="6676" max="6676" width="13.7109375" style="325" bestFit="1" customWidth="1"/>
    <col min="6677" max="6677" width="14.42578125" style="325" bestFit="1" customWidth="1"/>
    <col min="6678" max="6678" width="14.85546875" style="325" bestFit="1" customWidth="1"/>
    <col min="6679" max="6681" width="14.42578125" style="325" bestFit="1" customWidth="1"/>
    <col min="6682" max="6682" width="14.85546875" style="325" bestFit="1" customWidth="1"/>
    <col min="6683" max="6683" width="13.7109375" style="325" bestFit="1" customWidth="1"/>
    <col min="6684" max="6685" width="14.42578125" style="325" bestFit="1" customWidth="1"/>
    <col min="6686" max="6686" width="13" style="325" bestFit="1" customWidth="1"/>
    <col min="6687" max="6687" width="14.42578125" style="325" bestFit="1" customWidth="1"/>
    <col min="6688" max="6688" width="17.28515625" style="325" bestFit="1" customWidth="1"/>
    <col min="6689" max="6689" width="17.28515625" style="325" customWidth="1"/>
    <col min="6690" max="6912" width="9.140625" style="325"/>
    <col min="6913" max="6913" width="63" style="325" customWidth="1"/>
    <col min="6914" max="6914" width="16" style="325" bestFit="1" customWidth="1"/>
    <col min="6915" max="6915" width="14.140625" style="325" bestFit="1" customWidth="1"/>
    <col min="6916" max="6916" width="14.85546875" style="325" bestFit="1" customWidth="1"/>
    <col min="6917" max="6917" width="13.42578125" style="325" bestFit="1" customWidth="1"/>
    <col min="6918" max="6919" width="14.140625" style="325" bestFit="1" customWidth="1"/>
    <col min="6920" max="6920" width="13.42578125" style="325" bestFit="1" customWidth="1"/>
    <col min="6921" max="6922" width="14.140625" style="325" bestFit="1" customWidth="1"/>
    <col min="6923" max="6925" width="13" style="325" bestFit="1" customWidth="1"/>
    <col min="6926" max="6926" width="13.42578125" style="325" bestFit="1" customWidth="1"/>
    <col min="6927" max="6927" width="14.140625" style="325" bestFit="1" customWidth="1"/>
    <col min="6928" max="6928" width="13" style="325" bestFit="1" customWidth="1"/>
    <col min="6929" max="6930" width="13.7109375" style="325" bestFit="1" customWidth="1"/>
    <col min="6931" max="6931" width="14.140625" style="325" bestFit="1" customWidth="1"/>
    <col min="6932" max="6932" width="13.7109375" style="325" bestFit="1" customWidth="1"/>
    <col min="6933" max="6933" width="14.42578125" style="325" bestFit="1" customWidth="1"/>
    <col min="6934" max="6934" width="14.85546875" style="325" bestFit="1" customWidth="1"/>
    <col min="6935" max="6937" width="14.42578125" style="325" bestFit="1" customWidth="1"/>
    <col min="6938" max="6938" width="14.85546875" style="325" bestFit="1" customWidth="1"/>
    <col min="6939" max="6939" width="13.7109375" style="325" bestFit="1" customWidth="1"/>
    <col min="6940" max="6941" width="14.42578125" style="325" bestFit="1" customWidth="1"/>
    <col min="6942" max="6942" width="13" style="325" bestFit="1" customWidth="1"/>
    <col min="6943" max="6943" width="14.42578125" style="325" bestFit="1" customWidth="1"/>
    <col min="6944" max="6944" width="17.28515625" style="325" bestFit="1" customWidth="1"/>
    <col min="6945" max="6945" width="17.28515625" style="325" customWidth="1"/>
    <col min="6946" max="7168" width="9.140625" style="325"/>
    <col min="7169" max="7169" width="63" style="325" customWidth="1"/>
    <col min="7170" max="7170" width="16" style="325" bestFit="1" customWidth="1"/>
    <col min="7171" max="7171" width="14.140625" style="325" bestFit="1" customWidth="1"/>
    <col min="7172" max="7172" width="14.85546875" style="325" bestFit="1" customWidth="1"/>
    <col min="7173" max="7173" width="13.42578125" style="325" bestFit="1" customWidth="1"/>
    <col min="7174" max="7175" width="14.140625" style="325" bestFit="1" customWidth="1"/>
    <col min="7176" max="7176" width="13.42578125" style="325" bestFit="1" customWidth="1"/>
    <col min="7177" max="7178" width="14.140625" style="325" bestFit="1" customWidth="1"/>
    <col min="7179" max="7181" width="13" style="325" bestFit="1" customWidth="1"/>
    <col min="7182" max="7182" width="13.42578125" style="325" bestFit="1" customWidth="1"/>
    <col min="7183" max="7183" width="14.140625" style="325" bestFit="1" customWidth="1"/>
    <col min="7184" max="7184" width="13" style="325" bestFit="1" customWidth="1"/>
    <col min="7185" max="7186" width="13.7109375" style="325" bestFit="1" customWidth="1"/>
    <col min="7187" max="7187" width="14.140625" style="325" bestFit="1" customWidth="1"/>
    <col min="7188" max="7188" width="13.7109375" style="325" bestFit="1" customWidth="1"/>
    <col min="7189" max="7189" width="14.42578125" style="325" bestFit="1" customWidth="1"/>
    <col min="7190" max="7190" width="14.85546875" style="325" bestFit="1" customWidth="1"/>
    <col min="7191" max="7193" width="14.42578125" style="325" bestFit="1" customWidth="1"/>
    <col min="7194" max="7194" width="14.85546875" style="325" bestFit="1" customWidth="1"/>
    <col min="7195" max="7195" width="13.7109375" style="325" bestFit="1" customWidth="1"/>
    <col min="7196" max="7197" width="14.42578125" style="325" bestFit="1" customWidth="1"/>
    <col min="7198" max="7198" width="13" style="325" bestFit="1" customWidth="1"/>
    <col min="7199" max="7199" width="14.42578125" style="325" bestFit="1" customWidth="1"/>
    <col min="7200" max="7200" width="17.28515625" style="325" bestFit="1" customWidth="1"/>
    <col min="7201" max="7201" width="17.28515625" style="325" customWidth="1"/>
    <col min="7202" max="7424" width="9.140625" style="325"/>
    <col min="7425" max="7425" width="63" style="325" customWidth="1"/>
    <col min="7426" max="7426" width="16" style="325" bestFit="1" customWidth="1"/>
    <col min="7427" max="7427" width="14.140625" style="325" bestFit="1" customWidth="1"/>
    <col min="7428" max="7428" width="14.85546875" style="325" bestFit="1" customWidth="1"/>
    <col min="7429" max="7429" width="13.42578125" style="325" bestFit="1" customWidth="1"/>
    <col min="7430" max="7431" width="14.140625" style="325" bestFit="1" customWidth="1"/>
    <col min="7432" max="7432" width="13.42578125" style="325" bestFit="1" customWidth="1"/>
    <col min="7433" max="7434" width="14.140625" style="325" bestFit="1" customWidth="1"/>
    <col min="7435" max="7437" width="13" style="325" bestFit="1" customWidth="1"/>
    <col min="7438" max="7438" width="13.42578125" style="325" bestFit="1" customWidth="1"/>
    <col min="7439" max="7439" width="14.140625" style="325" bestFit="1" customWidth="1"/>
    <col min="7440" max="7440" width="13" style="325" bestFit="1" customWidth="1"/>
    <col min="7441" max="7442" width="13.7109375" style="325" bestFit="1" customWidth="1"/>
    <col min="7443" max="7443" width="14.140625" style="325" bestFit="1" customWidth="1"/>
    <col min="7444" max="7444" width="13.7109375" style="325" bestFit="1" customWidth="1"/>
    <col min="7445" max="7445" width="14.42578125" style="325" bestFit="1" customWidth="1"/>
    <col min="7446" max="7446" width="14.85546875" style="325" bestFit="1" customWidth="1"/>
    <col min="7447" max="7449" width="14.42578125" style="325" bestFit="1" customWidth="1"/>
    <col min="7450" max="7450" width="14.85546875" style="325" bestFit="1" customWidth="1"/>
    <col min="7451" max="7451" width="13.7109375" style="325" bestFit="1" customWidth="1"/>
    <col min="7452" max="7453" width="14.42578125" style="325" bestFit="1" customWidth="1"/>
    <col min="7454" max="7454" width="13" style="325" bestFit="1" customWidth="1"/>
    <col min="7455" max="7455" width="14.42578125" style="325" bestFit="1" customWidth="1"/>
    <col min="7456" max="7456" width="17.28515625" style="325" bestFit="1" customWidth="1"/>
    <col min="7457" max="7457" width="17.28515625" style="325" customWidth="1"/>
    <col min="7458" max="7680" width="9.140625" style="325"/>
    <col min="7681" max="7681" width="63" style="325" customWidth="1"/>
    <col min="7682" max="7682" width="16" style="325" bestFit="1" customWidth="1"/>
    <col min="7683" max="7683" width="14.140625" style="325" bestFit="1" customWidth="1"/>
    <col min="7684" max="7684" width="14.85546875" style="325" bestFit="1" customWidth="1"/>
    <col min="7685" max="7685" width="13.42578125" style="325" bestFit="1" customWidth="1"/>
    <col min="7686" max="7687" width="14.140625" style="325" bestFit="1" customWidth="1"/>
    <col min="7688" max="7688" width="13.42578125" style="325" bestFit="1" customWidth="1"/>
    <col min="7689" max="7690" width="14.140625" style="325" bestFit="1" customWidth="1"/>
    <col min="7691" max="7693" width="13" style="325" bestFit="1" customWidth="1"/>
    <col min="7694" max="7694" width="13.42578125" style="325" bestFit="1" customWidth="1"/>
    <col min="7695" max="7695" width="14.140625" style="325" bestFit="1" customWidth="1"/>
    <col min="7696" max="7696" width="13" style="325" bestFit="1" customWidth="1"/>
    <col min="7697" max="7698" width="13.7109375" style="325" bestFit="1" customWidth="1"/>
    <col min="7699" max="7699" width="14.140625" style="325" bestFit="1" customWidth="1"/>
    <col min="7700" max="7700" width="13.7109375" style="325" bestFit="1" customWidth="1"/>
    <col min="7701" max="7701" width="14.42578125" style="325" bestFit="1" customWidth="1"/>
    <col min="7702" max="7702" width="14.85546875" style="325" bestFit="1" customWidth="1"/>
    <col min="7703" max="7705" width="14.42578125" style="325" bestFit="1" customWidth="1"/>
    <col min="7706" max="7706" width="14.85546875" style="325" bestFit="1" customWidth="1"/>
    <col min="7707" max="7707" width="13.7109375" style="325" bestFit="1" customWidth="1"/>
    <col min="7708" max="7709" width="14.42578125" style="325" bestFit="1" customWidth="1"/>
    <col min="7710" max="7710" width="13" style="325" bestFit="1" customWidth="1"/>
    <col min="7711" max="7711" width="14.42578125" style="325" bestFit="1" customWidth="1"/>
    <col min="7712" max="7712" width="17.28515625" style="325" bestFit="1" customWidth="1"/>
    <col min="7713" max="7713" width="17.28515625" style="325" customWidth="1"/>
    <col min="7714" max="7936" width="9.140625" style="325"/>
    <col min="7937" max="7937" width="63" style="325" customWidth="1"/>
    <col min="7938" max="7938" width="16" style="325" bestFit="1" customWidth="1"/>
    <col min="7939" max="7939" width="14.140625" style="325" bestFit="1" customWidth="1"/>
    <col min="7940" max="7940" width="14.85546875" style="325" bestFit="1" customWidth="1"/>
    <col min="7941" max="7941" width="13.42578125" style="325" bestFit="1" customWidth="1"/>
    <col min="7942" max="7943" width="14.140625" style="325" bestFit="1" customWidth="1"/>
    <col min="7944" max="7944" width="13.42578125" style="325" bestFit="1" customWidth="1"/>
    <col min="7945" max="7946" width="14.140625" style="325" bestFit="1" customWidth="1"/>
    <col min="7947" max="7949" width="13" style="325" bestFit="1" customWidth="1"/>
    <col min="7950" max="7950" width="13.42578125" style="325" bestFit="1" customWidth="1"/>
    <col min="7951" max="7951" width="14.140625" style="325" bestFit="1" customWidth="1"/>
    <col min="7952" max="7952" width="13" style="325" bestFit="1" customWidth="1"/>
    <col min="7953" max="7954" width="13.7109375" style="325" bestFit="1" customWidth="1"/>
    <col min="7955" max="7955" width="14.140625" style="325" bestFit="1" customWidth="1"/>
    <col min="7956" max="7956" width="13.7109375" style="325" bestFit="1" customWidth="1"/>
    <col min="7957" max="7957" width="14.42578125" style="325" bestFit="1" customWidth="1"/>
    <col min="7958" max="7958" width="14.85546875" style="325" bestFit="1" customWidth="1"/>
    <col min="7959" max="7961" width="14.42578125" style="325" bestFit="1" customWidth="1"/>
    <col min="7962" max="7962" width="14.85546875" style="325" bestFit="1" customWidth="1"/>
    <col min="7963" max="7963" width="13.7109375" style="325" bestFit="1" customWidth="1"/>
    <col min="7964" max="7965" width="14.42578125" style="325" bestFit="1" customWidth="1"/>
    <col min="7966" max="7966" width="13" style="325" bestFit="1" customWidth="1"/>
    <col min="7967" max="7967" width="14.42578125" style="325" bestFit="1" customWidth="1"/>
    <col min="7968" max="7968" width="17.28515625" style="325" bestFit="1" customWidth="1"/>
    <col min="7969" max="7969" width="17.28515625" style="325" customWidth="1"/>
    <col min="7970" max="8192" width="9.140625" style="325"/>
    <col min="8193" max="8193" width="63" style="325" customWidth="1"/>
    <col min="8194" max="8194" width="16" style="325" bestFit="1" customWidth="1"/>
    <col min="8195" max="8195" width="14.140625" style="325" bestFit="1" customWidth="1"/>
    <col min="8196" max="8196" width="14.85546875" style="325" bestFit="1" customWidth="1"/>
    <col min="8197" max="8197" width="13.42578125" style="325" bestFit="1" customWidth="1"/>
    <col min="8198" max="8199" width="14.140625" style="325" bestFit="1" customWidth="1"/>
    <col min="8200" max="8200" width="13.42578125" style="325" bestFit="1" customWidth="1"/>
    <col min="8201" max="8202" width="14.140625" style="325" bestFit="1" customWidth="1"/>
    <col min="8203" max="8205" width="13" style="325" bestFit="1" customWidth="1"/>
    <col min="8206" max="8206" width="13.42578125" style="325" bestFit="1" customWidth="1"/>
    <col min="8207" max="8207" width="14.140625" style="325" bestFit="1" customWidth="1"/>
    <col min="8208" max="8208" width="13" style="325" bestFit="1" customWidth="1"/>
    <col min="8209" max="8210" width="13.7109375" style="325" bestFit="1" customWidth="1"/>
    <col min="8211" max="8211" width="14.140625" style="325" bestFit="1" customWidth="1"/>
    <col min="8212" max="8212" width="13.7109375" style="325" bestFit="1" customWidth="1"/>
    <col min="8213" max="8213" width="14.42578125" style="325" bestFit="1" customWidth="1"/>
    <col min="8214" max="8214" width="14.85546875" style="325" bestFit="1" customWidth="1"/>
    <col min="8215" max="8217" width="14.42578125" style="325" bestFit="1" customWidth="1"/>
    <col min="8218" max="8218" width="14.85546875" style="325" bestFit="1" customWidth="1"/>
    <col min="8219" max="8219" width="13.7109375" style="325" bestFit="1" customWidth="1"/>
    <col min="8220" max="8221" width="14.42578125" style="325" bestFit="1" customWidth="1"/>
    <col min="8222" max="8222" width="13" style="325" bestFit="1" customWidth="1"/>
    <col min="8223" max="8223" width="14.42578125" style="325" bestFit="1" customWidth="1"/>
    <col min="8224" max="8224" width="17.28515625" style="325" bestFit="1" customWidth="1"/>
    <col min="8225" max="8225" width="17.28515625" style="325" customWidth="1"/>
    <col min="8226" max="8448" width="9.140625" style="325"/>
    <col min="8449" max="8449" width="63" style="325" customWidth="1"/>
    <col min="8450" max="8450" width="16" style="325" bestFit="1" customWidth="1"/>
    <col min="8451" max="8451" width="14.140625" style="325" bestFit="1" customWidth="1"/>
    <col min="8452" max="8452" width="14.85546875" style="325" bestFit="1" customWidth="1"/>
    <col min="8453" max="8453" width="13.42578125" style="325" bestFit="1" customWidth="1"/>
    <col min="8454" max="8455" width="14.140625" style="325" bestFit="1" customWidth="1"/>
    <col min="8456" max="8456" width="13.42578125" style="325" bestFit="1" customWidth="1"/>
    <col min="8457" max="8458" width="14.140625" style="325" bestFit="1" customWidth="1"/>
    <col min="8459" max="8461" width="13" style="325" bestFit="1" customWidth="1"/>
    <col min="8462" max="8462" width="13.42578125" style="325" bestFit="1" customWidth="1"/>
    <col min="8463" max="8463" width="14.140625" style="325" bestFit="1" customWidth="1"/>
    <col min="8464" max="8464" width="13" style="325" bestFit="1" customWidth="1"/>
    <col min="8465" max="8466" width="13.7109375" style="325" bestFit="1" customWidth="1"/>
    <col min="8467" max="8467" width="14.140625" style="325" bestFit="1" customWidth="1"/>
    <col min="8468" max="8468" width="13.7109375" style="325" bestFit="1" customWidth="1"/>
    <col min="8469" max="8469" width="14.42578125" style="325" bestFit="1" customWidth="1"/>
    <col min="8470" max="8470" width="14.85546875" style="325" bestFit="1" customWidth="1"/>
    <col min="8471" max="8473" width="14.42578125" style="325" bestFit="1" customWidth="1"/>
    <col min="8474" max="8474" width="14.85546875" style="325" bestFit="1" customWidth="1"/>
    <col min="8475" max="8475" width="13.7109375" style="325" bestFit="1" customWidth="1"/>
    <col min="8476" max="8477" width="14.42578125" style="325" bestFit="1" customWidth="1"/>
    <col min="8478" max="8478" width="13" style="325" bestFit="1" customWidth="1"/>
    <col min="8479" max="8479" width="14.42578125" style="325" bestFit="1" customWidth="1"/>
    <col min="8480" max="8480" width="17.28515625" style="325" bestFit="1" customWidth="1"/>
    <col min="8481" max="8481" width="17.28515625" style="325" customWidth="1"/>
    <col min="8482" max="8704" width="9.140625" style="325"/>
    <col min="8705" max="8705" width="63" style="325" customWidth="1"/>
    <col min="8706" max="8706" width="16" style="325" bestFit="1" customWidth="1"/>
    <col min="8707" max="8707" width="14.140625" style="325" bestFit="1" customWidth="1"/>
    <col min="8708" max="8708" width="14.85546875" style="325" bestFit="1" customWidth="1"/>
    <col min="8709" max="8709" width="13.42578125" style="325" bestFit="1" customWidth="1"/>
    <col min="8710" max="8711" width="14.140625" style="325" bestFit="1" customWidth="1"/>
    <col min="8712" max="8712" width="13.42578125" style="325" bestFit="1" customWidth="1"/>
    <col min="8713" max="8714" width="14.140625" style="325" bestFit="1" customWidth="1"/>
    <col min="8715" max="8717" width="13" style="325" bestFit="1" customWidth="1"/>
    <col min="8718" max="8718" width="13.42578125" style="325" bestFit="1" customWidth="1"/>
    <col min="8719" max="8719" width="14.140625" style="325" bestFit="1" customWidth="1"/>
    <col min="8720" max="8720" width="13" style="325" bestFit="1" customWidth="1"/>
    <col min="8721" max="8722" width="13.7109375" style="325" bestFit="1" customWidth="1"/>
    <col min="8723" max="8723" width="14.140625" style="325" bestFit="1" customWidth="1"/>
    <col min="8724" max="8724" width="13.7109375" style="325" bestFit="1" customWidth="1"/>
    <col min="8725" max="8725" width="14.42578125" style="325" bestFit="1" customWidth="1"/>
    <col min="8726" max="8726" width="14.85546875" style="325" bestFit="1" customWidth="1"/>
    <col min="8727" max="8729" width="14.42578125" style="325" bestFit="1" customWidth="1"/>
    <col min="8730" max="8730" width="14.85546875" style="325" bestFit="1" customWidth="1"/>
    <col min="8731" max="8731" width="13.7109375" style="325" bestFit="1" customWidth="1"/>
    <col min="8732" max="8733" width="14.42578125" style="325" bestFit="1" customWidth="1"/>
    <col min="8734" max="8734" width="13" style="325" bestFit="1" customWidth="1"/>
    <col min="8735" max="8735" width="14.42578125" style="325" bestFit="1" customWidth="1"/>
    <col min="8736" max="8736" width="17.28515625" style="325" bestFit="1" customWidth="1"/>
    <col min="8737" max="8737" width="17.28515625" style="325" customWidth="1"/>
    <col min="8738" max="8960" width="9.140625" style="325"/>
    <col min="8961" max="8961" width="63" style="325" customWidth="1"/>
    <col min="8962" max="8962" width="16" style="325" bestFit="1" customWidth="1"/>
    <col min="8963" max="8963" width="14.140625" style="325" bestFit="1" customWidth="1"/>
    <col min="8964" max="8964" width="14.85546875" style="325" bestFit="1" customWidth="1"/>
    <col min="8965" max="8965" width="13.42578125" style="325" bestFit="1" customWidth="1"/>
    <col min="8966" max="8967" width="14.140625" style="325" bestFit="1" customWidth="1"/>
    <col min="8968" max="8968" width="13.42578125" style="325" bestFit="1" customWidth="1"/>
    <col min="8969" max="8970" width="14.140625" style="325" bestFit="1" customWidth="1"/>
    <col min="8971" max="8973" width="13" style="325" bestFit="1" customWidth="1"/>
    <col min="8974" max="8974" width="13.42578125" style="325" bestFit="1" customWidth="1"/>
    <col min="8975" max="8975" width="14.140625" style="325" bestFit="1" customWidth="1"/>
    <col min="8976" max="8976" width="13" style="325" bestFit="1" customWidth="1"/>
    <col min="8977" max="8978" width="13.7109375" style="325" bestFit="1" customWidth="1"/>
    <col min="8979" max="8979" width="14.140625" style="325" bestFit="1" customWidth="1"/>
    <col min="8980" max="8980" width="13.7109375" style="325" bestFit="1" customWidth="1"/>
    <col min="8981" max="8981" width="14.42578125" style="325" bestFit="1" customWidth="1"/>
    <col min="8982" max="8982" width="14.85546875" style="325" bestFit="1" customWidth="1"/>
    <col min="8983" max="8985" width="14.42578125" style="325" bestFit="1" customWidth="1"/>
    <col min="8986" max="8986" width="14.85546875" style="325" bestFit="1" customWidth="1"/>
    <col min="8987" max="8987" width="13.7109375" style="325" bestFit="1" customWidth="1"/>
    <col min="8988" max="8989" width="14.42578125" style="325" bestFit="1" customWidth="1"/>
    <col min="8990" max="8990" width="13" style="325" bestFit="1" customWidth="1"/>
    <col min="8991" max="8991" width="14.42578125" style="325" bestFit="1" customWidth="1"/>
    <col min="8992" max="8992" width="17.28515625" style="325" bestFit="1" customWidth="1"/>
    <col min="8993" max="8993" width="17.28515625" style="325" customWidth="1"/>
    <col min="8994" max="9216" width="9.140625" style="325"/>
    <col min="9217" max="9217" width="63" style="325" customWidth="1"/>
    <col min="9218" max="9218" width="16" style="325" bestFit="1" customWidth="1"/>
    <col min="9219" max="9219" width="14.140625" style="325" bestFit="1" customWidth="1"/>
    <col min="9220" max="9220" width="14.85546875" style="325" bestFit="1" customWidth="1"/>
    <col min="9221" max="9221" width="13.42578125" style="325" bestFit="1" customWidth="1"/>
    <col min="9222" max="9223" width="14.140625" style="325" bestFit="1" customWidth="1"/>
    <col min="9224" max="9224" width="13.42578125" style="325" bestFit="1" customWidth="1"/>
    <col min="9225" max="9226" width="14.140625" style="325" bestFit="1" customWidth="1"/>
    <col min="9227" max="9229" width="13" style="325" bestFit="1" customWidth="1"/>
    <col min="9230" max="9230" width="13.42578125" style="325" bestFit="1" customWidth="1"/>
    <col min="9231" max="9231" width="14.140625" style="325" bestFit="1" customWidth="1"/>
    <col min="9232" max="9232" width="13" style="325" bestFit="1" customWidth="1"/>
    <col min="9233" max="9234" width="13.7109375" style="325" bestFit="1" customWidth="1"/>
    <col min="9235" max="9235" width="14.140625" style="325" bestFit="1" customWidth="1"/>
    <col min="9236" max="9236" width="13.7109375" style="325" bestFit="1" customWidth="1"/>
    <col min="9237" max="9237" width="14.42578125" style="325" bestFit="1" customWidth="1"/>
    <col min="9238" max="9238" width="14.85546875" style="325" bestFit="1" customWidth="1"/>
    <col min="9239" max="9241" width="14.42578125" style="325" bestFit="1" customWidth="1"/>
    <col min="9242" max="9242" width="14.85546875" style="325" bestFit="1" customWidth="1"/>
    <col min="9243" max="9243" width="13.7109375" style="325" bestFit="1" customWidth="1"/>
    <col min="9244" max="9245" width="14.42578125" style="325" bestFit="1" customWidth="1"/>
    <col min="9246" max="9246" width="13" style="325" bestFit="1" customWidth="1"/>
    <col min="9247" max="9247" width="14.42578125" style="325" bestFit="1" customWidth="1"/>
    <col min="9248" max="9248" width="17.28515625" style="325" bestFit="1" customWidth="1"/>
    <col min="9249" max="9249" width="17.28515625" style="325" customWidth="1"/>
    <col min="9250" max="9472" width="9.140625" style="325"/>
    <col min="9473" max="9473" width="63" style="325" customWidth="1"/>
    <col min="9474" max="9474" width="16" style="325" bestFit="1" customWidth="1"/>
    <col min="9475" max="9475" width="14.140625" style="325" bestFit="1" customWidth="1"/>
    <col min="9476" max="9476" width="14.85546875" style="325" bestFit="1" customWidth="1"/>
    <col min="9477" max="9477" width="13.42578125" style="325" bestFit="1" customWidth="1"/>
    <col min="9478" max="9479" width="14.140625" style="325" bestFit="1" customWidth="1"/>
    <col min="9480" max="9480" width="13.42578125" style="325" bestFit="1" customWidth="1"/>
    <col min="9481" max="9482" width="14.140625" style="325" bestFit="1" customWidth="1"/>
    <col min="9483" max="9485" width="13" style="325" bestFit="1" customWidth="1"/>
    <col min="9486" max="9486" width="13.42578125" style="325" bestFit="1" customWidth="1"/>
    <col min="9487" max="9487" width="14.140625" style="325" bestFit="1" customWidth="1"/>
    <col min="9488" max="9488" width="13" style="325" bestFit="1" customWidth="1"/>
    <col min="9489" max="9490" width="13.7109375" style="325" bestFit="1" customWidth="1"/>
    <col min="9491" max="9491" width="14.140625" style="325" bestFit="1" customWidth="1"/>
    <col min="9492" max="9492" width="13.7109375" style="325" bestFit="1" customWidth="1"/>
    <col min="9493" max="9493" width="14.42578125" style="325" bestFit="1" customWidth="1"/>
    <col min="9494" max="9494" width="14.85546875" style="325" bestFit="1" customWidth="1"/>
    <col min="9495" max="9497" width="14.42578125" style="325" bestFit="1" customWidth="1"/>
    <col min="9498" max="9498" width="14.85546875" style="325" bestFit="1" customWidth="1"/>
    <col min="9499" max="9499" width="13.7109375" style="325" bestFit="1" customWidth="1"/>
    <col min="9500" max="9501" width="14.42578125" style="325" bestFit="1" customWidth="1"/>
    <col min="9502" max="9502" width="13" style="325" bestFit="1" customWidth="1"/>
    <col min="9503" max="9503" width="14.42578125" style="325" bestFit="1" customWidth="1"/>
    <col min="9504" max="9504" width="17.28515625" style="325" bestFit="1" customWidth="1"/>
    <col min="9505" max="9505" width="17.28515625" style="325" customWidth="1"/>
    <col min="9506" max="9728" width="9.140625" style="325"/>
    <col min="9729" max="9729" width="63" style="325" customWidth="1"/>
    <col min="9730" max="9730" width="16" style="325" bestFit="1" customWidth="1"/>
    <col min="9731" max="9731" width="14.140625" style="325" bestFit="1" customWidth="1"/>
    <col min="9732" max="9732" width="14.85546875" style="325" bestFit="1" customWidth="1"/>
    <col min="9733" max="9733" width="13.42578125" style="325" bestFit="1" customWidth="1"/>
    <col min="9734" max="9735" width="14.140625" style="325" bestFit="1" customWidth="1"/>
    <col min="9736" max="9736" width="13.42578125" style="325" bestFit="1" customWidth="1"/>
    <col min="9737" max="9738" width="14.140625" style="325" bestFit="1" customWidth="1"/>
    <col min="9739" max="9741" width="13" style="325" bestFit="1" customWidth="1"/>
    <col min="9742" max="9742" width="13.42578125" style="325" bestFit="1" customWidth="1"/>
    <col min="9743" max="9743" width="14.140625" style="325" bestFit="1" customWidth="1"/>
    <col min="9744" max="9744" width="13" style="325" bestFit="1" customWidth="1"/>
    <col min="9745" max="9746" width="13.7109375" style="325" bestFit="1" customWidth="1"/>
    <col min="9747" max="9747" width="14.140625" style="325" bestFit="1" customWidth="1"/>
    <col min="9748" max="9748" width="13.7109375" style="325" bestFit="1" customWidth="1"/>
    <col min="9749" max="9749" width="14.42578125" style="325" bestFit="1" customWidth="1"/>
    <col min="9750" max="9750" width="14.85546875" style="325" bestFit="1" customWidth="1"/>
    <col min="9751" max="9753" width="14.42578125" style="325" bestFit="1" customWidth="1"/>
    <col min="9754" max="9754" width="14.85546875" style="325" bestFit="1" customWidth="1"/>
    <col min="9755" max="9755" width="13.7109375" style="325" bestFit="1" customWidth="1"/>
    <col min="9756" max="9757" width="14.42578125" style="325" bestFit="1" customWidth="1"/>
    <col min="9758" max="9758" width="13" style="325" bestFit="1" customWidth="1"/>
    <col min="9759" max="9759" width="14.42578125" style="325" bestFit="1" customWidth="1"/>
    <col min="9760" max="9760" width="17.28515625" style="325" bestFit="1" customWidth="1"/>
    <col min="9761" max="9761" width="17.28515625" style="325" customWidth="1"/>
    <col min="9762" max="9984" width="9.140625" style="325"/>
    <col min="9985" max="9985" width="63" style="325" customWidth="1"/>
    <col min="9986" max="9986" width="16" style="325" bestFit="1" customWidth="1"/>
    <col min="9987" max="9987" width="14.140625" style="325" bestFit="1" customWidth="1"/>
    <col min="9988" max="9988" width="14.85546875" style="325" bestFit="1" customWidth="1"/>
    <col min="9989" max="9989" width="13.42578125" style="325" bestFit="1" customWidth="1"/>
    <col min="9990" max="9991" width="14.140625" style="325" bestFit="1" customWidth="1"/>
    <col min="9992" max="9992" width="13.42578125" style="325" bestFit="1" customWidth="1"/>
    <col min="9993" max="9994" width="14.140625" style="325" bestFit="1" customWidth="1"/>
    <col min="9995" max="9997" width="13" style="325" bestFit="1" customWidth="1"/>
    <col min="9998" max="9998" width="13.42578125" style="325" bestFit="1" customWidth="1"/>
    <col min="9999" max="9999" width="14.140625" style="325" bestFit="1" customWidth="1"/>
    <col min="10000" max="10000" width="13" style="325" bestFit="1" customWidth="1"/>
    <col min="10001" max="10002" width="13.7109375" style="325" bestFit="1" customWidth="1"/>
    <col min="10003" max="10003" width="14.140625" style="325" bestFit="1" customWidth="1"/>
    <col min="10004" max="10004" width="13.7109375" style="325" bestFit="1" customWidth="1"/>
    <col min="10005" max="10005" width="14.42578125" style="325" bestFit="1" customWidth="1"/>
    <col min="10006" max="10006" width="14.85546875" style="325" bestFit="1" customWidth="1"/>
    <col min="10007" max="10009" width="14.42578125" style="325" bestFit="1" customWidth="1"/>
    <col min="10010" max="10010" width="14.85546875" style="325" bestFit="1" customWidth="1"/>
    <col min="10011" max="10011" width="13.7109375" style="325" bestFit="1" customWidth="1"/>
    <col min="10012" max="10013" width="14.42578125" style="325" bestFit="1" customWidth="1"/>
    <col min="10014" max="10014" width="13" style="325" bestFit="1" customWidth="1"/>
    <col min="10015" max="10015" width="14.42578125" style="325" bestFit="1" customWidth="1"/>
    <col min="10016" max="10016" width="17.28515625" style="325" bestFit="1" customWidth="1"/>
    <col min="10017" max="10017" width="17.28515625" style="325" customWidth="1"/>
    <col min="10018" max="10240" width="9.140625" style="325"/>
    <col min="10241" max="10241" width="63" style="325" customWidth="1"/>
    <col min="10242" max="10242" width="16" style="325" bestFit="1" customWidth="1"/>
    <col min="10243" max="10243" width="14.140625" style="325" bestFit="1" customWidth="1"/>
    <col min="10244" max="10244" width="14.85546875" style="325" bestFit="1" customWidth="1"/>
    <col min="10245" max="10245" width="13.42578125" style="325" bestFit="1" customWidth="1"/>
    <col min="10246" max="10247" width="14.140625" style="325" bestFit="1" customWidth="1"/>
    <col min="10248" max="10248" width="13.42578125" style="325" bestFit="1" customWidth="1"/>
    <col min="10249" max="10250" width="14.140625" style="325" bestFit="1" customWidth="1"/>
    <col min="10251" max="10253" width="13" style="325" bestFit="1" customWidth="1"/>
    <col min="10254" max="10254" width="13.42578125" style="325" bestFit="1" customWidth="1"/>
    <col min="10255" max="10255" width="14.140625" style="325" bestFit="1" customWidth="1"/>
    <col min="10256" max="10256" width="13" style="325" bestFit="1" customWidth="1"/>
    <col min="10257" max="10258" width="13.7109375" style="325" bestFit="1" customWidth="1"/>
    <col min="10259" max="10259" width="14.140625" style="325" bestFit="1" customWidth="1"/>
    <col min="10260" max="10260" width="13.7109375" style="325" bestFit="1" customWidth="1"/>
    <col min="10261" max="10261" width="14.42578125" style="325" bestFit="1" customWidth="1"/>
    <col min="10262" max="10262" width="14.85546875" style="325" bestFit="1" customWidth="1"/>
    <col min="10263" max="10265" width="14.42578125" style="325" bestFit="1" customWidth="1"/>
    <col min="10266" max="10266" width="14.85546875" style="325" bestFit="1" customWidth="1"/>
    <col min="10267" max="10267" width="13.7109375" style="325" bestFit="1" customWidth="1"/>
    <col min="10268" max="10269" width="14.42578125" style="325" bestFit="1" customWidth="1"/>
    <col min="10270" max="10270" width="13" style="325" bestFit="1" customWidth="1"/>
    <col min="10271" max="10271" width="14.42578125" style="325" bestFit="1" customWidth="1"/>
    <col min="10272" max="10272" width="17.28515625" style="325" bestFit="1" customWidth="1"/>
    <col min="10273" max="10273" width="17.28515625" style="325" customWidth="1"/>
    <col min="10274" max="10496" width="9.140625" style="325"/>
    <col min="10497" max="10497" width="63" style="325" customWidth="1"/>
    <col min="10498" max="10498" width="16" style="325" bestFit="1" customWidth="1"/>
    <col min="10499" max="10499" width="14.140625" style="325" bestFit="1" customWidth="1"/>
    <col min="10500" max="10500" width="14.85546875" style="325" bestFit="1" customWidth="1"/>
    <col min="10501" max="10501" width="13.42578125" style="325" bestFit="1" customWidth="1"/>
    <col min="10502" max="10503" width="14.140625" style="325" bestFit="1" customWidth="1"/>
    <col min="10504" max="10504" width="13.42578125" style="325" bestFit="1" customWidth="1"/>
    <col min="10505" max="10506" width="14.140625" style="325" bestFit="1" customWidth="1"/>
    <col min="10507" max="10509" width="13" style="325" bestFit="1" customWidth="1"/>
    <col min="10510" max="10510" width="13.42578125" style="325" bestFit="1" customWidth="1"/>
    <col min="10511" max="10511" width="14.140625" style="325" bestFit="1" customWidth="1"/>
    <col min="10512" max="10512" width="13" style="325" bestFit="1" customWidth="1"/>
    <col min="10513" max="10514" width="13.7109375" style="325" bestFit="1" customWidth="1"/>
    <col min="10515" max="10515" width="14.140625" style="325" bestFit="1" customWidth="1"/>
    <col min="10516" max="10516" width="13.7109375" style="325" bestFit="1" customWidth="1"/>
    <col min="10517" max="10517" width="14.42578125" style="325" bestFit="1" customWidth="1"/>
    <col min="10518" max="10518" width="14.85546875" style="325" bestFit="1" customWidth="1"/>
    <col min="10519" max="10521" width="14.42578125" style="325" bestFit="1" customWidth="1"/>
    <col min="10522" max="10522" width="14.85546875" style="325" bestFit="1" customWidth="1"/>
    <col min="10523" max="10523" width="13.7109375" style="325" bestFit="1" customWidth="1"/>
    <col min="10524" max="10525" width="14.42578125" style="325" bestFit="1" customWidth="1"/>
    <col min="10526" max="10526" width="13" style="325" bestFit="1" customWidth="1"/>
    <col min="10527" max="10527" width="14.42578125" style="325" bestFit="1" customWidth="1"/>
    <col min="10528" max="10528" width="17.28515625" style="325" bestFit="1" customWidth="1"/>
    <col min="10529" max="10529" width="17.28515625" style="325" customWidth="1"/>
    <col min="10530" max="10752" width="9.140625" style="325"/>
    <col min="10753" max="10753" width="63" style="325" customWidth="1"/>
    <col min="10754" max="10754" width="16" style="325" bestFit="1" customWidth="1"/>
    <col min="10755" max="10755" width="14.140625" style="325" bestFit="1" customWidth="1"/>
    <col min="10756" max="10756" width="14.85546875" style="325" bestFit="1" customWidth="1"/>
    <col min="10757" max="10757" width="13.42578125" style="325" bestFit="1" customWidth="1"/>
    <col min="10758" max="10759" width="14.140625" style="325" bestFit="1" customWidth="1"/>
    <col min="10760" max="10760" width="13.42578125" style="325" bestFit="1" customWidth="1"/>
    <col min="10761" max="10762" width="14.140625" style="325" bestFit="1" customWidth="1"/>
    <col min="10763" max="10765" width="13" style="325" bestFit="1" customWidth="1"/>
    <col min="10766" max="10766" width="13.42578125" style="325" bestFit="1" customWidth="1"/>
    <col min="10767" max="10767" width="14.140625" style="325" bestFit="1" customWidth="1"/>
    <col min="10768" max="10768" width="13" style="325" bestFit="1" customWidth="1"/>
    <col min="10769" max="10770" width="13.7109375" style="325" bestFit="1" customWidth="1"/>
    <col min="10771" max="10771" width="14.140625" style="325" bestFit="1" customWidth="1"/>
    <col min="10772" max="10772" width="13.7109375" style="325" bestFit="1" customWidth="1"/>
    <col min="10773" max="10773" width="14.42578125" style="325" bestFit="1" customWidth="1"/>
    <col min="10774" max="10774" width="14.85546875" style="325" bestFit="1" customWidth="1"/>
    <col min="10775" max="10777" width="14.42578125" style="325" bestFit="1" customWidth="1"/>
    <col min="10778" max="10778" width="14.85546875" style="325" bestFit="1" customWidth="1"/>
    <col min="10779" max="10779" width="13.7109375" style="325" bestFit="1" customWidth="1"/>
    <col min="10780" max="10781" width="14.42578125" style="325" bestFit="1" customWidth="1"/>
    <col min="10782" max="10782" width="13" style="325" bestFit="1" customWidth="1"/>
    <col min="10783" max="10783" width="14.42578125" style="325" bestFit="1" customWidth="1"/>
    <col min="10784" max="10784" width="17.28515625" style="325" bestFit="1" customWidth="1"/>
    <col min="10785" max="10785" width="17.28515625" style="325" customWidth="1"/>
    <col min="10786" max="11008" width="9.140625" style="325"/>
    <col min="11009" max="11009" width="63" style="325" customWidth="1"/>
    <col min="11010" max="11010" width="16" style="325" bestFit="1" customWidth="1"/>
    <col min="11011" max="11011" width="14.140625" style="325" bestFit="1" customWidth="1"/>
    <col min="11012" max="11012" width="14.85546875" style="325" bestFit="1" customWidth="1"/>
    <col min="11013" max="11013" width="13.42578125" style="325" bestFit="1" customWidth="1"/>
    <col min="11014" max="11015" width="14.140625" style="325" bestFit="1" customWidth="1"/>
    <col min="11016" max="11016" width="13.42578125" style="325" bestFit="1" customWidth="1"/>
    <col min="11017" max="11018" width="14.140625" style="325" bestFit="1" customWidth="1"/>
    <col min="11019" max="11021" width="13" style="325" bestFit="1" customWidth="1"/>
    <col min="11022" max="11022" width="13.42578125" style="325" bestFit="1" customWidth="1"/>
    <col min="11023" max="11023" width="14.140625" style="325" bestFit="1" customWidth="1"/>
    <col min="11024" max="11024" width="13" style="325" bestFit="1" customWidth="1"/>
    <col min="11025" max="11026" width="13.7109375" style="325" bestFit="1" customWidth="1"/>
    <col min="11027" max="11027" width="14.140625" style="325" bestFit="1" customWidth="1"/>
    <col min="11028" max="11028" width="13.7109375" style="325" bestFit="1" customWidth="1"/>
    <col min="11029" max="11029" width="14.42578125" style="325" bestFit="1" customWidth="1"/>
    <col min="11030" max="11030" width="14.85546875" style="325" bestFit="1" customWidth="1"/>
    <col min="11031" max="11033" width="14.42578125" style="325" bestFit="1" customWidth="1"/>
    <col min="11034" max="11034" width="14.85546875" style="325" bestFit="1" customWidth="1"/>
    <col min="11035" max="11035" width="13.7109375" style="325" bestFit="1" customWidth="1"/>
    <col min="11036" max="11037" width="14.42578125" style="325" bestFit="1" customWidth="1"/>
    <col min="11038" max="11038" width="13" style="325" bestFit="1" customWidth="1"/>
    <col min="11039" max="11039" width="14.42578125" style="325" bestFit="1" customWidth="1"/>
    <col min="11040" max="11040" width="17.28515625" style="325" bestFit="1" customWidth="1"/>
    <col min="11041" max="11041" width="17.28515625" style="325" customWidth="1"/>
    <col min="11042" max="11264" width="9.140625" style="325"/>
    <col min="11265" max="11265" width="63" style="325" customWidth="1"/>
    <col min="11266" max="11266" width="16" style="325" bestFit="1" customWidth="1"/>
    <col min="11267" max="11267" width="14.140625" style="325" bestFit="1" customWidth="1"/>
    <col min="11268" max="11268" width="14.85546875" style="325" bestFit="1" customWidth="1"/>
    <col min="11269" max="11269" width="13.42578125" style="325" bestFit="1" customWidth="1"/>
    <col min="11270" max="11271" width="14.140625" style="325" bestFit="1" customWidth="1"/>
    <col min="11272" max="11272" width="13.42578125" style="325" bestFit="1" customWidth="1"/>
    <col min="11273" max="11274" width="14.140625" style="325" bestFit="1" customWidth="1"/>
    <col min="11275" max="11277" width="13" style="325" bestFit="1" customWidth="1"/>
    <col min="11278" max="11278" width="13.42578125" style="325" bestFit="1" customWidth="1"/>
    <col min="11279" max="11279" width="14.140625" style="325" bestFit="1" customWidth="1"/>
    <col min="11280" max="11280" width="13" style="325" bestFit="1" customWidth="1"/>
    <col min="11281" max="11282" width="13.7109375" style="325" bestFit="1" customWidth="1"/>
    <col min="11283" max="11283" width="14.140625" style="325" bestFit="1" customWidth="1"/>
    <col min="11284" max="11284" width="13.7109375" style="325" bestFit="1" customWidth="1"/>
    <col min="11285" max="11285" width="14.42578125" style="325" bestFit="1" customWidth="1"/>
    <col min="11286" max="11286" width="14.85546875" style="325" bestFit="1" customWidth="1"/>
    <col min="11287" max="11289" width="14.42578125" style="325" bestFit="1" customWidth="1"/>
    <col min="11290" max="11290" width="14.85546875" style="325" bestFit="1" customWidth="1"/>
    <col min="11291" max="11291" width="13.7109375" style="325" bestFit="1" customWidth="1"/>
    <col min="11292" max="11293" width="14.42578125" style="325" bestFit="1" customWidth="1"/>
    <col min="11294" max="11294" width="13" style="325" bestFit="1" customWidth="1"/>
    <col min="11295" max="11295" width="14.42578125" style="325" bestFit="1" customWidth="1"/>
    <col min="11296" max="11296" width="17.28515625" style="325" bestFit="1" customWidth="1"/>
    <col min="11297" max="11297" width="17.28515625" style="325" customWidth="1"/>
    <col min="11298" max="11520" width="9.140625" style="325"/>
    <col min="11521" max="11521" width="63" style="325" customWidth="1"/>
    <col min="11522" max="11522" width="16" style="325" bestFit="1" customWidth="1"/>
    <col min="11523" max="11523" width="14.140625" style="325" bestFit="1" customWidth="1"/>
    <col min="11524" max="11524" width="14.85546875" style="325" bestFit="1" customWidth="1"/>
    <col min="11525" max="11525" width="13.42578125" style="325" bestFit="1" customWidth="1"/>
    <col min="11526" max="11527" width="14.140625" style="325" bestFit="1" customWidth="1"/>
    <col min="11528" max="11528" width="13.42578125" style="325" bestFit="1" customWidth="1"/>
    <col min="11529" max="11530" width="14.140625" style="325" bestFit="1" customWidth="1"/>
    <col min="11531" max="11533" width="13" style="325" bestFit="1" customWidth="1"/>
    <col min="11534" max="11534" width="13.42578125" style="325" bestFit="1" customWidth="1"/>
    <col min="11535" max="11535" width="14.140625" style="325" bestFit="1" customWidth="1"/>
    <col min="11536" max="11536" width="13" style="325" bestFit="1" customWidth="1"/>
    <col min="11537" max="11538" width="13.7109375" style="325" bestFit="1" customWidth="1"/>
    <col min="11539" max="11539" width="14.140625" style="325" bestFit="1" customWidth="1"/>
    <col min="11540" max="11540" width="13.7109375" style="325" bestFit="1" customWidth="1"/>
    <col min="11541" max="11541" width="14.42578125" style="325" bestFit="1" customWidth="1"/>
    <col min="11542" max="11542" width="14.85546875" style="325" bestFit="1" customWidth="1"/>
    <col min="11543" max="11545" width="14.42578125" style="325" bestFit="1" customWidth="1"/>
    <col min="11546" max="11546" width="14.85546875" style="325" bestFit="1" customWidth="1"/>
    <col min="11547" max="11547" width="13.7109375" style="325" bestFit="1" customWidth="1"/>
    <col min="11548" max="11549" width="14.42578125" style="325" bestFit="1" customWidth="1"/>
    <col min="11550" max="11550" width="13" style="325" bestFit="1" customWidth="1"/>
    <col min="11551" max="11551" width="14.42578125" style="325" bestFit="1" customWidth="1"/>
    <col min="11552" max="11552" width="17.28515625" style="325" bestFit="1" customWidth="1"/>
    <col min="11553" max="11553" width="17.28515625" style="325" customWidth="1"/>
    <col min="11554" max="11776" width="9.140625" style="325"/>
    <col min="11777" max="11777" width="63" style="325" customWidth="1"/>
    <col min="11778" max="11778" width="16" style="325" bestFit="1" customWidth="1"/>
    <col min="11779" max="11779" width="14.140625" style="325" bestFit="1" customWidth="1"/>
    <col min="11780" max="11780" width="14.85546875" style="325" bestFit="1" customWidth="1"/>
    <col min="11781" max="11781" width="13.42578125" style="325" bestFit="1" customWidth="1"/>
    <col min="11782" max="11783" width="14.140625" style="325" bestFit="1" customWidth="1"/>
    <col min="11784" max="11784" width="13.42578125" style="325" bestFit="1" customWidth="1"/>
    <col min="11785" max="11786" width="14.140625" style="325" bestFit="1" customWidth="1"/>
    <col min="11787" max="11789" width="13" style="325" bestFit="1" customWidth="1"/>
    <col min="11790" max="11790" width="13.42578125" style="325" bestFit="1" customWidth="1"/>
    <col min="11791" max="11791" width="14.140625" style="325" bestFit="1" customWidth="1"/>
    <col min="11792" max="11792" width="13" style="325" bestFit="1" customWidth="1"/>
    <col min="11793" max="11794" width="13.7109375" style="325" bestFit="1" customWidth="1"/>
    <col min="11795" max="11795" width="14.140625" style="325" bestFit="1" customWidth="1"/>
    <col min="11796" max="11796" width="13.7109375" style="325" bestFit="1" customWidth="1"/>
    <col min="11797" max="11797" width="14.42578125" style="325" bestFit="1" customWidth="1"/>
    <col min="11798" max="11798" width="14.85546875" style="325" bestFit="1" customWidth="1"/>
    <col min="11799" max="11801" width="14.42578125" style="325" bestFit="1" customWidth="1"/>
    <col min="11802" max="11802" width="14.85546875" style="325" bestFit="1" customWidth="1"/>
    <col min="11803" max="11803" width="13.7109375" style="325" bestFit="1" customWidth="1"/>
    <col min="11804" max="11805" width="14.42578125" style="325" bestFit="1" customWidth="1"/>
    <col min="11806" max="11806" width="13" style="325" bestFit="1" customWidth="1"/>
    <col min="11807" max="11807" width="14.42578125" style="325" bestFit="1" customWidth="1"/>
    <col min="11808" max="11808" width="17.28515625" style="325" bestFit="1" customWidth="1"/>
    <col min="11809" max="11809" width="17.28515625" style="325" customWidth="1"/>
    <col min="11810" max="12032" width="9.140625" style="325"/>
    <col min="12033" max="12033" width="63" style="325" customWidth="1"/>
    <col min="12034" max="12034" width="16" style="325" bestFit="1" customWidth="1"/>
    <col min="12035" max="12035" width="14.140625" style="325" bestFit="1" customWidth="1"/>
    <col min="12036" max="12036" width="14.85546875" style="325" bestFit="1" customWidth="1"/>
    <col min="12037" max="12037" width="13.42578125" style="325" bestFit="1" customWidth="1"/>
    <col min="12038" max="12039" width="14.140625" style="325" bestFit="1" customWidth="1"/>
    <col min="12040" max="12040" width="13.42578125" style="325" bestFit="1" customWidth="1"/>
    <col min="12041" max="12042" width="14.140625" style="325" bestFit="1" customWidth="1"/>
    <col min="12043" max="12045" width="13" style="325" bestFit="1" customWidth="1"/>
    <col min="12046" max="12046" width="13.42578125" style="325" bestFit="1" customWidth="1"/>
    <col min="12047" max="12047" width="14.140625" style="325" bestFit="1" customWidth="1"/>
    <col min="12048" max="12048" width="13" style="325" bestFit="1" customWidth="1"/>
    <col min="12049" max="12050" width="13.7109375" style="325" bestFit="1" customWidth="1"/>
    <col min="12051" max="12051" width="14.140625" style="325" bestFit="1" customWidth="1"/>
    <col min="12052" max="12052" width="13.7109375" style="325" bestFit="1" customWidth="1"/>
    <col min="12053" max="12053" width="14.42578125" style="325" bestFit="1" customWidth="1"/>
    <col min="12054" max="12054" width="14.85546875" style="325" bestFit="1" customWidth="1"/>
    <col min="12055" max="12057" width="14.42578125" style="325" bestFit="1" customWidth="1"/>
    <col min="12058" max="12058" width="14.85546875" style="325" bestFit="1" customWidth="1"/>
    <col min="12059" max="12059" width="13.7109375" style="325" bestFit="1" customWidth="1"/>
    <col min="12060" max="12061" width="14.42578125" style="325" bestFit="1" customWidth="1"/>
    <col min="12062" max="12062" width="13" style="325" bestFit="1" customWidth="1"/>
    <col min="12063" max="12063" width="14.42578125" style="325" bestFit="1" customWidth="1"/>
    <col min="12064" max="12064" width="17.28515625" style="325" bestFit="1" customWidth="1"/>
    <col min="12065" max="12065" width="17.28515625" style="325" customWidth="1"/>
    <col min="12066" max="12288" width="9.140625" style="325"/>
    <col min="12289" max="12289" width="63" style="325" customWidth="1"/>
    <col min="12290" max="12290" width="16" style="325" bestFit="1" customWidth="1"/>
    <col min="12291" max="12291" width="14.140625" style="325" bestFit="1" customWidth="1"/>
    <col min="12292" max="12292" width="14.85546875" style="325" bestFit="1" customWidth="1"/>
    <col min="12293" max="12293" width="13.42578125" style="325" bestFit="1" customWidth="1"/>
    <col min="12294" max="12295" width="14.140625" style="325" bestFit="1" customWidth="1"/>
    <col min="12296" max="12296" width="13.42578125" style="325" bestFit="1" customWidth="1"/>
    <col min="12297" max="12298" width="14.140625" style="325" bestFit="1" customWidth="1"/>
    <col min="12299" max="12301" width="13" style="325" bestFit="1" customWidth="1"/>
    <col min="12302" max="12302" width="13.42578125" style="325" bestFit="1" customWidth="1"/>
    <col min="12303" max="12303" width="14.140625" style="325" bestFit="1" customWidth="1"/>
    <col min="12304" max="12304" width="13" style="325" bestFit="1" customWidth="1"/>
    <col min="12305" max="12306" width="13.7109375" style="325" bestFit="1" customWidth="1"/>
    <col min="12307" max="12307" width="14.140625" style="325" bestFit="1" customWidth="1"/>
    <col min="12308" max="12308" width="13.7109375" style="325" bestFit="1" customWidth="1"/>
    <col min="12309" max="12309" width="14.42578125" style="325" bestFit="1" customWidth="1"/>
    <col min="12310" max="12310" width="14.85546875" style="325" bestFit="1" customWidth="1"/>
    <col min="12311" max="12313" width="14.42578125" style="325" bestFit="1" customWidth="1"/>
    <col min="12314" max="12314" width="14.85546875" style="325" bestFit="1" customWidth="1"/>
    <col min="12315" max="12315" width="13.7109375" style="325" bestFit="1" customWidth="1"/>
    <col min="12316" max="12317" width="14.42578125" style="325" bestFit="1" customWidth="1"/>
    <col min="12318" max="12318" width="13" style="325" bestFit="1" customWidth="1"/>
    <col min="12319" max="12319" width="14.42578125" style="325" bestFit="1" customWidth="1"/>
    <col min="12320" max="12320" width="17.28515625" style="325" bestFit="1" customWidth="1"/>
    <col min="12321" max="12321" width="17.28515625" style="325" customWidth="1"/>
    <col min="12322" max="12544" width="9.140625" style="325"/>
    <col min="12545" max="12545" width="63" style="325" customWidth="1"/>
    <col min="12546" max="12546" width="16" style="325" bestFit="1" customWidth="1"/>
    <col min="12547" max="12547" width="14.140625" style="325" bestFit="1" customWidth="1"/>
    <col min="12548" max="12548" width="14.85546875" style="325" bestFit="1" customWidth="1"/>
    <col min="12549" max="12549" width="13.42578125" style="325" bestFit="1" customWidth="1"/>
    <col min="12550" max="12551" width="14.140625" style="325" bestFit="1" customWidth="1"/>
    <col min="12552" max="12552" width="13.42578125" style="325" bestFit="1" customWidth="1"/>
    <col min="12553" max="12554" width="14.140625" style="325" bestFit="1" customWidth="1"/>
    <col min="12555" max="12557" width="13" style="325" bestFit="1" customWidth="1"/>
    <col min="12558" max="12558" width="13.42578125" style="325" bestFit="1" customWidth="1"/>
    <col min="12559" max="12559" width="14.140625" style="325" bestFit="1" customWidth="1"/>
    <col min="12560" max="12560" width="13" style="325" bestFit="1" customWidth="1"/>
    <col min="12561" max="12562" width="13.7109375" style="325" bestFit="1" customWidth="1"/>
    <col min="12563" max="12563" width="14.140625" style="325" bestFit="1" customWidth="1"/>
    <col min="12564" max="12564" width="13.7109375" style="325" bestFit="1" customWidth="1"/>
    <col min="12565" max="12565" width="14.42578125" style="325" bestFit="1" customWidth="1"/>
    <col min="12566" max="12566" width="14.85546875" style="325" bestFit="1" customWidth="1"/>
    <col min="12567" max="12569" width="14.42578125" style="325" bestFit="1" customWidth="1"/>
    <col min="12570" max="12570" width="14.85546875" style="325" bestFit="1" customWidth="1"/>
    <col min="12571" max="12571" width="13.7109375" style="325" bestFit="1" customWidth="1"/>
    <col min="12572" max="12573" width="14.42578125" style="325" bestFit="1" customWidth="1"/>
    <col min="12574" max="12574" width="13" style="325" bestFit="1" customWidth="1"/>
    <col min="12575" max="12575" width="14.42578125" style="325" bestFit="1" customWidth="1"/>
    <col min="12576" max="12576" width="17.28515625" style="325" bestFit="1" customWidth="1"/>
    <col min="12577" max="12577" width="17.28515625" style="325" customWidth="1"/>
    <col min="12578" max="12800" width="9.140625" style="325"/>
    <col min="12801" max="12801" width="63" style="325" customWidth="1"/>
    <col min="12802" max="12802" width="16" style="325" bestFit="1" customWidth="1"/>
    <col min="12803" max="12803" width="14.140625" style="325" bestFit="1" customWidth="1"/>
    <col min="12804" max="12804" width="14.85546875" style="325" bestFit="1" customWidth="1"/>
    <col min="12805" max="12805" width="13.42578125" style="325" bestFit="1" customWidth="1"/>
    <col min="12806" max="12807" width="14.140625" style="325" bestFit="1" customWidth="1"/>
    <col min="12808" max="12808" width="13.42578125" style="325" bestFit="1" customWidth="1"/>
    <col min="12809" max="12810" width="14.140625" style="325" bestFit="1" customWidth="1"/>
    <col min="12811" max="12813" width="13" style="325" bestFit="1" customWidth="1"/>
    <col min="12814" max="12814" width="13.42578125" style="325" bestFit="1" customWidth="1"/>
    <col min="12815" max="12815" width="14.140625" style="325" bestFit="1" customWidth="1"/>
    <col min="12816" max="12816" width="13" style="325" bestFit="1" customWidth="1"/>
    <col min="12817" max="12818" width="13.7109375" style="325" bestFit="1" customWidth="1"/>
    <col min="12819" max="12819" width="14.140625" style="325" bestFit="1" customWidth="1"/>
    <col min="12820" max="12820" width="13.7109375" style="325" bestFit="1" customWidth="1"/>
    <col min="12821" max="12821" width="14.42578125" style="325" bestFit="1" customWidth="1"/>
    <col min="12822" max="12822" width="14.85546875" style="325" bestFit="1" customWidth="1"/>
    <col min="12823" max="12825" width="14.42578125" style="325" bestFit="1" customWidth="1"/>
    <col min="12826" max="12826" width="14.85546875" style="325" bestFit="1" customWidth="1"/>
    <col min="12827" max="12827" width="13.7109375" style="325" bestFit="1" customWidth="1"/>
    <col min="12828" max="12829" width="14.42578125" style="325" bestFit="1" customWidth="1"/>
    <col min="12830" max="12830" width="13" style="325" bestFit="1" customWidth="1"/>
    <col min="12831" max="12831" width="14.42578125" style="325" bestFit="1" customWidth="1"/>
    <col min="12832" max="12832" width="17.28515625" style="325" bestFit="1" customWidth="1"/>
    <col min="12833" max="12833" width="17.28515625" style="325" customWidth="1"/>
    <col min="12834" max="13056" width="9.140625" style="325"/>
    <col min="13057" max="13057" width="63" style="325" customWidth="1"/>
    <col min="13058" max="13058" width="16" style="325" bestFit="1" customWidth="1"/>
    <col min="13059" max="13059" width="14.140625" style="325" bestFit="1" customWidth="1"/>
    <col min="13060" max="13060" width="14.85546875" style="325" bestFit="1" customWidth="1"/>
    <col min="13061" max="13061" width="13.42578125" style="325" bestFit="1" customWidth="1"/>
    <col min="13062" max="13063" width="14.140625" style="325" bestFit="1" customWidth="1"/>
    <col min="13064" max="13064" width="13.42578125" style="325" bestFit="1" customWidth="1"/>
    <col min="13065" max="13066" width="14.140625" style="325" bestFit="1" customWidth="1"/>
    <col min="13067" max="13069" width="13" style="325" bestFit="1" customWidth="1"/>
    <col min="13070" max="13070" width="13.42578125" style="325" bestFit="1" customWidth="1"/>
    <col min="13071" max="13071" width="14.140625" style="325" bestFit="1" customWidth="1"/>
    <col min="13072" max="13072" width="13" style="325" bestFit="1" customWidth="1"/>
    <col min="13073" max="13074" width="13.7109375" style="325" bestFit="1" customWidth="1"/>
    <col min="13075" max="13075" width="14.140625" style="325" bestFit="1" customWidth="1"/>
    <col min="13076" max="13076" width="13.7109375" style="325" bestFit="1" customWidth="1"/>
    <col min="13077" max="13077" width="14.42578125" style="325" bestFit="1" customWidth="1"/>
    <col min="13078" max="13078" width="14.85546875" style="325" bestFit="1" customWidth="1"/>
    <col min="13079" max="13081" width="14.42578125" style="325" bestFit="1" customWidth="1"/>
    <col min="13082" max="13082" width="14.85546875" style="325" bestFit="1" customWidth="1"/>
    <col min="13083" max="13083" width="13.7109375" style="325" bestFit="1" customWidth="1"/>
    <col min="13084" max="13085" width="14.42578125" style="325" bestFit="1" customWidth="1"/>
    <col min="13086" max="13086" width="13" style="325" bestFit="1" customWidth="1"/>
    <col min="13087" max="13087" width="14.42578125" style="325" bestFit="1" customWidth="1"/>
    <col min="13088" max="13088" width="17.28515625" style="325" bestFit="1" customWidth="1"/>
    <col min="13089" max="13089" width="17.28515625" style="325" customWidth="1"/>
    <col min="13090" max="13312" width="9.140625" style="325"/>
    <col min="13313" max="13313" width="63" style="325" customWidth="1"/>
    <col min="13314" max="13314" width="16" style="325" bestFit="1" customWidth="1"/>
    <col min="13315" max="13315" width="14.140625" style="325" bestFit="1" customWidth="1"/>
    <col min="13316" max="13316" width="14.85546875" style="325" bestFit="1" customWidth="1"/>
    <col min="13317" max="13317" width="13.42578125" style="325" bestFit="1" customWidth="1"/>
    <col min="13318" max="13319" width="14.140625" style="325" bestFit="1" customWidth="1"/>
    <col min="13320" max="13320" width="13.42578125" style="325" bestFit="1" customWidth="1"/>
    <col min="13321" max="13322" width="14.140625" style="325" bestFit="1" customWidth="1"/>
    <col min="13323" max="13325" width="13" style="325" bestFit="1" customWidth="1"/>
    <col min="13326" max="13326" width="13.42578125" style="325" bestFit="1" customWidth="1"/>
    <col min="13327" max="13327" width="14.140625" style="325" bestFit="1" customWidth="1"/>
    <col min="13328" max="13328" width="13" style="325" bestFit="1" customWidth="1"/>
    <col min="13329" max="13330" width="13.7109375" style="325" bestFit="1" customWidth="1"/>
    <col min="13331" max="13331" width="14.140625" style="325" bestFit="1" customWidth="1"/>
    <col min="13332" max="13332" width="13.7109375" style="325" bestFit="1" customWidth="1"/>
    <col min="13333" max="13333" width="14.42578125" style="325" bestFit="1" customWidth="1"/>
    <col min="13334" max="13334" width="14.85546875" style="325" bestFit="1" customWidth="1"/>
    <col min="13335" max="13337" width="14.42578125" style="325" bestFit="1" customWidth="1"/>
    <col min="13338" max="13338" width="14.85546875" style="325" bestFit="1" customWidth="1"/>
    <col min="13339" max="13339" width="13.7109375" style="325" bestFit="1" customWidth="1"/>
    <col min="13340" max="13341" width="14.42578125" style="325" bestFit="1" customWidth="1"/>
    <col min="13342" max="13342" width="13" style="325" bestFit="1" customWidth="1"/>
    <col min="13343" max="13343" width="14.42578125" style="325" bestFit="1" customWidth="1"/>
    <col min="13344" max="13344" width="17.28515625" style="325" bestFit="1" customWidth="1"/>
    <col min="13345" max="13345" width="17.28515625" style="325" customWidth="1"/>
    <col min="13346" max="13568" width="9.140625" style="325"/>
    <col min="13569" max="13569" width="63" style="325" customWidth="1"/>
    <col min="13570" max="13570" width="16" style="325" bestFit="1" customWidth="1"/>
    <col min="13571" max="13571" width="14.140625" style="325" bestFit="1" customWidth="1"/>
    <col min="13572" max="13572" width="14.85546875" style="325" bestFit="1" customWidth="1"/>
    <col min="13573" max="13573" width="13.42578125" style="325" bestFit="1" customWidth="1"/>
    <col min="13574" max="13575" width="14.140625" style="325" bestFit="1" customWidth="1"/>
    <col min="13576" max="13576" width="13.42578125" style="325" bestFit="1" customWidth="1"/>
    <col min="13577" max="13578" width="14.140625" style="325" bestFit="1" customWidth="1"/>
    <col min="13579" max="13581" width="13" style="325" bestFit="1" customWidth="1"/>
    <col min="13582" max="13582" width="13.42578125" style="325" bestFit="1" customWidth="1"/>
    <col min="13583" max="13583" width="14.140625" style="325" bestFit="1" customWidth="1"/>
    <col min="13584" max="13584" width="13" style="325" bestFit="1" customWidth="1"/>
    <col min="13585" max="13586" width="13.7109375" style="325" bestFit="1" customWidth="1"/>
    <col min="13587" max="13587" width="14.140625" style="325" bestFit="1" customWidth="1"/>
    <col min="13588" max="13588" width="13.7109375" style="325" bestFit="1" customWidth="1"/>
    <col min="13589" max="13589" width="14.42578125" style="325" bestFit="1" customWidth="1"/>
    <col min="13590" max="13590" width="14.85546875" style="325" bestFit="1" customWidth="1"/>
    <col min="13591" max="13593" width="14.42578125" style="325" bestFit="1" customWidth="1"/>
    <col min="13594" max="13594" width="14.85546875" style="325" bestFit="1" customWidth="1"/>
    <col min="13595" max="13595" width="13.7109375" style="325" bestFit="1" customWidth="1"/>
    <col min="13596" max="13597" width="14.42578125" style="325" bestFit="1" customWidth="1"/>
    <col min="13598" max="13598" width="13" style="325" bestFit="1" customWidth="1"/>
    <col min="13599" max="13599" width="14.42578125" style="325" bestFit="1" customWidth="1"/>
    <col min="13600" max="13600" width="17.28515625" style="325" bestFit="1" customWidth="1"/>
    <col min="13601" max="13601" width="17.28515625" style="325" customWidth="1"/>
    <col min="13602" max="13824" width="9.140625" style="325"/>
    <col min="13825" max="13825" width="63" style="325" customWidth="1"/>
    <col min="13826" max="13826" width="16" style="325" bestFit="1" customWidth="1"/>
    <col min="13827" max="13827" width="14.140625" style="325" bestFit="1" customWidth="1"/>
    <col min="13828" max="13828" width="14.85546875" style="325" bestFit="1" customWidth="1"/>
    <col min="13829" max="13829" width="13.42578125" style="325" bestFit="1" customWidth="1"/>
    <col min="13830" max="13831" width="14.140625" style="325" bestFit="1" customWidth="1"/>
    <col min="13832" max="13832" width="13.42578125" style="325" bestFit="1" customWidth="1"/>
    <col min="13833" max="13834" width="14.140625" style="325" bestFit="1" customWidth="1"/>
    <col min="13835" max="13837" width="13" style="325" bestFit="1" customWidth="1"/>
    <col min="13838" max="13838" width="13.42578125" style="325" bestFit="1" customWidth="1"/>
    <col min="13839" max="13839" width="14.140625" style="325" bestFit="1" customWidth="1"/>
    <col min="13840" max="13840" width="13" style="325" bestFit="1" customWidth="1"/>
    <col min="13841" max="13842" width="13.7109375" style="325" bestFit="1" customWidth="1"/>
    <col min="13843" max="13843" width="14.140625" style="325" bestFit="1" customWidth="1"/>
    <col min="13844" max="13844" width="13.7109375" style="325" bestFit="1" customWidth="1"/>
    <col min="13845" max="13845" width="14.42578125" style="325" bestFit="1" customWidth="1"/>
    <col min="13846" max="13846" width="14.85546875" style="325" bestFit="1" customWidth="1"/>
    <col min="13847" max="13849" width="14.42578125" style="325" bestFit="1" customWidth="1"/>
    <col min="13850" max="13850" width="14.85546875" style="325" bestFit="1" customWidth="1"/>
    <col min="13851" max="13851" width="13.7109375" style="325" bestFit="1" customWidth="1"/>
    <col min="13852" max="13853" width="14.42578125" style="325" bestFit="1" customWidth="1"/>
    <col min="13854" max="13854" width="13" style="325" bestFit="1" customWidth="1"/>
    <col min="13855" max="13855" width="14.42578125" style="325" bestFit="1" customWidth="1"/>
    <col min="13856" max="13856" width="17.28515625" style="325" bestFit="1" customWidth="1"/>
    <col min="13857" max="13857" width="17.28515625" style="325" customWidth="1"/>
    <col min="13858" max="14080" width="9.140625" style="325"/>
    <col min="14081" max="14081" width="63" style="325" customWidth="1"/>
    <col min="14082" max="14082" width="16" style="325" bestFit="1" customWidth="1"/>
    <col min="14083" max="14083" width="14.140625" style="325" bestFit="1" customWidth="1"/>
    <col min="14084" max="14084" width="14.85546875" style="325" bestFit="1" customWidth="1"/>
    <col min="14085" max="14085" width="13.42578125" style="325" bestFit="1" customWidth="1"/>
    <col min="14086" max="14087" width="14.140625" style="325" bestFit="1" customWidth="1"/>
    <col min="14088" max="14088" width="13.42578125" style="325" bestFit="1" customWidth="1"/>
    <col min="14089" max="14090" width="14.140625" style="325" bestFit="1" customWidth="1"/>
    <col min="14091" max="14093" width="13" style="325" bestFit="1" customWidth="1"/>
    <col min="14094" max="14094" width="13.42578125" style="325" bestFit="1" customWidth="1"/>
    <col min="14095" max="14095" width="14.140625" style="325" bestFit="1" customWidth="1"/>
    <col min="14096" max="14096" width="13" style="325" bestFit="1" customWidth="1"/>
    <col min="14097" max="14098" width="13.7109375" style="325" bestFit="1" customWidth="1"/>
    <col min="14099" max="14099" width="14.140625" style="325" bestFit="1" customWidth="1"/>
    <col min="14100" max="14100" width="13.7109375" style="325" bestFit="1" customWidth="1"/>
    <col min="14101" max="14101" width="14.42578125" style="325" bestFit="1" customWidth="1"/>
    <col min="14102" max="14102" width="14.85546875" style="325" bestFit="1" customWidth="1"/>
    <col min="14103" max="14105" width="14.42578125" style="325" bestFit="1" customWidth="1"/>
    <col min="14106" max="14106" width="14.85546875" style="325" bestFit="1" customWidth="1"/>
    <col min="14107" max="14107" width="13.7109375" style="325" bestFit="1" customWidth="1"/>
    <col min="14108" max="14109" width="14.42578125" style="325" bestFit="1" customWidth="1"/>
    <col min="14110" max="14110" width="13" style="325" bestFit="1" customWidth="1"/>
    <col min="14111" max="14111" width="14.42578125" style="325" bestFit="1" customWidth="1"/>
    <col min="14112" max="14112" width="17.28515625" style="325" bestFit="1" customWidth="1"/>
    <col min="14113" max="14113" width="17.28515625" style="325" customWidth="1"/>
    <col min="14114" max="14336" width="9.140625" style="325"/>
    <col min="14337" max="14337" width="63" style="325" customWidth="1"/>
    <col min="14338" max="14338" width="16" style="325" bestFit="1" customWidth="1"/>
    <col min="14339" max="14339" width="14.140625" style="325" bestFit="1" customWidth="1"/>
    <col min="14340" max="14340" width="14.85546875" style="325" bestFit="1" customWidth="1"/>
    <col min="14341" max="14341" width="13.42578125" style="325" bestFit="1" customWidth="1"/>
    <col min="14342" max="14343" width="14.140625" style="325" bestFit="1" customWidth="1"/>
    <col min="14344" max="14344" width="13.42578125" style="325" bestFit="1" customWidth="1"/>
    <col min="14345" max="14346" width="14.140625" style="325" bestFit="1" customWidth="1"/>
    <col min="14347" max="14349" width="13" style="325" bestFit="1" customWidth="1"/>
    <col min="14350" max="14350" width="13.42578125" style="325" bestFit="1" customWidth="1"/>
    <col min="14351" max="14351" width="14.140625" style="325" bestFit="1" customWidth="1"/>
    <col min="14352" max="14352" width="13" style="325" bestFit="1" customWidth="1"/>
    <col min="14353" max="14354" width="13.7109375" style="325" bestFit="1" customWidth="1"/>
    <col min="14355" max="14355" width="14.140625" style="325" bestFit="1" customWidth="1"/>
    <col min="14356" max="14356" width="13.7109375" style="325" bestFit="1" customWidth="1"/>
    <col min="14357" max="14357" width="14.42578125" style="325" bestFit="1" customWidth="1"/>
    <col min="14358" max="14358" width="14.85546875" style="325" bestFit="1" customWidth="1"/>
    <col min="14359" max="14361" width="14.42578125" style="325" bestFit="1" customWidth="1"/>
    <col min="14362" max="14362" width="14.85546875" style="325" bestFit="1" customWidth="1"/>
    <col min="14363" max="14363" width="13.7109375" style="325" bestFit="1" customWidth="1"/>
    <col min="14364" max="14365" width="14.42578125" style="325" bestFit="1" customWidth="1"/>
    <col min="14366" max="14366" width="13" style="325" bestFit="1" customWidth="1"/>
    <col min="14367" max="14367" width="14.42578125" style="325" bestFit="1" customWidth="1"/>
    <col min="14368" max="14368" width="17.28515625" style="325" bestFit="1" customWidth="1"/>
    <col min="14369" max="14369" width="17.28515625" style="325" customWidth="1"/>
    <col min="14370" max="14592" width="9.140625" style="325"/>
    <col min="14593" max="14593" width="63" style="325" customWidth="1"/>
    <col min="14594" max="14594" width="16" style="325" bestFit="1" customWidth="1"/>
    <col min="14595" max="14595" width="14.140625" style="325" bestFit="1" customWidth="1"/>
    <col min="14596" max="14596" width="14.85546875" style="325" bestFit="1" customWidth="1"/>
    <col min="14597" max="14597" width="13.42578125" style="325" bestFit="1" customWidth="1"/>
    <col min="14598" max="14599" width="14.140625" style="325" bestFit="1" customWidth="1"/>
    <col min="14600" max="14600" width="13.42578125" style="325" bestFit="1" customWidth="1"/>
    <col min="14601" max="14602" width="14.140625" style="325" bestFit="1" customWidth="1"/>
    <col min="14603" max="14605" width="13" style="325" bestFit="1" customWidth="1"/>
    <col min="14606" max="14606" width="13.42578125" style="325" bestFit="1" customWidth="1"/>
    <col min="14607" max="14607" width="14.140625" style="325" bestFit="1" customWidth="1"/>
    <col min="14608" max="14608" width="13" style="325" bestFit="1" customWidth="1"/>
    <col min="14609" max="14610" width="13.7109375" style="325" bestFit="1" customWidth="1"/>
    <col min="14611" max="14611" width="14.140625" style="325" bestFit="1" customWidth="1"/>
    <col min="14612" max="14612" width="13.7109375" style="325" bestFit="1" customWidth="1"/>
    <col min="14613" max="14613" width="14.42578125" style="325" bestFit="1" customWidth="1"/>
    <col min="14614" max="14614" width="14.85546875" style="325" bestFit="1" customWidth="1"/>
    <col min="14615" max="14617" width="14.42578125" style="325" bestFit="1" customWidth="1"/>
    <col min="14618" max="14618" width="14.85546875" style="325" bestFit="1" customWidth="1"/>
    <col min="14619" max="14619" width="13.7109375" style="325" bestFit="1" customWidth="1"/>
    <col min="14620" max="14621" width="14.42578125" style="325" bestFit="1" customWidth="1"/>
    <col min="14622" max="14622" width="13" style="325" bestFit="1" customWidth="1"/>
    <col min="14623" max="14623" width="14.42578125" style="325" bestFit="1" customWidth="1"/>
    <col min="14624" max="14624" width="17.28515625" style="325" bestFit="1" customWidth="1"/>
    <col min="14625" max="14625" width="17.28515625" style="325" customWidth="1"/>
    <col min="14626" max="14848" width="9.140625" style="325"/>
    <col min="14849" max="14849" width="63" style="325" customWidth="1"/>
    <col min="14850" max="14850" width="16" style="325" bestFit="1" customWidth="1"/>
    <col min="14851" max="14851" width="14.140625" style="325" bestFit="1" customWidth="1"/>
    <col min="14852" max="14852" width="14.85546875" style="325" bestFit="1" customWidth="1"/>
    <col min="14853" max="14853" width="13.42578125" style="325" bestFit="1" customWidth="1"/>
    <col min="14854" max="14855" width="14.140625" style="325" bestFit="1" customWidth="1"/>
    <col min="14856" max="14856" width="13.42578125" style="325" bestFit="1" customWidth="1"/>
    <col min="14857" max="14858" width="14.140625" style="325" bestFit="1" customWidth="1"/>
    <col min="14859" max="14861" width="13" style="325" bestFit="1" customWidth="1"/>
    <col min="14862" max="14862" width="13.42578125" style="325" bestFit="1" customWidth="1"/>
    <col min="14863" max="14863" width="14.140625" style="325" bestFit="1" customWidth="1"/>
    <col min="14864" max="14864" width="13" style="325" bestFit="1" customWidth="1"/>
    <col min="14865" max="14866" width="13.7109375" style="325" bestFit="1" customWidth="1"/>
    <col min="14867" max="14867" width="14.140625" style="325" bestFit="1" customWidth="1"/>
    <col min="14868" max="14868" width="13.7109375" style="325" bestFit="1" customWidth="1"/>
    <col min="14869" max="14869" width="14.42578125" style="325" bestFit="1" customWidth="1"/>
    <col min="14870" max="14870" width="14.85546875" style="325" bestFit="1" customWidth="1"/>
    <col min="14871" max="14873" width="14.42578125" style="325" bestFit="1" customWidth="1"/>
    <col min="14874" max="14874" width="14.85546875" style="325" bestFit="1" customWidth="1"/>
    <col min="14875" max="14875" width="13.7109375" style="325" bestFit="1" customWidth="1"/>
    <col min="14876" max="14877" width="14.42578125" style="325" bestFit="1" customWidth="1"/>
    <col min="14878" max="14878" width="13" style="325" bestFit="1" customWidth="1"/>
    <col min="14879" max="14879" width="14.42578125" style="325" bestFit="1" customWidth="1"/>
    <col min="14880" max="14880" width="17.28515625" style="325" bestFit="1" customWidth="1"/>
    <col min="14881" max="14881" width="17.28515625" style="325" customWidth="1"/>
    <col min="14882" max="15104" width="9.140625" style="325"/>
    <col min="15105" max="15105" width="63" style="325" customWidth="1"/>
    <col min="15106" max="15106" width="16" style="325" bestFit="1" customWidth="1"/>
    <col min="15107" max="15107" width="14.140625" style="325" bestFit="1" customWidth="1"/>
    <col min="15108" max="15108" width="14.85546875" style="325" bestFit="1" customWidth="1"/>
    <col min="15109" max="15109" width="13.42578125" style="325" bestFit="1" customWidth="1"/>
    <col min="15110" max="15111" width="14.140625" style="325" bestFit="1" customWidth="1"/>
    <col min="15112" max="15112" width="13.42578125" style="325" bestFit="1" customWidth="1"/>
    <col min="15113" max="15114" width="14.140625" style="325" bestFit="1" customWidth="1"/>
    <col min="15115" max="15117" width="13" style="325" bestFit="1" customWidth="1"/>
    <col min="15118" max="15118" width="13.42578125" style="325" bestFit="1" customWidth="1"/>
    <col min="15119" max="15119" width="14.140625" style="325" bestFit="1" customWidth="1"/>
    <col min="15120" max="15120" width="13" style="325" bestFit="1" customWidth="1"/>
    <col min="15121" max="15122" width="13.7109375" style="325" bestFit="1" customWidth="1"/>
    <col min="15123" max="15123" width="14.140625" style="325" bestFit="1" customWidth="1"/>
    <col min="15124" max="15124" width="13.7109375" style="325" bestFit="1" customWidth="1"/>
    <col min="15125" max="15125" width="14.42578125" style="325" bestFit="1" customWidth="1"/>
    <col min="15126" max="15126" width="14.85546875" style="325" bestFit="1" customWidth="1"/>
    <col min="15127" max="15129" width="14.42578125" style="325" bestFit="1" customWidth="1"/>
    <col min="15130" max="15130" width="14.85546875" style="325" bestFit="1" customWidth="1"/>
    <col min="15131" max="15131" width="13.7109375" style="325" bestFit="1" customWidth="1"/>
    <col min="15132" max="15133" width="14.42578125" style="325" bestFit="1" customWidth="1"/>
    <col min="15134" max="15134" width="13" style="325" bestFit="1" customWidth="1"/>
    <col min="15135" max="15135" width="14.42578125" style="325" bestFit="1" customWidth="1"/>
    <col min="15136" max="15136" width="17.28515625" style="325" bestFit="1" customWidth="1"/>
    <col min="15137" max="15137" width="17.28515625" style="325" customWidth="1"/>
    <col min="15138" max="15360" width="9.140625" style="325"/>
    <col min="15361" max="15361" width="63" style="325" customWidth="1"/>
    <col min="15362" max="15362" width="16" style="325" bestFit="1" customWidth="1"/>
    <col min="15363" max="15363" width="14.140625" style="325" bestFit="1" customWidth="1"/>
    <col min="15364" max="15364" width="14.85546875" style="325" bestFit="1" customWidth="1"/>
    <col min="15365" max="15365" width="13.42578125" style="325" bestFit="1" customWidth="1"/>
    <col min="15366" max="15367" width="14.140625" style="325" bestFit="1" customWidth="1"/>
    <col min="15368" max="15368" width="13.42578125" style="325" bestFit="1" customWidth="1"/>
    <col min="15369" max="15370" width="14.140625" style="325" bestFit="1" customWidth="1"/>
    <col min="15371" max="15373" width="13" style="325" bestFit="1" customWidth="1"/>
    <col min="15374" max="15374" width="13.42578125" style="325" bestFit="1" customWidth="1"/>
    <col min="15375" max="15375" width="14.140625" style="325" bestFit="1" customWidth="1"/>
    <col min="15376" max="15376" width="13" style="325" bestFit="1" customWidth="1"/>
    <col min="15377" max="15378" width="13.7109375" style="325" bestFit="1" customWidth="1"/>
    <col min="15379" max="15379" width="14.140625" style="325" bestFit="1" customWidth="1"/>
    <col min="15380" max="15380" width="13.7109375" style="325" bestFit="1" customWidth="1"/>
    <col min="15381" max="15381" width="14.42578125" style="325" bestFit="1" customWidth="1"/>
    <col min="15382" max="15382" width="14.85546875" style="325" bestFit="1" customWidth="1"/>
    <col min="15383" max="15385" width="14.42578125" style="325" bestFit="1" customWidth="1"/>
    <col min="15386" max="15386" width="14.85546875" style="325" bestFit="1" customWidth="1"/>
    <col min="15387" max="15387" width="13.7109375" style="325" bestFit="1" customWidth="1"/>
    <col min="15388" max="15389" width="14.42578125" style="325" bestFit="1" customWidth="1"/>
    <col min="15390" max="15390" width="13" style="325" bestFit="1" customWidth="1"/>
    <col min="15391" max="15391" width="14.42578125" style="325" bestFit="1" customWidth="1"/>
    <col min="15392" max="15392" width="17.28515625" style="325" bestFit="1" customWidth="1"/>
    <col min="15393" max="15393" width="17.28515625" style="325" customWidth="1"/>
    <col min="15394" max="15616" width="9.140625" style="325"/>
    <col min="15617" max="15617" width="63" style="325" customWidth="1"/>
    <col min="15618" max="15618" width="16" style="325" bestFit="1" customWidth="1"/>
    <col min="15619" max="15619" width="14.140625" style="325" bestFit="1" customWidth="1"/>
    <col min="15620" max="15620" width="14.85546875" style="325" bestFit="1" customWidth="1"/>
    <col min="15621" max="15621" width="13.42578125" style="325" bestFit="1" customWidth="1"/>
    <col min="15622" max="15623" width="14.140625" style="325" bestFit="1" customWidth="1"/>
    <col min="15624" max="15624" width="13.42578125" style="325" bestFit="1" customWidth="1"/>
    <col min="15625" max="15626" width="14.140625" style="325" bestFit="1" customWidth="1"/>
    <col min="15627" max="15629" width="13" style="325" bestFit="1" customWidth="1"/>
    <col min="15630" max="15630" width="13.42578125" style="325" bestFit="1" customWidth="1"/>
    <col min="15631" max="15631" width="14.140625" style="325" bestFit="1" customWidth="1"/>
    <col min="15632" max="15632" width="13" style="325" bestFit="1" customWidth="1"/>
    <col min="15633" max="15634" width="13.7109375" style="325" bestFit="1" customWidth="1"/>
    <col min="15635" max="15635" width="14.140625" style="325" bestFit="1" customWidth="1"/>
    <col min="15636" max="15636" width="13.7109375" style="325" bestFit="1" customWidth="1"/>
    <col min="15637" max="15637" width="14.42578125" style="325" bestFit="1" customWidth="1"/>
    <col min="15638" max="15638" width="14.85546875" style="325" bestFit="1" customWidth="1"/>
    <col min="15639" max="15641" width="14.42578125" style="325" bestFit="1" customWidth="1"/>
    <col min="15642" max="15642" width="14.85546875" style="325" bestFit="1" customWidth="1"/>
    <col min="15643" max="15643" width="13.7109375" style="325" bestFit="1" customWidth="1"/>
    <col min="15644" max="15645" width="14.42578125" style="325" bestFit="1" customWidth="1"/>
    <col min="15646" max="15646" width="13" style="325" bestFit="1" customWidth="1"/>
    <col min="15647" max="15647" width="14.42578125" style="325" bestFit="1" customWidth="1"/>
    <col min="15648" max="15648" width="17.28515625" style="325" bestFit="1" customWidth="1"/>
    <col min="15649" max="15649" width="17.28515625" style="325" customWidth="1"/>
    <col min="15650" max="15872" width="9.140625" style="325"/>
    <col min="15873" max="15873" width="63" style="325" customWidth="1"/>
    <col min="15874" max="15874" width="16" style="325" bestFit="1" customWidth="1"/>
    <col min="15875" max="15875" width="14.140625" style="325" bestFit="1" customWidth="1"/>
    <col min="15876" max="15876" width="14.85546875" style="325" bestFit="1" customWidth="1"/>
    <col min="15877" max="15877" width="13.42578125" style="325" bestFit="1" customWidth="1"/>
    <col min="15878" max="15879" width="14.140625" style="325" bestFit="1" customWidth="1"/>
    <col min="15880" max="15880" width="13.42578125" style="325" bestFit="1" customWidth="1"/>
    <col min="15881" max="15882" width="14.140625" style="325" bestFit="1" customWidth="1"/>
    <col min="15883" max="15885" width="13" style="325" bestFit="1" customWidth="1"/>
    <col min="15886" max="15886" width="13.42578125" style="325" bestFit="1" customWidth="1"/>
    <col min="15887" max="15887" width="14.140625" style="325" bestFit="1" customWidth="1"/>
    <col min="15888" max="15888" width="13" style="325" bestFit="1" customWidth="1"/>
    <col min="15889" max="15890" width="13.7109375" style="325" bestFit="1" customWidth="1"/>
    <col min="15891" max="15891" width="14.140625" style="325" bestFit="1" customWidth="1"/>
    <col min="15892" max="15892" width="13.7109375" style="325" bestFit="1" customWidth="1"/>
    <col min="15893" max="15893" width="14.42578125" style="325" bestFit="1" customWidth="1"/>
    <col min="15894" max="15894" width="14.85546875" style="325" bestFit="1" customWidth="1"/>
    <col min="15895" max="15897" width="14.42578125" style="325" bestFit="1" customWidth="1"/>
    <col min="15898" max="15898" width="14.85546875" style="325" bestFit="1" customWidth="1"/>
    <col min="15899" max="15899" width="13.7109375" style="325" bestFit="1" customWidth="1"/>
    <col min="15900" max="15901" width="14.42578125" style="325" bestFit="1" customWidth="1"/>
    <col min="15902" max="15902" width="13" style="325" bestFit="1" customWidth="1"/>
    <col min="15903" max="15903" width="14.42578125" style="325" bestFit="1" customWidth="1"/>
    <col min="15904" max="15904" width="17.28515625" style="325" bestFit="1" customWidth="1"/>
    <col min="15905" max="15905" width="17.28515625" style="325" customWidth="1"/>
    <col min="15906" max="16128" width="9.140625" style="325"/>
    <col min="16129" max="16129" width="63" style="325" customWidth="1"/>
    <col min="16130" max="16130" width="16" style="325" bestFit="1" customWidth="1"/>
    <col min="16131" max="16131" width="14.140625" style="325" bestFit="1" customWidth="1"/>
    <col min="16132" max="16132" width="14.85546875" style="325" bestFit="1" customWidth="1"/>
    <col min="16133" max="16133" width="13.42578125" style="325" bestFit="1" customWidth="1"/>
    <col min="16134" max="16135" width="14.140625" style="325" bestFit="1" customWidth="1"/>
    <col min="16136" max="16136" width="13.42578125" style="325" bestFit="1" customWidth="1"/>
    <col min="16137" max="16138" width="14.140625" style="325" bestFit="1" customWidth="1"/>
    <col min="16139" max="16141" width="13" style="325" bestFit="1" customWidth="1"/>
    <col min="16142" max="16142" width="13.42578125" style="325" bestFit="1" customWidth="1"/>
    <col min="16143" max="16143" width="14.140625" style="325" bestFit="1" customWidth="1"/>
    <col min="16144" max="16144" width="13" style="325" bestFit="1" customWidth="1"/>
    <col min="16145" max="16146" width="13.7109375" style="325" bestFit="1" customWidth="1"/>
    <col min="16147" max="16147" width="14.140625" style="325" bestFit="1" customWidth="1"/>
    <col min="16148" max="16148" width="13.7109375" style="325" bestFit="1" customWidth="1"/>
    <col min="16149" max="16149" width="14.42578125" style="325" bestFit="1" customWidth="1"/>
    <col min="16150" max="16150" width="14.85546875" style="325" bestFit="1" customWidth="1"/>
    <col min="16151" max="16153" width="14.42578125" style="325" bestFit="1" customWidth="1"/>
    <col min="16154" max="16154" width="14.85546875" style="325" bestFit="1" customWidth="1"/>
    <col min="16155" max="16155" width="13.7109375" style="325" bestFit="1" customWidth="1"/>
    <col min="16156" max="16157" width="14.42578125" style="325" bestFit="1" customWidth="1"/>
    <col min="16158" max="16158" width="13" style="325" bestFit="1" customWidth="1"/>
    <col min="16159" max="16159" width="14.42578125" style="325" bestFit="1" customWidth="1"/>
    <col min="16160" max="16160" width="17.28515625" style="325" bestFit="1" customWidth="1"/>
    <col min="16161" max="16161" width="17.28515625" style="325" customWidth="1"/>
    <col min="16162" max="16384" width="9.140625" style="325"/>
  </cols>
  <sheetData>
    <row r="1" spans="1:33" s="204" customFormat="1" ht="41.25" customHeight="1">
      <c r="A1" s="1296" t="s">
        <v>785</v>
      </c>
      <c r="B1" s="1296"/>
      <c r="C1" s="1296"/>
      <c r="D1" s="1296"/>
      <c r="E1" s="1296"/>
      <c r="F1" s="1296"/>
      <c r="G1" s="1296"/>
      <c r="H1" s="1296"/>
      <c r="I1" s="1296"/>
      <c r="J1" s="1296"/>
      <c r="K1" s="1296"/>
      <c r="L1" s="1296"/>
      <c r="M1" s="1296"/>
      <c r="N1" s="1296"/>
      <c r="O1" s="1296"/>
      <c r="P1" s="1296"/>
      <c r="Q1" s="1296"/>
      <c r="R1" s="1296"/>
      <c r="S1" s="1296"/>
      <c r="T1" s="1296"/>
      <c r="U1" s="1296"/>
      <c r="V1" s="1296"/>
      <c r="W1" s="1296"/>
      <c r="X1" s="1296"/>
      <c r="Y1" s="1296"/>
      <c r="Z1" s="1296"/>
      <c r="AA1" s="1296"/>
      <c r="AB1" s="1296"/>
      <c r="AC1" s="1296"/>
      <c r="AD1" s="1296"/>
      <c r="AE1" s="1296"/>
      <c r="AF1" s="1296"/>
      <c r="AG1" s="1296"/>
    </row>
    <row r="2" spans="1:33" s="204" customFormat="1" ht="27.95" customHeight="1">
      <c r="A2" s="1296" t="s">
        <v>754</v>
      </c>
      <c r="B2" s="1296"/>
      <c r="C2" s="1296"/>
      <c r="D2" s="1296"/>
      <c r="E2" s="1296"/>
      <c r="F2" s="1296"/>
      <c r="G2" s="1296"/>
      <c r="H2" s="1296"/>
      <c r="I2" s="1296"/>
      <c r="J2" s="1296"/>
      <c r="K2" s="1296"/>
      <c r="L2" s="1296"/>
      <c r="M2" s="1296"/>
      <c r="N2" s="1296"/>
      <c r="O2" s="1296"/>
      <c r="P2" s="1296"/>
      <c r="Q2" s="1296"/>
      <c r="R2" s="1296"/>
      <c r="S2" s="1296"/>
      <c r="T2" s="1296"/>
      <c r="U2" s="1296"/>
      <c r="V2" s="1296"/>
      <c r="W2" s="1296"/>
      <c r="X2" s="1296"/>
      <c r="Y2" s="1296"/>
      <c r="Z2" s="1296"/>
      <c r="AA2" s="1296"/>
      <c r="AB2" s="1296"/>
      <c r="AC2" s="1296"/>
      <c r="AD2" s="1296"/>
      <c r="AE2" s="1296"/>
      <c r="AF2" s="1296"/>
      <c r="AG2" s="1296"/>
    </row>
    <row r="3" spans="1:33" s="204" customFormat="1" ht="27.95" customHeight="1">
      <c r="A3" s="1296" t="s">
        <v>1492</v>
      </c>
      <c r="B3" s="1296"/>
      <c r="C3" s="1296"/>
      <c r="D3" s="1296"/>
      <c r="E3" s="1296"/>
      <c r="F3" s="1296"/>
      <c r="G3" s="1296"/>
      <c r="H3" s="1296"/>
      <c r="I3" s="1296"/>
      <c r="J3" s="1296"/>
      <c r="K3" s="1296"/>
      <c r="L3" s="1296"/>
      <c r="M3" s="1296"/>
      <c r="N3" s="1296"/>
      <c r="O3" s="1296"/>
      <c r="P3" s="1296"/>
      <c r="Q3" s="1296"/>
      <c r="R3" s="1296"/>
      <c r="S3" s="1296"/>
      <c r="T3" s="1296"/>
      <c r="U3" s="1296"/>
      <c r="V3" s="1296"/>
      <c r="W3" s="1296"/>
      <c r="X3" s="1296"/>
      <c r="Y3" s="1296"/>
      <c r="Z3" s="1296"/>
      <c r="AA3" s="1296"/>
      <c r="AB3" s="1296"/>
      <c r="AC3" s="1296"/>
      <c r="AD3" s="1296"/>
      <c r="AE3" s="1296"/>
      <c r="AF3" s="1296"/>
      <c r="AG3" s="1296"/>
    </row>
    <row r="4" spans="1:33" s="204" customFormat="1" ht="27.95" customHeight="1" thickBot="1">
      <c r="A4" s="1288" t="s">
        <v>1117</v>
      </c>
      <c r="B4" s="1288"/>
      <c r="C4" s="1288"/>
      <c r="D4" s="1288"/>
      <c r="E4" s="1288"/>
      <c r="F4" s="1288"/>
      <c r="G4" s="1288"/>
      <c r="H4" s="1288"/>
      <c r="I4" s="1288"/>
      <c r="J4" s="1288"/>
      <c r="K4" s="1288"/>
      <c r="L4" s="1288"/>
      <c r="M4" s="1288"/>
      <c r="N4" s="1288"/>
      <c r="O4" s="1288"/>
      <c r="P4" s="1288"/>
      <c r="Q4" s="1288"/>
      <c r="R4" s="1288"/>
      <c r="S4" s="1288"/>
      <c r="T4" s="1288"/>
      <c r="U4" s="1288"/>
      <c r="V4" s="1288"/>
      <c r="W4" s="1288"/>
      <c r="X4" s="1288"/>
      <c r="Y4" s="1288"/>
      <c r="Z4" s="1288"/>
      <c r="AA4" s="1288"/>
      <c r="AB4" s="1288"/>
      <c r="AC4" s="1288"/>
      <c r="AD4" s="1288"/>
      <c r="AE4" s="1288"/>
      <c r="AF4" s="1288"/>
      <c r="AG4" s="1288"/>
    </row>
    <row r="5" spans="1:33" ht="34.5" customHeight="1" thickTop="1" thickBot="1">
      <c r="A5" s="576" t="s">
        <v>713</v>
      </c>
      <c r="B5" s="655" t="s">
        <v>759</v>
      </c>
      <c r="C5" s="655" t="s">
        <v>760</v>
      </c>
      <c r="D5" s="655" t="s">
        <v>761</v>
      </c>
      <c r="E5" s="655" t="s">
        <v>762</v>
      </c>
      <c r="F5" s="655" t="s">
        <v>763</v>
      </c>
      <c r="G5" s="655" t="s">
        <v>764</v>
      </c>
      <c r="H5" s="655" t="s">
        <v>765</v>
      </c>
      <c r="I5" s="655" t="s">
        <v>766</v>
      </c>
      <c r="J5" s="655" t="s">
        <v>767</v>
      </c>
      <c r="K5" s="655" t="s">
        <v>768</v>
      </c>
      <c r="L5" s="655" t="s">
        <v>769</v>
      </c>
      <c r="M5" s="655" t="s">
        <v>770</v>
      </c>
      <c r="N5" s="655" t="s">
        <v>771</v>
      </c>
      <c r="O5" s="655" t="s">
        <v>772</v>
      </c>
      <c r="P5" s="655" t="s">
        <v>773</v>
      </c>
      <c r="Q5" s="655" t="s">
        <v>774</v>
      </c>
      <c r="R5" s="655" t="s">
        <v>775</v>
      </c>
      <c r="S5" s="655" t="s">
        <v>776</v>
      </c>
      <c r="T5" s="655" t="s">
        <v>777</v>
      </c>
      <c r="U5" s="655" t="s">
        <v>778</v>
      </c>
      <c r="V5" s="655" t="s">
        <v>779</v>
      </c>
      <c r="W5" s="655" t="s">
        <v>780</v>
      </c>
      <c r="X5" s="655" t="s">
        <v>781</v>
      </c>
      <c r="Y5" s="655" t="s">
        <v>782</v>
      </c>
      <c r="Z5" s="655" t="s">
        <v>783</v>
      </c>
      <c r="AA5" s="655" t="s">
        <v>784</v>
      </c>
      <c r="AB5" s="655" t="s">
        <v>1211</v>
      </c>
      <c r="AC5" s="655" t="s">
        <v>1219</v>
      </c>
      <c r="AD5" s="655" t="s">
        <v>1252</v>
      </c>
      <c r="AE5" s="655" t="s">
        <v>1253</v>
      </c>
      <c r="AF5" s="655" t="s">
        <v>6</v>
      </c>
      <c r="AG5" s="666" t="s">
        <v>634</v>
      </c>
    </row>
    <row r="6" spans="1:33" ht="23.1" customHeight="1" thickTop="1">
      <c r="A6" s="657" t="s">
        <v>715</v>
      </c>
      <c r="B6" s="449">
        <v>30000</v>
      </c>
      <c r="C6" s="449">
        <v>0</v>
      </c>
      <c r="D6" s="449">
        <v>21627.5</v>
      </c>
      <c r="E6" s="449">
        <v>0</v>
      </c>
      <c r="F6" s="449">
        <v>0</v>
      </c>
      <c r="G6" s="449">
        <v>0</v>
      </c>
      <c r="H6" s="449">
        <v>0</v>
      </c>
      <c r="I6" s="449">
        <v>0</v>
      </c>
      <c r="J6" s="449">
        <v>0</v>
      </c>
      <c r="K6" s="449">
        <v>0</v>
      </c>
      <c r="L6" s="449">
        <v>0</v>
      </c>
      <c r="M6" s="449">
        <v>0</v>
      </c>
      <c r="N6" s="449">
        <v>0</v>
      </c>
      <c r="O6" s="449">
        <v>0</v>
      </c>
      <c r="P6" s="449">
        <v>0</v>
      </c>
      <c r="Q6" s="449">
        <v>0</v>
      </c>
      <c r="R6" s="449">
        <v>0</v>
      </c>
      <c r="S6" s="449">
        <v>0</v>
      </c>
      <c r="T6" s="449">
        <v>0</v>
      </c>
      <c r="U6" s="449">
        <v>16000</v>
      </c>
      <c r="V6" s="449">
        <v>0</v>
      </c>
      <c r="W6" s="449">
        <v>0</v>
      </c>
      <c r="X6" s="449">
        <v>0</v>
      </c>
      <c r="Y6" s="449">
        <v>0</v>
      </c>
      <c r="Z6" s="449">
        <v>0</v>
      </c>
      <c r="AA6" s="449">
        <v>0</v>
      </c>
      <c r="AB6" s="449">
        <v>0</v>
      </c>
      <c r="AC6" s="449">
        <v>0</v>
      </c>
      <c r="AD6" s="449">
        <v>0</v>
      </c>
      <c r="AE6" s="449">
        <v>0</v>
      </c>
      <c r="AF6" s="449">
        <v>67627.5</v>
      </c>
      <c r="AG6" s="161">
        <v>1.0237271387925883E-2</v>
      </c>
    </row>
    <row r="7" spans="1:33" ht="23.1" customHeight="1">
      <c r="A7" s="657" t="s">
        <v>716</v>
      </c>
      <c r="B7" s="449">
        <v>40940.542600000001</v>
      </c>
      <c r="C7" s="449">
        <v>25561.816350000001</v>
      </c>
      <c r="D7" s="449">
        <v>14450.360419999999</v>
      </c>
      <c r="E7" s="449">
        <v>0</v>
      </c>
      <c r="F7" s="449">
        <v>8000</v>
      </c>
      <c r="G7" s="449">
        <v>0</v>
      </c>
      <c r="H7" s="449">
        <v>0</v>
      </c>
      <c r="I7" s="449">
        <v>0</v>
      </c>
      <c r="J7" s="449">
        <v>0</v>
      </c>
      <c r="K7" s="449">
        <v>0</v>
      </c>
      <c r="L7" s="449">
        <v>0</v>
      </c>
      <c r="M7" s="449">
        <v>0</v>
      </c>
      <c r="N7" s="449">
        <v>0</v>
      </c>
      <c r="O7" s="449">
        <v>0</v>
      </c>
      <c r="P7" s="449">
        <v>0</v>
      </c>
      <c r="Q7" s="449">
        <v>0</v>
      </c>
      <c r="R7" s="449">
        <v>0</v>
      </c>
      <c r="S7" s="449">
        <v>0</v>
      </c>
      <c r="T7" s="449">
        <v>0</v>
      </c>
      <c r="U7" s="449">
        <v>0</v>
      </c>
      <c r="V7" s="449">
        <v>0</v>
      </c>
      <c r="W7" s="449">
        <v>0</v>
      </c>
      <c r="X7" s="449">
        <v>0</v>
      </c>
      <c r="Y7" s="449">
        <v>0</v>
      </c>
      <c r="Z7" s="449">
        <v>7000</v>
      </c>
      <c r="AA7" s="449">
        <v>0</v>
      </c>
      <c r="AB7" s="449">
        <v>0</v>
      </c>
      <c r="AC7" s="449">
        <v>0</v>
      </c>
      <c r="AD7" s="449">
        <v>0</v>
      </c>
      <c r="AE7" s="449">
        <v>0</v>
      </c>
      <c r="AF7" s="449">
        <v>95952.719370000006</v>
      </c>
      <c r="AG7" s="161">
        <v>1.452506788806599E-2</v>
      </c>
    </row>
    <row r="8" spans="1:33" ht="23.1" customHeight="1">
      <c r="A8" s="657" t="s">
        <v>717</v>
      </c>
      <c r="B8" s="449">
        <v>43716.565670000004</v>
      </c>
      <c r="C8" s="449">
        <v>79729.222590000005</v>
      </c>
      <c r="D8" s="449">
        <v>3737.3122200000003</v>
      </c>
      <c r="E8" s="449">
        <v>0</v>
      </c>
      <c r="F8" s="449">
        <v>0</v>
      </c>
      <c r="G8" s="449">
        <v>11868</v>
      </c>
      <c r="H8" s="449">
        <v>5000</v>
      </c>
      <c r="I8" s="449">
        <v>0</v>
      </c>
      <c r="J8" s="449">
        <v>0</v>
      </c>
      <c r="K8" s="449">
        <v>0</v>
      </c>
      <c r="L8" s="449">
        <v>0</v>
      </c>
      <c r="M8" s="449">
        <v>0</v>
      </c>
      <c r="N8" s="449">
        <v>0</v>
      </c>
      <c r="O8" s="449">
        <v>4200</v>
      </c>
      <c r="P8" s="449">
        <v>0</v>
      </c>
      <c r="Q8" s="449">
        <v>0</v>
      </c>
      <c r="R8" s="449">
        <v>0</v>
      </c>
      <c r="S8" s="449">
        <v>0</v>
      </c>
      <c r="T8" s="449">
        <v>0</v>
      </c>
      <c r="U8" s="449">
        <v>4000</v>
      </c>
      <c r="V8" s="449">
        <v>3500</v>
      </c>
      <c r="W8" s="449">
        <v>0</v>
      </c>
      <c r="X8" s="449">
        <v>0</v>
      </c>
      <c r="Y8" s="449">
        <v>0</v>
      </c>
      <c r="Z8" s="449">
        <v>17052.09722</v>
      </c>
      <c r="AA8" s="449">
        <v>7987.6279999999997</v>
      </c>
      <c r="AB8" s="449">
        <v>0</v>
      </c>
      <c r="AC8" s="449">
        <v>0</v>
      </c>
      <c r="AD8" s="449">
        <v>0</v>
      </c>
      <c r="AE8" s="449">
        <v>0</v>
      </c>
      <c r="AF8" s="449">
        <v>180790.82569999999</v>
      </c>
      <c r="AG8" s="161">
        <v>2.7367635165252379E-2</v>
      </c>
    </row>
    <row r="9" spans="1:33" ht="23.1" customHeight="1">
      <c r="A9" s="657" t="s">
        <v>718</v>
      </c>
      <c r="B9" s="449">
        <v>182918.46865</v>
      </c>
      <c r="C9" s="449">
        <v>113705.16695999999</v>
      </c>
      <c r="D9" s="449">
        <v>34235.848570000002</v>
      </c>
      <c r="E9" s="449">
        <v>5049.1424800000004</v>
      </c>
      <c r="F9" s="449">
        <v>34474.224869999998</v>
      </c>
      <c r="G9" s="449">
        <v>7441.92904</v>
      </c>
      <c r="H9" s="449">
        <v>16059.9545</v>
      </c>
      <c r="I9" s="449">
        <v>2926.2408</v>
      </c>
      <c r="J9" s="449">
        <v>12735</v>
      </c>
      <c r="K9" s="449">
        <v>0</v>
      </c>
      <c r="L9" s="449">
        <v>3331.08698</v>
      </c>
      <c r="M9" s="449">
        <v>0</v>
      </c>
      <c r="N9" s="449">
        <v>5088.375</v>
      </c>
      <c r="O9" s="449">
        <v>6500</v>
      </c>
      <c r="P9" s="449">
        <v>2969.5541800000001</v>
      </c>
      <c r="Q9" s="449">
        <v>2122.2748900000001</v>
      </c>
      <c r="R9" s="449">
        <v>1533.75</v>
      </c>
      <c r="S9" s="449">
        <v>1501.3381399999998</v>
      </c>
      <c r="T9" s="449">
        <v>0</v>
      </c>
      <c r="U9" s="449">
        <v>5349.9916600000006</v>
      </c>
      <c r="V9" s="449">
        <v>0</v>
      </c>
      <c r="W9" s="449">
        <v>5500</v>
      </c>
      <c r="X9" s="449">
        <v>8516.6020000000008</v>
      </c>
      <c r="Y9" s="449">
        <v>1507.1</v>
      </c>
      <c r="Z9" s="449">
        <v>36926.698560000004</v>
      </c>
      <c r="AA9" s="449">
        <v>5010.75</v>
      </c>
      <c r="AB9" s="449">
        <v>11842.16843</v>
      </c>
      <c r="AC9" s="449">
        <v>4101.94427</v>
      </c>
      <c r="AD9" s="449">
        <v>2500</v>
      </c>
      <c r="AE9" s="449">
        <v>2016.84</v>
      </c>
      <c r="AF9" s="449">
        <v>515864.44998000003</v>
      </c>
      <c r="AG9" s="161">
        <v>7.8090190733479392E-2</v>
      </c>
    </row>
    <row r="10" spans="1:33" ht="23.1" customHeight="1">
      <c r="A10" s="657" t="s">
        <v>719</v>
      </c>
      <c r="B10" s="449">
        <v>191760.42215999999</v>
      </c>
      <c r="C10" s="449">
        <v>91454.450849999994</v>
      </c>
      <c r="D10" s="449">
        <v>41490.792350000003</v>
      </c>
      <c r="E10" s="449">
        <v>3735.9668799999999</v>
      </c>
      <c r="F10" s="449">
        <v>24997.135600000001</v>
      </c>
      <c r="G10" s="449">
        <v>13437.31472</v>
      </c>
      <c r="H10" s="449">
        <v>21293.237000000001</v>
      </c>
      <c r="I10" s="449">
        <v>9263.5501400000012</v>
      </c>
      <c r="J10" s="449">
        <v>10701.63616</v>
      </c>
      <c r="K10" s="449">
        <v>1000</v>
      </c>
      <c r="L10" s="449">
        <v>1000</v>
      </c>
      <c r="M10" s="449">
        <v>4722</v>
      </c>
      <c r="N10" s="449">
        <v>2578.5536400000001</v>
      </c>
      <c r="O10" s="449">
        <v>8989.6510899999994</v>
      </c>
      <c r="P10" s="449">
        <v>976.31226000000004</v>
      </c>
      <c r="Q10" s="449">
        <v>7735.5</v>
      </c>
      <c r="R10" s="449">
        <v>6707.5522199999996</v>
      </c>
      <c r="S10" s="449">
        <v>886.75396999999998</v>
      </c>
      <c r="T10" s="449">
        <v>0</v>
      </c>
      <c r="U10" s="449">
        <v>7590.9702400000006</v>
      </c>
      <c r="V10" s="449">
        <v>0</v>
      </c>
      <c r="W10" s="449">
        <v>11971.23221</v>
      </c>
      <c r="X10" s="449">
        <v>30382.14719</v>
      </c>
      <c r="Y10" s="449">
        <v>0</v>
      </c>
      <c r="Z10" s="449">
        <v>33235.484429999997</v>
      </c>
      <c r="AA10" s="449">
        <v>24990.192139999999</v>
      </c>
      <c r="AB10" s="449">
        <v>10782.36</v>
      </c>
      <c r="AC10" s="449">
        <v>23612.510329999997</v>
      </c>
      <c r="AD10" s="449">
        <v>872.23556000000008</v>
      </c>
      <c r="AE10" s="449">
        <v>1520.2</v>
      </c>
      <c r="AF10" s="449">
        <v>587688.16113999998</v>
      </c>
      <c r="AG10" s="161">
        <v>8.8962673425179065E-2</v>
      </c>
    </row>
    <row r="11" spans="1:33" ht="23.1" customHeight="1">
      <c r="A11" s="657" t="s">
        <v>720</v>
      </c>
      <c r="B11" s="449">
        <v>109987.32102</v>
      </c>
      <c r="C11" s="449">
        <v>147355.23693000001</v>
      </c>
      <c r="D11" s="449">
        <v>68251.677060000002</v>
      </c>
      <c r="E11" s="449">
        <v>21197.396230000002</v>
      </c>
      <c r="F11" s="449">
        <v>28535.242739999998</v>
      </c>
      <c r="G11" s="449">
        <v>17291.080910000001</v>
      </c>
      <c r="H11" s="449">
        <v>18622.120999999999</v>
      </c>
      <c r="I11" s="449">
        <v>13766.1978</v>
      </c>
      <c r="J11" s="449">
        <v>12947.54291</v>
      </c>
      <c r="K11" s="449">
        <v>1249.5</v>
      </c>
      <c r="L11" s="449">
        <v>1276.23713</v>
      </c>
      <c r="M11" s="449">
        <v>7443.2240899999997</v>
      </c>
      <c r="N11" s="449">
        <v>15788.171779999999</v>
      </c>
      <c r="O11" s="449">
        <v>11808.54067</v>
      </c>
      <c r="P11" s="449">
        <v>3835.7515800000001</v>
      </c>
      <c r="Q11" s="449">
        <v>7824.0604699999994</v>
      </c>
      <c r="R11" s="449">
        <v>8034.30152</v>
      </c>
      <c r="S11" s="449">
        <v>9116.901820000001</v>
      </c>
      <c r="T11" s="449">
        <v>4831.0026900000003</v>
      </c>
      <c r="U11" s="449">
        <v>10323.61075</v>
      </c>
      <c r="V11" s="449">
        <v>9722.9301799999994</v>
      </c>
      <c r="W11" s="449">
        <v>12840.007230000001</v>
      </c>
      <c r="X11" s="449">
        <v>35502.067350000005</v>
      </c>
      <c r="Y11" s="449">
        <v>3733.8723199999999</v>
      </c>
      <c r="Z11" s="449">
        <v>29474.562120000002</v>
      </c>
      <c r="AA11" s="449">
        <v>7967.0946100000001</v>
      </c>
      <c r="AB11" s="449">
        <v>13508.412970000001</v>
      </c>
      <c r="AC11" s="449">
        <v>25537.034</v>
      </c>
      <c r="AD11" s="449">
        <v>3368.5436400000003</v>
      </c>
      <c r="AE11" s="449">
        <v>2646.68833</v>
      </c>
      <c r="AF11" s="449">
        <v>663786.33185000008</v>
      </c>
      <c r="AG11" s="161">
        <v>0.10048221245416851</v>
      </c>
    </row>
    <row r="12" spans="1:33" ht="23.1" customHeight="1">
      <c r="A12" s="657" t="s">
        <v>721</v>
      </c>
      <c r="B12" s="449">
        <v>133435.98152</v>
      </c>
      <c r="C12" s="449">
        <v>93780.245939999993</v>
      </c>
      <c r="D12" s="449">
        <v>51899.794170000001</v>
      </c>
      <c r="E12" s="449">
        <v>10607.549210000001</v>
      </c>
      <c r="F12" s="449">
        <v>16586.011279999999</v>
      </c>
      <c r="G12" s="449">
        <v>21030.573379999998</v>
      </c>
      <c r="H12" s="449">
        <v>14571.54485</v>
      </c>
      <c r="I12" s="449">
        <v>13567.182119999999</v>
      </c>
      <c r="J12" s="449">
        <v>11292.27297</v>
      </c>
      <c r="K12" s="449">
        <v>8560.8169899999994</v>
      </c>
      <c r="L12" s="449">
        <v>3404.6566400000002</v>
      </c>
      <c r="M12" s="449">
        <v>4569.90762</v>
      </c>
      <c r="N12" s="449">
        <v>17197.521350000003</v>
      </c>
      <c r="O12" s="449">
        <v>10172.13185</v>
      </c>
      <c r="P12" s="449">
        <v>8382.7421900000008</v>
      </c>
      <c r="Q12" s="449">
        <v>4545.02189</v>
      </c>
      <c r="R12" s="449">
        <v>9523.2974900000008</v>
      </c>
      <c r="S12" s="449">
        <v>18413.540440000001</v>
      </c>
      <c r="T12" s="449">
        <v>6424.0178800000003</v>
      </c>
      <c r="U12" s="449">
        <v>13826.158810000001</v>
      </c>
      <c r="V12" s="449">
        <v>10939.68333</v>
      </c>
      <c r="W12" s="449">
        <v>10195.11074</v>
      </c>
      <c r="X12" s="449">
        <v>18206.651559999998</v>
      </c>
      <c r="Y12" s="449">
        <v>7924.91165</v>
      </c>
      <c r="Z12" s="449">
        <v>26244.204030000001</v>
      </c>
      <c r="AA12" s="449">
        <v>7820.9746599999999</v>
      </c>
      <c r="AB12" s="449">
        <v>23025.233479999999</v>
      </c>
      <c r="AC12" s="449">
        <v>22017.60815</v>
      </c>
      <c r="AD12" s="449">
        <v>4995.3877000000002</v>
      </c>
      <c r="AE12" s="449">
        <v>8072.8046299999996</v>
      </c>
      <c r="AF12" s="449">
        <v>611233.53851999994</v>
      </c>
      <c r="AG12" s="161">
        <v>9.2526910136135274E-2</v>
      </c>
    </row>
    <row r="13" spans="1:33" ht="23.1" customHeight="1">
      <c r="A13" s="657" t="s">
        <v>722</v>
      </c>
      <c r="B13" s="449">
        <v>81760.571629999991</v>
      </c>
      <c r="C13" s="449">
        <v>68396.617889999994</v>
      </c>
      <c r="D13" s="449">
        <v>50936.572979999997</v>
      </c>
      <c r="E13" s="449">
        <v>8182.4565000000002</v>
      </c>
      <c r="F13" s="449">
        <v>19971.700280000001</v>
      </c>
      <c r="G13" s="449">
        <v>25874.936000000002</v>
      </c>
      <c r="H13" s="449">
        <v>12044.98575</v>
      </c>
      <c r="I13" s="449">
        <v>16445.167730000001</v>
      </c>
      <c r="J13" s="449">
        <v>13763.185519999999</v>
      </c>
      <c r="K13" s="449">
        <v>11077.08072</v>
      </c>
      <c r="L13" s="449">
        <v>6481.38436</v>
      </c>
      <c r="M13" s="449">
        <v>7494.3030399999998</v>
      </c>
      <c r="N13" s="449">
        <v>21481.883579999998</v>
      </c>
      <c r="O13" s="449">
        <v>12303.780650000001</v>
      </c>
      <c r="P13" s="449">
        <v>11431.460570000001</v>
      </c>
      <c r="Q13" s="449">
        <v>4481.3135300000004</v>
      </c>
      <c r="R13" s="449">
        <v>10900.453079999999</v>
      </c>
      <c r="S13" s="449">
        <v>21168.132879999997</v>
      </c>
      <c r="T13" s="449">
        <v>5029.25731</v>
      </c>
      <c r="U13" s="449">
        <v>19232.429780000002</v>
      </c>
      <c r="V13" s="449">
        <v>21487.1567</v>
      </c>
      <c r="W13" s="449">
        <v>11393.406060000001</v>
      </c>
      <c r="X13" s="449">
        <v>20404.8213</v>
      </c>
      <c r="Y13" s="449">
        <v>12820.64005</v>
      </c>
      <c r="Z13" s="449">
        <v>32177.799879999999</v>
      </c>
      <c r="AA13" s="449">
        <v>6791.0631599999997</v>
      </c>
      <c r="AB13" s="449">
        <v>23396.371789999997</v>
      </c>
      <c r="AC13" s="449">
        <v>27066.890780000002</v>
      </c>
      <c r="AD13" s="449">
        <v>3261.0551</v>
      </c>
      <c r="AE13" s="449">
        <v>15408.5671</v>
      </c>
      <c r="AF13" s="449">
        <v>602665.44570000004</v>
      </c>
      <c r="AG13" s="161">
        <v>9.1229894994731581E-2</v>
      </c>
    </row>
    <row r="14" spans="1:33" ht="23.1" customHeight="1">
      <c r="A14" s="657" t="s">
        <v>723</v>
      </c>
      <c r="B14" s="449">
        <v>53501.054880000003</v>
      </c>
      <c r="C14" s="449">
        <v>39354.663049999996</v>
      </c>
      <c r="D14" s="449">
        <v>24898.96153</v>
      </c>
      <c r="E14" s="449">
        <v>7754.3871900000004</v>
      </c>
      <c r="F14" s="449">
        <v>9246.1482100000012</v>
      </c>
      <c r="G14" s="449">
        <v>13550.02634</v>
      </c>
      <c r="H14" s="449">
        <v>7124.38825</v>
      </c>
      <c r="I14" s="449">
        <v>10202.534449999999</v>
      </c>
      <c r="J14" s="449">
        <v>8012.7498700000006</v>
      </c>
      <c r="K14" s="449">
        <v>8474.7759299999998</v>
      </c>
      <c r="L14" s="449">
        <v>4556.6119500000004</v>
      </c>
      <c r="M14" s="449">
        <v>4782.8031600000004</v>
      </c>
      <c r="N14" s="449">
        <v>13593.80422</v>
      </c>
      <c r="O14" s="449">
        <v>5619.5130300000001</v>
      </c>
      <c r="P14" s="449">
        <v>6186.88897</v>
      </c>
      <c r="Q14" s="449">
        <v>1998.1517099999999</v>
      </c>
      <c r="R14" s="449">
        <v>7307.4812899999997</v>
      </c>
      <c r="S14" s="449">
        <v>10223.20853</v>
      </c>
      <c r="T14" s="449">
        <v>3477.0369300000002</v>
      </c>
      <c r="U14" s="449">
        <v>11516.736640000001</v>
      </c>
      <c r="V14" s="449">
        <v>15629.220650000001</v>
      </c>
      <c r="W14" s="449">
        <v>8245.4753600000004</v>
      </c>
      <c r="X14" s="449">
        <v>9604.6399700000002</v>
      </c>
      <c r="Y14" s="449">
        <v>5737.8935999999994</v>
      </c>
      <c r="Z14" s="449">
        <v>13591.32237</v>
      </c>
      <c r="AA14" s="449">
        <v>4556.6709000000001</v>
      </c>
      <c r="AB14" s="449">
        <v>13344.056789999999</v>
      </c>
      <c r="AC14" s="449">
        <v>15260.04946</v>
      </c>
      <c r="AD14" s="449">
        <v>794.49797999999998</v>
      </c>
      <c r="AE14" s="449">
        <v>16869.232469999999</v>
      </c>
      <c r="AF14" s="449">
        <v>355014.98567999998</v>
      </c>
      <c r="AG14" s="161">
        <v>5.3741225909382732E-2</v>
      </c>
    </row>
    <row r="15" spans="1:33" ht="23.1" customHeight="1">
      <c r="A15" s="657" t="s">
        <v>724</v>
      </c>
      <c r="B15" s="449">
        <v>83462.995900000009</v>
      </c>
      <c r="C15" s="449">
        <v>58677.752899999999</v>
      </c>
      <c r="D15" s="449">
        <v>37116.812899999997</v>
      </c>
      <c r="E15" s="449">
        <v>8453.8988599999993</v>
      </c>
      <c r="F15" s="449">
        <v>17411.056710000001</v>
      </c>
      <c r="G15" s="449">
        <v>36517.612059999999</v>
      </c>
      <c r="H15" s="449">
        <v>19460.665399999998</v>
      </c>
      <c r="I15" s="449">
        <v>26444.891149999999</v>
      </c>
      <c r="J15" s="449">
        <v>17896.54551</v>
      </c>
      <c r="K15" s="449">
        <v>20060.421609999998</v>
      </c>
      <c r="L15" s="449">
        <v>11995.191269999999</v>
      </c>
      <c r="M15" s="449">
        <v>7638.3771699999998</v>
      </c>
      <c r="N15" s="449">
        <v>29296.533520000001</v>
      </c>
      <c r="O15" s="449">
        <v>14536.832420000001</v>
      </c>
      <c r="P15" s="449">
        <v>15703.061320000001</v>
      </c>
      <c r="Q15" s="449">
        <v>2469.7968700000001</v>
      </c>
      <c r="R15" s="449">
        <v>11886.747820000001</v>
      </c>
      <c r="S15" s="449">
        <v>26208.366000000002</v>
      </c>
      <c r="T15" s="449">
        <v>10173.114029999999</v>
      </c>
      <c r="U15" s="449">
        <v>30808.29636</v>
      </c>
      <c r="V15" s="449">
        <v>38444.68159</v>
      </c>
      <c r="W15" s="449">
        <v>11706.889570000001</v>
      </c>
      <c r="X15" s="449">
        <v>20795.43074</v>
      </c>
      <c r="Y15" s="449">
        <v>16572.030699999999</v>
      </c>
      <c r="Z15" s="449">
        <v>23217.440670000004</v>
      </c>
      <c r="AA15" s="449">
        <v>7689.0387000000001</v>
      </c>
      <c r="AB15" s="449">
        <v>43331.234509999995</v>
      </c>
      <c r="AC15" s="449">
        <v>27831.024980000002</v>
      </c>
      <c r="AD15" s="449">
        <v>3121.3052200000002</v>
      </c>
      <c r="AE15" s="449">
        <v>50765.49712</v>
      </c>
      <c r="AF15" s="449">
        <v>729693.54358000006</v>
      </c>
      <c r="AG15" s="161">
        <v>0.11045907117142853</v>
      </c>
    </row>
    <row r="16" spans="1:33" ht="23.1" customHeight="1">
      <c r="A16" s="657" t="s">
        <v>725</v>
      </c>
      <c r="B16" s="449">
        <v>118897.60728</v>
      </c>
      <c r="C16" s="449">
        <v>60210.366889999998</v>
      </c>
      <c r="D16" s="449">
        <v>38725.713779999998</v>
      </c>
      <c r="E16" s="449">
        <v>12578.623589999999</v>
      </c>
      <c r="F16" s="449">
        <v>21128.379219999999</v>
      </c>
      <c r="G16" s="449">
        <v>46384.594859999997</v>
      </c>
      <c r="H16" s="449">
        <v>22236.917219999999</v>
      </c>
      <c r="I16" s="449">
        <v>34862.079290000001</v>
      </c>
      <c r="J16" s="449">
        <v>24725.904140000002</v>
      </c>
      <c r="K16" s="449">
        <v>25505.152449999998</v>
      </c>
      <c r="L16" s="449">
        <v>15135.893689999999</v>
      </c>
      <c r="M16" s="449">
        <v>8046.0110800000002</v>
      </c>
      <c r="N16" s="449">
        <v>37072.985030000003</v>
      </c>
      <c r="O16" s="449">
        <v>17941.698940000002</v>
      </c>
      <c r="P16" s="449">
        <v>17738.261149999998</v>
      </c>
      <c r="Q16" s="449">
        <v>3922.2058099999999</v>
      </c>
      <c r="R16" s="449">
        <v>17503.35282</v>
      </c>
      <c r="S16" s="449">
        <v>27115.281850000003</v>
      </c>
      <c r="T16" s="449">
        <v>12685.71803</v>
      </c>
      <c r="U16" s="449">
        <v>37940.919620000001</v>
      </c>
      <c r="V16" s="449">
        <v>53031.166450000004</v>
      </c>
      <c r="W16" s="449">
        <v>17766.623440000003</v>
      </c>
      <c r="X16" s="449">
        <v>21306.242489999997</v>
      </c>
      <c r="Y16" s="449">
        <v>22091.210239999997</v>
      </c>
      <c r="Z16" s="449">
        <v>25729.75866</v>
      </c>
      <c r="AA16" s="449">
        <v>12009.646769999999</v>
      </c>
      <c r="AB16" s="449">
        <v>30611.561579999998</v>
      </c>
      <c r="AC16" s="449">
        <v>31229.465600000003</v>
      </c>
      <c r="AD16" s="449">
        <v>2642.5541600000001</v>
      </c>
      <c r="AE16" s="449">
        <v>51278.844250000002</v>
      </c>
      <c r="AF16" s="449">
        <v>868054.74037999997</v>
      </c>
      <c r="AG16" s="161">
        <v>0.13140382177140372</v>
      </c>
    </row>
    <row r="17" spans="1:33" ht="23.1" customHeight="1">
      <c r="A17" s="657" t="s">
        <v>726</v>
      </c>
      <c r="B17" s="449">
        <v>145715.57673</v>
      </c>
      <c r="C17" s="449">
        <v>54765.797619999998</v>
      </c>
      <c r="D17" s="449">
        <v>42422.8076</v>
      </c>
      <c r="E17" s="449">
        <v>15776.619570000001</v>
      </c>
      <c r="F17" s="449">
        <v>21148.477280000003</v>
      </c>
      <c r="G17" s="449">
        <v>52824.011599999998</v>
      </c>
      <c r="H17" s="449">
        <v>25176.467559999997</v>
      </c>
      <c r="I17" s="449">
        <v>32765.22653</v>
      </c>
      <c r="J17" s="449">
        <v>26498.394049999999</v>
      </c>
      <c r="K17" s="449">
        <v>24833.764809999997</v>
      </c>
      <c r="L17" s="449">
        <v>20605.861800000002</v>
      </c>
      <c r="M17" s="449">
        <v>8107.5250099999994</v>
      </c>
      <c r="N17" s="449">
        <v>42077.481420000004</v>
      </c>
      <c r="O17" s="449">
        <v>19401.2212</v>
      </c>
      <c r="P17" s="449">
        <v>18011.87934</v>
      </c>
      <c r="Q17" s="449">
        <v>6964.6953099999992</v>
      </c>
      <c r="R17" s="449">
        <v>16773.611140000001</v>
      </c>
      <c r="S17" s="449">
        <v>29271.217639999999</v>
      </c>
      <c r="T17" s="449">
        <v>15823.51872</v>
      </c>
      <c r="U17" s="449">
        <v>48793.333330000001</v>
      </c>
      <c r="V17" s="449">
        <v>75494.044480000011</v>
      </c>
      <c r="W17" s="449">
        <v>18815.822899999999</v>
      </c>
      <c r="X17" s="449">
        <v>18455.645929999999</v>
      </c>
      <c r="Y17" s="449">
        <v>22623.60844</v>
      </c>
      <c r="Z17" s="449">
        <v>18578.308120000002</v>
      </c>
      <c r="AA17" s="449">
        <v>13295.05781</v>
      </c>
      <c r="AB17" s="449">
        <v>40107.522600000004</v>
      </c>
      <c r="AC17" s="449">
        <v>35641.423759999998</v>
      </c>
      <c r="AD17" s="449">
        <v>3939.7199000000001</v>
      </c>
      <c r="AE17" s="449">
        <v>59503.46819</v>
      </c>
      <c r="AF17" s="449">
        <v>974212.11038999993</v>
      </c>
      <c r="AG17" s="161">
        <v>0.14747364257833631</v>
      </c>
    </row>
    <row r="18" spans="1:33" ht="23.1" customHeight="1">
      <c r="A18" s="657" t="s">
        <v>727</v>
      </c>
      <c r="B18" s="449">
        <v>26679.059739999997</v>
      </c>
      <c r="C18" s="449">
        <v>8115.9837600000001</v>
      </c>
      <c r="D18" s="449">
        <v>5717.8924200000001</v>
      </c>
      <c r="E18" s="449">
        <v>2645.46371</v>
      </c>
      <c r="F18" s="449">
        <v>2641.02043</v>
      </c>
      <c r="G18" s="449">
        <v>9643.0629800000006</v>
      </c>
      <c r="H18" s="449">
        <v>3522.8733399999996</v>
      </c>
      <c r="I18" s="449">
        <v>4017.2522899999999</v>
      </c>
      <c r="J18" s="449">
        <v>3669.3856600000004</v>
      </c>
      <c r="K18" s="449">
        <v>2611.5961699999998</v>
      </c>
      <c r="L18" s="449">
        <v>4265.5677400000004</v>
      </c>
      <c r="M18" s="449">
        <v>1330.2291499999999</v>
      </c>
      <c r="N18" s="449">
        <v>6442.2186200000006</v>
      </c>
      <c r="O18" s="449">
        <v>2551.15735</v>
      </c>
      <c r="P18" s="449">
        <v>2189.5957799999996</v>
      </c>
      <c r="Q18" s="449">
        <v>1313.60709</v>
      </c>
      <c r="R18" s="449">
        <v>3310.8448199999998</v>
      </c>
      <c r="S18" s="449">
        <v>3221.0408199999997</v>
      </c>
      <c r="T18" s="449">
        <v>2313.2487599999999</v>
      </c>
      <c r="U18" s="449">
        <v>8064.1451299999999</v>
      </c>
      <c r="V18" s="449">
        <v>13590.822390000001</v>
      </c>
      <c r="W18" s="449">
        <v>2668.0312699999999</v>
      </c>
      <c r="X18" s="449">
        <v>1729.3843999999999</v>
      </c>
      <c r="Y18" s="449">
        <v>2864.0999300000003</v>
      </c>
      <c r="Z18" s="449">
        <v>2574.7066600000003</v>
      </c>
      <c r="AA18" s="449">
        <v>1851.9145800000001</v>
      </c>
      <c r="AB18" s="449">
        <v>5380.8544900000006</v>
      </c>
      <c r="AC18" s="449">
        <v>4941.0072799999998</v>
      </c>
      <c r="AD18" s="449">
        <v>776.57452000000001</v>
      </c>
      <c r="AE18" s="449">
        <v>5321.8528200000001</v>
      </c>
      <c r="AF18" s="449">
        <v>145964.49409999998</v>
      </c>
      <c r="AG18" s="161">
        <v>2.2095717557251211E-2</v>
      </c>
    </row>
    <row r="19" spans="1:33" ht="23.1" customHeight="1" thickBot="1">
      <c r="A19" s="657" t="s">
        <v>728</v>
      </c>
      <c r="B19" s="449">
        <v>26227.065600000002</v>
      </c>
      <c r="C19" s="449">
        <v>13161.863160000001</v>
      </c>
      <c r="D19" s="449">
        <v>8876.59807</v>
      </c>
      <c r="E19" s="449">
        <v>4046.3504700000003</v>
      </c>
      <c r="F19" s="449">
        <v>3608.4329600000001</v>
      </c>
      <c r="G19" s="449">
        <v>22310.674320000002</v>
      </c>
      <c r="H19" s="449">
        <v>5343.7119899999998</v>
      </c>
      <c r="I19" s="449">
        <v>4913.5002800000002</v>
      </c>
      <c r="J19" s="449">
        <v>6024.7836900000002</v>
      </c>
      <c r="K19" s="449">
        <v>3361.9741600000002</v>
      </c>
      <c r="L19" s="449">
        <v>7238.8591699999997</v>
      </c>
      <c r="M19" s="449">
        <v>1832.70571</v>
      </c>
      <c r="N19" s="449">
        <v>8300.9584800000011</v>
      </c>
      <c r="O19" s="449">
        <v>3699.2014399999998</v>
      </c>
      <c r="P19" s="449">
        <v>2912.51217</v>
      </c>
      <c r="Q19" s="449">
        <v>4918.08284</v>
      </c>
      <c r="R19" s="449">
        <v>5015.22073</v>
      </c>
      <c r="S19" s="449">
        <v>3909.5327000000002</v>
      </c>
      <c r="T19" s="449">
        <v>3890.88132</v>
      </c>
      <c r="U19" s="449">
        <v>10496.269910000001</v>
      </c>
      <c r="V19" s="449">
        <v>17839.439269999999</v>
      </c>
      <c r="W19" s="449">
        <v>3519.6991499999999</v>
      </c>
      <c r="X19" s="449">
        <v>2744.4959399999998</v>
      </c>
      <c r="Y19" s="449">
        <v>3743.75153</v>
      </c>
      <c r="Z19" s="449">
        <v>4212.1250300000002</v>
      </c>
      <c r="AA19" s="449">
        <v>2348.4850299999998</v>
      </c>
      <c r="AB19" s="449">
        <v>6696.6983200000004</v>
      </c>
      <c r="AC19" s="449">
        <v>6009.4029</v>
      </c>
      <c r="AD19" s="449">
        <v>3491.8784300000002</v>
      </c>
      <c r="AE19" s="449">
        <v>6764.3224800000007</v>
      </c>
      <c r="AF19" s="449">
        <v>207459.47725</v>
      </c>
      <c r="AG19" s="161">
        <v>3.1404664827259406E-2</v>
      </c>
    </row>
    <row r="20" spans="1:33" ht="23.1" customHeight="1" thickTop="1" thickBot="1">
      <c r="A20" s="576" t="s">
        <v>6</v>
      </c>
      <c r="B20" s="448">
        <v>1269003.2333800001</v>
      </c>
      <c r="C20" s="448">
        <v>854269.1848899998</v>
      </c>
      <c r="D20" s="448">
        <v>444388.64406999998</v>
      </c>
      <c r="E20" s="448">
        <v>100027.85468999999</v>
      </c>
      <c r="F20" s="448">
        <v>207747.82958000002</v>
      </c>
      <c r="G20" s="448">
        <v>278173.81621000002</v>
      </c>
      <c r="H20" s="448">
        <v>170456.86685999998</v>
      </c>
      <c r="I20" s="448">
        <v>169173.82258000004</v>
      </c>
      <c r="J20" s="448">
        <v>148267.40048000001</v>
      </c>
      <c r="K20" s="448">
        <v>106735.08283999999</v>
      </c>
      <c r="L20" s="448">
        <v>79291.350729999991</v>
      </c>
      <c r="M20" s="448">
        <v>55967.086029999999</v>
      </c>
      <c r="N20" s="448">
        <v>198918.48663999999</v>
      </c>
      <c r="O20" s="448">
        <v>117723.72864</v>
      </c>
      <c r="P20" s="448">
        <v>90338.019509999998</v>
      </c>
      <c r="Q20" s="448">
        <v>48294.710409999992</v>
      </c>
      <c r="R20" s="448">
        <v>98496.612930000003</v>
      </c>
      <c r="S20" s="448">
        <v>151035.31479</v>
      </c>
      <c r="T20" s="448">
        <v>64647.79567</v>
      </c>
      <c r="U20" s="448">
        <v>223942.86223</v>
      </c>
      <c r="V20" s="448">
        <v>259679.14504000006</v>
      </c>
      <c r="W20" s="448">
        <v>114622.29793000003</v>
      </c>
      <c r="X20" s="448">
        <v>187648.12887000002</v>
      </c>
      <c r="Y20" s="448">
        <v>99619.118459999983</v>
      </c>
      <c r="Z20" s="448">
        <v>270014.50775000005</v>
      </c>
      <c r="AA20" s="448">
        <v>102318.51635999998</v>
      </c>
      <c r="AB20" s="448">
        <v>222026.47495999999</v>
      </c>
      <c r="AC20" s="448">
        <v>223248.36150999996</v>
      </c>
      <c r="AD20" s="448">
        <v>29763.752209999999</v>
      </c>
      <c r="AE20" s="448">
        <v>220168.31738999998</v>
      </c>
      <c r="AF20" s="448">
        <v>6606008.3236400001</v>
      </c>
      <c r="AG20" s="604">
        <v>1</v>
      </c>
    </row>
    <row r="21" spans="1:33" ht="23.1" customHeight="1" thickTop="1" thickBot="1">
      <c r="A21" s="659" t="s">
        <v>729</v>
      </c>
      <c r="B21" s="161">
        <v>0.19209834005791293</v>
      </c>
      <c r="C21" s="161">
        <v>0.12931700098423218</v>
      </c>
      <c r="D21" s="161">
        <v>6.7270373014779339E-2</v>
      </c>
      <c r="E21" s="161">
        <v>1.5141951052656756E-2</v>
      </c>
      <c r="F21" s="161">
        <v>3.1448314837352213E-2</v>
      </c>
      <c r="G21" s="161">
        <v>4.210921370088775E-2</v>
      </c>
      <c r="H21" s="161">
        <v>2.5803307914404192E-2</v>
      </c>
      <c r="I21" s="161">
        <v>2.5609084077990226E-2</v>
      </c>
      <c r="J21" s="161">
        <v>2.2444325410462495E-2</v>
      </c>
      <c r="K21" s="161">
        <v>1.6157273441215939E-2</v>
      </c>
      <c r="L21" s="161">
        <v>1.2002914142001775E-2</v>
      </c>
      <c r="M21" s="161">
        <v>8.4721488814536311E-3</v>
      </c>
      <c r="N21" s="161">
        <v>3.0111752346444698E-2</v>
      </c>
      <c r="O21" s="161">
        <v>1.7820705465767962E-2</v>
      </c>
      <c r="P21" s="161">
        <v>1.3675129531205695E-2</v>
      </c>
      <c r="Q21" s="161">
        <v>7.3107250315102472E-3</v>
      </c>
      <c r="R21" s="161">
        <v>1.4910155740725291E-2</v>
      </c>
      <c r="S21" s="161">
        <v>2.2863324929445063E-2</v>
      </c>
      <c r="T21" s="161">
        <v>9.78621165805286E-3</v>
      </c>
      <c r="U21" s="161">
        <v>3.3899875879448552E-2</v>
      </c>
      <c r="V21" s="161">
        <v>3.9309539485550229E-2</v>
      </c>
      <c r="W21" s="161">
        <v>1.7351219119693992E-2</v>
      </c>
      <c r="X21" s="161">
        <v>2.8405675511865441E-2</v>
      </c>
      <c r="Y21" s="161">
        <v>1.5080077647420901E-2</v>
      </c>
      <c r="Z21" s="161">
        <v>4.0874079250511508E-2</v>
      </c>
      <c r="AA21" s="161">
        <v>1.5488705334179944E-2</v>
      </c>
      <c r="AB21" s="161">
        <v>3.3609778262837613E-2</v>
      </c>
      <c r="AC21" s="161">
        <v>3.3794744204467951E-2</v>
      </c>
      <c r="AD21" s="161">
        <v>4.5055577819193195E-3</v>
      </c>
      <c r="AE21" s="161">
        <v>3.3328495303603288E-2</v>
      </c>
      <c r="AF21" s="161">
        <v>1</v>
      </c>
      <c r="AG21" s="161"/>
    </row>
    <row r="22" spans="1:33" ht="30.75" customHeight="1" thickTop="1" thickBot="1">
      <c r="A22" s="660" t="s">
        <v>730</v>
      </c>
      <c r="B22" s="655" t="s">
        <v>759</v>
      </c>
      <c r="C22" s="655" t="s">
        <v>760</v>
      </c>
      <c r="D22" s="655" t="s">
        <v>761</v>
      </c>
      <c r="E22" s="655" t="s">
        <v>762</v>
      </c>
      <c r="F22" s="655" t="s">
        <v>763</v>
      </c>
      <c r="G22" s="655" t="s">
        <v>764</v>
      </c>
      <c r="H22" s="655" t="s">
        <v>765</v>
      </c>
      <c r="I22" s="655" t="s">
        <v>766</v>
      </c>
      <c r="J22" s="655" t="s">
        <v>767</v>
      </c>
      <c r="K22" s="655" t="s">
        <v>768</v>
      </c>
      <c r="L22" s="655" t="s">
        <v>769</v>
      </c>
      <c r="M22" s="655" t="s">
        <v>770</v>
      </c>
      <c r="N22" s="655" t="s">
        <v>771</v>
      </c>
      <c r="O22" s="655" t="s">
        <v>772</v>
      </c>
      <c r="P22" s="655" t="s">
        <v>773</v>
      </c>
      <c r="Q22" s="655" t="s">
        <v>774</v>
      </c>
      <c r="R22" s="655" t="s">
        <v>775</v>
      </c>
      <c r="S22" s="655" t="s">
        <v>776</v>
      </c>
      <c r="T22" s="655" t="s">
        <v>777</v>
      </c>
      <c r="U22" s="655" t="s">
        <v>778</v>
      </c>
      <c r="V22" s="655" t="s">
        <v>779</v>
      </c>
      <c r="W22" s="655" t="s">
        <v>780</v>
      </c>
      <c r="X22" s="655" t="s">
        <v>781</v>
      </c>
      <c r="Y22" s="655" t="s">
        <v>782</v>
      </c>
      <c r="Z22" s="655" t="s">
        <v>783</v>
      </c>
      <c r="AA22" s="655" t="s">
        <v>784</v>
      </c>
      <c r="AB22" s="655" t="s">
        <v>1211</v>
      </c>
      <c r="AC22" s="655" t="s">
        <v>1219</v>
      </c>
      <c r="AD22" s="655" t="s">
        <v>1252</v>
      </c>
      <c r="AE22" s="655" t="s">
        <v>1253</v>
      </c>
      <c r="AF22" s="655" t="s">
        <v>6</v>
      </c>
      <c r="AG22" s="666" t="s">
        <v>634</v>
      </c>
    </row>
    <row r="23" spans="1:33" ht="23.1" customHeight="1" thickTop="1">
      <c r="A23" s="657" t="s">
        <v>715</v>
      </c>
      <c r="B23" s="449">
        <v>1</v>
      </c>
      <c r="C23" s="449">
        <v>0</v>
      </c>
      <c r="D23" s="449">
        <v>1</v>
      </c>
      <c r="E23" s="449">
        <v>0</v>
      </c>
      <c r="F23" s="449">
        <v>0</v>
      </c>
      <c r="G23" s="449">
        <v>0</v>
      </c>
      <c r="H23" s="449">
        <v>0</v>
      </c>
      <c r="I23" s="449">
        <v>0</v>
      </c>
      <c r="J23" s="449">
        <v>0</v>
      </c>
      <c r="K23" s="449">
        <v>0</v>
      </c>
      <c r="L23" s="449">
        <v>0</v>
      </c>
      <c r="M23" s="449">
        <v>0</v>
      </c>
      <c r="N23" s="449">
        <v>0</v>
      </c>
      <c r="O23" s="449">
        <v>0</v>
      </c>
      <c r="P23" s="449">
        <v>0</v>
      </c>
      <c r="Q23" s="449">
        <v>0</v>
      </c>
      <c r="R23" s="449">
        <v>0</v>
      </c>
      <c r="S23" s="449">
        <v>0</v>
      </c>
      <c r="T23" s="449">
        <v>0</v>
      </c>
      <c r="U23" s="449">
        <v>1</v>
      </c>
      <c r="V23" s="449">
        <v>0</v>
      </c>
      <c r="W23" s="449">
        <v>0</v>
      </c>
      <c r="X23" s="449">
        <v>0</v>
      </c>
      <c r="Y23" s="449">
        <v>0</v>
      </c>
      <c r="Z23" s="449">
        <v>0</v>
      </c>
      <c r="AA23" s="449">
        <v>0</v>
      </c>
      <c r="AB23" s="449">
        <v>0</v>
      </c>
      <c r="AC23" s="449">
        <v>0</v>
      </c>
      <c r="AD23" s="449">
        <v>0</v>
      </c>
      <c r="AE23" s="449">
        <v>0</v>
      </c>
      <c r="AF23" s="449">
        <v>3</v>
      </c>
      <c r="AG23" s="161">
        <v>3.1233049563726352E-6</v>
      </c>
    </row>
    <row r="24" spans="1:33" ht="23.1" customHeight="1">
      <c r="A24" s="657" t="s">
        <v>716</v>
      </c>
      <c r="B24" s="449">
        <v>5</v>
      </c>
      <c r="C24" s="449">
        <v>3</v>
      </c>
      <c r="D24" s="449">
        <v>2</v>
      </c>
      <c r="E24" s="449">
        <v>0</v>
      </c>
      <c r="F24" s="449">
        <v>1</v>
      </c>
      <c r="G24" s="449">
        <v>0</v>
      </c>
      <c r="H24" s="449">
        <v>0</v>
      </c>
      <c r="I24" s="449">
        <v>0</v>
      </c>
      <c r="J24" s="449">
        <v>0</v>
      </c>
      <c r="K24" s="449">
        <v>0</v>
      </c>
      <c r="L24" s="449">
        <v>0</v>
      </c>
      <c r="M24" s="449">
        <v>0</v>
      </c>
      <c r="N24" s="449">
        <v>0</v>
      </c>
      <c r="O24" s="449">
        <v>0</v>
      </c>
      <c r="P24" s="449">
        <v>0</v>
      </c>
      <c r="Q24" s="449">
        <v>0</v>
      </c>
      <c r="R24" s="449">
        <v>0</v>
      </c>
      <c r="S24" s="449">
        <v>0</v>
      </c>
      <c r="T24" s="449">
        <v>0</v>
      </c>
      <c r="U24" s="449">
        <v>0</v>
      </c>
      <c r="V24" s="449">
        <v>0</v>
      </c>
      <c r="W24" s="449">
        <v>0</v>
      </c>
      <c r="X24" s="449">
        <v>0</v>
      </c>
      <c r="Y24" s="449">
        <v>0</v>
      </c>
      <c r="Z24" s="449">
        <v>1</v>
      </c>
      <c r="AA24" s="449">
        <v>0</v>
      </c>
      <c r="AB24" s="449">
        <v>0</v>
      </c>
      <c r="AC24" s="449">
        <v>0</v>
      </c>
      <c r="AD24" s="449">
        <v>0</v>
      </c>
      <c r="AE24" s="449">
        <v>0</v>
      </c>
      <c r="AF24" s="449">
        <v>12</v>
      </c>
      <c r="AG24" s="161">
        <v>1.2493219825490541E-5</v>
      </c>
    </row>
    <row r="25" spans="1:33" ht="23.1" customHeight="1">
      <c r="A25" s="657" t="s">
        <v>717</v>
      </c>
      <c r="B25" s="449">
        <v>8</v>
      </c>
      <c r="C25" s="449">
        <v>18</v>
      </c>
      <c r="D25" s="449">
        <v>1</v>
      </c>
      <c r="E25" s="449">
        <v>0</v>
      </c>
      <c r="F25" s="449">
        <v>0</v>
      </c>
      <c r="G25" s="449">
        <v>2</v>
      </c>
      <c r="H25" s="449">
        <v>1</v>
      </c>
      <c r="I25" s="449">
        <v>0</v>
      </c>
      <c r="J25" s="449">
        <v>0</v>
      </c>
      <c r="K25" s="449">
        <v>0</v>
      </c>
      <c r="L25" s="449">
        <v>0</v>
      </c>
      <c r="M25" s="449">
        <v>0</v>
      </c>
      <c r="N25" s="449">
        <v>0</v>
      </c>
      <c r="O25" s="449">
        <v>1</v>
      </c>
      <c r="P25" s="449">
        <v>0</v>
      </c>
      <c r="Q25" s="449">
        <v>0</v>
      </c>
      <c r="R25" s="449">
        <v>0</v>
      </c>
      <c r="S25" s="449">
        <v>0</v>
      </c>
      <c r="T25" s="449">
        <v>0</v>
      </c>
      <c r="U25" s="449">
        <v>1</v>
      </c>
      <c r="V25" s="449">
        <v>1</v>
      </c>
      <c r="W25" s="449">
        <v>0</v>
      </c>
      <c r="X25" s="449">
        <v>0</v>
      </c>
      <c r="Y25" s="449">
        <v>0</v>
      </c>
      <c r="Z25" s="449">
        <v>4</v>
      </c>
      <c r="AA25" s="449">
        <v>2</v>
      </c>
      <c r="AB25" s="449">
        <v>0</v>
      </c>
      <c r="AC25" s="449">
        <v>0</v>
      </c>
      <c r="AD25" s="449">
        <v>0</v>
      </c>
      <c r="AE25" s="449">
        <v>0</v>
      </c>
      <c r="AF25" s="449">
        <v>39</v>
      </c>
      <c r="AG25" s="161">
        <v>4.0602964432844257E-5</v>
      </c>
    </row>
    <row r="26" spans="1:33" ht="23.1" customHeight="1">
      <c r="A26" s="657" t="s">
        <v>718</v>
      </c>
      <c r="B26" s="449">
        <v>84</v>
      </c>
      <c r="C26" s="449">
        <v>55</v>
      </c>
      <c r="D26" s="449">
        <v>16</v>
      </c>
      <c r="E26" s="449">
        <v>2</v>
      </c>
      <c r="F26" s="449">
        <v>18</v>
      </c>
      <c r="G26" s="449">
        <v>4</v>
      </c>
      <c r="H26" s="449">
        <v>8</v>
      </c>
      <c r="I26" s="449">
        <v>2</v>
      </c>
      <c r="J26" s="449">
        <v>7</v>
      </c>
      <c r="K26" s="449">
        <v>0</v>
      </c>
      <c r="L26" s="449">
        <v>2</v>
      </c>
      <c r="M26" s="449">
        <v>0</v>
      </c>
      <c r="N26" s="449">
        <v>3</v>
      </c>
      <c r="O26" s="449">
        <v>4</v>
      </c>
      <c r="P26" s="449">
        <v>2</v>
      </c>
      <c r="Q26" s="449">
        <v>1</v>
      </c>
      <c r="R26" s="449">
        <v>1</v>
      </c>
      <c r="S26" s="449">
        <v>1</v>
      </c>
      <c r="T26" s="449">
        <v>0</v>
      </c>
      <c r="U26" s="449">
        <v>3</v>
      </c>
      <c r="V26" s="449">
        <v>0</v>
      </c>
      <c r="W26" s="449">
        <v>3</v>
      </c>
      <c r="X26" s="449">
        <v>5</v>
      </c>
      <c r="Y26" s="449">
        <v>1</v>
      </c>
      <c r="Z26" s="449">
        <v>19</v>
      </c>
      <c r="AA26" s="449">
        <v>3</v>
      </c>
      <c r="AB26" s="449">
        <v>6</v>
      </c>
      <c r="AC26" s="449">
        <v>2</v>
      </c>
      <c r="AD26" s="449">
        <v>1</v>
      </c>
      <c r="AE26" s="449">
        <v>1</v>
      </c>
      <c r="AF26" s="449">
        <v>254</v>
      </c>
      <c r="AG26" s="161">
        <v>2.644398196395498E-4</v>
      </c>
    </row>
    <row r="27" spans="1:33" ht="23.1" customHeight="1">
      <c r="A27" s="657" t="s">
        <v>719</v>
      </c>
      <c r="B27" s="449">
        <v>199</v>
      </c>
      <c r="C27" s="449">
        <v>99</v>
      </c>
      <c r="D27" s="449">
        <v>47</v>
      </c>
      <c r="E27" s="449">
        <v>5</v>
      </c>
      <c r="F27" s="449">
        <v>29</v>
      </c>
      <c r="G27" s="449">
        <v>15</v>
      </c>
      <c r="H27" s="449">
        <v>22</v>
      </c>
      <c r="I27" s="449">
        <v>11</v>
      </c>
      <c r="J27" s="449">
        <v>12</v>
      </c>
      <c r="K27" s="449">
        <v>1</v>
      </c>
      <c r="L27" s="449">
        <v>1</v>
      </c>
      <c r="M27" s="449">
        <v>5</v>
      </c>
      <c r="N27" s="449">
        <v>3</v>
      </c>
      <c r="O27" s="449">
        <v>10</v>
      </c>
      <c r="P27" s="449">
        <v>1</v>
      </c>
      <c r="Q27" s="449">
        <v>9</v>
      </c>
      <c r="R27" s="449">
        <v>8</v>
      </c>
      <c r="S27" s="449">
        <v>1</v>
      </c>
      <c r="T27" s="449">
        <v>0</v>
      </c>
      <c r="U27" s="449">
        <v>7</v>
      </c>
      <c r="V27" s="449">
        <v>0</v>
      </c>
      <c r="W27" s="449">
        <v>12</v>
      </c>
      <c r="X27" s="449">
        <v>34</v>
      </c>
      <c r="Y27" s="449">
        <v>0</v>
      </c>
      <c r="Z27" s="449">
        <v>36</v>
      </c>
      <c r="AA27" s="449">
        <v>26</v>
      </c>
      <c r="AB27" s="449">
        <v>12</v>
      </c>
      <c r="AC27" s="449">
        <v>25</v>
      </c>
      <c r="AD27" s="449">
        <v>1</v>
      </c>
      <c r="AE27" s="449">
        <v>2</v>
      </c>
      <c r="AF27" s="449">
        <v>633</v>
      </c>
      <c r="AG27" s="161">
        <v>6.5901734579462603E-4</v>
      </c>
    </row>
    <row r="28" spans="1:33" ht="23.1" customHeight="1">
      <c r="A28" s="657" t="s">
        <v>720</v>
      </c>
      <c r="B28" s="449">
        <v>231</v>
      </c>
      <c r="C28" s="449">
        <v>318</v>
      </c>
      <c r="D28" s="449">
        <v>141</v>
      </c>
      <c r="E28" s="449">
        <v>45</v>
      </c>
      <c r="F28" s="449">
        <v>61</v>
      </c>
      <c r="G28" s="449">
        <v>37</v>
      </c>
      <c r="H28" s="449">
        <v>41</v>
      </c>
      <c r="I28" s="449">
        <v>30</v>
      </c>
      <c r="J28" s="449">
        <v>29</v>
      </c>
      <c r="K28" s="449">
        <v>3</v>
      </c>
      <c r="L28" s="449">
        <v>3</v>
      </c>
      <c r="M28" s="449">
        <v>17</v>
      </c>
      <c r="N28" s="449">
        <v>34</v>
      </c>
      <c r="O28" s="449">
        <v>27</v>
      </c>
      <c r="P28" s="449">
        <v>9</v>
      </c>
      <c r="Q28" s="449">
        <v>17</v>
      </c>
      <c r="R28" s="449">
        <v>16</v>
      </c>
      <c r="S28" s="449">
        <v>21</v>
      </c>
      <c r="T28" s="449">
        <v>10</v>
      </c>
      <c r="U28" s="449">
        <v>23</v>
      </c>
      <c r="V28" s="449">
        <v>22</v>
      </c>
      <c r="W28" s="449">
        <v>28</v>
      </c>
      <c r="X28" s="449">
        <v>72</v>
      </c>
      <c r="Y28" s="449">
        <v>9</v>
      </c>
      <c r="Z28" s="449">
        <v>65</v>
      </c>
      <c r="AA28" s="449">
        <v>18</v>
      </c>
      <c r="AB28" s="449">
        <v>31</v>
      </c>
      <c r="AC28" s="449">
        <v>56</v>
      </c>
      <c r="AD28" s="449">
        <v>7</v>
      </c>
      <c r="AE28" s="449">
        <v>5</v>
      </c>
      <c r="AF28" s="449">
        <v>1426</v>
      </c>
      <c r="AG28" s="161">
        <v>1.4846109559291259E-3</v>
      </c>
    </row>
    <row r="29" spans="1:33" ht="23.1" customHeight="1">
      <c r="A29" s="657" t="s">
        <v>721</v>
      </c>
      <c r="B29" s="449">
        <v>460</v>
      </c>
      <c r="C29" s="449">
        <v>351</v>
      </c>
      <c r="D29" s="449">
        <v>194</v>
      </c>
      <c r="E29" s="449">
        <v>39</v>
      </c>
      <c r="F29" s="449">
        <v>64</v>
      </c>
      <c r="G29" s="449">
        <v>82</v>
      </c>
      <c r="H29" s="449">
        <v>57</v>
      </c>
      <c r="I29" s="449">
        <v>51</v>
      </c>
      <c r="J29" s="449">
        <v>45</v>
      </c>
      <c r="K29" s="449">
        <v>35</v>
      </c>
      <c r="L29" s="449">
        <v>14</v>
      </c>
      <c r="M29" s="449">
        <v>17</v>
      </c>
      <c r="N29" s="449">
        <v>65</v>
      </c>
      <c r="O29" s="449">
        <v>39</v>
      </c>
      <c r="P29" s="449">
        <v>33</v>
      </c>
      <c r="Q29" s="449">
        <v>18</v>
      </c>
      <c r="R29" s="449">
        <v>35</v>
      </c>
      <c r="S29" s="449">
        <v>70</v>
      </c>
      <c r="T29" s="449">
        <v>24</v>
      </c>
      <c r="U29" s="449">
        <v>53</v>
      </c>
      <c r="V29" s="449">
        <v>44</v>
      </c>
      <c r="W29" s="449">
        <v>39</v>
      </c>
      <c r="X29" s="449">
        <v>70</v>
      </c>
      <c r="Y29" s="449">
        <v>31</v>
      </c>
      <c r="Z29" s="449">
        <v>97</v>
      </c>
      <c r="AA29" s="449">
        <v>30</v>
      </c>
      <c r="AB29" s="449">
        <v>90</v>
      </c>
      <c r="AC29" s="449">
        <v>84</v>
      </c>
      <c r="AD29" s="449">
        <v>19</v>
      </c>
      <c r="AE29" s="449">
        <v>32</v>
      </c>
      <c r="AF29" s="449">
        <v>2282</v>
      </c>
      <c r="AG29" s="161">
        <v>2.3757939701474513E-3</v>
      </c>
    </row>
    <row r="30" spans="1:33" ht="23.1" customHeight="1">
      <c r="A30" s="657" t="s">
        <v>722</v>
      </c>
      <c r="B30" s="449">
        <v>491</v>
      </c>
      <c r="C30" s="449">
        <v>401</v>
      </c>
      <c r="D30" s="449">
        <v>299</v>
      </c>
      <c r="E30" s="449">
        <v>50</v>
      </c>
      <c r="F30" s="449">
        <v>119</v>
      </c>
      <c r="G30" s="449">
        <v>157</v>
      </c>
      <c r="H30" s="449">
        <v>72</v>
      </c>
      <c r="I30" s="449">
        <v>101</v>
      </c>
      <c r="J30" s="449">
        <v>83</v>
      </c>
      <c r="K30" s="449">
        <v>68</v>
      </c>
      <c r="L30" s="449">
        <v>40</v>
      </c>
      <c r="M30" s="449">
        <v>43</v>
      </c>
      <c r="N30" s="449">
        <v>127</v>
      </c>
      <c r="O30" s="449">
        <v>72</v>
      </c>
      <c r="P30" s="449">
        <v>68</v>
      </c>
      <c r="Q30" s="449">
        <v>29</v>
      </c>
      <c r="R30" s="449">
        <v>65</v>
      </c>
      <c r="S30" s="449">
        <v>125</v>
      </c>
      <c r="T30" s="449">
        <v>30</v>
      </c>
      <c r="U30" s="449">
        <v>114</v>
      </c>
      <c r="V30" s="449">
        <v>126</v>
      </c>
      <c r="W30" s="449">
        <v>69</v>
      </c>
      <c r="X30" s="449">
        <v>122</v>
      </c>
      <c r="Y30" s="449">
        <v>77</v>
      </c>
      <c r="Z30" s="449">
        <v>187</v>
      </c>
      <c r="AA30" s="449">
        <v>40</v>
      </c>
      <c r="AB30" s="449">
        <v>141</v>
      </c>
      <c r="AC30" s="449">
        <v>160</v>
      </c>
      <c r="AD30" s="449">
        <v>20</v>
      </c>
      <c r="AE30" s="449">
        <v>95</v>
      </c>
      <c r="AF30" s="449">
        <v>3591</v>
      </c>
      <c r="AG30" s="161">
        <v>3.7385960327780444E-3</v>
      </c>
    </row>
    <row r="31" spans="1:33" ht="23.1" customHeight="1">
      <c r="A31" s="657" t="s">
        <v>723</v>
      </c>
      <c r="B31" s="449">
        <v>451</v>
      </c>
      <c r="C31" s="449">
        <v>327</v>
      </c>
      <c r="D31" s="449">
        <v>205</v>
      </c>
      <c r="E31" s="449">
        <v>64</v>
      </c>
      <c r="F31" s="449">
        <v>81</v>
      </c>
      <c r="G31" s="449">
        <v>118</v>
      </c>
      <c r="H31" s="449">
        <v>61</v>
      </c>
      <c r="I31" s="449">
        <v>89</v>
      </c>
      <c r="J31" s="449">
        <v>69</v>
      </c>
      <c r="K31" s="449">
        <v>72</v>
      </c>
      <c r="L31" s="449">
        <v>40</v>
      </c>
      <c r="M31" s="449">
        <v>41</v>
      </c>
      <c r="N31" s="449">
        <v>116</v>
      </c>
      <c r="O31" s="449">
        <v>48</v>
      </c>
      <c r="P31" s="449">
        <v>53</v>
      </c>
      <c r="Q31" s="449">
        <v>17</v>
      </c>
      <c r="R31" s="449">
        <v>61</v>
      </c>
      <c r="S31" s="449">
        <v>87</v>
      </c>
      <c r="T31" s="449">
        <v>30</v>
      </c>
      <c r="U31" s="449">
        <v>98</v>
      </c>
      <c r="V31" s="449">
        <v>134</v>
      </c>
      <c r="W31" s="449">
        <v>70</v>
      </c>
      <c r="X31" s="449">
        <v>79</v>
      </c>
      <c r="Y31" s="449">
        <v>49</v>
      </c>
      <c r="Z31" s="449">
        <v>115</v>
      </c>
      <c r="AA31" s="449">
        <v>39</v>
      </c>
      <c r="AB31" s="449">
        <v>114</v>
      </c>
      <c r="AC31" s="449">
        <v>130</v>
      </c>
      <c r="AD31" s="449">
        <v>7</v>
      </c>
      <c r="AE31" s="449">
        <v>144</v>
      </c>
      <c r="AF31" s="449">
        <v>3009</v>
      </c>
      <c r="AG31" s="161">
        <v>3.132674871241753E-3</v>
      </c>
    </row>
    <row r="32" spans="1:33" ht="23.1" customHeight="1">
      <c r="A32" s="657" t="s">
        <v>724</v>
      </c>
      <c r="B32" s="449">
        <v>988</v>
      </c>
      <c r="C32" s="449">
        <v>683</v>
      </c>
      <c r="D32" s="449">
        <v>441</v>
      </c>
      <c r="E32" s="449">
        <v>102</v>
      </c>
      <c r="F32" s="449">
        <v>210</v>
      </c>
      <c r="G32" s="449">
        <v>437</v>
      </c>
      <c r="H32" s="449">
        <v>231</v>
      </c>
      <c r="I32" s="449">
        <v>316</v>
      </c>
      <c r="J32" s="449">
        <v>217</v>
      </c>
      <c r="K32" s="449">
        <v>245</v>
      </c>
      <c r="L32" s="449">
        <v>137</v>
      </c>
      <c r="M32" s="449">
        <v>90</v>
      </c>
      <c r="N32" s="449">
        <v>344</v>
      </c>
      <c r="O32" s="449">
        <v>169</v>
      </c>
      <c r="P32" s="449">
        <v>184</v>
      </c>
      <c r="Q32" s="449">
        <v>28</v>
      </c>
      <c r="R32" s="449">
        <v>144</v>
      </c>
      <c r="S32" s="449">
        <v>305</v>
      </c>
      <c r="T32" s="449">
        <v>119</v>
      </c>
      <c r="U32" s="449">
        <v>360</v>
      </c>
      <c r="V32" s="449">
        <v>454</v>
      </c>
      <c r="W32" s="449">
        <v>139</v>
      </c>
      <c r="X32" s="449">
        <v>243</v>
      </c>
      <c r="Y32" s="449">
        <v>197</v>
      </c>
      <c r="Z32" s="449">
        <v>272</v>
      </c>
      <c r="AA32" s="449">
        <v>91</v>
      </c>
      <c r="AB32" s="449">
        <v>531</v>
      </c>
      <c r="AC32" s="449">
        <v>332</v>
      </c>
      <c r="AD32" s="449">
        <v>36</v>
      </c>
      <c r="AE32" s="449">
        <v>605</v>
      </c>
      <c r="AF32" s="449">
        <v>8650</v>
      </c>
      <c r="AG32" s="161">
        <v>9.0055292908744321E-3</v>
      </c>
    </row>
    <row r="33" spans="1:33" ht="23.1" customHeight="1">
      <c r="A33" s="657" t="s">
        <v>725</v>
      </c>
      <c r="B33" s="449">
        <v>2441</v>
      </c>
      <c r="C33" s="449">
        <v>1224</v>
      </c>
      <c r="D33" s="449">
        <v>799</v>
      </c>
      <c r="E33" s="449">
        <v>259</v>
      </c>
      <c r="F33" s="449">
        <v>442</v>
      </c>
      <c r="G33" s="449">
        <v>963</v>
      </c>
      <c r="H33" s="449">
        <v>467</v>
      </c>
      <c r="I33" s="449">
        <v>720</v>
      </c>
      <c r="J33" s="449">
        <v>512</v>
      </c>
      <c r="K33" s="449">
        <v>524</v>
      </c>
      <c r="L33" s="449">
        <v>310</v>
      </c>
      <c r="M33" s="449">
        <v>167</v>
      </c>
      <c r="N33" s="449">
        <v>780</v>
      </c>
      <c r="O33" s="449">
        <v>373</v>
      </c>
      <c r="P33" s="449">
        <v>369</v>
      </c>
      <c r="Q33" s="449">
        <v>87</v>
      </c>
      <c r="R33" s="449">
        <v>360</v>
      </c>
      <c r="S33" s="449">
        <v>560</v>
      </c>
      <c r="T33" s="449">
        <v>259</v>
      </c>
      <c r="U33" s="449">
        <v>798</v>
      </c>
      <c r="V33" s="449">
        <v>1117</v>
      </c>
      <c r="W33" s="449">
        <v>369</v>
      </c>
      <c r="X33" s="449">
        <v>436</v>
      </c>
      <c r="Y33" s="449">
        <v>462</v>
      </c>
      <c r="Z33" s="449">
        <v>520</v>
      </c>
      <c r="AA33" s="449">
        <v>247</v>
      </c>
      <c r="AB33" s="449">
        <v>652</v>
      </c>
      <c r="AC33" s="449">
        <v>645</v>
      </c>
      <c r="AD33" s="449">
        <v>54</v>
      </c>
      <c r="AE33" s="449">
        <v>1059</v>
      </c>
      <c r="AF33" s="449">
        <v>17975</v>
      </c>
      <c r="AG33" s="161">
        <v>1.8713802196932708E-2</v>
      </c>
    </row>
    <row r="34" spans="1:33" ht="23.1" customHeight="1">
      <c r="A34" s="657" t="s">
        <v>726</v>
      </c>
      <c r="B34" s="449">
        <v>9433</v>
      </c>
      <c r="C34" s="449">
        <v>3359</v>
      </c>
      <c r="D34" s="449">
        <v>2588</v>
      </c>
      <c r="E34" s="449">
        <v>976</v>
      </c>
      <c r="F34" s="449">
        <v>1287</v>
      </c>
      <c r="G34" s="449">
        <v>3335</v>
      </c>
      <c r="H34" s="449">
        <v>1523</v>
      </c>
      <c r="I34" s="449">
        <v>1963</v>
      </c>
      <c r="J34" s="449">
        <v>1593</v>
      </c>
      <c r="K34" s="449">
        <v>1458</v>
      </c>
      <c r="L34" s="449">
        <v>1307</v>
      </c>
      <c r="M34" s="449">
        <v>509</v>
      </c>
      <c r="N34" s="449">
        <v>2570</v>
      </c>
      <c r="O34" s="449">
        <v>1164</v>
      </c>
      <c r="P34" s="449">
        <v>1115</v>
      </c>
      <c r="Q34" s="449">
        <v>444</v>
      </c>
      <c r="R34" s="449">
        <v>1056</v>
      </c>
      <c r="S34" s="449">
        <v>1693</v>
      </c>
      <c r="T34" s="449">
        <v>1001</v>
      </c>
      <c r="U34" s="449">
        <v>3056</v>
      </c>
      <c r="V34" s="449">
        <v>4908</v>
      </c>
      <c r="W34" s="449">
        <v>1168</v>
      </c>
      <c r="X34" s="449">
        <v>1051</v>
      </c>
      <c r="Y34" s="449">
        <v>1374</v>
      </c>
      <c r="Z34" s="449">
        <v>1124</v>
      </c>
      <c r="AA34" s="449">
        <v>800</v>
      </c>
      <c r="AB34" s="449">
        <v>2511</v>
      </c>
      <c r="AC34" s="449">
        <v>2168</v>
      </c>
      <c r="AD34" s="449">
        <v>235</v>
      </c>
      <c r="AE34" s="449">
        <v>3693</v>
      </c>
      <c r="AF34" s="449">
        <v>60462</v>
      </c>
      <c r="AG34" s="161">
        <v>6.2947088090734085E-2</v>
      </c>
    </row>
    <row r="35" spans="1:33" ht="23.1" customHeight="1">
      <c r="A35" s="657" t="s">
        <v>727</v>
      </c>
      <c r="B35" s="449">
        <v>5427</v>
      </c>
      <c r="C35" s="449">
        <v>1651</v>
      </c>
      <c r="D35" s="449">
        <v>1193</v>
      </c>
      <c r="E35" s="449">
        <v>545</v>
      </c>
      <c r="F35" s="449">
        <v>536</v>
      </c>
      <c r="G35" s="449">
        <v>1985</v>
      </c>
      <c r="H35" s="449">
        <v>723</v>
      </c>
      <c r="I35" s="449">
        <v>804</v>
      </c>
      <c r="J35" s="449">
        <v>748</v>
      </c>
      <c r="K35" s="449">
        <v>528</v>
      </c>
      <c r="L35" s="449">
        <v>877</v>
      </c>
      <c r="M35" s="449">
        <v>275</v>
      </c>
      <c r="N35" s="449">
        <v>1311</v>
      </c>
      <c r="O35" s="449">
        <v>522</v>
      </c>
      <c r="P35" s="449">
        <v>440</v>
      </c>
      <c r="Q35" s="449">
        <v>269</v>
      </c>
      <c r="R35" s="449">
        <v>679</v>
      </c>
      <c r="S35" s="449">
        <v>647</v>
      </c>
      <c r="T35" s="449">
        <v>468</v>
      </c>
      <c r="U35" s="449">
        <v>1636</v>
      </c>
      <c r="V35" s="449">
        <v>2796</v>
      </c>
      <c r="W35" s="449">
        <v>541</v>
      </c>
      <c r="X35" s="449">
        <v>353</v>
      </c>
      <c r="Y35" s="449">
        <v>577</v>
      </c>
      <c r="Z35" s="449">
        <v>543</v>
      </c>
      <c r="AA35" s="449">
        <v>376</v>
      </c>
      <c r="AB35" s="449">
        <v>1092</v>
      </c>
      <c r="AC35" s="449">
        <v>1027</v>
      </c>
      <c r="AD35" s="449">
        <v>161</v>
      </c>
      <c r="AE35" s="449">
        <v>1080</v>
      </c>
      <c r="AF35" s="449">
        <v>29810</v>
      </c>
      <c r="AG35" s="161">
        <v>3.1035240249822751E-2</v>
      </c>
    </row>
    <row r="36" spans="1:33" ht="23.1" customHeight="1" thickBot="1">
      <c r="A36" s="657" t="s">
        <v>728</v>
      </c>
      <c r="B36" s="449">
        <v>131133</v>
      </c>
      <c r="C36" s="449">
        <v>86765</v>
      </c>
      <c r="D36" s="449">
        <v>37733</v>
      </c>
      <c r="E36" s="449">
        <v>22430</v>
      </c>
      <c r="F36" s="449">
        <v>12570</v>
      </c>
      <c r="G36" s="449">
        <v>43806</v>
      </c>
      <c r="H36" s="449">
        <v>19663</v>
      </c>
      <c r="I36" s="449">
        <v>20049</v>
      </c>
      <c r="J36" s="449">
        <v>29681</v>
      </c>
      <c r="K36" s="449">
        <v>13720</v>
      </c>
      <c r="L36" s="449">
        <v>18980</v>
      </c>
      <c r="M36" s="449">
        <v>10819</v>
      </c>
      <c r="N36" s="449">
        <v>30614</v>
      </c>
      <c r="O36" s="449">
        <v>16641</v>
      </c>
      <c r="P36" s="449">
        <v>11876</v>
      </c>
      <c r="Q36" s="449">
        <v>34462</v>
      </c>
      <c r="R36" s="449">
        <v>14530</v>
      </c>
      <c r="S36" s="449">
        <v>18469</v>
      </c>
      <c r="T36" s="449">
        <v>13009</v>
      </c>
      <c r="U36" s="449">
        <v>27830</v>
      </c>
      <c r="V36" s="449">
        <v>34969</v>
      </c>
      <c r="W36" s="449">
        <v>18038</v>
      </c>
      <c r="X36" s="449">
        <v>17533</v>
      </c>
      <c r="Y36" s="449">
        <v>16218</v>
      </c>
      <c r="Z36" s="449">
        <v>23420</v>
      </c>
      <c r="AA36" s="449">
        <v>8067</v>
      </c>
      <c r="AB36" s="449">
        <v>22517</v>
      </c>
      <c r="AC36" s="449">
        <v>34576</v>
      </c>
      <c r="AD36" s="449">
        <v>20726</v>
      </c>
      <c r="AE36" s="449">
        <v>21531</v>
      </c>
      <c r="AF36" s="449">
        <v>832375</v>
      </c>
      <c r="AG36" s="161">
        <v>0.8665869876868908</v>
      </c>
    </row>
    <row r="37" spans="1:33" ht="23.1" customHeight="1" thickTop="1" thickBot="1">
      <c r="A37" s="576" t="s">
        <v>6</v>
      </c>
      <c r="B37" s="448">
        <v>151352</v>
      </c>
      <c r="C37" s="448">
        <v>95254</v>
      </c>
      <c r="D37" s="448">
        <v>43660</v>
      </c>
      <c r="E37" s="448">
        <v>24517</v>
      </c>
      <c r="F37" s="448">
        <v>15418</v>
      </c>
      <c r="G37" s="448">
        <v>50941</v>
      </c>
      <c r="H37" s="448">
        <v>22869</v>
      </c>
      <c r="I37" s="448">
        <v>24136</v>
      </c>
      <c r="J37" s="448">
        <v>32996</v>
      </c>
      <c r="K37" s="448">
        <v>16654</v>
      </c>
      <c r="L37" s="448">
        <v>21711</v>
      </c>
      <c r="M37" s="448">
        <v>11983</v>
      </c>
      <c r="N37" s="448">
        <v>35967</v>
      </c>
      <c r="O37" s="448">
        <v>19070</v>
      </c>
      <c r="P37" s="448">
        <v>14150</v>
      </c>
      <c r="Q37" s="448">
        <v>35381</v>
      </c>
      <c r="R37" s="448">
        <v>16955</v>
      </c>
      <c r="S37" s="448">
        <v>21979</v>
      </c>
      <c r="T37" s="448">
        <v>14950</v>
      </c>
      <c r="U37" s="448">
        <v>33980</v>
      </c>
      <c r="V37" s="448">
        <v>44571</v>
      </c>
      <c r="W37" s="448">
        <v>20476</v>
      </c>
      <c r="X37" s="448">
        <v>19998</v>
      </c>
      <c r="Y37" s="448">
        <v>18995</v>
      </c>
      <c r="Z37" s="448">
        <v>26403</v>
      </c>
      <c r="AA37" s="448">
        <v>9739</v>
      </c>
      <c r="AB37" s="448">
        <v>27697</v>
      </c>
      <c r="AC37" s="448">
        <v>39205</v>
      </c>
      <c r="AD37" s="448">
        <v>21267</v>
      </c>
      <c r="AE37" s="448">
        <v>28247</v>
      </c>
      <c r="AF37" s="448">
        <v>960521</v>
      </c>
      <c r="AG37" s="604">
        <v>1</v>
      </c>
    </row>
    <row r="38" spans="1:33" ht="23.1" customHeight="1" thickTop="1">
      <c r="A38" s="750" t="s">
        <v>729</v>
      </c>
      <c r="B38" s="161">
        <v>0.15757281725230371</v>
      </c>
      <c r="C38" s="161">
        <v>9.916909677143966E-2</v>
      </c>
      <c r="D38" s="161">
        <v>4.5454498131743085E-2</v>
      </c>
      <c r="E38" s="161">
        <v>2.5524689205129299E-2</v>
      </c>
      <c r="F38" s="161">
        <v>1.6051705272451096E-2</v>
      </c>
      <c r="G38" s="161">
        <v>5.3034759260859474E-2</v>
      </c>
      <c r="H38" s="161">
        <v>2.3808953682428597E-2</v>
      </c>
      <c r="I38" s="161">
        <v>2.5128029475669975E-2</v>
      </c>
      <c r="J38" s="161">
        <v>3.4352190113490493E-2</v>
      </c>
      <c r="K38" s="161">
        <v>1.7338506914476623E-2</v>
      </c>
      <c r="L38" s="161">
        <v>2.260335796926876E-2</v>
      </c>
      <c r="M38" s="161">
        <v>1.247552109740443E-2</v>
      </c>
      <c r="N38" s="161">
        <v>3.7445303121951524E-2</v>
      </c>
      <c r="O38" s="161">
        <v>1.9853808506008718E-2</v>
      </c>
      <c r="P38" s="161">
        <v>1.4731588377557597E-2</v>
      </c>
      <c r="Q38" s="161">
        <v>3.6835217553806733E-2</v>
      </c>
      <c r="R38" s="161">
        <v>1.7651878511766011E-2</v>
      </c>
      <c r="S38" s="161">
        <v>2.2882373212038051E-2</v>
      </c>
      <c r="T38" s="161">
        <v>1.5564469699256966E-2</v>
      </c>
      <c r="U38" s="161">
        <v>3.5376634139180713E-2</v>
      </c>
      <c r="V38" s="161">
        <v>4.640294173682824E-2</v>
      </c>
      <c r="W38" s="161">
        <v>2.1317597428895361E-2</v>
      </c>
      <c r="X38" s="161">
        <v>2.0819950839179986E-2</v>
      </c>
      <c r="Y38" s="161">
        <v>1.9775725882099401E-2</v>
      </c>
      <c r="Z38" s="161">
        <v>2.7488206921035561E-2</v>
      </c>
      <c r="AA38" s="161">
        <v>1.0139288990037697E-2</v>
      </c>
      <c r="AB38" s="161">
        <v>2.8835392458884293E-2</v>
      </c>
      <c r="AC38" s="161">
        <v>4.0816390271529723E-2</v>
      </c>
      <c r="AD38" s="161">
        <v>2.214110883572561E-2</v>
      </c>
      <c r="AE38" s="161">
        <v>2.9407998367552611E-2</v>
      </c>
      <c r="AF38" s="161">
        <v>1</v>
      </c>
      <c r="AG38" s="161"/>
    </row>
    <row r="39" spans="1:33" ht="23.1" customHeight="1" thickBot="1">
      <c r="A39" s="289"/>
      <c r="B39" s="550"/>
      <c r="C39" s="551"/>
      <c r="D39" s="551"/>
      <c r="E39" s="551"/>
      <c r="F39" s="551"/>
      <c r="G39" s="551"/>
      <c r="H39" s="550"/>
      <c r="I39" s="550"/>
      <c r="J39" s="550"/>
      <c r="K39" s="550"/>
      <c r="L39" s="550"/>
      <c r="M39" s="550"/>
      <c r="N39" s="550"/>
      <c r="O39" s="550"/>
      <c r="P39" s="550"/>
      <c r="Q39" s="551"/>
      <c r="R39" s="550"/>
      <c r="S39" s="550"/>
      <c r="T39" s="550"/>
      <c r="U39" s="550"/>
      <c r="V39" s="550"/>
      <c r="W39" s="550"/>
      <c r="X39" s="550"/>
      <c r="Y39" s="551"/>
      <c r="Z39" s="550"/>
      <c r="AA39" s="550"/>
      <c r="AB39" s="550"/>
      <c r="AC39" s="550"/>
      <c r="AD39" s="550"/>
      <c r="AE39" s="550"/>
      <c r="AF39" s="550"/>
      <c r="AG39" s="550"/>
    </row>
    <row r="40" spans="1:33" ht="23.1" customHeight="1">
      <c r="A40" s="1355" t="s">
        <v>731</v>
      </c>
      <c r="B40" s="1355"/>
      <c r="C40" s="1355"/>
      <c r="D40" s="1355"/>
      <c r="E40" s="1355"/>
      <c r="F40" s="1355"/>
      <c r="G40" s="1355"/>
      <c r="H40" s="1355"/>
      <c r="I40" s="1355"/>
      <c r="J40" s="1355"/>
      <c r="K40" s="1355"/>
      <c r="L40" s="1355"/>
      <c r="M40" s="1355"/>
      <c r="N40" s="1355"/>
      <c r="O40" s="1355"/>
      <c r="P40" s="1355"/>
      <c r="Q40" s="34"/>
      <c r="R40" s="34"/>
      <c r="S40" s="34"/>
      <c r="T40" s="34"/>
      <c r="U40" s="34"/>
      <c r="V40" s="34"/>
      <c r="W40" s="34"/>
      <c r="X40" s="34"/>
      <c r="Y40" s="34"/>
      <c r="Z40" s="34"/>
      <c r="AA40" s="34"/>
      <c r="AB40" s="34"/>
      <c r="AC40" s="34"/>
      <c r="AD40" s="34"/>
      <c r="AE40" s="34"/>
      <c r="AF40" s="34"/>
      <c r="AG40" s="34"/>
    </row>
    <row r="41" spans="1:33" ht="23.1" customHeight="1">
      <c r="A41" s="307"/>
      <c r="B41" s="142"/>
      <c r="C41" s="90"/>
      <c r="D41" s="90"/>
      <c r="E41" s="90"/>
      <c r="F41" s="90"/>
      <c r="G41" s="90"/>
      <c r="H41" s="142"/>
      <c r="I41" s="142"/>
      <c r="J41" s="142"/>
      <c r="K41" s="142"/>
      <c r="L41" s="142"/>
      <c r="M41" s="142"/>
      <c r="N41" s="142"/>
      <c r="O41" s="142"/>
      <c r="P41" s="124"/>
      <c r="Q41" s="34"/>
      <c r="R41" s="34"/>
      <c r="S41" s="34"/>
      <c r="T41" s="34"/>
      <c r="U41" s="34"/>
      <c r="V41" s="34"/>
      <c r="W41" s="34"/>
      <c r="X41" s="34"/>
      <c r="Y41" s="34"/>
      <c r="Z41" s="34"/>
      <c r="AA41" s="34"/>
      <c r="AB41" s="34"/>
      <c r="AC41" s="34"/>
      <c r="AD41" s="34"/>
      <c r="AE41" s="34"/>
      <c r="AF41" s="34"/>
      <c r="AG41" s="34"/>
    </row>
    <row r="42" spans="1:33" s="1152" customFormat="1" ht="33.75" customHeight="1">
      <c r="A42" s="1356" t="s">
        <v>785</v>
      </c>
      <c r="B42" s="1356"/>
      <c r="C42" s="1356"/>
      <c r="D42" s="1356"/>
      <c r="E42" s="1356"/>
      <c r="F42" s="1356"/>
      <c r="G42" s="1356"/>
      <c r="H42" s="1356"/>
      <c r="I42" s="1356"/>
      <c r="J42" s="1356"/>
      <c r="K42" s="1356"/>
      <c r="L42" s="1356"/>
      <c r="M42" s="1356"/>
      <c r="N42" s="1356"/>
      <c r="O42" s="1356"/>
      <c r="P42" s="1356"/>
      <c r="Q42" s="1356"/>
      <c r="R42" s="1356"/>
      <c r="S42" s="1356"/>
      <c r="T42" s="1356"/>
      <c r="U42" s="1356"/>
      <c r="V42" s="1356"/>
      <c r="W42" s="1356"/>
      <c r="X42" s="1356"/>
      <c r="Y42" s="1356"/>
      <c r="Z42" s="1356"/>
      <c r="AA42" s="1356"/>
      <c r="AB42" s="1356"/>
      <c r="AC42" s="1356"/>
      <c r="AD42" s="1356"/>
      <c r="AE42" s="1356"/>
      <c r="AF42" s="1356"/>
      <c r="AG42" s="1356"/>
    </row>
    <row r="43" spans="1:33" s="1152" customFormat="1" ht="33.75" customHeight="1">
      <c r="A43" s="1356" t="s">
        <v>1307</v>
      </c>
      <c r="B43" s="1356"/>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6"/>
      <c r="AA43" s="1356"/>
      <c r="AB43" s="1356"/>
      <c r="AC43" s="1356"/>
      <c r="AD43" s="1356"/>
      <c r="AE43" s="1356"/>
      <c r="AF43" s="1356"/>
      <c r="AG43" s="1356"/>
    </row>
    <row r="44" spans="1:33" s="1152" customFormat="1" ht="34.5" customHeight="1">
      <c r="A44" s="1356" t="s">
        <v>1492</v>
      </c>
      <c r="B44" s="1356"/>
      <c r="C44" s="1356"/>
      <c r="D44" s="1356"/>
      <c r="E44" s="1356"/>
      <c r="F44" s="1356"/>
      <c r="G44" s="1356"/>
      <c r="H44" s="1356"/>
      <c r="I44" s="1356"/>
      <c r="J44" s="1356"/>
      <c r="K44" s="1356"/>
      <c r="L44" s="1356"/>
      <c r="M44" s="1356"/>
      <c r="N44" s="1356"/>
      <c r="O44" s="1356"/>
      <c r="P44" s="1356"/>
      <c r="Q44" s="1356"/>
      <c r="R44" s="1356"/>
      <c r="S44" s="1356"/>
      <c r="T44" s="1356"/>
      <c r="U44" s="1356"/>
      <c r="V44" s="1356"/>
      <c r="W44" s="1356"/>
      <c r="X44" s="1356"/>
      <c r="Y44" s="1356"/>
      <c r="Z44" s="1356"/>
      <c r="AA44" s="1356"/>
      <c r="AB44" s="1356"/>
      <c r="AC44" s="1356"/>
      <c r="AD44" s="1356"/>
      <c r="AE44" s="1356"/>
      <c r="AF44" s="1356"/>
      <c r="AG44" s="1356"/>
    </row>
    <row r="45" spans="1:33" ht="33.75" customHeight="1">
      <c r="A45" s="1354" t="s">
        <v>1117</v>
      </c>
      <c r="B45" s="1354"/>
      <c r="C45" s="1354"/>
      <c r="D45" s="1354"/>
      <c r="E45" s="1354"/>
      <c r="F45" s="1354"/>
      <c r="G45" s="1354"/>
      <c r="H45" s="1354"/>
      <c r="I45" s="1354"/>
      <c r="J45" s="1354"/>
      <c r="K45" s="1354"/>
      <c r="L45" s="1354"/>
      <c r="M45" s="1354"/>
      <c r="N45" s="1354"/>
      <c r="O45" s="1354"/>
      <c r="P45" s="1354"/>
      <c r="Q45" s="1354"/>
      <c r="R45" s="1354"/>
      <c r="S45" s="1354"/>
      <c r="T45" s="1354"/>
      <c r="U45" s="1354"/>
      <c r="V45" s="1354"/>
      <c r="W45" s="1354"/>
      <c r="X45" s="1354"/>
      <c r="Y45" s="1354"/>
      <c r="Z45" s="1354"/>
      <c r="AA45" s="1354"/>
      <c r="AB45" s="1354"/>
      <c r="AC45" s="1354"/>
      <c r="AD45" s="1354"/>
      <c r="AE45" s="1354"/>
      <c r="AF45" s="1354"/>
      <c r="AG45" s="1354"/>
    </row>
    <row r="46" spans="1:33" ht="23.1" customHeight="1">
      <c r="A46" s="308"/>
      <c r="B46" s="34"/>
      <c r="C46" s="34"/>
      <c r="D46" s="34"/>
      <c r="E46" s="34"/>
      <c r="F46" s="34"/>
      <c r="G46" s="34"/>
      <c r="H46" s="34"/>
      <c r="I46" s="34"/>
      <c r="J46" s="34"/>
      <c r="K46" s="34"/>
      <c r="L46" s="34"/>
      <c r="M46" s="34"/>
      <c r="N46" s="34"/>
      <c r="O46" s="34"/>
      <c r="P46" s="437"/>
      <c r="Q46" s="34"/>
      <c r="R46" s="34"/>
      <c r="S46" s="34"/>
      <c r="T46" s="34"/>
      <c r="U46" s="34"/>
      <c r="V46" s="34"/>
      <c r="W46" s="34"/>
      <c r="X46" s="34"/>
      <c r="Y46" s="34"/>
      <c r="Z46" s="34"/>
      <c r="AA46" s="34"/>
      <c r="AB46" s="34"/>
      <c r="AC46" s="34"/>
      <c r="AD46" s="34"/>
      <c r="AE46" s="34"/>
      <c r="AF46" s="34"/>
      <c r="AG46" s="34"/>
    </row>
    <row r="47" spans="1:33" ht="6" customHeight="1" thickBot="1">
      <c r="A47" s="306"/>
      <c r="B47" s="428"/>
      <c r="C47" s="428"/>
      <c r="D47" s="429"/>
      <c r="E47" s="428"/>
      <c r="F47" s="428"/>
      <c r="G47" s="428"/>
      <c r="H47" s="428"/>
      <c r="I47" s="429"/>
      <c r="J47" s="428"/>
      <c r="K47" s="428"/>
      <c r="L47" s="428"/>
      <c r="M47" s="428"/>
      <c r="N47" s="428"/>
      <c r="O47" s="428"/>
      <c r="P47" s="428"/>
      <c r="Q47" s="34"/>
      <c r="R47" s="34"/>
      <c r="S47" s="34"/>
      <c r="T47" s="34"/>
      <c r="U47" s="34"/>
      <c r="V47" s="34"/>
      <c r="W47" s="34"/>
      <c r="X47" s="34"/>
      <c r="Y47" s="34"/>
      <c r="Z47" s="34"/>
      <c r="AA47" s="34"/>
      <c r="AB47" s="34"/>
      <c r="AC47" s="34"/>
      <c r="AD47" s="34"/>
      <c r="AE47" s="34"/>
      <c r="AF47" s="34"/>
      <c r="AG47" s="34"/>
    </row>
    <row r="48" spans="1:33" ht="23.1" customHeight="1" thickTop="1" thickBot="1">
      <c r="A48" s="576" t="s">
        <v>713</v>
      </c>
      <c r="B48" s="655" t="s">
        <v>759</v>
      </c>
      <c r="C48" s="655" t="s">
        <v>760</v>
      </c>
      <c r="D48" s="655" t="s">
        <v>761</v>
      </c>
      <c r="E48" s="655" t="s">
        <v>762</v>
      </c>
      <c r="F48" s="655" t="s">
        <v>763</v>
      </c>
      <c r="G48" s="655" t="s">
        <v>764</v>
      </c>
      <c r="H48" s="655" t="s">
        <v>765</v>
      </c>
      <c r="I48" s="655" t="s">
        <v>766</v>
      </c>
      <c r="J48" s="655" t="s">
        <v>767</v>
      </c>
      <c r="K48" s="655" t="s">
        <v>768</v>
      </c>
      <c r="L48" s="655" t="s">
        <v>769</v>
      </c>
      <c r="M48" s="655" t="s">
        <v>770</v>
      </c>
      <c r="N48" s="655" t="s">
        <v>771</v>
      </c>
      <c r="O48" s="655" t="s">
        <v>772</v>
      </c>
      <c r="P48" s="655" t="s">
        <v>773</v>
      </c>
      <c r="Q48" s="655" t="s">
        <v>774</v>
      </c>
      <c r="R48" s="655" t="s">
        <v>775</v>
      </c>
      <c r="S48" s="655" t="s">
        <v>776</v>
      </c>
      <c r="T48" s="655" t="s">
        <v>777</v>
      </c>
      <c r="U48" s="655" t="s">
        <v>778</v>
      </c>
      <c r="V48" s="655" t="s">
        <v>779</v>
      </c>
      <c r="W48" s="655" t="s">
        <v>780</v>
      </c>
      <c r="X48" s="655" t="s">
        <v>781</v>
      </c>
      <c r="Y48" s="655" t="s">
        <v>782</v>
      </c>
      <c r="Z48" s="655" t="s">
        <v>783</v>
      </c>
      <c r="AA48" s="655" t="s">
        <v>784</v>
      </c>
      <c r="AB48" s="655" t="s">
        <v>1211</v>
      </c>
      <c r="AC48" s="655" t="s">
        <v>1219</v>
      </c>
      <c r="AD48" s="655" t="s">
        <v>1252</v>
      </c>
      <c r="AE48" s="655" t="s">
        <v>1253</v>
      </c>
      <c r="AF48" s="655" t="s">
        <v>6</v>
      </c>
      <c r="AG48" s="666" t="s">
        <v>634</v>
      </c>
    </row>
    <row r="49" spans="1:33" ht="23.1" customHeight="1" thickTop="1">
      <c r="A49" s="657" t="s">
        <v>715</v>
      </c>
      <c r="B49" s="449">
        <v>0</v>
      </c>
      <c r="C49" s="449">
        <v>0</v>
      </c>
      <c r="D49" s="449">
        <v>0</v>
      </c>
      <c r="E49" s="449">
        <v>0</v>
      </c>
      <c r="F49" s="449">
        <v>0</v>
      </c>
      <c r="G49" s="449">
        <v>0</v>
      </c>
      <c r="H49" s="449">
        <v>0</v>
      </c>
      <c r="I49" s="449">
        <v>0</v>
      </c>
      <c r="J49" s="449">
        <v>0</v>
      </c>
      <c r="K49" s="449">
        <v>0</v>
      </c>
      <c r="L49" s="449">
        <v>0</v>
      </c>
      <c r="M49" s="449">
        <v>0</v>
      </c>
      <c r="N49" s="449">
        <v>0</v>
      </c>
      <c r="O49" s="449">
        <v>0</v>
      </c>
      <c r="P49" s="449">
        <v>0</v>
      </c>
      <c r="Q49" s="449">
        <v>0</v>
      </c>
      <c r="R49" s="449">
        <v>0</v>
      </c>
      <c r="S49" s="449">
        <v>0</v>
      </c>
      <c r="T49" s="449">
        <v>0</v>
      </c>
      <c r="U49" s="449">
        <v>0</v>
      </c>
      <c r="V49" s="449">
        <v>0</v>
      </c>
      <c r="W49" s="449">
        <v>0</v>
      </c>
      <c r="X49" s="449">
        <v>0</v>
      </c>
      <c r="Y49" s="449">
        <v>0</v>
      </c>
      <c r="Z49" s="449">
        <v>0</v>
      </c>
      <c r="AA49" s="449">
        <v>0</v>
      </c>
      <c r="AB49" s="449">
        <v>0</v>
      </c>
      <c r="AC49" s="449">
        <v>0</v>
      </c>
      <c r="AD49" s="449">
        <v>0</v>
      </c>
      <c r="AE49" s="449">
        <v>0</v>
      </c>
      <c r="AF49" s="449">
        <v>0</v>
      </c>
      <c r="AG49" s="161">
        <v>0</v>
      </c>
    </row>
    <row r="50" spans="1:33" ht="23.1" customHeight="1">
      <c r="A50" s="657" t="s">
        <v>716</v>
      </c>
      <c r="B50" s="449">
        <v>0</v>
      </c>
      <c r="C50" s="449">
        <v>15566.444130000002</v>
      </c>
      <c r="D50" s="449">
        <v>0</v>
      </c>
      <c r="E50" s="449">
        <v>0</v>
      </c>
      <c r="F50" s="449">
        <v>0</v>
      </c>
      <c r="G50" s="449">
        <v>0</v>
      </c>
      <c r="H50" s="449">
        <v>0</v>
      </c>
      <c r="I50" s="449">
        <v>0</v>
      </c>
      <c r="J50" s="449">
        <v>0</v>
      </c>
      <c r="K50" s="449">
        <v>0</v>
      </c>
      <c r="L50" s="449">
        <v>0</v>
      </c>
      <c r="M50" s="449">
        <v>0</v>
      </c>
      <c r="N50" s="449">
        <v>0</v>
      </c>
      <c r="O50" s="449">
        <v>0</v>
      </c>
      <c r="P50" s="449">
        <v>0</v>
      </c>
      <c r="Q50" s="449">
        <v>0</v>
      </c>
      <c r="R50" s="449">
        <v>0</v>
      </c>
      <c r="S50" s="449">
        <v>0</v>
      </c>
      <c r="T50" s="449">
        <v>0</v>
      </c>
      <c r="U50" s="449">
        <v>0</v>
      </c>
      <c r="V50" s="449">
        <v>0</v>
      </c>
      <c r="W50" s="449">
        <v>0</v>
      </c>
      <c r="X50" s="449">
        <v>0</v>
      </c>
      <c r="Y50" s="449">
        <v>0</v>
      </c>
      <c r="Z50" s="449">
        <v>0</v>
      </c>
      <c r="AA50" s="449">
        <v>0</v>
      </c>
      <c r="AB50" s="449">
        <v>0</v>
      </c>
      <c r="AC50" s="449">
        <v>0</v>
      </c>
      <c r="AD50" s="449">
        <v>0</v>
      </c>
      <c r="AE50" s="449">
        <v>0</v>
      </c>
      <c r="AF50" s="449">
        <v>15566.444130000002</v>
      </c>
      <c r="AG50" s="161">
        <v>6.8879765372591457E-3</v>
      </c>
    </row>
    <row r="51" spans="1:33" ht="23.1" customHeight="1">
      <c r="A51" s="657" t="s">
        <v>717</v>
      </c>
      <c r="B51" s="449">
        <v>11338.21401</v>
      </c>
      <c r="C51" s="449">
        <v>12943.67259</v>
      </c>
      <c r="D51" s="449">
        <v>0</v>
      </c>
      <c r="E51" s="449">
        <v>0</v>
      </c>
      <c r="F51" s="449">
        <v>0</v>
      </c>
      <c r="G51" s="449">
        <v>0</v>
      </c>
      <c r="H51" s="449">
        <v>0</v>
      </c>
      <c r="I51" s="449">
        <v>0</v>
      </c>
      <c r="J51" s="449">
        <v>0</v>
      </c>
      <c r="K51" s="449">
        <v>0</v>
      </c>
      <c r="L51" s="449">
        <v>0</v>
      </c>
      <c r="M51" s="449">
        <v>0</v>
      </c>
      <c r="N51" s="449">
        <v>0</v>
      </c>
      <c r="O51" s="449">
        <v>0</v>
      </c>
      <c r="P51" s="449">
        <v>0</v>
      </c>
      <c r="Q51" s="449">
        <v>0</v>
      </c>
      <c r="R51" s="449">
        <v>0</v>
      </c>
      <c r="S51" s="449">
        <v>0</v>
      </c>
      <c r="T51" s="449">
        <v>0</v>
      </c>
      <c r="U51" s="449">
        <v>0</v>
      </c>
      <c r="V51" s="449">
        <v>0</v>
      </c>
      <c r="W51" s="449">
        <v>0</v>
      </c>
      <c r="X51" s="449">
        <v>0</v>
      </c>
      <c r="Y51" s="449">
        <v>0</v>
      </c>
      <c r="Z51" s="449">
        <v>0</v>
      </c>
      <c r="AA51" s="449">
        <v>0</v>
      </c>
      <c r="AB51" s="449">
        <v>0</v>
      </c>
      <c r="AC51" s="449">
        <v>0</v>
      </c>
      <c r="AD51" s="449">
        <v>0</v>
      </c>
      <c r="AE51" s="449">
        <v>0</v>
      </c>
      <c r="AF51" s="449">
        <v>24281.886600000002</v>
      </c>
      <c r="AG51" s="161">
        <v>1.0744461855540495E-2</v>
      </c>
    </row>
    <row r="52" spans="1:33" ht="23.1" customHeight="1">
      <c r="A52" s="657" t="s">
        <v>718</v>
      </c>
      <c r="B52" s="449">
        <v>4898.85142</v>
      </c>
      <c r="C52" s="449">
        <v>13912.29306</v>
      </c>
      <c r="D52" s="449">
        <v>0</v>
      </c>
      <c r="E52" s="449">
        <v>0</v>
      </c>
      <c r="F52" s="449">
        <v>2570.67911</v>
      </c>
      <c r="G52" s="449">
        <v>0</v>
      </c>
      <c r="H52" s="449">
        <v>0</v>
      </c>
      <c r="I52" s="449">
        <v>0</v>
      </c>
      <c r="J52" s="449">
        <v>0</v>
      </c>
      <c r="K52" s="449">
        <v>0</v>
      </c>
      <c r="L52" s="449">
        <v>0</v>
      </c>
      <c r="M52" s="449">
        <v>0</v>
      </c>
      <c r="N52" s="449">
        <v>0</v>
      </c>
      <c r="O52" s="449">
        <v>0</v>
      </c>
      <c r="P52" s="449">
        <v>0</v>
      </c>
      <c r="Q52" s="449">
        <v>2122.2748900000001</v>
      </c>
      <c r="R52" s="449">
        <v>0</v>
      </c>
      <c r="S52" s="449">
        <v>0</v>
      </c>
      <c r="T52" s="449">
        <v>0</v>
      </c>
      <c r="U52" s="449">
        <v>0</v>
      </c>
      <c r="V52" s="449">
        <v>0</v>
      </c>
      <c r="W52" s="449">
        <v>0</v>
      </c>
      <c r="X52" s="449">
        <v>0</v>
      </c>
      <c r="Y52" s="449">
        <v>0</v>
      </c>
      <c r="Z52" s="449">
        <v>0</v>
      </c>
      <c r="AA52" s="449">
        <v>0</v>
      </c>
      <c r="AB52" s="449">
        <v>0</v>
      </c>
      <c r="AC52" s="449">
        <v>0</v>
      </c>
      <c r="AD52" s="449">
        <v>0</v>
      </c>
      <c r="AE52" s="449">
        <v>0</v>
      </c>
      <c r="AF52" s="449">
        <v>23504.098480000001</v>
      </c>
      <c r="AG52" s="161">
        <v>1.0400299355949851E-2</v>
      </c>
    </row>
    <row r="53" spans="1:33" ht="23.1" customHeight="1">
      <c r="A53" s="657" t="s">
        <v>719</v>
      </c>
      <c r="B53" s="449">
        <v>16805.448899999999</v>
      </c>
      <c r="C53" s="449">
        <v>8213.2540399999998</v>
      </c>
      <c r="D53" s="449">
        <v>4518.70291</v>
      </c>
      <c r="E53" s="449">
        <v>709.83270999999991</v>
      </c>
      <c r="F53" s="449">
        <v>4303.6646700000001</v>
      </c>
      <c r="G53" s="449">
        <v>1430.7881399999999</v>
      </c>
      <c r="H53" s="449">
        <v>1511.8713300000002</v>
      </c>
      <c r="I53" s="449">
        <v>0</v>
      </c>
      <c r="J53" s="449">
        <v>0</v>
      </c>
      <c r="K53" s="449">
        <v>0</v>
      </c>
      <c r="L53" s="449">
        <v>0</v>
      </c>
      <c r="M53" s="449">
        <v>0</v>
      </c>
      <c r="N53" s="449">
        <v>705.88364000000001</v>
      </c>
      <c r="O53" s="449">
        <v>0</v>
      </c>
      <c r="P53" s="449">
        <v>0</v>
      </c>
      <c r="Q53" s="449">
        <v>0</v>
      </c>
      <c r="R53" s="449">
        <v>1962.6548500000001</v>
      </c>
      <c r="S53" s="449">
        <v>0</v>
      </c>
      <c r="T53" s="449">
        <v>0</v>
      </c>
      <c r="U53" s="449">
        <v>880.05008999999995</v>
      </c>
      <c r="V53" s="449">
        <v>0</v>
      </c>
      <c r="W53" s="449">
        <v>837.11791000000005</v>
      </c>
      <c r="X53" s="449">
        <v>0</v>
      </c>
      <c r="Y53" s="449">
        <v>0</v>
      </c>
      <c r="Z53" s="449">
        <v>1127.8165900000001</v>
      </c>
      <c r="AA53" s="449">
        <v>839.02478000000008</v>
      </c>
      <c r="AB53" s="449">
        <v>0</v>
      </c>
      <c r="AC53" s="449">
        <v>3430.9829</v>
      </c>
      <c r="AD53" s="449">
        <v>872.23556000000008</v>
      </c>
      <c r="AE53" s="449">
        <v>0</v>
      </c>
      <c r="AF53" s="449">
        <v>48149.329020000005</v>
      </c>
      <c r="AG53" s="161">
        <v>2.1305536820407481E-2</v>
      </c>
    </row>
    <row r="54" spans="1:33" ht="23.1" customHeight="1">
      <c r="A54" s="657" t="s">
        <v>720</v>
      </c>
      <c r="B54" s="449">
        <v>39924.579299999998</v>
      </c>
      <c r="C54" s="449">
        <v>28547.17714</v>
      </c>
      <c r="D54" s="449">
        <v>9067.4417200000007</v>
      </c>
      <c r="E54" s="449">
        <v>3077.5038399999999</v>
      </c>
      <c r="F54" s="449">
        <v>3242.1958199999999</v>
      </c>
      <c r="G54" s="449">
        <v>2831.02756</v>
      </c>
      <c r="H54" s="449">
        <v>1948.5589399999999</v>
      </c>
      <c r="I54" s="449">
        <v>1716.7503899999999</v>
      </c>
      <c r="J54" s="449">
        <v>1176.4019599999999</v>
      </c>
      <c r="K54" s="449">
        <v>0</v>
      </c>
      <c r="L54" s="449">
        <v>0</v>
      </c>
      <c r="M54" s="449">
        <v>759.16408999999999</v>
      </c>
      <c r="N54" s="449">
        <v>1268.76711</v>
      </c>
      <c r="O54" s="449">
        <v>2276.2342400000002</v>
      </c>
      <c r="P54" s="449">
        <v>474.64251999999999</v>
      </c>
      <c r="Q54" s="449">
        <v>349.59909999999996</v>
      </c>
      <c r="R54" s="449">
        <v>0</v>
      </c>
      <c r="S54" s="449">
        <v>0</v>
      </c>
      <c r="T54" s="449">
        <v>350.29237999999998</v>
      </c>
      <c r="U54" s="449">
        <v>1118.4525000000001</v>
      </c>
      <c r="V54" s="449">
        <v>2296.8770199999999</v>
      </c>
      <c r="W54" s="449">
        <v>1162.04495</v>
      </c>
      <c r="X54" s="449">
        <v>926.77913999999998</v>
      </c>
      <c r="Y54" s="449">
        <v>0</v>
      </c>
      <c r="Z54" s="449">
        <v>3558.7475399999998</v>
      </c>
      <c r="AA54" s="449">
        <v>0</v>
      </c>
      <c r="AB54" s="449">
        <v>1891.6951399999998</v>
      </c>
      <c r="AC54" s="449">
        <v>7407.1973799999996</v>
      </c>
      <c r="AD54" s="449">
        <v>0</v>
      </c>
      <c r="AE54" s="449">
        <v>0</v>
      </c>
      <c r="AF54" s="449">
        <v>115372.12978</v>
      </c>
      <c r="AG54" s="161">
        <v>5.1050870471229269E-2</v>
      </c>
    </row>
    <row r="55" spans="1:33" ht="23.1" customHeight="1">
      <c r="A55" s="657" t="s">
        <v>721</v>
      </c>
      <c r="B55" s="449">
        <v>36468.251240000005</v>
      </c>
      <c r="C55" s="449">
        <v>21958.71096</v>
      </c>
      <c r="D55" s="449">
        <v>10183.025800000001</v>
      </c>
      <c r="E55" s="449">
        <v>3398.2703900000001</v>
      </c>
      <c r="F55" s="449">
        <v>5348.4642000000003</v>
      </c>
      <c r="G55" s="449">
        <v>6643.6092699999999</v>
      </c>
      <c r="H55" s="449">
        <v>1325.24758</v>
      </c>
      <c r="I55" s="449">
        <v>2181.62167</v>
      </c>
      <c r="J55" s="449">
        <v>785.39466000000004</v>
      </c>
      <c r="K55" s="449">
        <v>2593.1582000000003</v>
      </c>
      <c r="L55" s="449">
        <v>417.35452000000004</v>
      </c>
      <c r="M55" s="449">
        <v>270.30761999999999</v>
      </c>
      <c r="N55" s="449">
        <v>3274.7649100000003</v>
      </c>
      <c r="O55" s="449">
        <v>1823.70722</v>
      </c>
      <c r="P55" s="449">
        <v>2068.6795900000002</v>
      </c>
      <c r="Q55" s="449">
        <v>307.99689000000001</v>
      </c>
      <c r="R55" s="449">
        <v>768.13986999999997</v>
      </c>
      <c r="S55" s="449">
        <v>2663.9979800000001</v>
      </c>
      <c r="T55" s="449">
        <v>1499.0708999999999</v>
      </c>
      <c r="U55" s="449">
        <v>4484.9307199999994</v>
      </c>
      <c r="V55" s="449">
        <v>4829.9613399999998</v>
      </c>
      <c r="W55" s="449">
        <v>1791.1559399999999</v>
      </c>
      <c r="X55" s="449">
        <v>2033.9657299999999</v>
      </c>
      <c r="Y55" s="449">
        <v>1778.09808</v>
      </c>
      <c r="Z55" s="449">
        <v>3971.1337799999997</v>
      </c>
      <c r="AA55" s="449">
        <v>1387.77918</v>
      </c>
      <c r="AB55" s="449">
        <v>3409.4065900000001</v>
      </c>
      <c r="AC55" s="449">
        <v>6164.4428200000002</v>
      </c>
      <c r="AD55" s="449">
        <v>280.32698999999997</v>
      </c>
      <c r="AE55" s="449">
        <v>1671.3204099999998</v>
      </c>
      <c r="AF55" s="449">
        <v>135782.29505000002</v>
      </c>
      <c r="AG55" s="161">
        <v>6.0082139162221035E-2</v>
      </c>
    </row>
    <row r="56" spans="1:33" ht="23.1" customHeight="1">
      <c r="A56" s="657" t="s">
        <v>722</v>
      </c>
      <c r="B56" s="449">
        <v>36769.109479999999</v>
      </c>
      <c r="C56" s="449">
        <v>15086.34583</v>
      </c>
      <c r="D56" s="449">
        <v>11504.59635</v>
      </c>
      <c r="E56" s="449">
        <v>4567.29882</v>
      </c>
      <c r="F56" s="449">
        <v>5451.3970099999997</v>
      </c>
      <c r="G56" s="449">
        <v>7045.4805900000001</v>
      </c>
      <c r="H56" s="449">
        <v>1762.34743</v>
      </c>
      <c r="I56" s="449">
        <v>2479.05861</v>
      </c>
      <c r="J56" s="449">
        <v>1859.9548200000002</v>
      </c>
      <c r="K56" s="449">
        <v>3241.0470800000003</v>
      </c>
      <c r="L56" s="449">
        <v>340.24826999999999</v>
      </c>
      <c r="M56" s="449">
        <v>817.02870999999993</v>
      </c>
      <c r="N56" s="449">
        <v>3303.8848700000003</v>
      </c>
      <c r="O56" s="449">
        <v>2184.5090399999999</v>
      </c>
      <c r="P56" s="449">
        <v>3266.9550199999999</v>
      </c>
      <c r="Q56" s="449">
        <v>998.62353000000007</v>
      </c>
      <c r="R56" s="449">
        <v>1677.66203</v>
      </c>
      <c r="S56" s="449">
        <v>3405.5072500000001</v>
      </c>
      <c r="T56" s="449">
        <v>467.78726</v>
      </c>
      <c r="U56" s="449">
        <v>6069.10563</v>
      </c>
      <c r="V56" s="449">
        <v>9488.9423900000002</v>
      </c>
      <c r="W56" s="449">
        <v>3052.0246899999997</v>
      </c>
      <c r="X56" s="449">
        <v>1816.4657999999999</v>
      </c>
      <c r="Y56" s="449">
        <v>1901.53424</v>
      </c>
      <c r="Z56" s="449">
        <v>4282.9202699999996</v>
      </c>
      <c r="AA56" s="449">
        <v>2077.4625700000001</v>
      </c>
      <c r="AB56" s="449">
        <v>2626.16309</v>
      </c>
      <c r="AC56" s="449">
        <v>7873.3122800000001</v>
      </c>
      <c r="AD56" s="449">
        <v>495.65734000000003</v>
      </c>
      <c r="AE56" s="449">
        <v>3609.8593300000002</v>
      </c>
      <c r="AF56" s="449">
        <v>149522.28962999998</v>
      </c>
      <c r="AG56" s="161">
        <v>6.6161932305647653E-2</v>
      </c>
    </row>
    <row r="57" spans="1:33" ht="23.1" customHeight="1">
      <c r="A57" s="657" t="s">
        <v>723</v>
      </c>
      <c r="B57" s="449">
        <v>28858.054899999999</v>
      </c>
      <c r="C57" s="449">
        <v>11309.478720000001</v>
      </c>
      <c r="D57" s="449">
        <v>8099.6512199999997</v>
      </c>
      <c r="E57" s="449">
        <v>4511.4302200000002</v>
      </c>
      <c r="F57" s="449">
        <v>4709.9785400000001</v>
      </c>
      <c r="G57" s="449">
        <v>5038.5587500000001</v>
      </c>
      <c r="H57" s="449">
        <v>1171.8079499999999</v>
      </c>
      <c r="I57" s="449">
        <v>2239.01676</v>
      </c>
      <c r="J57" s="449">
        <v>2274.89626</v>
      </c>
      <c r="K57" s="449">
        <v>3172.95246</v>
      </c>
      <c r="L57" s="449">
        <v>1229.73585</v>
      </c>
      <c r="M57" s="449">
        <v>1326.4687900000001</v>
      </c>
      <c r="N57" s="449">
        <v>4516.9207699999997</v>
      </c>
      <c r="O57" s="449">
        <v>2468.5100899999998</v>
      </c>
      <c r="P57" s="449">
        <v>2894.03901</v>
      </c>
      <c r="Q57" s="449">
        <v>936.80170999999996</v>
      </c>
      <c r="R57" s="449">
        <v>1198.55754</v>
      </c>
      <c r="S57" s="449">
        <v>2866.04133</v>
      </c>
      <c r="T57" s="449">
        <v>855.90255000000002</v>
      </c>
      <c r="U57" s="449">
        <v>4230.7202400000006</v>
      </c>
      <c r="V57" s="449">
        <v>10127.17483</v>
      </c>
      <c r="W57" s="449">
        <v>3328.48846</v>
      </c>
      <c r="X57" s="449">
        <v>1575.54809</v>
      </c>
      <c r="Y57" s="449">
        <v>2088.17229</v>
      </c>
      <c r="Z57" s="449">
        <v>2763.9294199999999</v>
      </c>
      <c r="AA57" s="449">
        <v>1685.4612199999999</v>
      </c>
      <c r="AB57" s="449">
        <v>1868.2459899999999</v>
      </c>
      <c r="AC57" s="449">
        <v>5473.4938000000002</v>
      </c>
      <c r="AD57" s="449">
        <v>110.34896999999999</v>
      </c>
      <c r="AE57" s="449">
        <v>4678.3323899999996</v>
      </c>
      <c r="AF57" s="449">
        <v>127608.71912000001</v>
      </c>
      <c r="AG57" s="161">
        <v>5.6465423696494037E-2</v>
      </c>
    </row>
    <row r="58" spans="1:33" ht="23.1" customHeight="1">
      <c r="A58" s="657" t="s">
        <v>724</v>
      </c>
      <c r="B58" s="449">
        <v>41844.948120000001</v>
      </c>
      <c r="C58" s="449">
        <v>18393.365659999999</v>
      </c>
      <c r="D58" s="449">
        <v>14029.38516</v>
      </c>
      <c r="E58" s="449">
        <v>5996.9777999999997</v>
      </c>
      <c r="F58" s="449">
        <v>5687.1339400000006</v>
      </c>
      <c r="G58" s="449">
        <v>10514.752420000001</v>
      </c>
      <c r="H58" s="449">
        <v>2993.4433100000001</v>
      </c>
      <c r="I58" s="449">
        <v>5598.93696</v>
      </c>
      <c r="J58" s="449">
        <v>3311.5107899999998</v>
      </c>
      <c r="K58" s="449">
        <v>7081.5302000000001</v>
      </c>
      <c r="L58" s="449">
        <v>1585.84581</v>
      </c>
      <c r="M58" s="449">
        <v>1893.62787</v>
      </c>
      <c r="N58" s="449">
        <v>10885.544310000001</v>
      </c>
      <c r="O58" s="449">
        <v>2984.7583300000001</v>
      </c>
      <c r="P58" s="449">
        <v>4518.5252499999997</v>
      </c>
      <c r="Q58" s="449">
        <v>1194.85707</v>
      </c>
      <c r="R58" s="449">
        <v>2228.8494700000001</v>
      </c>
      <c r="S58" s="449">
        <v>6703.5554199999997</v>
      </c>
      <c r="T58" s="449">
        <v>2917.56079</v>
      </c>
      <c r="U58" s="449">
        <v>13242.732179999999</v>
      </c>
      <c r="V58" s="449">
        <v>18604.034190000002</v>
      </c>
      <c r="W58" s="449">
        <v>3895.6438700000003</v>
      </c>
      <c r="X58" s="449">
        <v>3360.0211400000003</v>
      </c>
      <c r="Y58" s="449">
        <v>4193.5510299999996</v>
      </c>
      <c r="Z58" s="449">
        <v>4688.8716299999996</v>
      </c>
      <c r="AA58" s="449">
        <v>2623.1009900000004</v>
      </c>
      <c r="AB58" s="449">
        <v>5388.7286299999996</v>
      </c>
      <c r="AC58" s="449">
        <v>9355.7273000000005</v>
      </c>
      <c r="AD58" s="449">
        <v>411.17124000000001</v>
      </c>
      <c r="AE58" s="449">
        <v>8713.6151999999984</v>
      </c>
      <c r="AF58" s="449">
        <v>224842.30608000001</v>
      </c>
      <c r="AG58" s="161">
        <v>9.9490192874400488E-2</v>
      </c>
    </row>
    <row r="59" spans="1:33" ht="23.1" customHeight="1">
      <c r="A59" s="657" t="s">
        <v>725</v>
      </c>
      <c r="B59" s="449">
        <v>71514.412989999997</v>
      </c>
      <c r="C59" s="449">
        <v>23418.346510000003</v>
      </c>
      <c r="D59" s="449">
        <v>19944.177899999999</v>
      </c>
      <c r="E59" s="449">
        <v>10009.008159999999</v>
      </c>
      <c r="F59" s="449">
        <v>10086.653269999999</v>
      </c>
      <c r="G59" s="449">
        <v>21874.626090000002</v>
      </c>
      <c r="H59" s="449">
        <v>7069.4086399999997</v>
      </c>
      <c r="I59" s="449">
        <v>11167.941480000001</v>
      </c>
      <c r="J59" s="449">
        <v>8399.0353599999999</v>
      </c>
      <c r="K59" s="449">
        <v>11132.941199999999</v>
      </c>
      <c r="L59" s="449">
        <v>4461.10574</v>
      </c>
      <c r="M59" s="449">
        <v>3592.7685799999999</v>
      </c>
      <c r="N59" s="449">
        <v>16542.614710000002</v>
      </c>
      <c r="O59" s="449">
        <v>8557.0476300000009</v>
      </c>
      <c r="P59" s="449">
        <v>7405.0474599999998</v>
      </c>
      <c r="Q59" s="449">
        <v>2742.03161</v>
      </c>
      <c r="R59" s="449">
        <v>6125.4262900000003</v>
      </c>
      <c r="S59" s="449">
        <v>11558.2706</v>
      </c>
      <c r="T59" s="449">
        <v>6250.7765199999994</v>
      </c>
      <c r="U59" s="449">
        <v>21813.876909999999</v>
      </c>
      <c r="V59" s="449">
        <v>35061.006119999998</v>
      </c>
      <c r="W59" s="449">
        <v>8816.7889900000009</v>
      </c>
      <c r="X59" s="449">
        <v>4827.7899699999998</v>
      </c>
      <c r="Y59" s="449">
        <v>7882.7039599999998</v>
      </c>
      <c r="Z59" s="449">
        <v>7805.4718200000007</v>
      </c>
      <c r="AA59" s="449">
        <v>5328.8108700000003</v>
      </c>
      <c r="AB59" s="449">
        <v>10358.163210000001</v>
      </c>
      <c r="AC59" s="449">
        <v>14960.151519999999</v>
      </c>
      <c r="AD59" s="449">
        <v>1299.38067</v>
      </c>
      <c r="AE59" s="449">
        <v>22351.490440000001</v>
      </c>
      <c r="AF59" s="449">
        <v>402357.27522000001</v>
      </c>
      <c r="AG59" s="161">
        <v>0.17803857118336508</v>
      </c>
    </row>
    <row r="60" spans="1:33" ht="23.1" customHeight="1">
      <c r="A60" s="657" t="s">
        <v>726</v>
      </c>
      <c r="B60" s="449">
        <v>123294.89552999999</v>
      </c>
      <c r="C60" s="449">
        <v>35546.807030000004</v>
      </c>
      <c r="D60" s="449">
        <v>30217.03469</v>
      </c>
      <c r="E60" s="449">
        <v>14283.984359999999</v>
      </c>
      <c r="F60" s="449">
        <v>13765.843210000001</v>
      </c>
      <c r="G60" s="449">
        <v>36529.77377</v>
      </c>
      <c r="H60" s="449">
        <v>13229.840119999999</v>
      </c>
      <c r="I60" s="449">
        <v>17163.39258</v>
      </c>
      <c r="J60" s="449">
        <v>15000.445539999999</v>
      </c>
      <c r="K60" s="449">
        <v>15413.745010000001</v>
      </c>
      <c r="L60" s="449">
        <v>10177.430119999999</v>
      </c>
      <c r="M60" s="449">
        <v>4820.1195299999999</v>
      </c>
      <c r="N60" s="449">
        <v>25963.872789999998</v>
      </c>
      <c r="O60" s="449">
        <v>12379.73517</v>
      </c>
      <c r="P60" s="449">
        <v>11322.76118</v>
      </c>
      <c r="Q60" s="449">
        <v>5717.7784599999995</v>
      </c>
      <c r="R60" s="449">
        <v>9606.5180299999993</v>
      </c>
      <c r="S60" s="449">
        <v>17318.4146</v>
      </c>
      <c r="T60" s="449">
        <v>10376.341839999999</v>
      </c>
      <c r="U60" s="449">
        <v>34195.062720000002</v>
      </c>
      <c r="V60" s="449">
        <v>59200.368700000006</v>
      </c>
      <c r="W60" s="449">
        <v>13187.70984</v>
      </c>
      <c r="X60" s="449">
        <v>7621.4905199999994</v>
      </c>
      <c r="Y60" s="449">
        <v>13264.039779999999</v>
      </c>
      <c r="Z60" s="449">
        <v>10208.249250000001</v>
      </c>
      <c r="AA60" s="449">
        <v>8576.8848699999999</v>
      </c>
      <c r="AB60" s="449">
        <v>17201.750309999999</v>
      </c>
      <c r="AC60" s="449">
        <v>23278.038479999999</v>
      </c>
      <c r="AD60" s="449">
        <v>1994.1828600000001</v>
      </c>
      <c r="AE60" s="449">
        <v>47068.383419999998</v>
      </c>
      <c r="AF60" s="449">
        <v>657924.89430999989</v>
      </c>
      <c r="AG60" s="161">
        <v>0.2911243696659182</v>
      </c>
    </row>
    <row r="61" spans="1:33" ht="23.1" customHeight="1">
      <c r="A61" s="657" t="s">
        <v>727</v>
      </c>
      <c r="B61" s="449">
        <v>25593.763709999999</v>
      </c>
      <c r="C61" s="449">
        <v>7227.7123499999998</v>
      </c>
      <c r="D61" s="449">
        <v>5298.6214900000004</v>
      </c>
      <c r="E61" s="449">
        <v>2613.8514399999999</v>
      </c>
      <c r="F61" s="449">
        <v>2363.6174900000001</v>
      </c>
      <c r="G61" s="449">
        <v>8994.3224800000007</v>
      </c>
      <c r="H61" s="449">
        <v>3171.6637400000004</v>
      </c>
      <c r="I61" s="449">
        <v>3484.0279300000002</v>
      </c>
      <c r="J61" s="449">
        <v>3208.4024300000001</v>
      </c>
      <c r="K61" s="449">
        <v>2402.1273900000001</v>
      </c>
      <c r="L61" s="449">
        <v>3345.0608199999997</v>
      </c>
      <c r="M61" s="449">
        <v>1144.2351200000001</v>
      </c>
      <c r="N61" s="449">
        <v>5507.4076599999999</v>
      </c>
      <c r="O61" s="449">
        <v>2221.02873</v>
      </c>
      <c r="P61" s="449">
        <v>1845.6204499999999</v>
      </c>
      <c r="Q61" s="449">
        <v>1270.4870900000001</v>
      </c>
      <c r="R61" s="449">
        <v>3124.1610599999999</v>
      </c>
      <c r="S61" s="449">
        <v>2738.4781200000002</v>
      </c>
      <c r="T61" s="449">
        <v>2047.1366399999999</v>
      </c>
      <c r="U61" s="449">
        <v>6878.7182499999999</v>
      </c>
      <c r="V61" s="449">
        <v>13186.26541</v>
      </c>
      <c r="W61" s="449">
        <v>2424.6323500000003</v>
      </c>
      <c r="X61" s="449">
        <v>1361.1767199999999</v>
      </c>
      <c r="Y61" s="449">
        <v>2552.6353300000001</v>
      </c>
      <c r="Z61" s="449">
        <v>2235.8367400000002</v>
      </c>
      <c r="AA61" s="449">
        <v>1626.1089099999999</v>
      </c>
      <c r="AB61" s="449">
        <v>4087.7754599999998</v>
      </c>
      <c r="AC61" s="449">
        <v>4231.9852099999998</v>
      </c>
      <c r="AD61" s="449">
        <v>669.84159999999997</v>
      </c>
      <c r="AE61" s="449">
        <v>4737.4965000000002</v>
      </c>
      <c r="AF61" s="449">
        <v>131594.19862000001</v>
      </c>
      <c r="AG61" s="161">
        <v>5.8228953572454695E-2</v>
      </c>
    </row>
    <row r="62" spans="1:33" ht="23.1" customHeight="1" thickBot="1">
      <c r="A62" s="657" t="s">
        <v>728</v>
      </c>
      <c r="B62" s="449">
        <v>25984.553540000001</v>
      </c>
      <c r="C62" s="449">
        <v>12916.65078</v>
      </c>
      <c r="D62" s="449">
        <v>8768.6474899999994</v>
      </c>
      <c r="E62" s="449">
        <v>4046.3504700000003</v>
      </c>
      <c r="F62" s="449">
        <v>3536.0844300000003</v>
      </c>
      <c r="G62" s="449">
        <v>22121.79235</v>
      </c>
      <c r="H62" s="449">
        <v>5249.4989000000005</v>
      </c>
      <c r="I62" s="449">
        <v>4729.2963200000004</v>
      </c>
      <c r="J62" s="449">
        <v>5873.0872199999994</v>
      </c>
      <c r="K62" s="449">
        <v>3298.2833100000003</v>
      </c>
      <c r="L62" s="449">
        <v>6687.9654099999998</v>
      </c>
      <c r="M62" s="449">
        <v>1815.25847</v>
      </c>
      <c r="N62" s="449">
        <v>8086.9315700000006</v>
      </c>
      <c r="O62" s="449">
        <v>3601.5038399999999</v>
      </c>
      <c r="P62" s="449">
        <v>2650.42011</v>
      </c>
      <c r="Q62" s="449">
        <v>4911.58284</v>
      </c>
      <c r="R62" s="449">
        <v>4958.2762699999994</v>
      </c>
      <c r="S62" s="449">
        <v>3756.09917</v>
      </c>
      <c r="T62" s="449">
        <v>3828.3468499999999</v>
      </c>
      <c r="U62" s="449">
        <v>10242.88378</v>
      </c>
      <c r="V62" s="449">
        <v>17839.439269999999</v>
      </c>
      <c r="W62" s="449">
        <v>3519.6991499999999</v>
      </c>
      <c r="X62" s="449">
        <v>2650.4782</v>
      </c>
      <c r="Y62" s="449">
        <v>3737.5145000000002</v>
      </c>
      <c r="Z62" s="449">
        <v>4125.9195499999996</v>
      </c>
      <c r="AA62" s="449">
        <v>2309.08907</v>
      </c>
      <c r="AB62" s="449">
        <v>6280.2353400000002</v>
      </c>
      <c r="AC62" s="449">
        <v>5784.47282</v>
      </c>
      <c r="AD62" s="449">
        <v>3463.6691299999998</v>
      </c>
      <c r="AE62" s="449">
        <v>6664.5222899999999</v>
      </c>
      <c r="AF62" s="449">
        <v>203438.55244</v>
      </c>
      <c r="AG62" s="161">
        <v>9.0019272499112762E-2</v>
      </c>
    </row>
    <row r="63" spans="1:33" ht="23.1" customHeight="1" thickTop="1" thickBot="1">
      <c r="A63" s="576" t="s">
        <v>6</v>
      </c>
      <c r="B63" s="448">
        <v>463295.08314</v>
      </c>
      <c r="C63" s="448">
        <v>225040.25879999998</v>
      </c>
      <c r="D63" s="448">
        <v>121631.28473000001</v>
      </c>
      <c r="E63" s="448">
        <v>53214.508209999993</v>
      </c>
      <c r="F63" s="448">
        <v>61065.711689999996</v>
      </c>
      <c r="G63" s="448">
        <v>123024.73142000001</v>
      </c>
      <c r="H63" s="448">
        <v>39433.687940000003</v>
      </c>
      <c r="I63" s="448">
        <v>50760.042699999998</v>
      </c>
      <c r="J63" s="448">
        <v>41889.12904</v>
      </c>
      <c r="K63" s="448">
        <v>48335.784849999996</v>
      </c>
      <c r="L63" s="448">
        <v>28244.746539999996</v>
      </c>
      <c r="M63" s="448">
        <v>16438.978779999998</v>
      </c>
      <c r="N63" s="448">
        <v>80056.592340000003</v>
      </c>
      <c r="O63" s="448">
        <v>38497.034289999996</v>
      </c>
      <c r="P63" s="448">
        <v>36446.690590000006</v>
      </c>
      <c r="Q63" s="448">
        <v>20552.033189999998</v>
      </c>
      <c r="R63" s="448">
        <v>31650.245409999996</v>
      </c>
      <c r="S63" s="448">
        <v>51010.36447</v>
      </c>
      <c r="T63" s="448">
        <v>28593.215729999996</v>
      </c>
      <c r="U63" s="448">
        <v>103156.53302</v>
      </c>
      <c r="V63" s="448">
        <v>170634.06927000001</v>
      </c>
      <c r="W63" s="448">
        <v>42015.306150000004</v>
      </c>
      <c r="X63" s="448">
        <v>26173.71531</v>
      </c>
      <c r="Y63" s="448">
        <v>37398.249209999994</v>
      </c>
      <c r="Z63" s="448">
        <v>44768.896589999997</v>
      </c>
      <c r="AA63" s="448">
        <v>26453.722459999997</v>
      </c>
      <c r="AB63" s="448">
        <v>53112.163759999996</v>
      </c>
      <c r="AC63" s="448">
        <v>87959.804510000002</v>
      </c>
      <c r="AD63" s="448">
        <v>9596.8143600000003</v>
      </c>
      <c r="AE63" s="448">
        <v>99495.019979999983</v>
      </c>
      <c r="AF63" s="448">
        <v>2259944.4184799995</v>
      </c>
      <c r="AG63" s="604">
        <v>1</v>
      </c>
    </row>
    <row r="64" spans="1:33" ht="23.1" customHeight="1" thickTop="1" thickBot="1">
      <c r="A64" s="659" t="s">
        <v>729</v>
      </c>
      <c r="B64" s="161">
        <v>0.20500286615526786</v>
      </c>
      <c r="C64" s="161">
        <v>9.9577784727713906E-2</v>
      </c>
      <c r="D64" s="161">
        <v>5.3820476174280055E-2</v>
      </c>
      <c r="E64" s="161">
        <v>2.3546821671743226E-2</v>
      </c>
      <c r="F64" s="161">
        <v>2.7020890952296855E-2</v>
      </c>
      <c r="G64" s="161">
        <v>5.4437060670166557E-2</v>
      </c>
      <c r="H64" s="161">
        <v>1.7448963619433808E-2</v>
      </c>
      <c r="I64" s="161">
        <v>2.2460748275455529E-2</v>
      </c>
      <c r="J64" s="161">
        <v>1.8535468703329405E-2</v>
      </c>
      <c r="K64" s="161">
        <v>2.1388041429138256E-2</v>
      </c>
      <c r="L64" s="161">
        <v>1.2497982830479051E-2</v>
      </c>
      <c r="M64" s="161">
        <v>7.2740633112811587E-3</v>
      </c>
      <c r="N64" s="161">
        <v>3.5424142153834347E-2</v>
      </c>
      <c r="O64" s="161">
        <v>1.7034504908705873E-2</v>
      </c>
      <c r="P64" s="161">
        <v>1.612725087040567E-2</v>
      </c>
      <c r="Q64" s="161">
        <v>9.0940436507827693E-3</v>
      </c>
      <c r="R64" s="161">
        <v>1.4004877797520091E-2</v>
      </c>
      <c r="S64" s="161">
        <v>2.2571512844686999E-2</v>
      </c>
      <c r="T64" s="161">
        <v>1.2652176529735767E-2</v>
      </c>
      <c r="U64" s="161">
        <v>4.5645606226626292E-2</v>
      </c>
      <c r="V64" s="161">
        <v>7.5503657468162691E-2</v>
      </c>
      <c r="W64" s="161">
        <v>1.8591300656083741E-2</v>
      </c>
      <c r="X64" s="161">
        <v>1.1581574792712821E-2</v>
      </c>
      <c r="Y64" s="161">
        <v>1.6548304862804293E-2</v>
      </c>
      <c r="Z64" s="161">
        <v>1.9809733471281919E-2</v>
      </c>
      <c r="AA64" s="161">
        <v>1.1705474808885931E-2</v>
      </c>
      <c r="AB64" s="161">
        <v>2.3501535403123913E-2</v>
      </c>
      <c r="AC64" s="161">
        <v>3.8921224695057002E-2</v>
      </c>
      <c r="AD64" s="161">
        <v>4.2464824716594825E-3</v>
      </c>
      <c r="AE64" s="161">
        <v>4.4025427867344924E-2</v>
      </c>
      <c r="AF64" s="161">
        <v>1</v>
      </c>
      <c r="AG64" s="161"/>
    </row>
    <row r="65" spans="1:33" ht="23.1" customHeight="1" thickTop="1" thickBot="1">
      <c r="A65" s="660" t="s">
        <v>733</v>
      </c>
      <c r="B65" s="655" t="s">
        <v>759</v>
      </c>
      <c r="C65" s="655" t="s">
        <v>760</v>
      </c>
      <c r="D65" s="655" t="s">
        <v>761</v>
      </c>
      <c r="E65" s="655" t="s">
        <v>762</v>
      </c>
      <c r="F65" s="655" t="s">
        <v>763</v>
      </c>
      <c r="G65" s="655" t="s">
        <v>764</v>
      </c>
      <c r="H65" s="655" t="s">
        <v>765</v>
      </c>
      <c r="I65" s="655" t="s">
        <v>766</v>
      </c>
      <c r="J65" s="655" t="s">
        <v>767</v>
      </c>
      <c r="K65" s="655" t="s">
        <v>768</v>
      </c>
      <c r="L65" s="655" t="s">
        <v>769</v>
      </c>
      <c r="M65" s="655" t="s">
        <v>770</v>
      </c>
      <c r="N65" s="655" t="s">
        <v>771</v>
      </c>
      <c r="O65" s="655" t="s">
        <v>772</v>
      </c>
      <c r="P65" s="655" t="s">
        <v>773</v>
      </c>
      <c r="Q65" s="655" t="s">
        <v>774</v>
      </c>
      <c r="R65" s="655" t="s">
        <v>775</v>
      </c>
      <c r="S65" s="655" t="s">
        <v>776</v>
      </c>
      <c r="T65" s="655" t="s">
        <v>777</v>
      </c>
      <c r="U65" s="655" t="s">
        <v>778</v>
      </c>
      <c r="V65" s="655" t="s">
        <v>779</v>
      </c>
      <c r="W65" s="655" t="s">
        <v>780</v>
      </c>
      <c r="X65" s="655" t="s">
        <v>781</v>
      </c>
      <c r="Y65" s="655" t="s">
        <v>782</v>
      </c>
      <c r="Z65" s="655" t="s">
        <v>783</v>
      </c>
      <c r="AA65" s="655" t="s">
        <v>784</v>
      </c>
      <c r="AB65" s="655" t="s">
        <v>1211</v>
      </c>
      <c r="AC65" s="655" t="s">
        <v>1219</v>
      </c>
      <c r="AD65" s="655" t="s">
        <v>1252</v>
      </c>
      <c r="AE65" s="655" t="s">
        <v>1253</v>
      </c>
      <c r="AF65" s="655" t="s">
        <v>6</v>
      </c>
      <c r="AG65" s="666" t="s">
        <v>634</v>
      </c>
    </row>
    <row r="66" spans="1:33" ht="23.1" customHeight="1" thickTop="1">
      <c r="A66" s="657" t="s">
        <v>715</v>
      </c>
      <c r="B66" s="449">
        <v>0</v>
      </c>
      <c r="C66" s="449">
        <v>0</v>
      </c>
      <c r="D66" s="449">
        <v>0</v>
      </c>
      <c r="E66" s="449">
        <v>0</v>
      </c>
      <c r="F66" s="449">
        <v>0</v>
      </c>
      <c r="G66" s="449">
        <v>0</v>
      </c>
      <c r="H66" s="449">
        <v>0</v>
      </c>
      <c r="I66" s="449">
        <v>0</v>
      </c>
      <c r="J66" s="449">
        <v>0</v>
      </c>
      <c r="K66" s="449">
        <v>0</v>
      </c>
      <c r="L66" s="449">
        <v>0</v>
      </c>
      <c r="M66" s="449">
        <v>0</v>
      </c>
      <c r="N66" s="449">
        <v>0</v>
      </c>
      <c r="O66" s="449">
        <v>0</v>
      </c>
      <c r="P66" s="449">
        <v>0</v>
      </c>
      <c r="Q66" s="449">
        <v>0</v>
      </c>
      <c r="R66" s="449">
        <v>0</v>
      </c>
      <c r="S66" s="449">
        <v>0</v>
      </c>
      <c r="T66" s="449">
        <v>0</v>
      </c>
      <c r="U66" s="449">
        <v>0</v>
      </c>
      <c r="V66" s="449">
        <v>0</v>
      </c>
      <c r="W66" s="449">
        <v>0</v>
      </c>
      <c r="X66" s="449">
        <v>0</v>
      </c>
      <c r="Y66" s="449">
        <v>0</v>
      </c>
      <c r="Z66" s="449">
        <v>0</v>
      </c>
      <c r="AA66" s="449">
        <v>0</v>
      </c>
      <c r="AB66" s="449">
        <v>0</v>
      </c>
      <c r="AC66" s="449">
        <v>0</v>
      </c>
      <c r="AD66" s="449">
        <v>0</v>
      </c>
      <c r="AE66" s="449">
        <v>0</v>
      </c>
      <c r="AF66" s="449">
        <v>0</v>
      </c>
      <c r="AG66" s="161">
        <v>0</v>
      </c>
    </row>
    <row r="67" spans="1:33" ht="23.1" customHeight="1">
      <c r="A67" s="657" t="s">
        <v>716</v>
      </c>
      <c r="B67" s="449">
        <v>0</v>
      </c>
      <c r="C67" s="449">
        <v>2</v>
      </c>
      <c r="D67" s="449">
        <v>0</v>
      </c>
      <c r="E67" s="449">
        <v>0</v>
      </c>
      <c r="F67" s="449">
        <v>0</v>
      </c>
      <c r="G67" s="449">
        <v>0</v>
      </c>
      <c r="H67" s="449">
        <v>0</v>
      </c>
      <c r="I67" s="449">
        <v>0</v>
      </c>
      <c r="J67" s="449">
        <v>0</v>
      </c>
      <c r="K67" s="449">
        <v>0</v>
      </c>
      <c r="L67" s="449">
        <v>0</v>
      </c>
      <c r="M67" s="449">
        <v>0</v>
      </c>
      <c r="N67" s="449">
        <v>0</v>
      </c>
      <c r="O67" s="449">
        <v>0</v>
      </c>
      <c r="P67" s="449">
        <v>0</v>
      </c>
      <c r="Q67" s="449">
        <v>0</v>
      </c>
      <c r="R67" s="449">
        <v>0</v>
      </c>
      <c r="S67" s="449">
        <v>0</v>
      </c>
      <c r="T67" s="449">
        <v>0</v>
      </c>
      <c r="U67" s="449">
        <v>0</v>
      </c>
      <c r="V67" s="449">
        <v>0</v>
      </c>
      <c r="W67" s="449">
        <v>0</v>
      </c>
      <c r="X67" s="449">
        <v>0</v>
      </c>
      <c r="Y67" s="449">
        <v>0</v>
      </c>
      <c r="Z67" s="449">
        <v>0</v>
      </c>
      <c r="AA67" s="449">
        <v>0</v>
      </c>
      <c r="AB67" s="449">
        <v>0</v>
      </c>
      <c r="AC67" s="449">
        <v>0</v>
      </c>
      <c r="AD67" s="449">
        <v>0</v>
      </c>
      <c r="AE67" s="449">
        <v>0</v>
      </c>
      <c r="AF67" s="449">
        <v>2</v>
      </c>
      <c r="AG67" s="161">
        <v>2.1871404887821563E-6</v>
      </c>
    </row>
    <row r="68" spans="1:33" ht="23.1" customHeight="1">
      <c r="A68" s="657" t="s">
        <v>717</v>
      </c>
      <c r="B68" s="449">
        <v>2</v>
      </c>
      <c r="C68" s="449">
        <v>3</v>
      </c>
      <c r="D68" s="449">
        <v>0</v>
      </c>
      <c r="E68" s="449">
        <v>0</v>
      </c>
      <c r="F68" s="449">
        <v>0</v>
      </c>
      <c r="G68" s="449">
        <v>0</v>
      </c>
      <c r="H68" s="449">
        <v>0</v>
      </c>
      <c r="I68" s="449">
        <v>0</v>
      </c>
      <c r="J68" s="449">
        <v>0</v>
      </c>
      <c r="K68" s="449">
        <v>0</v>
      </c>
      <c r="L68" s="449">
        <v>0</v>
      </c>
      <c r="M68" s="449">
        <v>0</v>
      </c>
      <c r="N68" s="449">
        <v>0</v>
      </c>
      <c r="O68" s="449">
        <v>0</v>
      </c>
      <c r="P68" s="449">
        <v>0</v>
      </c>
      <c r="Q68" s="449">
        <v>0</v>
      </c>
      <c r="R68" s="449">
        <v>0</v>
      </c>
      <c r="S68" s="449">
        <v>0</v>
      </c>
      <c r="T68" s="449">
        <v>0</v>
      </c>
      <c r="U68" s="449">
        <v>0</v>
      </c>
      <c r="V68" s="449">
        <v>0</v>
      </c>
      <c r="W68" s="449">
        <v>0</v>
      </c>
      <c r="X68" s="449">
        <v>0</v>
      </c>
      <c r="Y68" s="449">
        <v>0</v>
      </c>
      <c r="Z68" s="449">
        <v>0</v>
      </c>
      <c r="AA68" s="449">
        <v>0</v>
      </c>
      <c r="AB68" s="449">
        <v>0</v>
      </c>
      <c r="AC68" s="449">
        <v>0</v>
      </c>
      <c r="AD68" s="449">
        <v>0</v>
      </c>
      <c r="AE68" s="449">
        <v>0</v>
      </c>
      <c r="AF68" s="449">
        <v>5</v>
      </c>
      <c r="AG68" s="161">
        <v>5.4678512219553911E-6</v>
      </c>
    </row>
    <row r="69" spans="1:33" ht="23.1" customHeight="1">
      <c r="A69" s="657" t="s">
        <v>718</v>
      </c>
      <c r="B69" s="449">
        <v>2</v>
      </c>
      <c r="C69" s="449">
        <v>8</v>
      </c>
      <c r="D69" s="449">
        <v>0</v>
      </c>
      <c r="E69" s="449">
        <v>0</v>
      </c>
      <c r="F69" s="449">
        <v>1</v>
      </c>
      <c r="G69" s="449">
        <v>0</v>
      </c>
      <c r="H69" s="449">
        <v>0</v>
      </c>
      <c r="I69" s="449">
        <v>0</v>
      </c>
      <c r="J69" s="449">
        <v>0</v>
      </c>
      <c r="K69" s="449">
        <v>0</v>
      </c>
      <c r="L69" s="449">
        <v>0</v>
      </c>
      <c r="M69" s="449">
        <v>0</v>
      </c>
      <c r="N69" s="449">
        <v>0</v>
      </c>
      <c r="O69" s="449">
        <v>0</v>
      </c>
      <c r="P69" s="449">
        <v>0</v>
      </c>
      <c r="Q69" s="449">
        <v>1</v>
      </c>
      <c r="R69" s="449">
        <v>0</v>
      </c>
      <c r="S69" s="449">
        <v>0</v>
      </c>
      <c r="T69" s="449">
        <v>0</v>
      </c>
      <c r="U69" s="449">
        <v>0</v>
      </c>
      <c r="V69" s="449">
        <v>0</v>
      </c>
      <c r="W69" s="449">
        <v>0</v>
      </c>
      <c r="X69" s="449">
        <v>0</v>
      </c>
      <c r="Y69" s="449">
        <v>0</v>
      </c>
      <c r="Z69" s="449">
        <v>0</v>
      </c>
      <c r="AA69" s="449">
        <v>0</v>
      </c>
      <c r="AB69" s="449">
        <v>0</v>
      </c>
      <c r="AC69" s="449">
        <v>0</v>
      </c>
      <c r="AD69" s="449">
        <v>0</v>
      </c>
      <c r="AE69" s="449">
        <v>0</v>
      </c>
      <c r="AF69" s="449">
        <v>12</v>
      </c>
      <c r="AG69" s="161">
        <v>1.3122842932692939E-5</v>
      </c>
    </row>
    <row r="70" spans="1:33" ht="23.1" customHeight="1">
      <c r="A70" s="657" t="s">
        <v>719</v>
      </c>
      <c r="B70" s="449">
        <v>18</v>
      </c>
      <c r="C70" s="449">
        <v>9</v>
      </c>
      <c r="D70" s="449">
        <v>5</v>
      </c>
      <c r="E70" s="449">
        <v>1</v>
      </c>
      <c r="F70" s="449">
        <v>5</v>
      </c>
      <c r="G70" s="449">
        <v>2</v>
      </c>
      <c r="H70" s="449">
        <v>2</v>
      </c>
      <c r="I70" s="449">
        <v>0</v>
      </c>
      <c r="J70" s="449">
        <v>0</v>
      </c>
      <c r="K70" s="449">
        <v>0</v>
      </c>
      <c r="L70" s="449">
        <v>0</v>
      </c>
      <c r="M70" s="449">
        <v>0</v>
      </c>
      <c r="N70" s="449">
        <v>1</v>
      </c>
      <c r="O70" s="449">
        <v>0</v>
      </c>
      <c r="P70" s="449">
        <v>0</v>
      </c>
      <c r="Q70" s="449">
        <v>0</v>
      </c>
      <c r="R70" s="449">
        <v>2</v>
      </c>
      <c r="S70" s="449">
        <v>0</v>
      </c>
      <c r="T70" s="449">
        <v>0</v>
      </c>
      <c r="U70" s="449">
        <v>1</v>
      </c>
      <c r="V70" s="449">
        <v>0</v>
      </c>
      <c r="W70" s="449">
        <v>1</v>
      </c>
      <c r="X70" s="449">
        <v>0</v>
      </c>
      <c r="Y70" s="449">
        <v>0</v>
      </c>
      <c r="Z70" s="449">
        <v>1</v>
      </c>
      <c r="AA70" s="449">
        <v>1</v>
      </c>
      <c r="AB70" s="449">
        <v>0</v>
      </c>
      <c r="AC70" s="449">
        <v>4</v>
      </c>
      <c r="AD70" s="449">
        <v>1</v>
      </c>
      <c r="AE70" s="449">
        <v>0</v>
      </c>
      <c r="AF70" s="449">
        <v>54</v>
      </c>
      <c r="AG70" s="161">
        <v>5.9052793197118227E-5</v>
      </c>
    </row>
    <row r="71" spans="1:33" ht="23.1" customHeight="1">
      <c r="A71" s="657" t="s">
        <v>720</v>
      </c>
      <c r="B71" s="449">
        <v>84</v>
      </c>
      <c r="C71" s="449">
        <v>64</v>
      </c>
      <c r="D71" s="449">
        <v>20</v>
      </c>
      <c r="E71" s="449">
        <v>8</v>
      </c>
      <c r="F71" s="449">
        <v>7</v>
      </c>
      <c r="G71" s="449">
        <v>6</v>
      </c>
      <c r="H71" s="449">
        <v>5</v>
      </c>
      <c r="I71" s="449">
        <v>4</v>
      </c>
      <c r="J71" s="449">
        <v>3</v>
      </c>
      <c r="K71" s="449">
        <v>0</v>
      </c>
      <c r="L71" s="449">
        <v>0</v>
      </c>
      <c r="M71" s="449">
        <v>2</v>
      </c>
      <c r="N71" s="449">
        <v>3</v>
      </c>
      <c r="O71" s="449">
        <v>5</v>
      </c>
      <c r="P71" s="449">
        <v>1</v>
      </c>
      <c r="Q71" s="449">
        <v>1</v>
      </c>
      <c r="R71" s="449">
        <v>0</v>
      </c>
      <c r="S71" s="449">
        <v>0</v>
      </c>
      <c r="T71" s="449">
        <v>1</v>
      </c>
      <c r="U71" s="449">
        <v>3</v>
      </c>
      <c r="V71" s="449">
        <v>5</v>
      </c>
      <c r="W71" s="449">
        <v>3</v>
      </c>
      <c r="X71" s="449">
        <v>2</v>
      </c>
      <c r="Y71" s="449">
        <v>0</v>
      </c>
      <c r="Z71" s="449">
        <v>8</v>
      </c>
      <c r="AA71" s="449">
        <v>0</v>
      </c>
      <c r="AB71" s="449">
        <v>4</v>
      </c>
      <c r="AC71" s="449">
        <v>17</v>
      </c>
      <c r="AD71" s="449">
        <v>0</v>
      </c>
      <c r="AE71" s="449">
        <v>0</v>
      </c>
      <c r="AF71" s="449">
        <v>256</v>
      </c>
      <c r="AG71" s="161">
        <v>2.79953982564116E-4</v>
      </c>
    </row>
    <row r="72" spans="1:33" ht="23.1" customHeight="1">
      <c r="A72" s="657" t="s">
        <v>721</v>
      </c>
      <c r="B72" s="449">
        <v>140</v>
      </c>
      <c r="C72" s="449">
        <v>82</v>
      </c>
      <c r="D72" s="449">
        <v>38</v>
      </c>
      <c r="E72" s="449">
        <v>13</v>
      </c>
      <c r="F72" s="449">
        <v>21</v>
      </c>
      <c r="G72" s="449">
        <v>25</v>
      </c>
      <c r="H72" s="449">
        <v>5</v>
      </c>
      <c r="I72" s="449">
        <v>8</v>
      </c>
      <c r="J72" s="449">
        <v>3</v>
      </c>
      <c r="K72" s="449">
        <v>11</v>
      </c>
      <c r="L72" s="449">
        <v>2</v>
      </c>
      <c r="M72" s="449">
        <v>1</v>
      </c>
      <c r="N72" s="449">
        <v>13</v>
      </c>
      <c r="O72" s="449">
        <v>7</v>
      </c>
      <c r="P72" s="449">
        <v>8</v>
      </c>
      <c r="Q72" s="449">
        <v>1</v>
      </c>
      <c r="R72" s="449">
        <v>3</v>
      </c>
      <c r="S72" s="449">
        <v>10</v>
      </c>
      <c r="T72" s="449">
        <v>6</v>
      </c>
      <c r="U72" s="449">
        <v>17</v>
      </c>
      <c r="V72" s="449">
        <v>20</v>
      </c>
      <c r="W72" s="449">
        <v>7</v>
      </c>
      <c r="X72" s="449">
        <v>8</v>
      </c>
      <c r="Y72" s="449">
        <v>7</v>
      </c>
      <c r="Z72" s="449">
        <v>15</v>
      </c>
      <c r="AA72" s="449">
        <v>5</v>
      </c>
      <c r="AB72" s="449">
        <v>14</v>
      </c>
      <c r="AC72" s="449">
        <v>24</v>
      </c>
      <c r="AD72" s="449">
        <v>1</v>
      </c>
      <c r="AE72" s="449">
        <v>7</v>
      </c>
      <c r="AF72" s="449">
        <v>522</v>
      </c>
      <c r="AG72" s="161">
        <v>5.7084366757214288E-4</v>
      </c>
    </row>
    <row r="73" spans="1:33" ht="23.1" customHeight="1">
      <c r="A73" s="657" t="s">
        <v>722</v>
      </c>
      <c r="B73" s="449">
        <v>223</v>
      </c>
      <c r="C73" s="449">
        <v>90</v>
      </c>
      <c r="D73" s="449">
        <v>68</v>
      </c>
      <c r="E73" s="449">
        <v>29</v>
      </c>
      <c r="F73" s="449">
        <v>33</v>
      </c>
      <c r="G73" s="449">
        <v>45</v>
      </c>
      <c r="H73" s="449">
        <v>11</v>
      </c>
      <c r="I73" s="449">
        <v>15</v>
      </c>
      <c r="J73" s="449">
        <v>11</v>
      </c>
      <c r="K73" s="449">
        <v>19</v>
      </c>
      <c r="L73" s="449">
        <v>2</v>
      </c>
      <c r="M73" s="449">
        <v>5</v>
      </c>
      <c r="N73" s="449">
        <v>19</v>
      </c>
      <c r="O73" s="449">
        <v>13</v>
      </c>
      <c r="P73" s="449">
        <v>20</v>
      </c>
      <c r="Q73" s="449">
        <v>6</v>
      </c>
      <c r="R73" s="449">
        <v>10</v>
      </c>
      <c r="S73" s="449">
        <v>21</v>
      </c>
      <c r="T73" s="449">
        <v>3</v>
      </c>
      <c r="U73" s="449">
        <v>37</v>
      </c>
      <c r="V73" s="449">
        <v>58</v>
      </c>
      <c r="W73" s="449">
        <v>19</v>
      </c>
      <c r="X73" s="449">
        <v>12</v>
      </c>
      <c r="Y73" s="449">
        <v>11</v>
      </c>
      <c r="Z73" s="449">
        <v>26</v>
      </c>
      <c r="AA73" s="449">
        <v>12</v>
      </c>
      <c r="AB73" s="449">
        <v>17</v>
      </c>
      <c r="AC73" s="449">
        <v>47</v>
      </c>
      <c r="AD73" s="449">
        <v>3</v>
      </c>
      <c r="AE73" s="449">
        <v>22</v>
      </c>
      <c r="AF73" s="449">
        <v>907</v>
      </c>
      <c r="AG73" s="161">
        <v>9.9186821166270789E-4</v>
      </c>
    </row>
    <row r="74" spans="1:33" ht="23.1" customHeight="1">
      <c r="A74" s="657" t="s">
        <v>723</v>
      </c>
      <c r="B74" s="449">
        <v>244</v>
      </c>
      <c r="C74" s="449">
        <v>95</v>
      </c>
      <c r="D74" s="449">
        <v>69</v>
      </c>
      <c r="E74" s="449">
        <v>38</v>
      </c>
      <c r="F74" s="449">
        <v>41</v>
      </c>
      <c r="G74" s="449">
        <v>44</v>
      </c>
      <c r="H74" s="449">
        <v>10</v>
      </c>
      <c r="I74" s="449">
        <v>20</v>
      </c>
      <c r="J74" s="449">
        <v>20</v>
      </c>
      <c r="K74" s="449">
        <v>27</v>
      </c>
      <c r="L74" s="449">
        <v>11</v>
      </c>
      <c r="M74" s="449">
        <v>11</v>
      </c>
      <c r="N74" s="449">
        <v>39</v>
      </c>
      <c r="O74" s="449">
        <v>21</v>
      </c>
      <c r="P74" s="449">
        <v>25</v>
      </c>
      <c r="Q74" s="449">
        <v>8</v>
      </c>
      <c r="R74" s="449">
        <v>10</v>
      </c>
      <c r="S74" s="449">
        <v>24</v>
      </c>
      <c r="T74" s="449">
        <v>7</v>
      </c>
      <c r="U74" s="449">
        <v>36</v>
      </c>
      <c r="V74" s="449">
        <v>87</v>
      </c>
      <c r="W74" s="449">
        <v>28</v>
      </c>
      <c r="X74" s="449">
        <v>13</v>
      </c>
      <c r="Y74" s="449">
        <v>18</v>
      </c>
      <c r="Z74" s="449">
        <v>24</v>
      </c>
      <c r="AA74" s="449">
        <v>14</v>
      </c>
      <c r="AB74" s="449">
        <v>16</v>
      </c>
      <c r="AC74" s="449">
        <v>46</v>
      </c>
      <c r="AD74" s="449">
        <v>1</v>
      </c>
      <c r="AE74" s="449">
        <v>40</v>
      </c>
      <c r="AF74" s="449">
        <v>1087</v>
      </c>
      <c r="AG74" s="161">
        <v>1.1887108556531019E-3</v>
      </c>
    </row>
    <row r="75" spans="1:33" ht="23.1" customHeight="1">
      <c r="A75" s="657" t="s">
        <v>724</v>
      </c>
      <c r="B75" s="449">
        <v>504</v>
      </c>
      <c r="C75" s="449">
        <v>220</v>
      </c>
      <c r="D75" s="449">
        <v>172</v>
      </c>
      <c r="E75" s="449">
        <v>73</v>
      </c>
      <c r="F75" s="449">
        <v>67</v>
      </c>
      <c r="G75" s="449">
        <v>129</v>
      </c>
      <c r="H75" s="449">
        <v>37</v>
      </c>
      <c r="I75" s="449">
        <v>67</v>
      </c>
      <c r="J75" s="449">
        <v>41</v>
      </c>
      <c r="K75" s="449">
        <v>86</v>
      </c>
      <c r="L75" s="449">
        <v>20</v>
      </c>
      <c r="M75" s="449">
        <v>22</v>
      </c>
      <c r="N75" s="449">
        <v>130</v>
      </c>
      <c r="O75" s="449">
        <v>36</v>
      </c>
      <c r="P75" s="449">
        <v>54</v>
      </c>
      <c r="Q75" s="449">
        <v>14</v>
      </c>
      <c r="R75" s="449">
        <v>27</v>
      </c>
      <c r="S75" s="449">
        <v>81</v>
      </c>
      <c r="T75" s="449">
        <v>35</v>
      </c>
      <c r="U75" s="449">
        <v>158</v>
      </c>
      <c r="V75" s="449">
        <v>228</v>
      </c>
      <c r="W75" s="449">
        <v>48</v>
      </c>
      <c r="X75" s="449">
        <v>40</v>
      </c>
      <c r="Y75" s="449">
        <v>52</v>
      </c>
      <c r="Z75" s="449">
        <v>56</v>
      </c>
      <c r="AA75" s="449">
        <v>31</v>
      </c>
      <c r="AB75" s="449">
        <v>67</v>
      </c>
      <c r="AC75" s="449">
        <v>112</v>
      </c>
      <c r="AD75" s="449">
        <v>5</v>
      </c>
      <c r="AE75" s="449">
        <v>106</v>
      </c>
      <c r="AF75" s="449">
        <v>2718</v>
      </c>
      <c r="AG75" s="161">
        <v>2.9723239242549506E-3</v>
      </c>
    </row>
    <row r="76" spans="1:33" ht="23.1" customHeight="1">
      <c r="A76" s="657" t="s">
        <v>725</v>
      </c>
      <c r="B76" s="449">
        <v>1484</v>
      </c>
      <c r="C76" s="449">
        <v>494</v>
      </c>
      <c r="D76" s="449">
        <v>424</v>
      </c>
      <c r="E76" s="449">
        <v>210</v>
      </c>
      <c r="F76" s="449">
        <v>212</v>
      </c>
      <c r="G76" s="449">
        <v>461</v>
      </c>
      <c r="H76" s="449">
        <v>149</v>
      </c>
      <c r="I76" s="449">
        <v>235</v>
      </c>
      <c r="J76" s="449">
        <v>177</v>
      </c>
      <c r="K76" s="449">
        <v>232</v>
      </c>
      <c r="L76" s="449">
        <v>93</v>
      </c>
      <c r="M76" s="449">
        <v>73</v>
      </c>
      <c r="N76" s="449">
        <v>357</v>
      </c>
      <c r="O76" s="449">
        <v>177</v>
      </c>
      <c r="P76" s="449">
        <v>155</v>
      </c>
      <c r="Q76" s="449">
        <v>62</v>
      </c>
      <c r="R76" s="449">
        <v>130</v>
      </c>
      <c r="S76" s="449">
        <v>242</v>
      </c>
      <c r="T76" s="449">
        <v>128</v>
      </c>
      <c r="U76" s="449">
        <v>465</v>
      </c>
      <c r="V76" s="449">
        <v>743</v>
      </c>
      <c r="W76" s="449">
        <v>183</v>
      </c>
      <c r="X76" s="449">
        <v>105</v>
      </c>
      <c r="Y76" s="449">
        <v>169</v>
      </c>
      <c r="Z76" s="449">
        <v>162</v>
      </c>
      <c r="AA76" s="449">
        <v>109</v>
      </c>
      <c r="AB76" s="449">
        <v>227</v>
      </c>
      <c r="AC76" s="449">
        <v>310</v>
      </c>
      <c r="AD76" s="449">
        <v>26</v>
      </c>
      <c r="AE76" s="449">
        <v>477</v>
      </c>
      <c r="AF76" s="449">
        <v>8471</v>
      </c>
      <c r="AG76" s="161">
        <v>9.2636335402368243E-3</v>
      </c>
    </row>
    <row r="77" spans="1:33" ht="23.1" customHeight="1">
      <c r="A77" s="657" t="s">
        <v>726</v>
      </c>
      <c r="B77" s="449">
        <v>8234</v>
      </c>
      <c r="C77" s="449">
        <v>2329</v>
      </c>
      <c r="D77" s="449">
        <v>1961</v>
      </c>
      <c r="E77" s="449">
        <v>900</v>
      </c>
      <c r="F77" s="449">
        <v>898</v>
      </c>
      <c r="G77" s="449">
        <v>2438</v>
      </c>
      <c r="H77" s="449">
        <v>894</v>
      </c>
      <c r="I77" s="449">
        <v>1122</v>
      </c>
      <c r="J77" s="449">
        <v>992</v>
      </c>
      <c r="K77" s="449">
        <v>978</v>
      </c>
      <c r="L77" s="449">
        <v>701</v>
      </c>
      <c r="M77" s="449">
        <v>327</v>
      </c>
      <c r="N77" s="449">
        <v>1659</v>
      </c>
      <c r="O77" s="449">
        <v>781</v>
      </c>
      <c r="P77" s="449">
        <v>743</v>
      </c>
      <c r="Q77" s="449">
        <v>386</v>
      </c>
      <c r="R77" s="449">
        <v>668</v>
      </c>
      <c r="S77" s="449">
        <v>1060</v>
      </c>
      <c r="T77" s="449">
        <v>698</v>
      </c>
      <c r="U77" s="449">
        <v>2212</v>
      </c>
      <c r="V77" s="449">
        <v>3934</v>
      </c>
      <c r="W77" s="449">
        <v>863</v>
      </c>
      <c r="X77" s="449">
        <v>497</v>
      </c>
      <c r="Y77" s="449">
        <v>864</v>
      </c>
      <c r="Z77" s="449">
        <v>688</v>
      </c>
      <c r="AA77" s="449">
        <v>544</v>
      </c>
      <c r="AB77" s="449">
        <v>1176</v>
      </c>
      <c r="AC77" s="449">
        <v>1473</v>
      </c>
      <c r="AD77" s="449">
        <v>135</v>
      </c>
      <c r="AE77" s="449">
        <v>3015</v>
      </c>
      <c r="AF77" s="449">
        <v>43170</v>
      </c>
      <c r="AG77" s="161">
        <v>4.7209427450362849E-2</v>
      </c>
    </row>
    <row r="78" spans="1:33" ht="23.1" customHeight="1">
      <c r="A78" s="657" t="s">
        <v>727</v>
      </c>
      <c r="B78" s="449">
        <v>5217</v>
      </c>
      <c r="C78" s="449">
        <v>1476</v>
      </c>
      <c r="D78" s="449">
        <v>1110</v>
      </c>
      <c r="E78" s="449">
        <v>539</v>
      </c>
      <c r="F78" s="449">
        <v>483</v>
      </c>
      <c r="G78" s="449">
        <v>1854</v>
      </c>
      <c r="H78" s="449">
        <v>653</v>
      </c>
      <c r="I78" s="449">
        <v>700</v>
      </c>
      <c r="J78" s="449">
        <v>655</v>
      </c>
      <c r="K78" s="449">
        <v>490</v>
      </c>
      <c r="L78" s="449">
        <v>694</v>
      </c>
      <c r="M78" s="449">
        <v>239</v>
      </c>
      <c r="N78" s="449">
        <v>1132</v>
      </c>
      <c r="O78" s="449">
        <v>455</v>
      </c>
      <c r="P78" s="449">
        <v>371</v>
      </c>
      <c r="Q78" s="449">
        <v>261</v>
      </c>
      <c r="R78" s="449">
        <v>642</v>
      </c>
      <c r="S78" s="449">
        <v>554</v>
      </c>
      <c r="T78" s="449">
        <v>415</v>
      </c>
      <c r="U78" s="449">
        <v>1404</v>
      </c>
      <c r="V78" s="449">
        <v>2715</v>
      </c>
      <c r="W78" s="449">
        <v>494</v>
      </c>
      <c r="X78" s="449">
        <v>281</v>
      </c>
      <c r="Y78" s="449">
        <v>519</v>
      </c>
      <c r="Z78" s="449">
        <v>477</v>
      </c>
      <c r="AA78" s="449">
        <v>330</v>
      </c>
      <c r="AB78" s="449">
        <v>835</v>
      </c>
      <c r="AC78" s="449">
        <v>882</v>
      </c>
      <c r="AD78" s="449">
        <v>139</v>
      </c>
      <c r="AE78" s="449">
        <v>967</v>
      </c>
      <c r="AF78" s="449">
        <v>26983</v>
      </c>
      <c r="AG78" s="161">
        <v>2.9507805904404463E-2</v>
      </c>
    </row>
    <row r="79" spans="1:33" ht="23.1" customHeight="1" thickBot="1">
      <c r="A79" s="657" t="s">
        <v>728</v>
      </c>
      <c r="B79" s="449">
        <v>131015</v>
      </c>
      <c r="C79" s="449">
        <v>86613</v>
      </c>
      <c r="D79" s="449">
        <v>37692</v>
      </c>
      <c r="E79" s="449">
        <v>22430</v>
      </c>
      <c r="F79" s="449">
        <v>12526</v>
      </c>
      <c r="G79" s="449">
        <v>43706</v>
      </c>
      <c r="H79" s="449">
        <v>19626</v>
      </c>
      <c r="I79" s="449">
        <v>19955</v>
      </c>
      <c r="J79" s="449">
        <v>29615</v>
      </c>
      <c r="K79" s="449">
        <v>13693</v>
      </c>
      <c r="L79" s="449">
        <v>18650</v>
      </c>
      <c r="M79" s="449">
        <v>10811</v>
      </c>
      <c r="N79" s="449">
        <v>30504</v>
      </c>
      <c r="O79" s="449">
        <v>16591</v>
      </c>
      <c r="P79" s="449">
        <v>11654</v>
      </c>
      <c r="Q79" s="449">
        <v>34459</v>
      </c>
      <c r="R79" s="449">
        <v>14502</v>
      </c>
      <c r="S79" s="449">
        <v>18392</v>
      </c>
      <c r="T79" s="449">
        <v>12973</v>
      </c>
      <c r="U79" s="449">
        <v>27680</v>
      </c>
      <c r="V79" s="449">
        <v>34969</v>
      </c>
      <c r="W79" s="449">
        <v>18038</v>
      </c>
      <c r="X79" s="449">
        <v>17497</v>
      </c>
      <c r="Y79" s="449">
        <v>16216</v>
      </c>
      <c r="Z79" s="449">
        <v>23375</v>
      </c>
      <c r="AA79" s="449">
        <v>8054</v>
      </c>
      <c r="AB79" s="449">
        <v>22333</v>
      </c>
      <c r="AC79" s="449">
        <v>34476</v>
      </c>
      <c r="AD79" s="449">
        <v>20713</v>
      </c>
      <c r="AE79" s="449">
        <v>21491</v>
      </c>
      <c r="AF79" s="449">
        <v>830249</v>
      </c>
      <c r="AG79" s="161">
        <v>0.9079356018354483</v>
      </c>
    </row>
    <row r="80" spans="1:33" ht="23.1" customHeight="1" thickTop="1" thickBot="1">
      <c r="A80" s="576" t="s">
        <v>6</v>
      </c>
      <c r="B80" s="448">
        <v>147167</v>
      </c>
      <c r="C80" s="448">
        <v>91485</v>
      </c>
      <c r="D80" s="448">
        <v>41559</v>
      </c>
      <c r="E80" s="448">
        <v>24241</v>
      </c>
      <c r="F80" s="448">
        <v>14294</v>
      </c>
      <c r="G80" s="448">
        <v>48710</v>
      </c>
      <c r="H80" s="448">
        <v>21392</v>
      </c>
      <c r="I80" s="448">
        <v>22126</v>
      </c>
      <c r="J80" s="448">
        <v>31517</v>
      </c>
      <c r="K80" s="448">
        <v>15536</v>
      </c>
      <c r="L80" s="448">
        <v>20173</v>
      </c>
      <c r="M80" s="448">
        <v>11491</v>
      </c>
      <c r="N80" s="448">
        <v>33857</v>
      </c>
      <c r="O80" s="448">
        <v>18086</v>
      </c>
      <c r="P80" s="448">
        <v>13031</v>
      </c>
      <c r="Q80" s="448">
        <v>35199</v>
      </c>
      <c r="R80" s="448">
        <v>15994</v>
      </c>
      <c r="S80" s="448">
        <v>20384</v>
      </c>
      <c r="T80" s="448">
        <v>14266</v>
      </c>
      <c r="U80" s="448">
        <v>32013</v>
      </c>
      <c r="V80" s="448">
        <v>42759</v>
      </c>
      <c r="W80" s="448">
        <v>19684</v>
      </c>
      <c r="X80" s="448">
        <v>18455</v>
      </c>
      <c r="Y80" s="448">
        <v>17856</v>
      </c>
      <c r="Z80" s="448">
        <v>24832</v>
      </c>
      <c r="AA80" s="448">
        <v>9100</v>
      </c>
      <c r="AB80" s="448">
        <v>24689</v>
      </c>
      <c r="AC80" s="448">
        <v>37391</v>
      </c>
      <c r="AD80" s="448">
        <v>21024</v>
      </c>
      <c r="AE80" s="448">
        <v>26125</v>
      </c>
      <c r="AF80" s="448">
        <v>914436</v>
      </c>
      <c r="AG80" s="604">
        <v>1</v>
      </c>
    </row>
    <row r="81" spans="1:33" ht="23.1" customHeight="1" thickTop="1">
      <c r="A81" s="750" t="s">
        <v>729</v>
      </c>
      <c r="B81" s="161">
        <v>0.16093745215630181</v>
      </c>
      <c r="C81" s="161">
        <v>0.10004527380811779</v>
      </c>
      <c r="D81" s="161">
        <v>4.5447685786648817E-2</v>
      </c>
      <c r="E81" s="161">
        <v>2.6509236294284127E-2</v>
      </c>
      <c r="F81" s="161">
        <v>1.5631493073326071E-2</v>
      </c>
      <c r="G81" s="161">
        <v>5.3267806604289418E-2</v>
      </c>
      <c r="H81" s="161">
        <v>2.3393654668013946E-2</v>
      </c>
      <c r="I81" s="161">
        <v>2.4196335227396996E-2</v>
      </c>
      <c r="J81" s="161">
        <v>3.4466053392473613E-2</v>
      </c>
      <c r="K81" s="161">
        <v>1.6989707316859792E-2</v>
      </c>
      <c r="L81" s="161">
        <v>2.2060592540101221E-2</v>
      </c>
      <c r="M81" s="161">
        <v>1.256621567829788E-2</v>
      </c>
      <c r="N81" s="161">
        <v>3.7025007764348736E-2</v>
      </c>
      <c r="O81" s="161">
        <v>1.9778311440057039E-2</v>
      </c>
      <c r="P81" s="161">
        <v>1.425031385466014E-2</v>
      </c>
      <c r="Q81" s="161">
        <v>3.8492579032321561E-2</v>
      </c>
      <c r="R81" s="161">
        <v>1.7490562488790905E-2</v>
      </c>
      <c r="S81" s="161">
        <v>2.229133586166774E-2</v>
      </c>
      <c r="T81" s="161">
        <v>1.5600873106483122E-2</v>
      </c>
      <c r="U81" s="161">
        <v>3.500846423369159E-2</v>
      </c>
      <c r="V81" s="161">
        <v>4.6759970079918112E-2</v>
      </c>
      <c r="W81" s="161">
        <v>2.1525836690593984E-2</v>
      </c>
      <c r="X81" s="161">
        <v>2.0181838860237347E-2</v>
      </c>
      <c r="Y81" s="161">
        <v>1.9526790283847094E-2</v>
      </c>
      <c r="Z81" s="161">
        <v>2.7155536308719256E-2</v>
      </c>
      <c r="AA81" s="161">
        <v>9.9514892239588124E-3</v>
      </c>
      <c r="AB81" s="161">
        <v>2.6999155763771331E-2</v>
      </c>
      <c r="AC81" s="161">
        <v>4.0889685008026803E-2</v>
      </c>
      <c r="AD81" s="161">
        <v>2.2991220818078029E-2</v>
      </c>
      <c r="AE81" s="161">
        <v>2.8569522634716918E-2</v>
      </c>
      <c r="AF81" s="161">
        <v>1</v>
      </c>
      <c r="AG81" s="161"/>
    </row>
    <row r="82" spans="1:33" ht="23.1" customHeight="1" thickBot="1">
      <c r="A82" s="289"/>
      <c r="B82" s="550"/>
      <c r="C82" s="551"/>
      <c r="D82" s="551"/>
      <c r="E82" s="551"/>
      <c r="F82" s="551"/>
      <c r="G82" s="551"/>
      <c r="H82" s="550"/>
      <c r="I82" s="550"/>
      <c r="J82" s="550"/>
      <c r="K82" s="550"/>
      <c r="L82" s="550"/>
      <c r="M82" s="550"/>
      <c r="N82" s="550"/>
      <c r="O82" s="550"/>
      <c r="P82" s="550"/>
      <c r="Q82" s="550"/>
      <c r="R82" s="550"/>
      <c r="S82" s="550"/>
      <c r="T82" s="550"/>
      <c r="U82" s="550"/>
      <c r="V82" s="550"/>
      <c r="W82" s="550"/>
      <c r="X82" s="550"/>
      <c r="Y82" s="550"/>
      <c r="Z82" s="550"/>
      <c r="AA82" s="550"/>
      <c r="AB82" s="550"/>
      <c r="AC82" s="550"/>
      <c r="AD82" s="550"/>
      <c r="AE82" s="550"/>
      <c r="AF82" s="550"/>
      <c r="AG82" s="550"/>
    </row>
    <row r="83" spans="1:33" ht="15.75" customHeight="1">
      <c r="A83" s="1352" t="s">
        <v>735</v>
      </c>
      <c r="B83" s="1352"/>
      <c r="C83" s="1352"/>
      <c r="D83" s="1352"/>
      <c r="E83" s="1352"/>
      <c r="F83" s="1352"/>
      <c r="G83" s="1352"/>
      <c r="H83" s="1352"/>
      <c r="I83" s="1352"/>
      <c r="J83" s="1352"/>
      <c r="K83" s="1352"/>
      <c r="L83" s="1352"/>
      <c r="M83" s="1352"/>
      <c r="N83" s="1352"/>
      <c r="O83" s="1352"/>
      <c r="P83" s="1352"/>
      <c r="Q83" s="34"/>
      <c r="R83" s="34"/>
      <c r="S83" s="34"/>
      <c r="T83" s="34"/>
      <c r="U83" s="34"/>
      <c r="V83" s="34"/>
      <c r="W83" s="34"/>
      <c r="X83" s="34"/>
      <c r="Y83" s="34"/>
      <c r="Z83" s="34"/>
      <c r="AA83" s="34"/>
      <c r="AB83" s="34"/>
      <c r="AC83" s="34"/>
      <c r="AD83" s="34"/>
      <c r="AE83" s="34"/>
      <c r="AF83" s="34"/>
      <c r="AG83" s="34"/>
    </row>
    <row r="84" spans="1:33" ht="23.1" customHeight="1">
      <c r="A84" s="307"/>
      <c r="B84" s="142"/>
      <c r="C84" s="221"/>
      <c r="D84" s="221"/>
      <c r="E84" s="221"/>
      <c r="F84" s="221"/>
      <c r="G84" s="221"/>
      <c r="H84" s="238"/>
      <c r="I84" s="238"/>
      <c r="J84" s="238"/>
      <c r="K84" s="238"/>
      <c r="L84" s="238"/>
      <c r="M84" s="238"/>
      <c r="N84" s="238"/>
      <c r="O84" s="238"/>
      <c r="P84" s="161"/>
      <c r="Q84" s="34"/>
      <c r="R84" s="34"/>
      <c r="S84" s="34"/>
      <c r="T84" s="34"/>
      <c r="U84" s="34"/>
      <c r="V84" s="34"/>
      <c r="W84" s="34"/>
      <c r="X84" s="34"/>
      <c r="Y84" s="34"/>
      <c r="Z84" s="34"/>
      <c r="AA84" s="34"/>
      <c r="AB84" s="34"/>
      <c r="AC84" s="34"/>
      <c r="AD84" s="34"/>
      <c r="AE84" s="34"/>
      <c r="AF84" s="34"/>
      <c r="AG84" s="34"/>
    </row>
    <row r="85" spans="1:33" ht="33.75" customHeight="1">
      <c r="A85" s="1353" t="s">
        <v>785</v>
      </c>
      <c r="B85" s="1353"/>
      <c r="C85" s="1353"/>
      <c r="D85" s="1353"/>
      <c r="E85" s="1353"/>
      <c r="F85" s="1353"/>
      <c r="G85" s="1353"/>
      <c r="H85" s="1353"/>
      <c r="I85" s="1353"/>
      <c r="J85" s="1353"/>
      <c r="K85" s="1353"/>
      <c r="L85" s="1353"/>
      <c r="M85" s="1353"/>
      <c r="N85" s="1353"/>
      <c r="O85" s="1353"/>
      <c r="P85" s="1353"/>
      <c r="Q85" s="1353"/>
      <c r="R85" s="1353"/>
      <c r="S85" s="1353"/>
      <c r="T85" s="1353"/>
      <c r="U85" s="1353"/>
      <c r="V85" s="1353"/>
      <c r="W85" s="1353"/>
      <c r="X85" s="1353"/>
      <c r="Y85" s="1353"/>
      <c r="Z85" s="1353"/>
      <c r="AA85" s="1353"/>
      <c r="AB85" s="1353"/>
      <c r="AC85" s="1353"/>
      <c r="AD85" s="1353"/>
      <c r="AE85" s="1353"/>
      <c r="AF85" s="1353"/>
      <c r="AG85" s="1353"/>
    </row>
    <row r="86" spans="1:33" ht="34.5" customHeight="1">
      <c r="A86" s="1356" t="s">
        <v>797</v>
      </c>
      <c r="B86" s="1356"/>
      <c r="C86" s="1356"/>
      <c r="D86" s="1356"/>
      <c r="E86" s="1356"/>
      <c r="F86" s="1356"/>
      <c r="G86" s="1356"/>
      <c r="H86" s="1356"/>
      <c r="I86" s="1356"/>
      <c r="J86" s="1356"/>
      <c r="K86" s="1356"/>
      <c r="L86" s="1356"/>
      <c r="M86" s="1356"/>
      <c r="N86" s="1356"/>
      <c r="O86" s="1356"/>
      <c r="P86" s="1356"/>
      <c r="Q86" s="1356"/>
      <c r="R86" s="1356"/>
      <c r="S86" s="1356"/>
      <c r="T86" s="1356"/>
      <c r="U86" s="1356"/>
      <c r="V86" s="1356"/>
      <c r="W86" s="1356"/>
      <c r="X86" s="1356"/>
      <c r="Y86" s="1356"/>
      <c r="Z86" s="1356"/>
      <c r="AA86" s="1356"/>
      <c r="AB86" s="1356"/>
      <c r="AC86" s="1356"/>
      <c r="AD86" s="1356"/>
      <c r="AE86" s="1356"/>
      <c r="AF86" s="1356"/>
      <c r="AG86" s="1356"/>
    </row>
    <row r="87" spans="1:33" ht="29.25" customHeight="1">
      <c r="A87" s="1296" t="s">
        <v>1492</v>
      </c>
      <c r="B87" s="1296"/>
      <c r="C87" s="1296"/>
      <c r="D87" s="1296"/>
      <c r="E87" s="1296"/>
      <c r="F87" s="1296"/>
      <c r="G87" s="1296"/>
      <c r="H87" s="1296"/>
      <c r="I87" s="1296"/>
      <c r="J87" s="1296"/>
      <c r="K87" s="1296"/>
      <c r="L87" s="1296"/>
      <c r="M87" s="1296"/>
      <c r="N87" s="1296"/>
      <c r="O87" s="1296"/>
      <c r="P87" s="1296"/>
      <c r="Q87" s="1296"/>
      <c r="R87" s="1296"/>
      <c r="S87" s="1296"/>
      <c r="T87" s="1296"/>
      <c r="U87" s="1296"/>
      <c r="V87" s="1296"/>
      <c r="W87" s="1296"/>
      <c r="X87" s="1296"/>
      <c r="Y87" s="1296"/>
      <c r="Z87" s="1296"/>
      <c r="AA87" s="1296"/>
      <c r="AB87" s="1296"/>
      <c r="AC87" s="1296"/>
      <c r="AD87" s="1296"/>
      <c r="AE87" s="1296"/>
      <c r="AF87" s="1296"/>
      <c r="AG87" s="1296"/>
    </row>
    <row r="88" spans="1:33" ht="33.75" customHeight="1">
      <c r="A88" s="1357" t="s">
        <v>1117</v>
      </c>
      <c r="B88" s="1357"/>
      <c r="C88" s="1357"/>
      <c r="D88" s="1357"/>
      <c r="E88" s="1357"/>
      <c r="F88" s="1357"/>
      <c r="G88" s="1357"/>
      <c r="H88" s="1357"/>
      <c r="I88" s="1357"/>
      <c r="J88" s="1357"/>
      <c r="K88" s="1357"/>
      <c r="L88" s="1357"/>
      <c r="M88" s="1357"/>
      <c r="N88" s="1357"/>
      <c r="O88" s="1357"/>
      <c r="P88" s="1357"/>
      <c r="Q88" s="1357"/>
      <c r="R88" s="1357"/>
      <c r="S88" s="1357"/>
      <c r="T88" s="1357"/>
      <c r="U88" s="1357"/>
      <c r="V88" s="1357"/>
      <c r="W88" s="1357"/>
      <c r="X88" s="1357"/>
      <c r="Y88" s="1357"/>
      <c r="Z88" s="1357"/>
      <c r="AA88" s="1357"/>
      <c r="AB88" s="1357"/>
      <c r="AC88" s="1357"/>
      <c r="AD88" s="1357"/>
      <c r="AE88" s="1357"/>
      <c r="AF88" s="1357"/>
      <c r="AG88" s="1357"/>
    </row>
    <row r="89" spans="1:33" ht="9.75" customHeight="1">
      <c r="A89" s="896"/>
      <c r="B89" s="708"/>
      <c r="C89" s="708"/>
      <c r="D89" s="708"/>
      <c r="E89" s="708"/>
      <c r="F89" s="708"/>
      <c r="G89" s="708"/>
      <c r="H89" s="708"/>
      <c r="I89" s="708"/>
      <c r="J89" s="708"/>
      <c r="K89" s="708"/>
      <c r="L89" s="708"/>
      <c r="M89" s="708"/>
      <c r="N89" s="708"/>
      <c r="O89" s="708"/>
      <c r="P89" s="897"/>
      <c r="Q89" s="708"/>
      <c r="R89" s="708"/>
      <c r="S89" s="708"/>
      <c r="T89" s="708"/>
      <c r="U89" s="708"/>
      <c r="V89" s="708"/>
      <c r="W89" s="708"/>
      <c r="X89" s="708"/>
      <c r="Y89" s="708"/>
      <c r="Z89" s="708"/>
      <c r="AA89" s="708"/>
      <c r="AB89" s="708"/>
      <c r="AC89" s="708"/>
      <c r="AD89" s="708"/>
      <c r="AE89" s="708"/>
      <c r="AF89" s="708"/>
      <c r="AG89" s="708"/>
    </row>
    <row r="90" spans="1:33" ht="3" customHeight="1" thickBot="1">
      <c r="A90" s="898"/>
      <c r="B90" s="899"/>
      <c r="C90" s="899"/>
      <c r="D90" s="900"/>
      <c r="E90" s="899"/>
      <c r="F90" s="899"/>
      <c r="G90" s="899"/>
      <c r="H90" s="899"/>
      <c r="I90" s="900"/>
      <c r="J90" s="899"/>
      <c r="K90" s="899"/>
      <c r="L90" s="899"/>
      <c r="M90" s="899"/>
      <c r="N90" s="899"/>
      <c r="O90" s="899"/>
      <c r="P90" s="899"/>
      <c r="Q90" s="708"/>
      <c r="R90" s="708"/>
      <c r="S90" s="708"/>
      <c r="T90" s="708"/>
      <c r="U90" s="708"/>
      <c r="V90" s="708"/>
      <c r="W90" s="708"/>
      <c r="X90" s="708"/>
      <c r="Y90" s="708"/>
      <c r="Z90" s="708"/>
      <c r="AA90" s="708"/>
      <c r="AB90" s="708"/>
      <c r="AC90" s="708"/>
      <c r="AD90" s="708"/>
      <c r="AE90" s="708"/>
      <c r="AF90" s="708"/>
      <c r="AG90" s="708"/>
    </row>
    <row r="91" spans="1:33" ht="23.1" customHeight="1" thickTop="1" thickBot="1">
      <c r="A91" s="576" t="s">
        <v>713</v>
      </c>
      <c r="B91" s="655" t="s">
        <v>759</v>
      </c>
      <c r="C91" s="655" t="s">
        <v>760</v>
      </c>
      <c r="D91" s="655" t="s">
        <v>761</v>
      </c>
      <c r="E91" s="655" t="s">
        <v>762</v>
      </c>
      <c r="F91" s="655" t="s">
        <v>763</v>
      </c>
      <c r="G91" s="655" t="s">
        <v>764</v>
      </c>
      <c r="H91" s="655" t="s">
        <v>765</v>
      </c>
      <c r="I91" s="655" t="s">
        <v>766</v>
      </c>
      <c r="J91" s="655" t="s">
        <v>767</v>
      </c>
      <c r="K91" s="655" t="s">
        <v>768</v>
      </c>
      <c r="L91" s="655" t="s">
        <v>769</v>
      </c>
      <c r="M91" s="655" t="s">
        <v>770</v>
      </c>
      <c r="N91" s="655" t="s">
        <v>771</v>
      </c>
      <c r="O91" s="655" t="s">
        <v>772</v>
      </c>
      <c r="P91" s="655" t="s">
        <v>773</v>
      </c>
      <c r="Q91" s="655" t="s">
        <v>774</v>
      </c>
      <c r="R91" s="655" t="s">
        <v>775</v>
      </c>
      <c r="S91" s="655" t="s">
        <v>776</v>
      </c>
      <c r="T91" s="655" t="s">
        <v>777</v>
      </c>
      <c r="U91" s="655" t="s">
        <v>778</v>
      </c>
      <c r="V91" s="655" t="s">
        <v>779</v>
      </c>
      <c r="W91" s="655" t="s">
        <v>780</v>
      </c>
      <c r="X91" s="655" t="s">
        <v>781</v>
      </c>
      <c r="Y91" s="655" t="s">
        <v>782</v>
      </c>
      <c r="Z91" s="655" t="s">
        <v>783</v>
      </c>
      <c r="AA91" s="655" t="s">
        <v>784</v>
      </c>
      <c r="AB91" s="655" t="s">
        <v>1211</v>
      </c>
      <c r="AC91" s="655" t="s">
        <v>1219</v>
      </c>
      <c r="AD91" s="655" t="s">
        <v>1252</v>
      </c>
      <c r="AE91" s="655" t="s">
        <v>1253</v>
      </c>
      <c r="AF91" s="655" t="s">
        <v>6</v>
      </c>
      <c r="AG91" s="666" t="s">
        <v>634</v>
      </c>
    </row>
    <row r="92" spans="1:33" ht="23.1" customHeight="1" thickTop="1">
      <c r="A92" s="657" t="s">
        <v>715</v>
      </c>
      <c r="B92" s="449">
        <v>30000</v>
      </c>
      <c r="C92" s="449">
        <v>0</v>
      </c>
      <c r="D92" s="449">
        <v>21627.5</v>
      </c>
      <c r="E92" s="449">
        <v>0</v>
      </c>
      <c r="F92" s="449">
        <v>0</v>
      </c>
      <c r="G92" s="449">
        <v>0</v>
      </c>
      <c r="H92" s="449">
        <v>0</v>
      </c>
      <c r="I92" s="449">
        <v>0</v>
      </c>
      <c r="J92" s="449">
        <v>0</v>
      </c>
      <c r="K92" s="449">
        <v>0</v>
      </c>
      <c r="L92" s="449">
        <v>0</v>
      </c>
      <c r="M92" s="449">
        <v>0</v>
      </c>
      <c r="N92" s="449">
        <v>0</v>
      </c>
      <c r="O92" s="449">
        <v>0</v>
      </c>
      <c r="P92" s="449">
        <v>0</v>
      </c>
      <c r="Q92" s="449">
        <v>0</v>
      </c>
      <c r="R92" s="449">
        <v>0</v>
      </c>
      <c r="S92" s="449">
        <v>0</v>
      </c>
      <c r="T92" s="449">
        <v>0</v>
      </c>
      <c r="U92" s="449">
        <v>16000</v>
      </c>
      <c r="V92" s="449">
        <v>0</v>
      </c>
      <c r="W92" s="449">
        <v>0</v>
      </c>
      <c r="X92" s="449">
        <v>0</v>
      </c>
      <c r="Y92" s="449">
        <v>0</v>
      </c>
      <c r="Z92" s="449">
        <v>0</v>
      </c>
      <c r="AA92" s="449">
        <v>0</v>
      </c>
      <c r="AB92" s="449">
        <v>0</v>
      </c>
      <c r="AC92" s="449">
        <v>0</v>
      </c>
      <c r="AD92" s="449">
        <v>0</v>
      </c>
      <c r="AE92" s="449">
        <v>0</v>
      </c>
      <c r="AF92" s="449">
        <v>67627.5</v>
      </c>
      <c r="AG92" s="161">
        <v>1.6372477823607342E-2</v>
      </c>
    </row>
    <row r="93" spans="1:33" ht="23.1" customHeight="1">
      <c r="A93" s="657" t="s">
        <v>716</v>
      </c>
      <c r="B93" s="449">
        <v>33206.31813</v>
      </c>
      <c r="C93" s="449">
        <v>9995.3722200000011</v>
      </c>
      <c r="D93" s="449">
        <v>14450.360419999999</v>
      </c>
      <c r="E93" s="449">
        <v>0</v>
      </c>
      <c r="F93" s="449">
        <v>8000</v>
      </c>
      <c r="G93" s="449">
        <v>0</v>
      </c>
      <c r="H93" s="449">
        <v>0</v>
      </c>
      <c r="I93" s="449">
        <v>0</v>
      </c>
      <c r="J93" s="449">
        <v>0</v>
      </c>
      <c r="K93" s="449">
        <v>0</v>
      </c>
      <c r="L93" s="449">
        <v>0</v>
      </c>
      <c r="M93" s="449">
        <v>0</v>
      </c>
      <c r="N93" s="449">
        <v>0</v>
      </c>
      <c r="O93" s="449">
        <v>0</v>
      </c>
      <c r="P93" s="449">
        <v>0</v>
      </c>
      <c r="Q93" s="449">
        <v>0</v>
      </c>
      <c r="R93" s="449">
        <v>0</v>
      </c>
      <c r="S93" s="449">
        <v>0</v>
      </c>
      <c r="T93" s="449">
        <v>0</v>
      </c>
      <c r="U93" s="449">
        <v>0</v>
      </c>
      <c r="V93" s="449">
        <v>0</v>
      </c>
      <c r="W93" s="449">
        <v>0</v>
      </c>
      <c r="X93" s="449">
        <v>0</v>
      </c>
      <c r="Y93" s="449">
        <v>0</v>
      </c>
      <c r="Z93" s="449">
        <v>7000</v>
      </c>
      <c r="AA93" s="449">
        <v>0</v>
      </c>
      <c r="AB93" s="449">
        <v>0</v>
      </c>
      <c r="AC93" s="449">
        <v>0</v>
      </c>
      <c r="AD93" s="449">
        <v>0</v>
      </c>
      <c r="AE93" s="449">
        <v>0</v>
      </c>
      <c r="AF93" s="449">
        <v>72652.050770000002</v>
      </c>
      <c r="AG93" s="161">
        <v>1.7588911168850242E-2</v>
      </c>
    </row>
    <row r="94" spans="1:33" ht="23.1" customHeight="1">
      <c r="A94" s="657" t="s">
        <v>717</v>
      </c>
      <c r="B94" s="449">
        <v>32378.35166</v>
      </c>
      <c r="C94" s="449">
        <v>66785.55</v>
      </c>
      <c r="D94" s="449">
        <v>3737.3122200000003</v>
      </c>
      <c r="E94" s="449">
        <v>0</v>
      </c>
      <c r="F94" s="449">
        <v>0</v>
      </c>
      <c r="G94" s="449">
        <v>11868</v>
      </c>
      <c r="H94" s="449">
        <v>5000</v>
      </c>
      <c r="I94" s="449">
        <v>0</v>
      </c>
      <c r="J94" s="449">
        <v>0</v>
      </c>
      <c r="K94" s="449">
        <v>0</v>
      </c>
      <c r="L94" s="449">
        <v>0</v>
      </c>
      <c r="M94" s="449">
        <v>0</v>
      </c>
      <c r="N94" s="449">
        <v>0</v>
      </c>
      <c r="O94" s="449">
        <v>4200</v>
      </c>
      <c r="P94" s="449">
        <v>0</v>
      </c>
      <c r="Q94" s="449">
        <v>0</v>
      </c>
      <c r="R94" s="449">
        <v>0</v>
      </c>
      <c r="S94" s="449">
        <v>0</v>
      </c>
      <c r="T94" s="449">
        <v>0</v>
      </c>
      <c r="U94" s="449">
        <v>4000</v>
      </c>
      <c r="V94" s="449">
        <v>3500</v>
      </c>
      <c r="W94" s="449">
        <v>0</v>
      </c>
      <c r="X94" s="449">
        <v>0</v>
      </c>
      <c r="Y94" s="449">
        <v>0</v>
      </c>
      <c r="Z94" s="449">
        <v>17052.09722</v>
      </c>
      <c r="AA94" s="449">
        <v>7987.6279999999997</v>
      </c>
      <c r="AB94" s="449">
        <v>0</v>
      </c>
      <c r="AC94" s="449">
        <v>0</v>
      </c>
      <c r="AD94" s="449">
        <v>0</v>
      </c>
      <c r="AE94" s="449">
        <v>0</v>
      </c>
      <c r="AF94" s="449">
        <v>156508.93909999999</v>
      </c>
      <c r="AG94" s="161">
        <v>3.7890490327323376E-2</v>
      </c>
    </row>
    <row r="95" spans="1:33" ht="23.1" customHeight="1">
      <c r="A95" s="657" t="s">
        <v>718</v>
      </c>
      <c r="B95" s="449">
        <v>176586.18716</v>
      </c>
      <c r="C95" s="449">
        <v>99792.873900000006</v>
      </c>
      <c r="D95" s="449">
        <v>34235.848570000002</v>
      </c>
      <c r="E95" s="449">
        <v>5049.1424800000004</v>
      </c>
      <c r="F95" s="449">
        <v>31903.545760000001</v>
      </c>
      <c r="G95" s="449">
        <v>7441.92904</v>
      </c>
      <c r="H95" s="449">
        <v>16059.9545</v>
      </c>
      <c r="I95" s="449">
        <v>2926.2408</v>
      </c>
      <c r="J95" s="449">
        <v>12735</v>
      </c>
      <c r="K95" s="449">
        <v>0</v>
      </c>
      <c r="L95" s="449">
        <v>3331.08698</v>
      </c>
      <c r="M95" s="449">
        <v>0</v>
      </c>
      <c r="N95" s="449">
        <v>5088.375</v>
      </c>
      <c r="O95" s="449">
        <v>6500</v>
      </c>
      <c r="P95" s="449">
        <v>2969.5541800000001</v>
      </c>
      <c r="Q95" s="449">
        <v>0</v>
      </c>
      <c r="R95" s="449">
        <v>1533.75</v>
      </c>
      <c r="S95" s="449">
        <v>1501.3381399999998</v>
      </c>
      <c r="T95" s="449">
        <v>0</v>
      </c>
      <c r="U95" s="449">
        <v>5349.9916600000006</v>
      </c>
      <c r="V95" s="449">
        <v>0</v>
      </c>
      <c r="W95" s="449">
        <v>5500</v>
      </c>
      <c r="X95" s="449">
        <v>8516.6020000000008</v>
      </c>
      <c r="Y95" s="449">
        <v>1507.1</v>
      </c>
      <c r="Z95" s="449">
        <v>36926.698560000004</v>
      </c>
      <c r="AA95" s="449">
        <v>5010.75</v>
      </c>
      <c r="AB95" s="449">
        <v>11842.16843</v>
      </c>
      <c r="AC95" s="449">
        <v>2717.94427</v>
      </c>
      <c r="AD95" s="449">
        <v>2500</v>
      </c>
      <c r="AE95" s="449">
        <v>2016.84</v>
      </c>
      <c r="AF95" s="449">
        <v>489542.92142999999</v>
      </c>
      <c r="AG95" s="161">
        <v>0.11851732837701565</v>
      </c>
    </row>
    <row r="96" spans="1:33" ht="23.1" customHeight="1">
      <c r="A96" s="657" t="s">
        <v>719</v>
      </c>
      <c r="B96" s="449">
        <v>173418.6874</v>
      </c>
      <c r="C96" s="449">
        <v>78123.936809999999</v>
      </c>
      <c r="D96" s="449">
        <v>36265.509439999994</v>
      </c>
      <c r="E96" s="449">
        <v>3026.1341699999998</v>
      </c>
      <c r="F96" s="449">
        <v>20000.470929999999</v>
      </c>
      <c r="G96" s="449">
        <v>12006.52658</v>
      </c>
      <c r="H96" s="449">
        <v>19781.365670000003</v>
      </c>
      <c r="I96" s="449">
        <v>9263.5501400000012</v>
      </c>
      <c r="J96" s="449">
        <v>10701.63616</v>
      </c>
      <c r="K96" s="449">
        <v>1000</v>
      </c>
      <c r="L96" s="449">
        <v>1000</v>
      </c>
      <c r="M96" s="449">
        <v>4722</v>
      </c>
      <c r="N96" s="449">
        <v>1872.67</v>
      </c>
      <c r="O96" s="449">
        <v>7889.6510900000003</v>
      </c>
      <c r="P96" s="449">
        <v>976.31226000000004</v>
      </c>
      <c r="Q96" s="449">
        <v>7735.5</v>
      </c>
      <c r="R96" s="449">
        <v>4744.8973699999997</v>
      </c>
      <c r="S96" s="449">
        <v>886.75396999999998</v>
      </c>
      <c r="T96" s="449">
        <v>0</v>
      </c>
      <c r="U96" s="449">
        <v>6710.9201499999999</v>
      </c>
      <c r="V96" s="449">
        <v>0</v>
      </c>
      <c r="W96" s="449">
        <v>10199.65425</v>
      </c>
      <c r="X96" s="449">
        <v>30382.14719</v>
      </c>
      <c r="Y96" s="449">
        <v>0</v>
      </c>
      <c r="Z96" s="449">
        <v>30411.667839999998</v>
      </c>
      <c r="AA96" s="449">
        <v>24151.167359999999</v>
      </c>
      <c r="AB96" s="449">
        <v>10782.36</v>
      </c>
      <c r="AC96" s="449">
        <v>14920.02743</v>
      </c>
      <c r="AD96" s="449">
        <v>0</v>
      </c>
      <c r="AE96" s="449">
        <v>1520.2</v>
      </c>
      <c r="AF96" s="449">
        <v>522493.74620999995</v>
      </c>
      <c r="AG96" s="161">
        <v>0.12649465487851461</v>
      </c>
    </row>
    <row r="97" spans="1:33" ht="23.1" customHeight="1">
      <c r="A97" s="657" t="s">
        <v>720</v>
      </c>
      <c r="B97" s="449">
        <v>63154.574890000004</v>
      </c>
      <c r="C97" s="449">
        <v>109496.77867</v>
      </c>
      <c r="D97" s="449">
        <v>56758.24336</v>
      </c>
      <c r="E97" s="449">
        <v>17605.392390000001</v>
      </c>
      <c r="F97" s="449">
        <v>24893.046920000001</v>
      </c>
      <c r="G97" s="449">
        <v>13513.21335</v>
      </c>
      <c r="H97" s="449">
        <v>16673.56206</v>
      </c>
      <c r="I97" s="449">
        <v>11699.447410000001</v>
      </c>
      <c r="J97" s="449">
        <v>11371.140949999999</v>
      </c>
      <c r="K97" s="449">
        <v>1249.5</v>
      </c>
      <c r="L97" s="449">
        <v>1276.23713</v>
      </c>
      <c r="M97" s="449">
        <v>5134.0600000000004</v>
      </c>
      <c r="N97" s="449">
        <v>13532.204669999999</v>
      </c>
      <c r="O97" s="449">
        <v>8649.5064299999995</v>
      </c>
      <c r="P97" s="449">
        <v>3361.1090600000002</v>
      </c>
      <c r="Q97" s="449">
        <v>7474.46137</v>
      </c>
      <c r="R97" s="449">
        <v>8034.30152</v>
      </c>
      <c r="S97" s="449">
        <v>9116.901820000001</v>
      </c>
      <c r="T97" s="449">
        <v>4480.7103099999995</v>
      </c>
      <c r="U97" s="449">
        <v>8855.1582500000004</v>
      </c>
      <c r="V97" s="449">
        <v>7426.0531600000004</v>
      </c>
      <c r="W97" s="449">
        <v>11677.96228</v>
      </c>
      <c r="X97" s="449">
        <v>34575.288209999999</v>
      </c>
      <c r="Y97" s="449">
        <v>3333.8723199999999</v>
      </c>
      <c r="Z97" s="449">
        <v>24679.96199</v>
      </c>
      <c r="AA97" s="449">
        <v>7967.0946100000001</v>
      </c>
      <c r="AB97" s="449">
        <v>10043.751269999999</v>
      </c>
      <c r="AC97" s="449">
        <v>15155.262349999999</v>
      </c>
      <c r="AD97" s="449">
        <v>3368.5436400000003</v>
      </c>
      <c r="AE97" s="449">
        <v>2646.68833</v>
      </c>
      <c r="AF97" s="449">
        <v>517204.02872</v>
      </c>
      <c r="AG97" s="161">
        <v>0.12521402521900965</v>
      </c>
    </row>
    <row r="98" spans="1:33" ht="23.1" customHeight="1">
      <c r="A98" s="657" t="s">
        <v>721</v>
      </c>
      <c r="B98" s="449">
        <v>88498.256170000008</v>
      </c>
      <c r="C98" s="449">
        <v>64462.599240000003</v>
      </c>
      <c r="D98" s="449">
        <v>38425.228369999997</v>
      </c>
      <c r="E98" s="449">
        <v>7209.2788200000005</v>
      </c>
      <c r="F98" s="449">
        <v>11237.54708</v>
      </c>
      <c r="G98" s="449">
        <v>13753.76411</v>
      </c>
      <c r="H98" s="449">
        <v>12369.297269999999</v>
      </c>
      <c r="I98" s="449">
        <v>11170.85859</v>
      </c>
      <c r="J98" s="449">
        <v>10506.87831</v>
      </c>
      <c r="K98" s="449">
        <v>5967.6587900000004</v>
      </c>
      <c r="L98" s="449">
        <v>2987.3021200000003</v>
      </c>
      <c r="M98" s="449">
        <v>4049.6</v>
      </c>
      <c r="N98" s="449">
        <v>12650.686439999999</v>
      </c>
      <c r="O98" s="449">
        <v>7838.4246299999995</v>
      </c>
      <c r="P98" s="449">
        <v>6314.0625999999993</v>
      </c>
      <c r="Q98" s="449">
        <v>3937.0250000000001</v>
      </c>
      <c r="R98" s="449">
        <v>8516.3041499999999</v>
      </c>
      <c r="S98" s="449">
        <v>15475.542460000001</v>
      </c>
      <c r="T98" s="449">
        <v>4924.9469800000006</v>
      </c>
      <c r="U98" s="449">
        <v>9341.2280900000005</v>
      </c>
      <c r="V98" s="449">
        <v>5899.72199</v>
      </c>
      <c r="W98" s="449">
        <v>7892.6548000000003</v>
      </c>
      <c r="X98" s="449">
        <v>15932.68583</v>
      </c>
      <c r="Y98" s="449">
        <v>5893.1385700000001</v>
      </c>
      <c r="Z98" s="449">
        <v>19358.288359999999</v>
      </c>
      <c r="AA98" s="449">
        <v>6433.1954800000003</v>
      </c>
      <c r="AB98" s="449">
        <v>18129.728660000001</v>
      </c>
      <c r="AC98" s="449">
        <v>12854.05277</v>
      </c>
      <c r="AD98" s="449">
        <v>4142.5258800000001</v>
      </c>
      <c r="AE98" s="449">
        <v>6401.4842199999994</v>
      </c>
      <c r="AF98" s="449">
        <v>442573.96577999997</v>
      </c>
      <c r="AG98" s="161">
        <v>0.10714624139645859</v>
      </c>
    </row>
    <row r="99" spans="1:33" ht="23.1" customHeight="1">
      <c r="A99" s="657" t="s">
        <v>722</v>
      </c>
      <c r="B99" s="449">
        <v>37218.541720000001</v>
      </c>
      <c r="C99" s="449">
        <v>48760.962060000005</v>
      </c>
      <c r="D99" s="449">
        <v>36181.228499999997</v>
      </c>
      <c r="E99" s="449">
        <v>3615.1576800000003</v>
      </c>
      <c r="F99" s="449">
        <v>14027.050009999999</v>
      </c>
      <c r="G99" s="449">
        <v>17471.691600000002</v>
      </c>
      <c r="H99" s="449">
        <v>9942.63832</v>
      </c>
      <c r="I99" s="449">
        <v>13966.109119999999</v>
      </c>
      <c r="J99" s="449">
        <v>11763.2307</v>
      </c>
      <c r="K99" s="449">
        <v>7657.0336399999997</v>
      </c>
      <c r="L99" s="449">
        <v>5984.38609</v>
      </c>
      <c r="M99" s="449">
        <v>6002.2743300000002</v>
      </c>
      <c r="N99" s="449">
        <v>16312.513210000001</v>
      </c>
      <c r="O99" s="449">
        <v>9841.2716099999998</v>
      </c>
      <c r="P99" s="449">
        <v>7660.2055499999997</v>
      </c>
      <c r="Q99" s="449">
        <v>3282.69</v>
      </c>
      <c r="R99" s="449">
        <v>8907.7910500000016</v>
      </c>
      <c r="S99" s="449">
        <v>17624.86304</v>
      </c>
      <c r="T99" s="449">
        <v>4240.96551</v>
      </c>
      <c r="U99" s="449">
        <v>13163.32415</v>
      </c>
      <c r="V99" s="449">
        <v>11798.214310000001</v>
      </c>
      <c r="W99" s="449">
        <v>8014.0429400000003</v>
      </c>
      <c r="X99" s="449">
        <v>18250.805499999999</v>
      </c>
      <c r="Y99" s="449">
        <v>10919.105810000001</v>
      </c>
      <c r="Z99" s="449">
        <v>26768.929609999999</v>
      </c>
      <c r="AA99" s="449">
        <v>4553.60059</v>
      </c>
      <c r="AB99" s="449">
        <v>18764.47321</v>
      </c>
      <c r="AC99" s="449">
        <v>16998.856960000001</v>
      </c>
      <c r="AD99" s="449">
        <v>2575.6247599999997</v>
      </c>
      <c r="AE99" s="449">
        <v>11798.707769999999</v>
      </c>
      <c r="AF99" s="449">
        <v>424066.28935000004</v>
      </c>
      <c r="AG99" s="161">
        <v>0.10266557122653254</v>
      </c>
    </row>
    <row r="100" spans="1:33" ht="23.1" customHeight="1">
      <c r="A100" s="657" t="s">
        <v>723</v>
      </c>
      <c r="B100" s="449">
        <v>20532.287179999999</v>
      </c>
      <c r="C100" s="449">
        <v>25675.081420000002</v>
      </c>
      <c r="D100" s="449">
        <v>15862.100789999999</v>
      </c>
      <c r="E100" s="449">
        <v>3242.9569700000002</v>
      </c>
      <c r="F100" s="449">
        <v>4221.4933499999997</v>
      </c>
      <c r="G100" s="449">
        <v>8393.4675900000002</v>
      </c>
      <c r="H100" s="449">
        <v>5722.5802999999996</v>
      </c>
      <c r="I100" s="449">
        <v>7963.5176900000006</v>
      </c>
      <c r="J100" s="449">
        <v>5631.8836100000008</v>
      </c>
      <c r="K100" s="449">
        <v>5171.8234699999994</v>
      </c>
      <c r="L100" s="449">
        <v>3222.6261</v>
      </c>
      <c r="M100" s="449">
        <v>2899.04412</v>
      </c>
      <c r="N100" s="449">
        <v>8403.9934499999999</v>
      </c>
      <c r="O100" s="449">
        <v>2802.0029399999999</v>
      </c>
      <c r="P100" s="449">
        <v>3062.84996</v>
      </c>
      <c r="Q100" s="449">
        <v>1061.3499999999999</v>
      </c>
      <c r="R100" s="449">
        <v>5583.9237499999999</v>
      </c>
      <c r="S100" s="449">
        <v>7357.1671999999999</v>
      </c>
      <c r="T100" s="449">
        <v>2511.24413</v>
      </c>
      <c r="U100" s="449">
        <v>7175.2849999999999</v>
      </c>
      <c r="V100" s="449">
        <v>5502.0458200000003</v>
      </c>
      <c r="W100" s="449">
        <v>4798.9869000000008</v>
      </c>
      <c r="X100" s="449">
        <v>7786.88688</v>
      </c>
      <c r="Y100" s="449">
        <v>3519.7213099999999</v>
      </c>
      <c r="Z100" s="449">
        <v>10331.022949999999</v>
      </c>
      <c r="AA100" s="449">
        <v>2759.2096800000004</v>
      </c>
      <c r="AB100" s="449">
        <v>10891.176939999999</v>
      </c>
      <c r="AC100" s="449">
        <v>8455.1079200000004</v>
      </c>
      <c r="AD100" s="449">
        <v>684.14900999999998</v>
      </c>
      <c r="AE100" s="449">
        <v>11844.700080000001</v>
      </c>
      <c r="AF100" s="449">
        <v>213069.68651</v>
      </c>
      <c r="AG100" s="161">
        <v>5.1583730246836615E-2</v>
      </c>
    </row>
    <row r="101" spans="1:33" ht="23.1" customHeight="1">
      <c r="A101" s="657" t="s">
        <v>724</v>
      </c>
      <c r="B101" s="449">
        <v>34743.02117</v>
      </c>
      <c r="C101" s="449">
        <v>35121.96155</v>
      </c>
      <c r="D101" s="449">
        <v>21324.934229999999</v>
      </c>
      <c r="E101" s="449">
        <v>2456.9210600000001</v>
      </c>
      <c r="F101" s="449">
        <v>11235.389539999998</v>
      </c>
      <c r="G101" s="449">
        <v>25052.600629999997</v>
      </c>
      <c r="H101" s="449">
        <v>15426.335210000001</v>
      </c>
      <c r="I101" s="449">
        <v>19866.790590000001</v>
      </c>
      <c r="J101" s="449">
        <v>14209.618839999999</v>
      </c>
      <c r="K101" s="449">
        <v>12688.89141</v>
      </c>
      <c r="L101" s="449">
        <v>10090.13992</v>
      </c>
      <c r="M101" s="449">
        <v>5072.4322699999993</v>
      </c>
      <c r="N101" s="449">
        <v>16504.447539999997</v>
      </c>
      <c r="O101" s="449">
        <v>10559.07409</v>
      </c>
      <c r="P101" s="449">
        <v>10668.772369999999</v>
      </c>
      <c r="Q101" s="449">
        <v>1202.1398000000002</v>
      </c>
      <c r="R101" s="449">
        <v>9019.5098100000014</v>
      </c>
      <c r="S101" s="449">
        <v>19434.810579999998</v>
      </c>
      <c r="T101" s="449">
        <v>6678.2966200000001</v>
      </c>
      <c r="U101" s="449">
        <v>17204.34419</v>
      </c>
      <c r="V101" s="449">
        <v>19740.647399999998</v>
      </c>
      <c r="W101" s="449">
        <v>6986.7341100000003</v>
      </c>
      <c r="X101" s="449">
        <v>16891.195219999998</v>
      </c>
      <c r="Y101" s="449">
        <v>11450.479670000001</v>
      </c>
      <c r="Z101" s="449">
        <v>17701.231540000001</v>
      </c>
      <c r="AA101" s="449">
        <v>4965.9377100000002</v>
      </c>
      <c r="AB101" s="449">
        <v>35517.015979999996</v>
      </c>
      <c r="AC101" s="449">
        <v>15217.55776</v>
      </c>
      <c r="AD101" s="449">
        <v>2610.1339800000001</v>
      </c>
      <c r="AE101" s="449">
        <v>41021.151479999993</v>
      </c>
      <c r="AF101" s="449">
        <v>470662.51626999996</v>
      </c>
      <c r="AG101" s="161">
        <v>0.1139464213527604</v>
      </c>
    </row>
    <row r="102" spans="1:33" ht="23.1" customHeight="1">
      <c r="A102" s="657" t="s">
        <v>725</v>
      </c>
      <c r="B102" s="449">
        <v>40184.910320000003</v>
      </c>
      <c r="C102" s="449">
        <v>33168.462910000002</v>
      </c>
      <c r="D102" s="449">
        <v>17593.591190000003</v>
      </c>
      <c r="E102" s="449">
        <v>2569.6154300000003</v>
      </c>
      <c r="F102" s="449">
        <v>10311.348119999999</v>
      </c>
      <c r="G102" s="449">
        <v>23769.764370000001</v>
      </c>
      <c r="H102" s="449">
        <v>14153.15979</v>
      </c>
      <c r="I102" s="449">
        <v>22468.280989999999</v>
      </c>
      <c r="J102" s="449">
        <v>15716.860189999999</v>
      </c>
      <c r="K102" s="449">
        <v>14045.59398</v>
      </c>
      <c r="L102" s="449">
        <v>10172.835580000001</v>
      </c>
      <c r="M102" s="449">
        <v>3996.1424999999999</v>
      </c>
      <c r="N102" s="449">
        <v>18700.36939</v>
      </c>
      <c r="O102" s="449">
        <v>8541.7354299999988</v>
      </c>
      <c r="P102" s="449">
        <v>9860.4630699999998</v>
      </c>
      <c r="Q102" s="449">
        <v>919.02800000000002</v>
      </c>
      <c r="R102" s="449">
        <v>10733.909180000001</v>
      </c>
      <c r="S102" s="449">
        <v>15507.01125</v>
      </c>
      <c r="T102" s="449">
        <v>5928.27693</v>
      </c>
      <c r="U102" s="449">
        <v>15993.62637</v>
      </c>
      <c r="V102" s="449">
        <v>17818.680120000001</v>
      </c>
      <c r="W102" s="449">
        <v>8450.8729399999993</v>
      </c>
      <c r="X102" s="449">
        <v>16053.78988</v>
      </c>
      <c r="Y102" s="449">
        <v>13262.50628</v>
      </c>
      <c r="Z102" s="449">
        <v>17455.17902</v>
      </c>
      <c r="AA102" s="449">
        <v>6395.9907000000003</v>
      </c>
      <c r="AB102" s="449">
        <v>18682.761059999997</v>
      </c>
      <c r="AC102" s="449">
        <v>15145.123079999999</v>
      </c>
      <c r="AD102" s="449">
        <v>1343.1734899999999</v>
      </c>
      <c r="AE102" s="449">
        <v>27821.359550000001</v>
      </c>
      <c r="AF102" s="449">
        <v>436764.42111</v>
      </c>
      <c r="AG102" s="161">
        <v>0.10573976265223722</v>
      </c>
    </row>
    <row r="103" spans="1:33" ht="23.1" customHeight="1">
      <c r="A103" s="657" t="s">
        <v>726</v>
      </c>
      <c r="B103" s="449">
        <v>18867.210129999999</v>
      </c>
      <c r="C103" s="449">
        <v>17536.285370000001</v>
      </c>
      <c r="D103" s="449">
        <v>11647.194890000001</v>
      </c>
      <c r="E103" s="449">
        <v>1492.6352099999999</v>
      </c>
      <c r="F103" s="449">
        <v>7045.1364000000003</v>
      </c>
      <c r="G103" s="449">
        <v>15871.58964</v>
      </c>
      <c r="H103" s="449">
        <v>11475.46567</v>
      </c>
      <c r="I103" s="449">
        <v>15123.0031</v>
      </c>
      <c r="J103" s="449">
        <v>11174.37269</v>
      </c>
      <c r="K103" s="449">
        <v>9320.5645600000007</v>
      </c>
      <c r="L103" s="449">
        <v>10148.35016</v>
      </c>
      <c r="M103" s="449">
        <v>2869.8037300000001</v>
      </c>
      <c r="N103" s="449">
        <v>14438.647419999999</v>
      </c>
      <c r="O103" s="449">
        <v>6763.5313299999998</v>
      </c>
      <c r="P103" s="449">
        <v>6380.0259400000004</v>
      </c>
      <c r="Q103" s="449">
        <v>1147.88942</v>
      </c>
      <c r="R103" s="449">
        <v>6711.2468699999999</v>
      </c>
      <c r="S103" s="449">
        <v>11847.143840000001</v>
      </c>
      <c r="T103" s="449">
        <v>5037.2060099999999</v>
      </c>
      <c r="U103" s="449">
        <v>14316.230509999999</v>
      </c>
      <c r="V103" s="449">
        <v>16234.67578</v>
      </c>
      <c r="W103" s="449">
        <v>4948.1180700000004</v>
      </c>
      <c r="X103" s="449">
        <v>10497.489109999999</v>
      </c>
      <c r="Y103" s="449">
        <v>8975.0226000000002</v>
      </c>
      <c r="Z103" s="449">
        <v>8167.7206799999994</v>
      </c>
      <c r="AA103" s="449">
        <v>4556.0424699999994</v>
      </c>
      <c r="AB103" s="449">
        <v>21678.624889999999</v>
      </c>
      <c r="AC103" s="449">
        <v>11260.15929</v>
      </c>
      <c r="AD103" s="449">
        <v>1921.5370399999999</v>
      </c>
      <c r="AE103" s="449">
        <v>12054.412960000001</v>
      </c>
      <c r="AF103" s="449">
        <v>299507.33577999996</v>
      </c>
      <c r="AG103" s="161">
        <v>7.2510106289094919E-2</v>
      </c>
    </row>
    <row r="104" spans="1:33" ht="23.1" customHeight="1">
      <c r="A104" s="657" t="s">
        <v>727</v>
      </c>
      <c r="B104" s="449">
        <v>946.72109</v>
      </c>
      <c r="C104" s="449">
        <v>833.86974999999995</v>
      </c>
      <c r="D104" s="449">
        <v>414.46893</v>
      </c>
      <c r="E104" s="449">
        <v>31.612269999999999</v>
      </c>
      <c r="F104" s="449">
        <v>257.72152</v>
      </c>
      <c r="G104" s="449">
        <v>635.32378000000006</v>
      </c>
      <c r="H104" s="449">
        <v>346.20959999999997</v>
      </c>
      <c r="I104" s="449">
        <v>511.46378999999996</v>
      </c>
      <c r="J104" s="449">
        <v>451.98322999999999</v>
      </c>
      <c r="K104" s="449">
        <v>209.46878000000001</v>
      </c>
      <c r="L104" s="449">
        <v>903.81853000000001</v>
      </c>
      <c r="M104" s="449">
        <v>174.28903</v>
      </c>
      <c r="N104" s="449">
        <v>899.34604000000002</v>
      </c>
      <c r="O104" s="449">
        <v>330.12862000000001</v>
      </c>
      <c r="P104" s="449">
        <v>333.97533000000004</v>
      </c>
      <c r="Q104" s="449">
        <v>29.4</v>
      </c>
      <c r="R104" s="449">
        <v>182.68370999999999</v>
      </c>
      <c r="S104" s="449">
        <v>482.56270000000001</v>
      </c>
      <c r="T104" s="449">
        <v>257.61212</v>
      </c>
      <c r="U104" s="449">
        <v>1173.42688</v>
      </c>
      <c r="V104" s="449">
        <v>404.55697999999995</v>
      </c>
      <c r="W104" s="449">
        <v>224.92471</v>
      </c>
      <c r="X104" s="449">
        <v>363.20767999999998</v>
      </c>
      <c r="Y104" s="449">
        <v>305.96459999999996</v>
      </c>
      <c r="Z104" s="449">
        <v>338.86991999999998</v>
      </c>
      <c r="AA104" s="449">
        <v>221.73567</v>
      </c>
      <c r="AB104" s="449">
        <v>1274.3749800000001</v>
      </c>
      <c r="AC104" s="449">
        <v>694.02206999999999</v>
      </c>
      <c r="AD104" s="449">
        <v>102.23291999999999</v>
      </c>
      <c r="AE104" s="449">
        <v>577.85631999999998</v>
      </c>
      <c r="AF104" s="449">
        <v>13913.831550000001</v>
      </c>
      <c r="AG104" s="161">
        <v>3.3685098294892338E-3</v>
      </c>
    </row>
    <row r="105" spans="1:33" ht="23.1" customHeight="1" thickBot="1">
      <c r="A105" s="657" t="s">
        <v>728</v>
      </c>
      <c r="B105" s="449">
        <v>230.27842000000001</v>
      </c>
      <c r="C105" s="449">
        <v>238.78238000000002</v>
      </c>
      <c r="D105" s="449">
        <v>105.89258</v>
      </c>
      <c r="E105" s="449">
        <v>0</v>
      </c>
      <c r="F105" s="449">
        <v>66.443529999999996</v>
      </c>
      <c r="G105" s="449">
        <v>185.87530999999998</v>
      </c>
      <c r="H105" s="449">
        <v>91.713089999999994</v>
      </c>
      <c r="I105" s="449">
        <v>184.20396</v>
      </c>
      <c r="J105" s="449">
        <v>151.69647000000001</v>
      </c>
      <c r="K105" s="449">
        <v>60.690849999999998</v>
      </c>
      <c r="L105" s="449">
        <v>550.89376000000004</v>
      </c>
      <c r="M105" s="449">
        <v>17.447240000000001</v>
      </c>
      <c r="N105" s="449">
        <v>214.02691000000002</v>
      </c>
      <c r="O105" s="449">
        <v>97.697600000000008</v>
      </c>
      <c r="P105" s="449">
        <v>262.09206</v>
      </c>
      <c r="Q105" s="449">
        <v>6.5</v>
      </c>
      <c r="R105" s="449">
        <v>56.944459999999999</v>
      </c>
      <c r="S105" s="449">
        <v>153.43352999999999</v>
      </c>
      <c r="T105" s="449">
        <v>62.534469999999999</v>
      </c>
      <c r="U105" s="449">
        <v>251.19284999999999</v>
      </c>
      <c r="V105" s="449">
        <v>0</v>
      </c>
      <c r="W105" s="449">
        <v>0</v>
      </c>
      <c r="X105" s="449">
        <v>94.017740000000003</v>
      </c>
      <c r="Y105" s="449">
        <v>6.2370299999999999</v>
      </c>
      <c r="Z105" s="449">
        <v>86.205479999999994</v>
      </c>
      <c r="AA105" s="449">
        <v>39.395960000000002</v>
      </c>
      <c r="AB105" s="449">
        <v>414.46297999999996</v>
      </c>
      <c r="AC105" s="449">
        <v>215.97717</v>
      </c>
      <c r="AD105" s="449">
        <v>28.209299999999999</v>
      </c>
      <c r="AE105" s="449">
        <v>99.800190000000001</v>
      </c>
      <c r="AF105" s="449">
        <v>3972.6453199999996</v>
      </c>
      <c r="AG105" s="161">
        <v>9.6176921226952771E-4</v>
      </c>
    </row>
    <row r="106" spans="1:33" ht="23.1" customHeight="1" thickTop="1" thickBot="1">
      <c r="A106" s="576" t="s">
        <v>6</v>
      </c>
      <c r="B106" s="448">
        <v>749965.34543999995</v>
      </c>
      <c r="C106" s="448">
        <v>589992.51627999998</v>
      </c>
      <c r="D106" s="448">
        <v>308629.41348999995</v>
      </c>
      <c r="E106" s="448">
        <v>46298.84648</v>
      </c>
      <c r="F106" s="448">
        <v>143199.19316</v>
      </c>
      <c r="G106" s="448">
        <v>149963.74600000001</v>
      </c>
      <c r="H106" s="448">
        <v>127042.28148000002</v>
      </c>
      <c r="I106" s="448">
        <v>115143.46618</v>
      </c>
      <c r="J106" s="448">
        <v>104414.30114999998</v>
      </c>
      <c r="K106" s="448">
        <v>57371.225479999994</v>
      </c>
      <c r="L106" s="448">
        <v>49667.676369999994</v>
      </c>
      <c r="M106" s="448">
        <v>34937.093220000002</v>
      </c>
      <c r="N106" s="448">
        <v>108617.28006999999</v>
      </c>
      <c r="O106" s="448">
        <v>74013.02377</v>
      </c>
      <c r="P106" s="448">
        <v>51849.422380000004</v>
      </c>
      <c r="Q106" s="448">
        <v>26795.98359</v>
      </c>
      <c r="R106" s="448">
        <v>64025.261870000009</v>
      </c>
      <c r="S106" s="448">
        <v>99387.528529999996</v>
      </c>
      <c r="T106" s="448">
        <v>34121.793079999996</v>
      </c>
      <c r="U106" s="448">
        <v>119534.72810000001</v>
      </c>
      <c r="V106" s="448">
        <v>88324.595560000002</v>
      </c>
      <c r="W106" s="448">
        <v>68693.951000000015</v>
      </c>
      <c r="X106" s="448">
        <v>159344.11524000001</v>
      </c>
      <c r="Y106" s="448">
        <v>59173.148189999993</v>
      </c>
      <c r="Z106" s="448">
        <v>216277.87317000001</v>
      </c>
      <c r="AA106" s="448">
        <v>75041.748229999997</v>
      </c>
      <c r="AB106" s="448">
        <v>158020.89840000001</v>
      </c>
      <c r="AC106" s="448">
        <v>113634.09106999999</v>
      </c>
      <c r="AD106" s="448">
        <v>19276.130019999997</v>
      </c>
      <c r="AE106" s="448">
        <v>117803.20089999998</v>
      </c>
      <c r="AF106" s="448">
        <v>4130559.8779000002</v>
      </c>
      <c r="AG106" s="604">
        <v>1</v>
      </c>
    </row>
    <row r="107" spans="1:33" ht="23.1" customHeight="1" thickTop="1" thickBot="1">
      <c r="A107" s="659" t="s">
        <v>729</v>
      </c>
      <c r="B107" s="161">
        <v>0.18156505839622075</v>
      </c>
      <c r="C107" s="161">
        <v>0.14283596745242089</v>
      </c>
      <c r="D107" s="161">
        <v>7.4718542428419868E-2</v>
      </c>
      <c r="E107" s="161">
        <v>1.1208854937006407E-2</v>
      </c>
      <c r="F107" s="161">
        <v>3.4668228374116504E-2</v>
      </c>
      <c r="G107" s="161">
        <v>3.6305912620311034E-2</v>
      </c>
      <c r="H107" s="161">
        <v>3.0756673486256065E-2</v>
      </c>
      <c r="I107" s="161">
        <v>2.787599492167139E-2</v>
      </c>
      <c r="J107" s="161">
        <v>2.5278486267359186E-2</v>
      </c>
      <c r="K107" s="161">
        <v>1.3889454983320044E-2</v>
      </c>
      <c r="L107" s="161">
        <v>1.2024441683012551E-2</v>
      </c>
      <c r="M107" s="161">
        <v>8.4581979810839144E-3</v>
      </c>
      <c r="N107" s="161">
        <v>2.6296018767611142E-2</v>
      </c>
      <c r="O107" s="161">
        <v>1.7918399916194566E-2</v>
      </c>
      <c r="P107" s="161">
        <v>1.2552637877836682E-2</v>
      </c>
      <c r="Q107" s="161">
        <v>6.4872521842301023E-3</v>
      </c>
      <c r="R107" s="161">
        <v>1.5500383425636432E-2</v>
      </c>
      <c r="S107" s="161">
        <v>2.4061515016828464E-2</v>
      </c>
      <c r="T107" s="161">
        <v>8.2608155041073283E-3</v>
      </c>
      <c r="U107" s="161">
        <v>2.8939110346651635E-2</v>
      </c>
      <c r="V107" s="161">
        <v>2.1383201834833276E-2</v>
      </c>
      <c r="W107" s="161">
        <v>1.6630663404139878E-2</v>
      </c>
      <c r="X107" s="161">
        <v>3.8576880604624345E-2</v>
      </c>
      <c r="Y107" s="161">
        <v>1.4325696743097197E-2</v>
      </c>
      <c r="Z107" s="161">
        <v>5.2360425599242706E-2</v>
      </c>
      <c r="AA107" s="161">
        <v>1.8167451979452152E-2</v>
      </c>
      <c r="AB107" s="161">
        <v>3.8256532545495679E-2</v>
      </c>
      <c r="AC107" s="161">
        <v>2.7510578330551209E-2</v>
      </c>
      <c r="AD107" s="161">
        <v>4.6667111940766953E-3</v>
      </c>
      <c r="AE107" s="161">
        <v>2.8519911194191862E-2</v>
      </c>
      <c r="AF107" s="161">
        <v>1</v>
      </c>
      <c r="AG107" s="161"/>
    </row>
    <row r="108" spans="1:33" ht="23.1" customHeight="1" thickTop="1" thickBot="1">
      <c r="A108" s="660" t="s">
        <v>737</v>
      </c>
      <c r="B108" s="655" t="s">
        <v>759</v>
      </c>
      <c r="C108" s="655" t="s">
        <v>760</v>
      </c>
      <c r="D108" s="655" t="s">
        <v>761</v>
      </c>
      <c r="E108" s="655" t="s">
        <v>762</v>
      </c>
      <c r="F108" s="655" t="s">
        <v>763</v>
      </c>
      <c r="G108" s="655" t="s">
        <v>764</v>
      </c>
      <c r="H108" s="655" t="s">
        <v>765</v>
      </c>
      <c r="I108" s="655" t="s">
        <v>766</v>
      </c>
      <c r="J108" s="655" t="s">
        <v>767</v>
      </c>
      <c r="K108" s="655" t="s">
        <v>768</v>
      </c>
      <c r="L108" s="655" t="s">
        <v>769</v>
      </c>
      <c r="M108" s="655" t="s">
        <v>770</v>
      </c>
      <c r="N108" s="655" t="s">
        <v>771</v>
      </c>
      <c r="O108" s="655" t="s">
        <v>772</v>
      </c>
      <c r="P108" s="655" t="s">
        <v>773</v>
      </c>
      <c r="Q108" s="655" t="s">
        <v>774</v>
      </c>
      <c r="R108" s="655" t="s">
        <v>775</v>
      </c>
      <c r="S108" s="655" t="s">
        <v>776</v>
      </c>
      <c r="T108" s="655" t="s">
        <v>777</v>
      </c>
      <c r="U108" s="655" t="s">
        <v>778</v>
      </c>
      <c r="V108" s="655" t="s">
        <v>779</v>
      </c>
      <c r="W108" s="655" t="s">
        <v>780</v>
      </c>
      <c r="X108" s="655" t="s">
        <v>781</v>
      </c>
      <c r="Y108" s="655" t="s">
        <v>782</v>
      </c>
      <c r="Z108" s="655" t="s">
        <v>783</v>
      </c>
      <c r="AA108" s="655" t="s">
        <v>784</v>
      </c>
      <c r="AB108" s="655" t="s">
        <v>1211</v>
      </c>
      <c r="AC108" s="655" t="s">
        <v>1219</v>
      </c>
      <c r="AD108" s="655" t="s">
        <v>1252</v>
      </c>
      <c r="AE108" s="655" t="s">
        <v>1253</v>
      </c>
      <c r="AF108" s="655" t="s">
        <v>6</v>
      </c>
      <c r="AG108" s="666" t="s">
        <v>634</v>
      </c>
    </row>
    <row r="109" spans="1:33" ht="23.1" customHeight="1" thickTop="1">
      <c r="A109" s="657" t="s">
        <v>715</v>
      </c>
      <c r="B109" s="449">
        <v>1</v>
      </c>
      <c r="C109" s="449">
        <v>0</v>
      </c>
      <c r="D109" s="449">
        <v>1</v>
      </c>
      <c r="E109" s="449">
        <v>0</v>
      </c>
      <c r="F109" s="449">
        <v>0</v>
      </c>
      <c r="G109" s="449">
        <v>0</v>
      </c>
      <c r="H109" s="449">
        <v>0</v>
      </c>
      <c r="I109" s="449">
        <v>0</v>
      </c>
      <c r="J109" s="449">
        <v>0</v>
      </c>
      <c r="K109" s="449">
        <v>0</v>
      </c>
      <c r="L109" s="449">
        <v>0</v>
      </c>
      <c r="M109" s="449">
        <v>0</v>
      </c>
      <c r="N109" s="449">
        <v>0</v>
      </c>
      <c r="O109" s="449">
        <v>0</v>
      </c>
      <c r="P109" s="449">
        <v>0</v>
      </c>
      <c r="Q109" s="449">
        <v>0</v>
      </c>
      <c r="R109" s="449">
        <v>0</v>
      </c>
      <c r="S109" s="449">
        <v>0</v>
      </c>
      <c r="T109" s="449">
        <v>0</v>
      </c>
      <c r="U109" s="449">
        <v>1</v>
      </c>
      <c r="V109" s="449">
        <v>0</v>
      </c>
      <c r="W109" s="449">
        <v>0</v>
      </c>
      <c r="X109" s="449">
        <v>0</v>
      </c>
      <c r="Y109" s="449">
        <v>0</v>
      </c>
      <c r="Z109" s="449">
        <v>0</v>
      </c>
      <c r="AA109" s="449">
        <v>0</v>
      </c>
      <c r="AB109" s="449">
        <v>0</v>
      </c>
      <c r="AC109" s="449">
        <v>0</v>
      </c>
      <c r="AD109" s="449">
        <v>0</v>
      </c>
      <c r="AE109" s="449">
        <v>0</v>
      </c>
      <c r="AF109" s="449">
        <v>3</v>
      </c>
      <c r="AG109" s="161">
        <v>6.8782098312545855E-5</v>
      </c>
    </row>
    <row r="110" spans="1:33" ht="23.1" customHeight="1">
      <c r="A110" s="657" t="s">
        <v>716</v>
      </c>
      <c r="B110" s="449">
        <v>4</v>
      </c>
      <c r="C110" s="449">
        <v>1</v>
      </c>
      <c r="D110" s="449">
        <v>2</v>
      </c>
      <c r="E110" s="449">
        <v>0</v>
      </c>
      <c r="F110" s="449">
        <v>1</v>
      </c>
      <c r="G110" s="449">
        <v>0</v>
      </c>
      <c r="H110" s="449">
        <v>0</v>
      </c>
      <c r="I110" s="449">
        <v>0</v>
      </c>
      <c r="J110" s="449">
        <v>0</v>
      </c>
      <c r="K110" s="449">
        <v>0</v>
      </c>
      <c r="L110" s="449">
        <v>0</v>
      </c>
      <c r="M110" s="449">
        <v>0</v>
      </c>
      <c r="N110" s="449">
        <v>0</v>
      </c>
      <c r="O110" s="449">
        <v>0</v>
      </c>
      <c r="P110" s="449">
        <v>0</v>
      </c>
      <c r="Q110" s="449">
        <v>0</v>
      </c>
      <c r="R110" s="449">
        <v>0</v>
      </c>
      <c r="S110" s="449">
        <v>0</v>
      </c>
      <c r="T110" s="449">
        <v>0</v>
      </c>
      <c r="U110" s="449">
        <v>0</v>
      </c>
      <c r="V110" s="449">
        <v>0</v>
      </c>
      <c r="W110" s="449">
        <v>0</v>
      </c>
      <c r="X110" s="449">
        <v>0</v>
      </c>
      <c r="Y110" s="449">
        <v>0</v>
      </c>
      <c r="Z110" s="449">
        <v>1</v>
      </c>
      <c r="AA110" s="449">
        <v>0</v>
      </c>
      <c r="AB110" s="449">
        <v>0</v>
      </c>
      <c r="AC110" s="449">
        <v>0</v>
      </c>
      <c r="AD110" s="449">
        <v>0</v>
      </c>
      <c r="AE110" s="449">
        <v>0</v>
      </c>
      <c r="AF110" s="449">
        <v>9</v>
      </c>
      <c r="AG110" s="161">
        <v>2.0634629493763756E-4</v>
      </c>
    </row>
    <row r="111" spans="1:33" ht="23.1" customHeight="1">
      <c r="A111" s="657" t="s">
        <v>717</v>
      </c>
      <c r="B111" s="449">
        <v>6</v>
      </c>
      <c r="C111" s="449">
        <v>15</v>
      </c>
      <c r="D111" s="449">
        <v>1</v>
      </c>
      <c r="E111" s="449">
        <v>0</v>
      </c>
      <c r="F111" s="449">
        <v>0</v>
      </c>
      <c r="G111" s="449">
        <v>2</v>
      </c>
      <c r="H111" s="449">
        <v>1</v>
      </c>
      <c r="I111" s="449">
        <v>0</v>
      </c>
      <c r="J111" s="449">
        <v>0</v>
      </c>
      <c r="K111" s="449">
        <v>0</v>
      </c>
      <c r="L111" s="449">
        <v>0</v>
      </c>
      <c r="M111" s="449">
        <v>0</v>
      </c>
      <c r="N111" s="449">
        <v>0</v>
      </c>
      <c r="O111" s="449">
        <v>1</v>
      </c>
      <c r="P111" s="449">
        <v>0</v>
      </c>
      <c r="Q111" s="449">
        <v>0</v>
      </c>
      <c r="R111" s="449">
        <v>0</v>
      </c>
      <c r="S111" s="449">
        <v>0</v>
      </c>
      <c r="T111" s="449">
        <v>0</v>
      </c>
      <c r="U111" s="449">
        <v>1</v>
      </c>
      <c r="V111" s="449">
        <v>1</v>
      </c>
      <c r="W111" s="449">
        <v>0</v>
      </c>
      <c r="X111" s="449">
        <v>0</v>
      </c>
      <c r="Y111" s="449">
        <v>0</v>
      </c>
      <c r="Z111" s="449">
        <v>4</v>
      </c>
      <c r="AA111" s="449">
        <v>2</v>
      </c>
      <c r="AB111" s="449">
        <v>0</v>
      </c>
      <c r="AC111" s="449">
        <v>0</v>
      </c>
      <c r="AD111" s="449">
        <v>0</v>
      </c>
      <c r="AE111" s="449">
        <v>0</v>
      </c>
      <c r="AF111" s="449">
        <v>34</v>
      </c>
      <c r="AG111" s="161">
        <v>7.7953044754218632E-4</v>
      </c>
    </row>
    <row r="112" spans="1:33" ht="23.1" customHeight="1">
      <c r="A112" s="657" t="s">
        <v>718</v>
      </c>
      <c r="B112" s="449">
        <v>81</v>
      </c>
      <c r="C112" s="449">
        <v>47</v>
      </c>
      <c r="D112" s="449">
        <v>16</v>
      </c>
      <c r="E112" s="449">
        <v>2</v>
      </c>
      <c r="F112" s="449">
        <v>16</v>
      </c>
      <c r="G112" s="449">
        <v>4</v>
      </c>
      <c r="H112" s="449">
        <v>8</v>
      </c>
      <c r="I112" s="449">
        <v>2</v>
      </c>
      <c r="J112" s="449">
        <v>7</v>
      </c>
      <c r="K112" s="449">
        <v>0</v>
      </c>
      <c r="L112" s="449">
        <v>2</v>
      </c>
      <c r="M112" s="449">
        <v>0</v>
      </c>
      <c r="N112" s="449">
        <v>3</v>
      </c>
      <c r="O112" s="449">
        <v>4</v>
      </c>
      <c r="P112" s="449">
        <v>2</v>
      </c>
      <c r="Q112" s="449">
        <v>0</v>
      </c>
      <c r="R112" s="449">
        <v>1</v>
      </c>
      <c r="S112" s="449">
        <v>1</v>
      </c>
      <c r="T112" s="449">
        <v>0</v>
      </c>
      <c r="U112" s="449">
        <v>3</v>
      </c>
      <c r="V112" s="449">
        <v>0</v>
      </c>
      <c r="W112" s="449">
        <v>3</v>
      </c>
      <c r="X112" s="449">
        <v>5</v>
      </c>
      <c r="Y112" s="449">
        <v>1</v>
      </c>
      <c r="Z112" s="449">
        <v>19</v>
      </c>
      <c r="AA112" s="449">
        <v>3</v>
      </c>
      <c r="AB112" s="449">
        <v>6</v>
      </c>
      <c r="AC112" s="449">
        <v>1</v>
      </c>
      <c r="AD112" s="449">
        <v>1</v>
      </c>
      <c r="AE112" s="449">
        <v>1</v>
      </c>
      <c r="AF112" s="449">
        <v>239</v>
      </c>
      <c r="AG112" s="161">
        <v>5.4796404988994869E-3</v>
      </c>
    </row>
    <row r="113" spans="1:33" ht="23.1" customHeight="1">
      <c r="A113" s="657" t="s">
        <v>719</v>
      </c>
      <c r="B113" s="449">
        <v>179</v>
      </c>
      <c r="C113" s="449">
        <v>85</v>
      </c>
      <c r="D113" s="449">
        <v>41</v>
      </c>
      <c r="E113" s="449">
        <v>4</v>
      </c>
      <c r="F113" s="449">
        <v>23</v>
      </c>
      <c r="G113" s="449">
        <v>13</v>
      </c>
      <c r="H113" s="449">
        <v>20</v>
      </c>
      <c r="I113" s="449">
        <v>11</v>
      </c>
      <c r="J113" s="449">
        <v>12</v>
      </c>
      <c r="K113" s="449">
        <v>1</v>
      </c>
      <c r="L113" s="449">
        <v>1</v>
      </c>
      <c r="M113" s="449">
        <v>5</v>
      </c>
      <c r="N113" s="449">
        <v>2</v>
      </c>
      <c r="O113" s="449">
        <v>9</v>
      </c>
      <c r="P113" s="449">
        <v>1</v>
      </c>
      <c r="Q113" s="449">
        <v>9</v>
      </c>
      <c r="R113" s="449">
        <v>6</v>
      </c>
      <c r="S113" s="449">
        <v>1</v>
      </c>
      <c r="T113" s="449">
        <v>0</v>
      </c>
      <c r="U113" s="449">
        <v>6</v>
      </c>
      <c r="V113" s="449">
        <v>0</v>
      </c>
      <c r="W113" s="449">
        <v>10</v>
      </c>
      <c r="X113" s="449">
        <v>34</v>
      </c>
      <c r="Y113" s="449">
        <v>0</v>
      </c>
      <c r="Z113" s="449">
        <v>33</v>
      </c>
      <c r="AA113" s="449">
        <v>25</v>
      </c>
      <c r="AB113" s="449">
        <v>12</v>
      </c>
      <c r="AC113" s="449">
        <v>16</v>
      </c>
      <c r="AD113" s="449">
        <v>0</v>
      </c>
      <c r="AE113" s="449">
        <v>2</v>
      </c>
      <c r="AF113" s="449">
        <v>561</v>
      </c>
      <c r="AG113" s="161">
        <v>1.2862252384446075E-2</v>
      </c>
    </row>
    <row r="114" spans="1:33" ht="23.1" customHeight="1">
      <c r="A114" s="657" t="s">
        <v>720</v>
      </c>
      <c r="B114" s="449">
        <v>131</v>
      </c>
      <c r="C114" s="449">
        <v>235</v>
      </c>
      <c r="D114" s="449">
        <v>116</v>
      </c>
      <c r="E114" s="449">
        <v>36</v>
      </c>
      <c r="F114" s="449">
        <v>53</v>
      </c>
      <c r="G114" s="449">
        <v>29</v>
      </c>
      <c r="H114" s="449">
        <v>36</v>
      </c>
      <c r="I114" s="449">
        <v>25</v>
      </c>
      <c r="J114" s="449">
        <v>25</v>
      </c>
      <c r="K114" s="449">
        <v>3</v>
      </c>
      <c r="L114" s="449">
        <v>3</v>
      </c>
      <c r="M114" s="449">
        <v>12</v>
      </c>
      <c r="N114" s="449">
        <v>29</v>
      </c>
      <c r="O114" s="449">
        <v>20</v>
      </c>
      <c r="P114" s="449">
        <v>8</v>
      </c>
      <c r="Q114" s="449">
        <v>16</v>
      </c>
      <c r="R114" s="449">
        <v>16</v>
      </c>
      <c r="S114" s="449">
        <v>21</v>
      </c>
      <c r="T114" s="449">
        <v>9</v>
      </c>
      <c r="U114" s="449">
        <v>19</v>
      </c>
      <c r="V114" s="449">
        <v>17</v>
      </c>
      <c r="W114" s="449">
        <v>25</v>
      </c>
      <c r="X114" s="449">
        <v>70</v>
      </c>
      <c r="Y114" s="449">
        <v>8</v>
      </c>
      <c r="Z114" s="449">
        <v>54</v>
      </c>
      <c r="AA114" s="449">
        <v>18</v>
      </c>
      <c r="AB114" s="449">
        <v>23</v>
      </c>
      <c r="AC114" s="449">
        <v>33</v>
      </c>
      <c r="AD114" s="449">
        <v>7</v>
      </c>
      <c r="AE114" s="449">
        <v>5</v>
      </c>
      <c r="AF114" s="449">
        <v>1102</v>
      </c>
      <c r="AG114" s="161">
        <v>2.5265957446808509E-2</v>
      </c>
    </row>
    <row r="115" spans="1:33" ht="23.1" customHeight="1">
      <c r="A115" s="657" t="s">
        <v>721</v>
      </c>
      <c r="B115" s="449">
        <v>289</v>
      </c>
      <c r="C115" s="449">
        <v>240</v>
      </c>
      <c r="D115" s="449">
        <v>144</v>
      </c>
      <c r="E115" s="449">
        <v>26</v>
      </c>
      <c r="F115" s="449">
        <v>43</v>
      </c>
      <c r="G115" s="449">
        <v>54</v>
      </c>
      <c r="H115" s="449">
        <v>48</v>
      </c>
      <c r="I115" s="449">
        <v>42</v>
      </c>
      <c r="J115" s="449">
        <v>42</v>
      </c>
      <c r="K115" s="449">
        <v>24</v>
      </c>
      <c r="L115" s="449">
        <v>12</v>
      </c>
      <c r="M115" s="449">
        <v>15</v>
      </c>
      <c r="N115" s="449">
        <v>47</v>
      </c>
      <c r="O115" s="449">
        <v>30</v>
      </c>
      <c r="P115" s="449">
        <v>25</v>
      </c>
      <c r="Q115" s="449">
        <v>16</v>
      </c>
      <c r="R115" s="449">
        <v>31</v>
      </c>
      <c r="S115" s="449">
        <v>59</v>
      </c>
      <c r="T115" s="449">
        <v>18</v>
      </c>
      <c r="U115" s="449">
        <v>36</v>
      </c>
      <c r="V115" s="449">
        <v>23</v>
      </c>
      <c r="W115" s="449">
        <v>30</v>
      </c>
      <c r="X115" s="449">
        <v>61</v>
      </c>
      <c r="Y115" s="449">
        <v>23</v>
      </c>
      <c r="Z115" s="449">
        <v>71</v>
      </c>
      <c r="AA115" s="449">
        <v>25</v>
      </c>
      <c r="AB115" s="449">
        <v>70</v>
      </c>
      <c r="AC115" s="449">
        <v>49</v>
      </c>
      <c r="AD115" s="449">
        <v>16</v>
      </c>
      <c r="AE115" s="449">
        <v>25</v>
      </c>
      <c r="AF115" s="449">
        <v>1634</v>
      </c>
      <c r="AG115" s="161">
        <v>3.7463316214233308E-2</v>
      </c>
    </row>
    <row r="116" spans="1:33" ht="23.1" customHeight="1">
      <c r="A116" s="657" t="s">
        <v>722</v>
      </c>
      <c r="B116" s="449">
        <v>221</v>
      </c>
      <c r="C116" s="449">
        <v>284</v>
      </c>
      <c r="D116" s="449">
        <v>213</v>
      </c>
      <c r="E116" s="449">
        <v>21</v>
      </c>
      <c r="F116" s="449">
        <v>83</v>
      </c>
      <c r="G116" s="449">
        <v>104</v>
      </c>
      <c r="H116" s="449">
        <v>59</v>
      </c>
      <c r="I116" s="449">
        <v>86</v>
      </c>
      <c r="J116" s="449">
        <v>71</v>
      </c>
      <c r="K116" s="449">
        <v>48</v>
      </c>
      <c r="L116" s="449">
        <v>37</v>
      </c>
      <c r="M116" s="449">
        <v>34</v>
      </c>
      <c r="N116" s="449">
        <v>97</v>
      </c>
      <c r="O116" s="449">
        <v>57</v>
      </c>
      <c r="P116" s="449">
        <v>45</v>
      </c>
      <c r="Q116" s="449">
        <v>22</v>
      </c>
      <c r="R116" s="449">
        <v>53</v>
      </c>
      <c r="S116" s="449">
        <v>103</v>
      </c>
      <c r="T116" s="449">
        <v>25</v>
      </c>
      <c r="U116" s="449">
        <v>77</v>
      </c>
      <c r="V116" s="449">
        <v>67</v>
      </c>
      <c r="W116" s="449">
        <v>48</v>
      </c>
      <c r="X116" s="449">
        <v>108</v>
      </c>
      <c r="Y116" s="449">
        <v>66</v>
      </c>
      <c r="Z116" s="449">
        <v>154</v>
      </c>
      <c r="AA116" s="449">
        <v>27</v>
      </c>
      <c r="AB116" s="449">
        <v>113</v>
      </c>
      <c r="AC116" s="449">
        <v>100</v>
      </c>
      <c r="AD116" s="449">
        <v>16</v>
      </c>
      <c r="AE116" s="449">
        <v>73</v>
      </c>
      <c r="AF116" s="449">
        <v>2512</v>
      </c>
      <c r="AG116" s="161">
        <v>5.7593543653705059E-2</v>
      </c>
    </row>
    <row r="117" spans="1:33" ht="23.1" customHeight="1">
      <c r="A117" s="657" t="s">
        <v>723</v>
      </c>
      <c r="B117" s="449">
        <v>172</v>
      </c>
      <c r="C117" s="449">
        <v>213</v>
      </c>
      <c r="D117" s="449">
        <v>128</v>
      </c>
      <c r="E117" s="449">
        <v>26</v>
      </c>
      <c r="F117" s="449">
        <v>37</v>
      </c>
      <c r="G117" s="449">
        <v>73</v>
      </c>
      <c r="H117" s="449">
        <v>49</v>
      </c>
      <c r="I117" s="449">
        <v>69</v>
      </c>
      <c r="J117" s="449">
        <v>48</v>
      </c>
      <c r="K117" s="449">
        <v>44</v>
      </c>
      <c r="L117" s="449">
        <v>28</v>
      </c>
      <c r="M117" s="449">
        <v>25</v>
      </c>
      <c r="N117" s="449">
        <v>71</v>
      </c>
      <c r="O117" s="449">
        <v>24</v>
      </c>
      <c r="P117" s="449">
        <v>26</v>
      </c>
      <c r="Q117" s="449">
        <v>9</v>
      </c>
      <c r="R117" s="449">
        <v>47</v>
      </c>
      <c r="S117" s="449">
        <v>63</v>
      </c>
      <c r="T117" s="449">
        <v>22</v>
      </c>
      <c r="U117" s="449">
        <v>61</v>
      </c>
      <c r="V117" s="449">
        <v>47</v>
      </c>
      <c r="W117" s="449">
        <v>41</v>
      </c>
      <c r="X117" s="449">
        <v>64</v>
      </c>
      <c r="Y117" s="449">
        <v>30</v>
      </c>
      <c r="Z117" s="449">
        <v>87</v>
      </c>
      <c r="AA117" s="449">
        <v>24</v>
      </c>
      <c r="AB117" s="449">
        <v>93</v>
      </c>
      <c r="AC117" s="449">
        <v>73</v>
      </c>
      <c r="AD117" s="449">
        <v>6</v>
      </c>
      <c r="AE117" s="449">
        <v>101</v>
      </c>
      <c r="AF117" s="449">
        <v>1801</v>
      </c>
      <c r="AG117" s="161">
        <v>4.1292186353631695E-2</v>
      </c>
    </row>
    <row r="118" spans="1:33" ht="23.1" customHeight="1">
      <c r="A118" s="657" t="s">
        <v>724</v>
      </c>
      <c r="B118" s="449">
        <v>403</v>
      </c>
      <c r="C118" s="449">
        <v>403</v>
      </c>
      <c r="D118" s="449">
        <v>249</v>
      </c>
      <c r="E118" s="449">
        <v>29</v>
      </c>
      <c r="F118" s="449">
        <v>137</v>
      </c>
      <c r="G118" s="449">
        <v>296</v>
      </c>
      <c r="H118" s="449">
        <v>181</v>
      </c>
      <c r="I118" s="449">
        <v>237</v>
      </c>
      <c r="J118" s="449">
        <v>172</v>
      </c>
      <c r="K118" s="449">
        <v>155</v>
      </c>
      <c r="L118" s="449">
        <v>113</v>
      </c>
      <c r="M118" s="449">
        <v>60</v>
      </c>
      <c r="N118" s="449">
        <v>191</v>
      </c>
      <c r="O118" s="449">
        <v>121</v>
      </c>
      <c r="P118" s="449">
        <v>124</v>
      </c>
      <c r="Q118" s="449">
        <v>13</v>
      </c>
      <c r="R118" s="449">
        <v>110</v>
      </c>
      <c r="S118" s="449">
        <v>223</v>
      </c>
      <c r="T118" s="449">
        <v>77</v>
      </c>
      <c r="U118" s="449">
        <v>198</v>
      </c>
      <c r="V118" s="449">
        <v>225</v>
      </c>
      <c r="W118" s="449">
        <v>81</v>
      </c>
      <c r="X118" s="449">
        <v>197</v>
      </c>
      <c r="Y118" s="449">
        <v>134</v>
      </c>
      <c r="Z118" s="449">
        <v>206</v>
      </c>
      <c r="AA118" s="449">
        <v>59</v>
      </c>
      <c r="AB118" s="449">
        <v>434</v>
      </c>
      <c r="AC118" s="449">
        <v>180</v>
      </c>
      <c r="AD118" s="449">
        <v>30</v>
      </c>
      <c r="AE118" s="449">
        <v>486</v>
      </c>
      <c r="AF118" s="449">
        <v>5524</v>
      </c>
      <c r="AG118" s="161">
        <v>0.12665077035950109</v>
      </c>
    </row>
    <row r="119" spans="1:33" ht="23.1" customHeight="1">
      <c r="A119" s="657" t="s">
        <v>725</v>
      </c>
      <c r="B119" s="449">
        <v>807</v>
      </c>
      <c r="C119" s="449">
        <v>658</v>
      </c>
      <c r="D119" s="449">
        <v>351</v>
      </c>
      <c r="E119" s="449">
        <v>49</v>
      </c>
      <c r="F119" s="449">
        <v>215</v>
      </c>
      <c r="G119" s="449">
        <v>487</v>
      </c>
      <c r="H119" s="449">
        <v>298</v>
      </c>
      <c r="I119" s="449">
        <v>461</v>
      </c>
      <c r="J119" s="449">
        <v>323</v>
      </c>
      <c r="K119" s="449">
        <v>286</v>
      </c>
      <c r="L119" s="449">
        <v>207</v>
      </c>
      <c r="M119" s="449">
        <v>84</v>
      </c>
      <c r="N119" s="449">
        <v>385</v>
      </c>
      <c r="O119" s="449">
        <v>179</v>
      </c>
      <c r="P119" s="449">
        <v>204</v>
      </c>
      <c r="Q119" s="449">
        <v>20</v>
      </c>
      <c r="R119" s="449">
        <v>216</v>
      </c>
      <c r="S119" s="449">
        <v>317</v>
      </c>
      <c r="T119" s="449">
        <v>120</v>
      </c>
      <c r="U119" s="449">
        <v>330</v>
      </c>
      <c r="V119" s="449">
        <v>371</v>
      </c>
      <c r="W119" s="449">
        <v>175</v>
      </c>
      <c r="X119" s="449">
        <v>322</v>
      </c>
      <c r="Y119" s="449">
        <v>275</v>
      </c>
      <c r="Z119" s="449">
        <v>349</v>
      </c>
      <c r="AA119" s="449">
        <v>132</v>
      </c>
      <c r="AB119" s="449">
        <v>393</v>
      </c>
      <c r="AC119" s="449">
        <v>312</v>
      </c>
      <c r="AD119" s="449">
        <v>28</v>
      </c>
      <c r="AE119" s="449">
        <v>561</v>
      </c>
      <c r="AF119" s="449">
        <v>8915</v>
      </c>
      <c r="AG119" s="161">
        <v>0.2043974688187821</v>
      </c>
    </row>
    <row r="120" spans="1:33" ht="23.1" customHeight="1">
      <c r="A120" s="657" t="s">
        <v>726</v>
      </c>
      <c r="B120" s="449">
        <v>1028</v>
      </c>
      <c r="C120" s="449">
        <v>950</v>
      </c>
      <c r="D120" s="449">
        <v>600</v>
      </c>
      <c r="E120" s="449">
        <v>76</v>
      </c>
      <c r="F120" s="449">
        <v>371</v>
      </c>
      <c r="G120" s="449">
        <v>875</v>
      </c>
      <c r="H120" s="449">
        <v>604</v>
      </c>
      <c r="I120" s="449">
        <v>813</v>
      </c>
      <c r="J120" s="449">
        <v>584</v>
      </c>
      <c r="K120" s="449">
        <v>475</v>
      </c>
      <c r="L120" s="449">
        <v>591</v>
      </c>
      <c r="M120" s="449">
        <v>159</v>
      </c>
      <c r="N120" s="449">
        <v>830</v>
      </c>
      <c r="O120" s="449">
        <v>370</v>
      </c>
      <c r="P120" s="449">
        <v>355</v>
      </c>
      <c r="Q120" s="449">
        <v>51</v>
      </c>
      <c r="R120" s="449">
        <v>362</v>
      </c>
      <c r="S120" s="449">
        <v>629</v>
      </c>
      <c r="T120" s="449">
        <v>280</v>
      </c>
      <c r="U120" s="449">
        <v>832</v>
      </c>
      <c r="V120" s="449">
        <v>972</v>
      </c>
      <c r="W120" s="449">
        <v>272</v>
      </c>
      <c r="X120" s="449">
        <v>539</v>
      </c>
      <c r="Y120" s="449">
        <v>490</v>
      </c>
      <c r="Z120" s="449">
        <v>427</v>
      </c>
      <c r="AA120" s="449">
        <v>248</v>
      </c>
      <c r="AB120" s="449">
        <v>1268</v>
      </c>
      <c r="AC120" s="449">
        <v>636</v>
      </c>
      <c r="AD120" s="449">
        <v>98</v>
      </c>
      <c r="AE120" s="449">
        <v>658</v>
      </c>
      <c r="AF120" s="449">
        <v>16443</v>
      </c>
      <c r="AG120" s="161">
        <v>0.37699468085106386</v>
      </c>
    </row>
    <row r="121" spans="1:33" ht="23.1" customHeight="1">
      <c r="A121" s="657" t="s">
        <v>727</v>
      </c>
      <c r="B121" s="449">
        <v>185</v>
      </c>
      <c r="C121" s="449">
        <v>164</v>
      </c>
      <c r="D121" s="449">
        <v>82</v>
      </c>
      <c r="E121" s="449">
        <v>6</v>
      </c>
      <c r="F121" s="449">
        <v>49</v>
      </c>
      <c r="G121" s="449">
        <v>128</v>
      </c>
      <c r="H121" s="449">
        <v>69</v>
      </c>
      <c r="I121" s="449">
        <v>100</v>
      </c>
      <c r="J121" s="449">
        <v>91</v>
      </c>
      <c r="K121" s="449">
        <v>38</v>
      </c>
      <c r="L121" s="449">
        <v>180</v>
      </c>
      <c r="M121" s="449">
        <v>34</v>
      </c>
      <c r="N121" s="449">
        <v>173</v>
      </c>
      <c r="O121" s="449">
        <v>67</v>
      </c>
      <c r="P121" s="449">
        <v>67</v>
      </c>
      <c r="Q121" s="449">
        <v>6</v>
      </c>
      <c r="R121" s="449">
        <v>36</v>
      </c>
      <c r="S121" s="449">
        <v>93</v>
      </c>
      <c r="T121" s="449">
        <v>51</v>
      </c>
      <c r="U121" s="449">
        <v>230</v>
      </c>
      <c r="V121" s="449">
        <v>81</v>
      </c>
      <c r="W121" s="449">
        <v>44</v>
      </c>
      <c r="X121" s="449">
        <v>71</v>
      </c>
      <c r="Y121" s="449">
        <v>57</v>
      </c>
      <c r="Z121" s="449">
        <v>66</v>
      </c>
      <c r="AA121" s="449">
        <v>45</v>
      </c>
      <c r="AB121" s="449">
        <v>253</v>
      </c>
      <c r="AC121" s="449">
        <v>142</v>
      </c>
      <c r="AD121" s="449">
        <v>21</v>
      </c>
      <c r="AE121" s="449">
        <v>112</v>
      </c>
      <c r="AF121" s="449">
        <v>2741</v>
      </c>
      <c r="AG121" s="161">
        <v>6.2843910491562724E-2</v>
      </c>
    </row>
    <row r="122" spans="1:33" ht="23.1" customHeight="1" thickBot="1">
      <c r="A122" s="657" t="s">
        <v>728</v>
      </c>
      <c r="B122" s="449">
        <v>112</v>
      </c>
      <c r="C122" s="449">
        <v>150</v>
      </c>
      <c r="D122" s="449">
        <v>40</v>
      </c>
      <c r="E122" s="449">
        <v>0</v>
      </c>
      <c r="F122" s="449">
        <v>36</v>
      </c>
      <c r="G122" s="449">
        <v>97</v>
      </c>
      <c r="H122" s="449">
        <v>36</v>
      </c>
      <c r="I122" s="449">
        <v>94</v>
      </c>
      <c r="J122" s="449">
        <v>66</v>
      </c>
      <c r="K122" s="449">
        <v>26</v>
      </c>
      <c r="L122" s="449">
        <v>330</v>
      </c>
      <c r="M122" s="449">
        <v>8</v>
      </c>
      <c r="N122" s="449">
        <v>110</v>
      </c>
      <c r="O122" s="449">
        <v>50</v>
      </c>
      <c r="P122" s="449">
        <v>222</v>
      </c>
      <c r="Q122" s="449">
        <v>3</v>
      </c>
      <c r="R122" s="449">
        <v>28</v>
      </c>
      <c r="S122" s="449">
        <v>77</v>
      </c>
      <c r="T122" s="449">
        <v>36</v>
      </c>
      <c r="U122" s="449">
        <v>148</v>
      </c>
      <c r="V122" s="449">
        <v>0</v>
      </c>
      <c r="W122" s="449">
        <v>0</v>
      </c>
      <c r="X122" s="449">
        <v>36</v>
      </c>
      <c r="Y122" s="449">
        <v>2</v>
      </c>
      <c r="Z122" s="449">
        <v>45</v>
      </c>
      <c r="AA122" s="449">
        <v>13</v>
      </c>
      <c r="AB122" s="449">
        <v>183</v>
      </c>
      <c r="AC122" s="449">
        <v>97</v>
      </c>
      <c r="AD122" s="449">
        <v>13</v>
      </c>
      <c r="AE122" s="449">
        <v>40</v>
      </c>
      <c r="AF122" s="449">
        <v>2098</v>
      </c>
      <c r="AG122" s="161">
        <v>4.8101614086573735E-2</v>
      </c>
    </row>
    <row r="123" spans="1:33" ht="23.1" customHeight="1" thickTop="1" thickBot="1">
      <c r="A123" s="576" t="s">
        <v>6</v>
      </c>
      <c r="B123" s="448">
        <v>3619</v>
      </c>
      <c r="C123" s="448">
        <v>3445</v>
      </c>
      <c r="D123" s="448">
        <v>1984</v>
      </c>
      <c r="E123" s="448">
        <v>275</v>
      </c>
      <c r="F123" s="448">
        <v>1064</v>
      </c>
      <c r="G123" s="448">
        <v>2162</v>
      </c>
      <c r="H123" s="448">
        <v>1409</v>
      </c>
      <c r="I123" s="448">
        <v>1940</v>
      </c>
      <c r="J123" s="448">
        <v>1441</v>
      </c>
      <c r="K123" s="448">
        <v>1100</v>
      </c>
      <c r="L123" s="448">
        <v>1504</v>
      </c>
      <c r="M123" s="448">
        <v>436</v>
      </c>
      <c r="N123" s="448">
        <v>1938</v>
      </c>
      <c r="O123" s="448">
        <v>932</v>
      </c>
      <c r="P123" s="448">
        <v>1079</v>
      </c>
      <c r="Q123" s="448">
        <v>165</v>
      </c>
      <c r="R123" s="448">
        <v>906</v>
      </c>
      <c r="S123" s="448">
        <v>1587</v>
      </c>
      <c r="T123" s="448">
        <v>638</v>
      </c>
      <c r="U123" s="448">
        <v>1942</v>
      </c>
      <c r="V123" s="448">
        <v>1804</v>
      </c>
      <c r="W123" s="448">
        <v>729</v>
      </c>
      <c r="X123" s="448">
        <v>1507</v>
      </c>
      <c r="Y123" s="448">
        <v>1086</v>
      </c>
      <c r="Z123" s="448">
        <v>1516</v>
      </c>
      <c r="AA123" s="448">
        <v>621</v>
      </c>
      <c r="AB123" s="448">
        <v>2848</v>
      </c>
      <c r="AC123" s="448">
        <v>1639</v>
      </c>
      <c r="AD123" s="448">
        <v>236</v>
      </c>
      <c r="AE123" s="448">
        <v>2064</v>
      </c>
      <c r="AF123" s="448">
        <v>43616</v>
      </c>
      <c r="AG123" s="604">
        <v>1</v>
      </c>
    </row>
    <row r="124" spans="1:33" ht="23.1" customHeight="1" thickTop="1">
      <c r="A124" s="750" t="s">
        <v>729</v>
      </c>
      <c r="B124" s="161">
        <v>8.2974137931034489E-2</v>
      </c>
      <c r="C124" s="161">
        <v>7.8984776228906817E-2</v>
      </c>
      <c r="D124" s="161">
        <v>4.5487894350696993E-2</v>
      </c>
      <c r="E124" s="161">
        <v>6.3050256786500369E-3</v>
      </c>
      <c r="F124" s="161">
        <v>2.4394717534849595E-2</v>
      </c>
      <c r="G124" s="161">
        <v>4.9568965517241381E-2</v>
      </c>
      <c r="H124" s="161">
        <v>3.2304658840792373E-2</v>
      </c>
      <c r="I124" s="161">
        <v>4.4479090242112988E-2</v>
      </c>
      <c r="J124" s="161">
        <v>3.3038334556126189E-2</v>
      </c>
      <c r="K124" s="161">
        <v>2.5220102714600148E-2</v>
      </c>
      <c r="L124" s="161">
        <v>3.4482758620689655E-2</v>
      </c>
      <c r="M124" s="161">
        <v>9.9963316214233301E-3</v>
      </c>
      <c r="N124" s="161">
        <v>4.443323550990462E-2</v>
      </c>
      <c r="O124" s="161">
        <v>2.136830520909758E-2</v>
      </c>
      <c r="P124" s="161">
        <v>2.4738628026412326E-2</v>
      </c>
      <c r="Q124" s="161">
        <v>3.783015407190022E-3</v>
      </c>
      <c r="R124" s="161">
        <v>2.0772193690388848E-2</v>
      </c>
      <c r="S124" s="161">
        <v>3.6385730007336754E-2</v>
      </c>
      <c r="T124" s="161">
        <v>1.4627659574468085E-2</v>
      </c>
      <c r="U124" s="161">
        <v>4.452494497432135E-2</v>
      </c>
      <c r="V124" s="161">
        <v>4.1360968451944244E-2</v>
      </c>
      <c r="W124" s="161">
        <v>1.6714049889948644E-2</v>
      </c>
      <c r="X124" s="161">
        <v>3.4551540719002204E-2</v>
      </c>
      <c r="Y124" s="161">
        <v>2.4899119589141601E-2</v>
      </c>
      <c r="Z124" s="161">
        <v>3.4757887013939837E-2</v>
      </c>
      <c r="AA124" s="161">
        <v>1.4237894350696991E-2</v>
      </c>
      <c r="AB124" s="161">
        <v>6.5297138664710194E-2</v>
      </c>
      <c r="AC124" s="161">
        <v>3.7577953044754218E-2</v>
      </c>
      <c r="AD124" s="161">
        <v>5.4108584005869405E-3</v>
      </c>
      <c r="AE124" s="161">
        <v>4.7322083639031551E-2</v>
      </c>
      <c r="AF124" s="161">
        <v>1</v>
      </c>
      <c r="AG124" s="161"/>
    </row>
    <row r="125" spans="1:33" ht="23.1" customHeight="1" thickBot="1">
      <c r="A125" s="901"/>
      <c r="B125" s="902"/>
      <c r="C125" s="903"/>
      <c r="D125" s="903"/>
      <c r="E125" s="903"/>
      <c r="F125" s="903"/>
      <c r="G125" s="903"/>
      <c r="H125" s="902"/>
      <c r="I125" s="902"/>
      <c r="J125" s="902"/>
      <c r="K125" s="902"/>
      <c r="L125" s="902"/>
      <c r="M125" s="902"/>
      <c r="N125" s="902"/>
      <c r="O125" s="902"/>
      <c r="P125" s="902"/>
      <c r="Q125" s="902"/>
      <c r="R125" s="902"/>
      <c r="S125" s="902"/>
      <c r="T125" s="902"/>
      <c r="U125" s="902"/>
      <c r="V125" s="902"/>
      <c r="W125" s="902"/>
      <c r="X125" s="902"/>
      <c r="Y125" s="902"/>
      <c r="Z125" s="902"/>
      <c r="AA125" s="902"/>
      <c r="AB125" s="902"/>
      <c r="AC125" s="902"/>
      <c r="AD125" s="902"/>
      <c r="AE125" s="902"/>
      <c r="AF125" s="902"/>
      <c r="AG125" s="902"/>
    </row>
    <row r="126" spans="1:33" ht="23.1" customHeight="1">
      <c r="A126" s="1352" t="s">
        <v>1441</v>
      </c>
      <c r="B126" s="1352"/>
      <c r="C126" s="1352"/>
      <c r="D126" s="1352"/>
      <c r="E126" s="1352"/>
      <c r="F126" s="1352"/>
      <c r="G126" s="1352"/>
      <c r="H126" s="1352"/>
      <c r="I126" s="1352"/>
      <c r="J126" s="1352"/>
      <c r="K126" s="1352"/>
      <c r="L126" s="1352"/>
      <c r="M126" s="1352"/>
      <c r="N126" s="1352"/>
      <c r="O126" s="1352"/>
      <c r="P126" s="1352"/>
      <c r="Q126" s="708"/>
      <c r="R126" s="708"/>
      <c r="S126" s="708"/>
      <c r="T126" s="708"/>
      <c r="U126" s="708"/>
      <c r="V126" s="708"/>
      <c r="W126" s="708"/>
      <c r="X126" s="708"/>
      <c r="Y126" s="708"/>
      <c r="Z126" s="708"/>
      <c r="AA126" s="708"/>
      <c r="AB126" s="708"/>
      <c r="AC126" s="708"/>
      <c r="AD126" s="708"/>
      <c r="AE126" s="708"/>
      <c r="AF126" s="708"/>
      <c r="AG126" s="708"/>
    </row>
    <row r="127" spans="1:33" ht="23.1" customHeight="1">
      <c r="A127" s="904"/>
      <c r="B127" s="708"/>
      <c r="C127" s="905"/>
      <c r="D127" s="905"/>
      <c r="E127" s="905"/>
      <c r="F127" s="905"/>
      <c r="G127" s="905"/>
      <c r="H127" s="708"/>
      <c r="I127" s="708"/>
      <c r="J127" s="708"/>
      <c r="K127" s="708"/>
      <c r="L127" s="708"/>
      <c r="M127" s="708"/>
      <c r="N127" s="708"/>
      <c r="O127" s="708"/>
      <c r="P127" s="897"/>
      <c r="Q127" s="708"/>
      <c r="R127" s="708"/>
      <c r="S127" s="708"/>
      <c r="T127" s="708"/>
      <c r="U127" s="708"/>
      <c r="V127" s="708"/>
      <c r="W127" s="708"/>
      <c r="X127" s="708"/>
      <c r="Y127" s="708"/>
      <c r="Z127" s="708"/>
      <c r="AA127" s="708"/>
      <c r="AB127" s="708"/>
      <c r="AC127" s="708"/>
      <c r="AD127" s="708"/>
      <c r="AE127" s="708"/>
      <c r="AF127" s="708"/>
      <c r="AG127" s="708"/>
    </row>
    <row r="128" spans="1:33" ht="33.75" customHeight="1">
      <c r="A128" s="1356" t="s">
        <v>785</v>
      </c>
      <c r="B128" s="1356"/>
      <c r="C128" s="1356"/>
      <c r="D128" s="1356"/>
      <c r="E128" s="1356"/>
      <c r="F128" s="1356"/>
      <c r="G128" s="1356"/>
      <c r="H128" s="1356"/>
      <c r="I128" s="1356"/>
      <c r="J128" s="1356"/>
      <c r="K128" s="1356"/>
      <c r="L128" s="1356"/>
      <c r="M128" s="1356"/>
      <c r="N128" s="1356"/>
      <c r="O128" s="1356"/>
      <c r="P128" s="1356"/>
      <c r="Q128" s="1356"/>
      <c r="R128" s="1356"/>
      <c r="S128" s="1356"/>
      <c r="T128" s="1356"/>
      <c r="U128" s="1356"/>
      <c r="V128" s="1356"/>
      <c r="W128" s="1356"/>
      <c r="X128" s="1356"/>
      <c r="Y128" s="1356"/>
      <c r="Z128" s="1356"/>
      <c r="AA128" s="1356"/>
      <c r="AB128" s="1356"/>
      <c r="AC128" s="1356"/>
      <c r="AD128" s="1356"/>
      <c r="AE128" s="1356"/>
      <c r="AF128" s="1356"/>
      <c r="AG128" s="1356"/>
    </row>
    <row r="129" spans="1:33" ht="33.75" customHeight="1">
      <c r="A129" s="1356" t="s">
        <v>739</v>
      </c>
      <c r="B129" s="1356"/>
      <c r="C129" s="1356"/>
      <c r="D129" s="1356"/>
      <c r="E129" s="1356"/>
      <c r="F129" s="1356"/>
      <c r="G129" s="1356"/>
      <c r="H129" s="1356"/>
      <c r="I129" s="1356"/>
      <c r="J129" s="1356"/>
      <c r="K129" s="1356"/>
      <c r="L129" s="1356"/>
      <c r="M129" s="1356"/>
      <c r="N129" s="1356"/>
      <c r="O129" s="1356"/>
      <c r="P129" s="1356"/>
      <c r="Q129" s="1356"/>
      <c r="R129" s="1356"/>
      <c r="S129" s="1356"/>
      <c r="T129" s="1356"/>
      <c r="U129" s="1356"/>
      <c r="V129" s="1356"/>
      <c r="W129" s="1356"/>
      <c r="X129" s="1356"/>
      <c r="Y129" s="1356"/>
      <c r="Z129" s="1356"/>
      <c r="AA129" s="1356"/>
      <c r="AB129" s="1356"/>
      <c r="AC129" s="1356"/>
      <c r="AD129" s="1356"/>
      <c r="AE129" s="1356"/>
      <c r="AF129" s="1356"/>
      <c r="AG129" s="1356"/>
    </row>
    <row r="130" spans="1:33" ht="33.75" customHeight="1">
      <c r="A130" s="1356" t="s">
        <v>1492</v>
      </c>
      <c r="B130" s="1356"/>
      <c r="C130" s="1356"/>
      <c r="D130" s="1356"/>
      <c r="E130" s="1356"/>
      <c r="F130" s="1356"/>
      <c r="G130" s="1356"/>
      <c r="H130" s="1356"/>
      <c r="I130" s="1356"/>
      <c r="J130" s="1356"/>
      <c r="K130" s="1356"/>
      <c r="L130" s="1356"/>
      <c r="M130" s="1356"/>
      <c r="N130" s="1356"/>
      <c r="O130" s="1356"/>
      <c r="P130" s="1356"/>
      <c r="Q130" s="1356"/>
      <c r="R130" s="1356"/>
      <c r="S130" s="1356"/>
      <c r="T130" s="1356"/>
      <c r="U130" s="1356"/>
      <c r="V130" s="1356"/>
      <c r="W130" s="1356"/>
      <c r="X130" s="1356"/>
      <c r="Y130" s="1356"/>
      <c r="Z130" s="1356"/>
      <c r="AA130" s="1356"/>
      <c r="AB130" s="1356"/>
      <c r="AC130" s="1356"/>
      <c r="AD130" s="1356"/>
      <c r="AE130" s="1356"/>
      <c r="AF130" s="1356"/>
      <c r="AG130" s="1356"/>
    </row>
    <row r="131" spans="1:33" ht="37.5" customHeight="1">
      <c r="A131" s="1294" t="s">
        <v>1117</v>
      </c>
      <c r="B131" s="1294"/>
      <c r="C131" s="1294"/>
      <c r="D131" s="1294"/>
      <c r="E131" s="1294"/>
      <c r="F131" s="1294"/>
      <c r="G131" s="1294"/>
      <c r="H131" s="1294"/>
      <c r="I131" s="1294"/>
      <c r="J131" s="1294"/>
      <c r="K131" s="1294"/>
      <c r="L131" s="1294"/>
      <c r="M131" s="1294"/>
      <c r="N131" s="1294"/>
      <c r="O131" s="1294"/>
      <c r="P131" s="1294"/>
      <c r="Q131" s="1294"/>
      <c r="R131" s="1294"/>
      <c r="S131" s="1294"/>
      <c r="T131" s="1294"/>
      <c r="U131" s="1294"/>
      <c r="V131" s="1294"/>
      <c r="W131" s="1294"/>
      <c r="X131" s="1294"/>
      <c r="Y131" s="1294"/>
      <c r="Z131" s="1294"/>
      <c r="AA131" s="1294"/>
      <c r="AB131" s="1294"/>
      <c r="AC131" s="1294"/>
      <c r="AD131" s="1294"/>
      <c r="AE131" s="1294"/>
      <c r="AF131" s="1294"/>
      <c r="AG131" s="1294"/>
    </row>
    <row r="132" spans="1:33" ht="23.1" customHeight="1">
      <c r="A132" s="896"/>
      <c r="B132" s="708"/>
      <c r="C132" s="708"/>
      <c r="D132" s="708"/>
      <c r="E132" s="708"/>
      <c r="F132" s="708"/>
      <c r="G132" s="708"/>
      <c r="H132" s="708"/>
      <c r="I132" s="708"/>
      <c r="J132" s="708"/>
      <c r="K132" s="708"/>
      <c r="L132" s="708"/>
      <c r="M132" s="708"/>
      <c r="N132" s="708"/>
      <c r="O132" s="708"/>
      <c r="P132" s="897"/>
      <c r="Q132" s="708"/>
      <c r="R132" s="708"/>
      <c r="S132" s="708"/>
      <c r="T132" s="708"/>
      <c r="U132" s="708"/>
      <c r="V132" s="708"/>
      <c r="W132" s="708"/>
      <c r="X132" s="708"/>
      <c r="Y132" s="708"/>
      <c r="Z132" s="708"/>
      <c r="AA132" s="708"/>
      <c r="AB132" s="708"/>
      <c r="AC132" s="708"/>
      <c r="AD132" s="708"/>
      <c r="AE132" s="708"/>
      <c r="AF132" s="708"/>
      <c r="AG132" s="708"/>
    </row>
    <row r="133" spans="1:33" ht="4.5" customHeight="1" thickBot="1">
      <c r="A133" s="898"/>
      <c r="B133" s="899"/>
      <c r="C133" s="899"/>
      <c r="D133" s="900"/>
      <c r="E133" s="899"/>
      <c r="F133" s="899"/>
      <c r="G133" s="899"/>
      <c r="H133" s="899"/>
      <c r="I133" s="900"/>
      <c r="J133" s="899"/>
      <c r="K133" s="899"/>
      <c r="L133" s="899"/>
      <c r="M133" s="899"/>
      <c r="N133" s="899"/>
      <c r="O133" s="899"/>
      <c r="P133" s="899"/>
      <c r="Q133" s="708"/>
      <c r="R133" s="708"/>
      <c r="S133" s="708"/>
      <c r="T133" s="708"/>
      <c r="U133" s="708"/>
      <c r="V133" s="708"/>
      <c r="W133" s="708"/>
      <c r="X133" s="708"/>
      <c r="Y133" s="708"/>
      <c r="Z133" s="708"/>
      <c r="AA133" s="708"/>
      <c r="AB133" s="708"/>
      <c r="AC133" s="708"/>
      <c r="AD133" s="708"/>
      <c r="AE133" s="708"/>
      <c r="AF133" s="708"/>
      <c r="AG133" s="708"/>
    </row>
    <row r="134" spans="1:33" ht="23.1" customHeight="1" thickTop="1" thickBot="1">
      <c r="A134" s="576" t="s">
        <v>713</v>
      </c>
      <c r="B134" s="655" t="s">
        <v>759</v>
      </c>
      <c r="C134" s="655" t="s">
        <v>760</v>
      </c>
      <c r="D134" s="655" t="s">
        <v>761</v>
      </c>
      <c r="E134" s="655" t="s">
        <v>762</v>
      </c>
      <c r="F134" s="655" t="s">
        <v>763</v>
      </c>
      <c r="G134" s="655" t="s">
        <v>764</v>
      </c>
      <c r="H134" s="655" t="s">
        <v>765</v>
      </c>
      <c r="I134" s="655" t="s">
        <v>766</v>
      </c>
      <c r="J134" s="655" t="s">
        <v>767</v>
      </c>
      <c r="K134" s="655" t="s">
        <v>768</v>
      </c>
      <c r="L134" s="655" t="s">
        <v>769</v>
      </c>
      <c r="M134" s="655" t="s">
        <v>770</v>
      </c>
      <c r="N134" s="655" t="s">
        <v>771</v>
      </c>
      <c r="O134" s="655" t="s">
        <v>772</v>
      </c>
      <c r="P134" s="655" t="s">
        <v>773</v>
      </c>
      <c r="Q134" s="655" t="s">
        <v>774</v>
      </c>
      <c r="R134" s="655" t="s">
        <v>775</v>
      </c>
      <c r="S134" s="655" t="s">
        <v>776</v>
      </c>
      <c r="T134" s="655" t="s">
        <v>777</v>
      </c>
      <c r="U134" s="655" t="s">
        <v>778</v>
      </c>
      <c r="V134" s="655" t="s">
        <v>779</v>
      </c>
      <c r="W134" s="655" t="s">
        <v>780</v>
      </c>
      <c r="X134" s="655" t="s">
        <v>781</v>
      </c>
      <c r="Y134" s="655" t="s">
        <v>782</v>
      </c>
      <c r="Z134" s="655" t="s">
        <v>783</v>
      </c>
      <c r="AA134" s="655" t="s">
        <v>784</v>
      </c>
      <c r="AB134" s="655" t="s">
        <v>1211</v>
      </c>
      <c r="AC134" s="655" t="s">
        <v>1219</v>
      </c>
      <c r="AD134" s="655" t="s">
        <v>1252</v>
      </c>
      <c r="AE134" s="655" t="s">
        <v>1253</v>
      </c>
      <c r="AF134" s="655" t="s">
        <v>6</v>
      </c>
      <c r="AG134" s="666" t="s">
        <v>634</v>
      </c>
    </row>
    <row r="135" spans="1:33" ht="23.1" customHeight="1" thickTop="1">
      <c r="A135" s="657" t="s">
        <v>715</v>
      </c>
      <c r="B135" s="449">
        <v>0</v>
      </c>
      <c r="C135" s="449">
        <v>0</v>
      </c>
      <c r="D135" s="449">
        <v>0</v>
      </c>
      <c r="E135" s="449">
        <v>0</v>
      </c>
      <c r="F135" s="449">
        <v>0</v>
      </c>
      <c r="G135" s="449">
        <v>0</v>
      </c>
      <c r="H135" s="449">
        <v>0</v>
      </c>
      <c r="I135" s="449">
        <v>0</v>
      </c>
      <c r="J135" s="449">
        <v>0</v>
      </c>
      <c r="K135" s="449">
        <v>0</v>
      </c>
      <c r="L135" s="449">
        <v>0</v>
      </c>
      <c r="M135" s="449">
        <v>0</v>
      </c>
      <c r="N135" s="449">
        <v>0</v>
      </c>
      <c r="O135" s="449">
        <v>0</v>
      </c>
      <c r="P135" s="449">
        <v>0</v>
      </c>
      <c r="Q135" s="449">
        <v>0</v>
      </c>
      <c r="R135" s="449">
        <v>0</v>
      </c>
      <c r="S135" s="449">
        <v>0</v>
      </c>
      <c r="T135" s="449">
        <v>0</v>
      </c>
      <c r="U135" s="449">
        <v>0</v>
      </c>
      <c r="V135" s="449">
        <v>0</v>
      </c>
      <c r="W135" s="449">
        <v>0</v>
      </c>
      <c r="X135" s="449">
        <v>0</v>
      </c>
      <c r="Y135" s="449">
        <v>0</v>
      </c>
      <c r="Z135" s="449">
        <v>0</v>
      </c>
      <c r="AA135" s="449">
        <v>0</v>
      </c>
      <c r="AB135" s="449">
        <v>0</v>
      </c>
      <c r="AC135" s="449">
        <v>0</v>
      </c>
      <c r="AD135" s="449">
        <v>0</v>
      </c>
      <c r="AE135" s="449">
        <v>0</v>
      </c>
      <c r="AF135" s="449">
        <v>0</v>
      </c>
      <c r="AG135" s="161">
        <v>0</v>
      </c>
    </row>
    <row r="136" spans="1:33" ht="23.1" customHeight="1">
      <c r="A136" s="657" t="s">
        <v>716</v>
      </c>
      <c r="B136" s="449">
        <v>7734.2244700000001</v>
      </c>
      <c r="C136" s="449">
        <v>0</v>
      </c>
      <c r="D136" s="449">
        <v>0</v>
      </c>
      <c r="E136" s="449">
        <v>0</v>
      </c>
      <c r="F136" s="449">
        <v>0</v>
      </c>
      <c r="G136" s="449">
        <v>0</v>
      </c>
      <c r="H136" s="449">
        <v>0</v>
      </c>
      <c r="I136" s="449">
        <v>0</v>
      </c>
      <c r="J136" s="449">
        <v>0</v>
      </c>
      <c r="K136" s="449">
        <v>0</v>
      </c>
      <c r="L136" s="449">
        <v>0</v>
      </c>
      <c r="M136" s="449">
        <v>0</v>
      </c>
      <c r="N136" s="449">
        <v>0</v>
      </c>
      <c r="O136" s="449">
        <v>0</v>
      </c>
      <c r="P136" s="449">
        <v>0</v>
      </c>
      <c r="Q136" s="449">
        <v>0</v>
      </c>
      <c r="R136" s="449">
        <v>0</v>
      </c>
      <c r="S136" s="449">
        <v>0</v>
      </c>
      <c r="T136" s="449">
        <v>0</v>
      </c>
      <c r="U136" s="449">
        <v>0</v>
      </c>
      <c r="V136" s="449">
        <v>0</v>
      </c>
      <c r="W136" s="449">
        <v>0</v>
      </c>
      <c r="X136" s="449">
        <v>0</v>
      </c>
      <c r="Y136" s="449">
        <v>0</v>
      </c>
      <c r="Z136" s="449">
        <v>0</v>
      </c>
      <c r="AA136" s="449">
        <v>0</v>
      </c>
      <c r="AB136" s="449">
        <v>0</v>
      </c>
      <c r="AC136" s="449">
        <v>0</v>
      </c>
      <c r="AD136" s="449">
        <v>0</v>
      </c>
      <c r="AE136" s="449">
        <v>0</v>
      </c>
      <c r="AF136" s="449">
        <v>7734.2244700000001</v>
      </c>
      <c r="AG136" s="161">
        <v>3.5889002021613554E-2</v>
      </c>
    </row>
    <row r="137" spans="1:33" ht="23.1" customHeight="1">
      <c r="A137" s="657" t="s">
        <v>717</v>
      </c>
      <c r="B137" s="449">
        <v>0</v>
      </c>
      <c r="C137" s="449">
        <v>0</v>
      </c>
      <c r="D137" s="449">
        <v>0</v>
      </c>
      <c r="E137" s="449">
        <v>0</v>
      </c>
      <c r="F137" s="449">
        <v>0</v>
      </c>
      <c r="G137" s="449">
        <v>0</v>
      </c>
      <c r="H137" s="449">
        <v>0</v>
      </c>
      <c r="I137" s="449">
        <v>0</v>
      </c>
      <c r="J137" s="449">
        <v>0</v>
      </c>
      <c r="K137" s="449">
        <v>0</v>
      </c>
      <c r="L137" s="449">
        <v>0</v>
      </c>
      <c r="M137" s="449">
        <v>0</v>
      </c>
      <c r="N137" s="449">
        <v>0</v>
      </c>
      <c r="O137" s="449">
        <v>0</v>
      </c>
      <c r="P137" s="449">
        <v>0</v>
      </c>
      <c r="Q137" s="449">
        <v>0</v>
      </c>
      <c r="R137" s="449">
        <v>0</v>
      </c>
      <c r="S137" s="449">
        <v>0</v>
      </c>
      <c r="T137" s="449">
        <v>0</v>
      </c>
      <c r="U137" s="449">
        <v>0</v>
      </c>
      <c r="V137" s="449">
        <v>0</v>
      </c>
      <c r="W137" s="449">
        <v>0</v>
      </c>
      <c r="X137" s="449">
        <v>0</v>
      </c>
      <c r="Y137" s="449">
        <v>0</v>
      </c>
      <c r="Z137" s="449">
        <v>0</v>
      </c>
      <c r="AA137" s="449">
        <v>0</v>
      </c>
      <c r="AB137" s="449">
        <v>0</v>
      </c>
      <c r="AC137" s="449">
        <v>0</v>
      </c>
      <c r="AD137" s="449">
        <v>0</v>
      </c>
      <c r="AE137" s="449">
        <v>0</v>
      </c>
      <c r="AF137" s="449">
        <v>0</v>
      </c>
      <c r="AG137" s="161">
        <v>0</v>
      </c>
    </row>
    <row r="138" spans="1:33" ht="23.1" customHeight="1">
      <c r="A138" s="657" t="s">
        <v>718</v>
      </c>
      <c r="B138" s="449">
        <v>1433.4300700000001</v>
      </c>
      <c r="C138" s="449">
        <v>0</v>
      </c>
      <c r="D138" s="449">
        <v>0</v>
      </c>
      <c r="E138" s="449">
        <v>0</v>
      </c>
      <c r="F138" s="449">
        <v>0</v>
      </c>
      <c r="G138" s="449">
        <v>0</v>
      </c>
      <c r="H138" s="449">
        <v>0</v>
      </c>
      <c r="I138" s="449">
        <v>0</v>
      </c>
      <c r="J138" s="449">
        <v>0</v>
      </c>
      <c r="K138" s="449">
        <v>0</v>
      </c>
      <c r="L138" s="449">
        <v>0</v>
      </c>
      <c r="M138" s="449">
        <v>0</v>
      </c>
      <c r="N138" s="449">
        <v>0</v>
      </c>
      <c r="O138" s="449">
        <v>0</v>
      </c>
      <c r="P138" s="449">
        <v>0</v>
      </c>
      <c r="Q138" s="449">
        <v>0</v>
      </c>
      <c r="R138" s="449">
        <v>0</v>
      </c>
      <c r="S138" s="449">
        <v>0</v>
      </c>
      <c r="T138" s="449">
        <v>0</v>
      </c>
      <c r="U138" s="449">
        <v>0</v>
      </c>
      <c r="V138" s="449">
        <v>0</v>
      </c>
      <c r="W138" s="449">
        <v>0</v>
      </c>
      <c r="X138" s="449">
        <v>0</v>
      </c>
      <c r="Y138" s="449">
        <v>0</v>
      </c>
      <c r="Z138" s="449">
        <v>0</v>
      </c>
      <c r="AA138" s="449">
        <v>0</v>
      </c>
      <c r="AB138" s="449">
        <v>0</v>
      </c>
      <c r="AC138" s="449">
        <v>1384</v>
      </c>
      <c r="AD138" s="449">
        <v>0</v>
      </c>
      <c r="AE138" s="449">
        <v>0</v>
      </c>
      <c r="AF138" s="449">
        <v>2817.4300699999999</v>
      </c>
      <c r="AG138" s="161">
        <v>1.3073677117879772E-2</v>
      </c>
    </row>
    <row r="139" spans="1:33" ht="23.1" customHeight="1">
      <c r="A139" s="657" t="s">
        <v>719</v>
      </c>
      <c r="B139" s="449">
        <v>1536.2858600000002</v>
      </c>
      <c r="C139" s="449">
        <v>5117.26</v>
      </c>
      <c r="D139" s="449">
        <v>706.58</v>
      </c>
      <c r="E139" s="449">
        <v>0</v>
      </c>
      <c r="F139" s="449">
        <v>693</v>
      </c>
      <c r="G139" s="449">
        <v>0</v>
      </c>
      <c r="H139" s="449">
        <v>0</v>
      </c>
      <c r="I139" s="449">
        <v>0</v>
      </c>
      <c r="J139" s="449">
        <v>0</v>
      </c>
      <c r="K139" s="449">
        <v>0</v>
      </c>
      <c r="L139" s="449">
        <v>0</v>
      </c>
      <c r="M139" s="449">
        <v>0</v>
      </c>
      <c r="N139" s="449">
        <v>0</v>
      </c>
      <c r="O139" s="449">
        <v>1100</v>
      </c>
      <c r="P139" s="449">
        <v>0</v>
      </c>
      <c r="Q139" s="449">
        <v>0</v>
      </c>
      <c r="R139" s="449">
        <v>0</v>
      </c>
      <c r="S139" s="449">
        <v>0</v>
      </c>
      <c r="T139" s="449">
        <v>0</v>
      </c>
      <c r="U139" s="449">
        <v>0</v>
      </c>
      <c r="V139" s="449">
        <v>0</v>
      </c>
      <c r="W139" s="449">
        <v>934.46005000000002</v>
      </c>
      <c r="X139" s="449">
        <v>0</v>
      </c>
      <c r="Y139" s="449">
        <v>0</v>
      </c>
      <c r="Z139" s="449">
        <v>1696</v>
      </c>
      <c r="AA139" s="449">
        <v>0</v>
      </c>
      <c r="AB139" s="449">
        <v>0</v>
      </c>
      <c r="AC139" s="449">
        <v>5261.5</v>
      </c>
      <c r="AD139" s="449">
        <v>0</v>
      </c>
      <c r="AE139" s="449">
        <v>0</v>
      </c>
      <c r="AF139" s="449">
        <v>17045.085910000002</v>
      </c>
      <c r="AG139" s="161">
        <v>7.909404815639734E-2</v>
      </c>
    </row>
    <row r="140" spans="1:33" ht="23.1" customHeight="1">
      <c r="A140" s="657" t="s">
        <v>720</v>
      </c>
      <c r="B140" s="449">
        <v>6908.1668300000001</v>
      </c>
      <c r="C140" s="449">
        <v>9311.2811199999996</v>
      </c>
      <c r="D140" s="449">
        <v>2425.9919799999998</v>
      </c>
      <c r="E140" s="449">
        <v>514.5</v>
      </c>
      <c r="F140" s="449">
        <v>400</v>
      </c>
      <c r="G140" s="449">
        <v>946.84</v>
      </c>
      <c r="H140" s="449">
        <v>0</v>
      </c>
      <c r="I140" s="449">
        <v>350</v>
      </c>
      <c r="J140" s="449">
        <v>400</v>
      </c>
      <c r="K140" s="449">
        <v>0</v>
      </c>
      <c r="L140" s="449">
        <v>0</v>
      </c>
      <c r="M140" s="449">
        <v>1550</v>
      </c>
      <c r="N140" s="449">
        <v>987.2</v>
      </c>
      <c r="O140" s="449">
        <v>882.8</v>
      </c>
      <c r="P140" s="449">
        <v>0</v>
      </c>
      <c r="Q140" s="449">
        <v>0</v>
      </c>
      <c r="R140" s="449">
        <v>0</v>
      </c>
      <c r="S140" s="449">
        <v>0</v>
      </c>
      <c r="T140" s="449">
        <v>0</v>
      </c>
      <c r="U140" s="449">
        <v>350</v>
      </c>
      <c r="V140" s="449">
        <v>0</v>
      </c>
      <c r="W140" s="449">
        <v>0</v>
      </c>
      <c r="X140" s="449">
        <v>0</v>
      </c>
      <c r="Y140" s="449">
        <v>400</v>
      </c>
      <c r="Z140" s="449">
        <v>1235.8525900000002</v>
      </c>
      <c r="AA140" s="449">
        <v>0</v>
      </c>
      <c r="AB140" s="449">
        <v>1572.9665600000001</v>
      </c>
      <c r="AC140" s="449">
        <v>2974.5742700000001</v>
      </c>
      <c r="AD140" s="449">
        <v>0</v>
      </c>
      <c r="AE140" s="449">
        <v>0</v>
      </c>
      <c r="AF140" s="449">
        <v>31210.173350000001</v>
      </c>
      <c r="AG140" s="161">
        <v>0.14482408401744506</v>
      </c>
    </row>
    <row r="141" spans="1:33" ht="23.1" customHeight="1">
      <c r="A141" s="657" t="s">
        <v>721</v>
      </c>
      <c r="B141" s="449">
        <v>8469.4741099999992</v>
      </c>
      <c r="C141" s="449">
        <v>7358.9357399999999</v>
      </c>
      <c r="D141" s="449">
        <v>3291.54</v>
      </c>
      <c r="E141" s="449">
        <v>0</v>
      </c>
      <c r="F141" s="449">
        <v>0</v>
      </c>
      <c r="G141" s="449">
        <v>633.20000000000005</v>
      </c>
      <c r="H141" s="449">
        <v>877</v>
      </c>
      <c r="I141" s="449">
        <v>214.70185999999998</v>
      </c>
      <c r="J141" s="449">
        <v>0</v>
      </c>
      <c r="K141" s="449">
        <v>0</v>
      </c>
      <c r="L141" s="449">
        <v>0</v>
      </c>
      <c r="M141" s="449">
        <v>250</v>
      </c>
      <c r="N141" s="449">
        <v>1272.07</v>
      </c>
      <c r="O141" s="449">
        <v>510</v>
      </c>
      <c r="P141" s="449">
        <v>0</v>
      </c>
      <c r="Q141" s="449">
        <v>300</v>
      </c>
      <c r="R141" s="449">
        <v>238.85346999999999</v>
      </c>
      <c r="S141" s="449">
        <v>274</v>
      </c>
      <c r="T141" s="449">
        <v>0</v>
      </c>
      <c r="U141" s="449">
        <v>0</v>
      </c>
      <c r="V141" s="449">
        <v>210</v>
      </c>
      <c r="W141" s="449">
        <v>511.3</v>
      </c>
      <c r="X141" s="449">
        <v>240</v>
      </c>
      <c r="Y141" s="449">
        <v>253.67500000000001</v>
      </c>
      <c r="Z141" s="449">
        <v>2914.7818900000002</v>
      </c>
      <c r="AA141" s="449">
        <v>0</v>
      </c>
      <c r="AB141" s="449">
        <v>1486.0982300000001</v>
      </c>
      <c r="AC141" s="449">
        <v>2999.11256</v>
      </c>
      <c r="AD141" s="449">
        <v>572.53482999999994</v>
      </c>
      <c r="AE141" s="449">
        <v>0</v>
      </c>
      <c r="AF141" s="449">
        <v>32877.277690000003</v>
      </c>
      <c r="AG141" s="161">
        <v>0.15255992246648101</v>
      </c>
    </row>
    <row r="142" spans="1:33" ht="23.1" customHeight="1">
      <c r="A142" s="657" t="s">
        <v>722</v>
      </c>
      <c r="B142" s="449">
        <v>7772.9204300000001</v>
      </c>
      <c r="C142" s="449">
        <v>4549.3100000000004</v>
      </c>
      <c r="D142" s="449">
        <v>3250.7481299999999</v>
      </c>
      <c r="E142" s="449">
        <v>0</v>
      </c>
      <c r="F142" s="449">
        <v>493.25326000000001</v>
      </c>
      <c r="G142" s="449">
        <v>1357.7638100000001</v>
      </c>
      <c r="H142" s="449">
        <v>340</v>
      </c>
      <c r="I142" s="449">
        <v>0</v>
      </c>
      <c r="J142" s="449">
        <v>140</v>
      </c>
      <c r="K142" s="449">
        <v>179</v>
      </c>
      <c r="L142" s="449">
        <v>156.75</v>
      </c>
      <c r="M142" s="449">
        <v>675</v>
      </c>
      <c r="N142" s="449">
        <v>1865.4855</v>
      </c>
      <c r="O142" s="449">
        <v>278</v>
      </c>
      <c r="P142" s="449">
        <v>504.3</v>
      </c>
      <c r="Q142" s="449">
        <v>200</v>
      </c>
      <c r="R142" s="449">
        <v>315</v>
      </c>
      <c r="S142" s="449">
        <v>137.76258999999999</v>
      </c>
      <c r="T142" s="449">
        <v>320.50453999999996</v>
      </c>
      <c r="U142" s="449">
        <v>0</v>
      </c>
      <c r="V142" s="449">
        <v>200</v>
      </c>
      <c r="W142" s="449">
        <v>327.33843000000002</v>
      </c>
      <c r="X142" s="449">
        <v>337.55</v>
      </c>
      <c r="Y142" s="449">
        <v>0</v>
      </c>
      <c r="Z142" s="449">
        <v>1125.95</v>
      </c>
      <c r="AA142" s="449">
        <v>160</v>
      </c>
      <c r="AB142" s="449">
        <v>2005.73549</v>
      </c>
      <c r="AC142" s="449">
        <v>2194.72154</v>
      </c>
      <c r="AD142" s="449">
        <v>189.773</v>
      </c>
      <c r="AE142" s="449">
        <v>0</v>
      </c>
      <c r="AF142" s="449">
        <v>29076.866719999998</v>
      </c>
      <c r="AG142" s="161">
        <v>0.13492493430259436</v>
      </c>
    </row>
    <row r="143" spans="1:33" ht="23.1" customHeight="1">
      <c r="A143" s="657" t="s">
        <v>723</v>
      </c>
      <c r="B143" s="449">
        <v>4110.7128000000002</v>
      </c>
      <c r="C143" s="449">
        <v>2370.1029100000001</v>
      </c>
      <c r="D143" s="449">
        <v>937.20952</v>
      </c>
      <c r="E143" s="449">
        <v>0</v>
      </c>
      <c r="F143" s="449">
        <v>314.67632000000003</v>
      </c>
      <c r="G143" s="449">
        <v>118</v>
      </c>
      <c r="H143" s="449">
        <v>230</v>
      </c>
      <c r="I143" s="449">
        <v>0</v>
      </c>
      <c r="J143" s="449">
        <v>105.97</v>
      </c>
      <c r="K143" s="449">
        <v>130</v>
      </c>
      <c r="L143" s="449">
        <v>104.25</v>
      </c>
      <c r="M143" s="449">
        <v>557.29025000000001</v>
      </c>
      <c r="N143" s="449">
        <v>672.89</v>
      </c>
      <c r="O143" s="449">
        <v>349</v>
      </c>
      <c r="P143" s="449">
        <v>230</v>
      </c>
      <c r="Q143" s="449">
        <v>0</v>
      </c>
      <c r="R143" s="449">
        <v>525</v>
      </c>
      <c r="S143" s="449">
        <v>0</v>
      </c>
      <c r="T143" s="449">
        <v>109.89024999999999</v>
      </c>
      <c r="U143" s="449">
        <v>110.73139999999999</v>
      </c>
      <c r="V143" s="449">
        <v>0</v>
      </c>
      <c r="W143" s="449">
        <v>118</v>
      </c>
      <c r="X143" s="449">
        <v>242.20500000000001</v>
      </c>
      <c r="Y143" s="449">
        <v>130</v>
      </c>
      <c r="Z143" s="449">
        <v>496.37</v>
      </c>
      <c r="AA143" s="449">
        <v>112</v>
      </c>
      <c r="AB143" s="449">
        <v>584.63386000000003</v>
      </c>
      <c r="AC143" s="449">
        <v>1331.4477400000001</v>
      </c>
      <c r="AD143" s="449">
        <v>0</v>
      </c>
      <c r="AE143" s="449">
        <v>346.2</v>
      </c>
      <c r="AF143" s="449">
        <v>14336.58005</v>
      </c>
      <c r="AG143" s="161">
        <v>6.6525810363178478E-2</v>
      </c>
    </row>
    <row r="144" spans="1:33" ht="23.1" customHeight="1">
      <c r="A144" s="657" t="s">
        <v>724</v>
      </c>
      <c r="B144" s="449">
        <v>6875.0266099999999</v>
      </c>
      <c r="C144" s="449">
        <v>5162.42569</v>
      </c>
      <c r="D144" s="449">
        <v>1762.49351</v>
      </c>
      <c r="E144" s="449">
        <v>0</v>
      </c>
      <c r="F144" s="449">
        <v>488.53323</v>
      </c>
      <c r="G144" s="449">
        <v>950.25900999999999</v>
      </c>
      <c r="H144" s="449">
        <v>1040.88688</v>
      </c>
      <c r="I144" s="449">
        <v>979.16359999999997</v>
      </c>
      <c r="J144" s="449">
        <v>375.41588000000002</v>
      </c>
      <c r="K144" s="449">
        <v>290</v>
      </c>
      <c r="L144" s="449">
        <v>319.20553999999998</v>
      </c>
      <c r="M144" s="449">
        <v>672.31703000000005</v>
      </c>
      <c r="N144" s="449">
        <v>1906.5416699999998</v>
      </c>
      <c r="O144" s="449">
        <v>993</v>
      </c>
      <c r="P144" s="449">
        <v>515.76369999999997</v>
      </c>
      <c r="Q144" s="449">
        <v>72.8</v>
      </c>
      <c r="R144" s="449">
        <v>638.38854000000003</v>
      </c>
      <c r="S144" s="449">
        <v>70</v>
      </c>
      <c r="T144" s="449">
        <v>577.25662</v>
      </c>
      <c r="U144" s="449">
        <v>361.21999</v>
      </c>
      <c r="V144" s="449">
        <v>100</v>
      </c>
      <c r="W144" s="449">
        <v>824.51158999999996</v>
      </c>
      <c r="X144" s="449">
        <v>544.21438000000001</v>
      </c>
      <c r="Y144" s="449">
        <v>928</v>
      </c>
      <c r="Z144" s="449">
        <v>827.33749999999998</v>
      </c>
      <c r="AA144" s="449">
        <v>100</v>
      </c>
      <c r="AB144" s="449">
        <v>2425.4899</v>
      </c>
      <c r="AC144" s="449">
        <v>3257.73992</v>
      </c>
      <c r="AD144" s="449">
        <v>100</v>
      </c>
      <c r="AE144" s="449">
        <v>1030.73044</v>
      </c>
      <c r="AF144" s="449">
        <v>34188.721229999996</v>
      </c>
      <c r="AG144" s="161">
        <v>0.15864539361369892</v>
      </c>
    </row>
    <row r="145" spans="1:33" ht="23.1" customHeight="1">
      <c r="A145" s="657" t="s">
        <v>725</v>
      </c>
      <c r="B145" s="449">
        <v>7198.2839699999995</v>
      </c>
      <c r="C145" s="449">
        <v>3623.5574700000002</v>
      </c>
      <c r="D145" s="449">
        <v>1187.94469</v>
      </c>
      <c r="E145" s="449">
        <v>0</v>
      </c>
      <c r="F145" s="449">
        <v>730.3778299999999</v>
      </c>
      <c r="G145" s="449">
        <v>740.20440000000008</v>
      </c>
      <c r="H145" s="449">
        <v>1014.34879</v>
      </c>
      <c r="I145" s="449">
        <v>1225.85682</v>
      </c>
      <c r="J145" s="449">
        <v>610.00858999999991</v>
      </c>
      <c r="K145" s="449">
        <v>326.61727000000002</v>
      </c>
      <c r="L145" s="449">
        <v>501.95236999999997</v>
      </c>
      <c r="M145" s="449">
        <v>457.1</v>
      </c>
      <c r="N145" s="449">
        <v>1830.0009299999999</v>
      </c>
      <c r="O145" s="449">
        <v>842.91588000000002</v>
      </c>
      <c r="P145" s="449">
        <v>472.75061999999997</v>
      </c>
      <c r="Q145" s="449">
        <v>261.14620000000002</v>
      </c>
      <c r="R145" s="449">
        <v>644.01734999999996</v>
      </c>
      <c r="S145" s="449">
        <v>50</v>
      </c>
      <c r="T145" s="449">
        <v>506.66458</v>
      </c>
      <c r="U145" s="449">
        <v>133.41633999999999</v>
      </c>
      <c r="V145" s="449">
        <v>151.48021</v>
      </c>
      <c r="W145" s="449">
        <v>498.96151000000003</v>
      </c>
      <c r="X145" s="449">
        <v>424.66264000000001</v>
      </c>
      <c r="Y145" s="449">
        <v>946</v>
      </c>
      <c r="Z145" s="449">
        <v>469.10782</v>
      </c>
      <c r="AA145" s="449">
        <v>284.84520000000003</v>
      </c>
      <c r="AB145" s="449">
        <v>1570.6373100000001</v>
      </c>
      <c r="AC145" s="449">
        <v>1124.191</v>
      </c>
      <c r="AD145" s="449">
        <v>0</v>
      </c>
      <c r="AE145" s="449">
        <v>1105.9942599999999</v>
      </c>
      <c r="AF145" s="449">
        <v>28933.04405</v>
      </c>
      <c r="AG145" s="161">
        <v>0.13425755619449767</v>
      </c>
    </row>
    <row r="146" spans="1:33" ht="23.1" customHeight="1">
      <c r="A146" s="657" t="s">
        <v>726</v>
      </c>
      <c r="B146" s="449">
        <v>3553.4710700000001</v>
      </c>
      <c r="C146" s="449">
        <v>1682.7052200000001</v>
      </c>
      <c r="D146" s="449">
        <v>558.57802000000004</v>
      </c>
      <c r="E146" s="449">
        <v>0</v>
      </c>
      <c r="F146" s="449">
        <v>337.49766999999997</v>
      </c>
      <c r="G146" s="449">
        <v>422.64819</v>
      </c>
      <c r="H146" s="449">
        <v>471.16177000000005</v>
      </c>
      <c r="I146" s="449">
        <v>478.83085</v>
      </c>
      <c r="J146" s="449">
        <v>323.57582000000002</v>
      </c>
      <c r="K146" s="449">
        <v>99.455240000000003</v>
      </c>
      <c r="L146" s="449">
        <v>280.08152000000001</v>
      </c>
      <c r="M146" s="449">
        <v>417.60174999999998</v>
      </c>
      <c r="N146" s="449">
        <v>1674.9612099999999</v>
      </c>
      <c r="O146" s="449">
        <v>257.9547</v>
      </c>
      <c r="P146" s="449">
        <v>309.09222</v>
      </c>
      <c r="Q146" s="449">
        <v>99.027429999999995</v>
      </c>
      <c r="R146" s="449">
        <v>455.84623999999997</v>
      </c>
      <c r="S146" s="449">
        <v>105.6592</v>
      </c>
      <c r="T146" s="449">
        <v>409.97086999999999</v>
      </c>
      <c r="U146" s="449">
        <v>282.0401</v>
      </c>
      <c r="V146" s="449">
        <v>59</v>
      </c>
      <c r="W146" s="449">
        <v>679.99499000000003</v>
      </c>
      <c r="X146" s="449">
        <v>336.66629999999998</v>
      </c>
      <c r="Y146" s="449">
        <v>384.54606000000001</v>
      </c>
      <c r="Z146" s="449">
        <v>202.33819</v>
      </c>
      <c r="AA146" s="449">
        <v>162.13047</v>
      </c>
      <c r="AB146" s="449">
        <v>1227.1473999999998</v>
      </c>
      <c r="AC146" s="449">
        <v>1103.2259899999999</v>
      </c>
      <c r="AD146" s="449">
        <v>24</v>
      </c>
      <c r="AE146" s="449">
        <v>380.67180999999999</v>
      </c>
      <c r="AF146" s="449">
        <v>16779.880300000001</v>
      </c>
      <c r="AG146" s="161">
        <v>7.7863418671779705E-2</v>
      </c>
    </row>
    <row r="147" spans="1:33" ht="23.1" customHeight="1">
      <c r="A147" s="657" t="s">
        <v>727</v>
      </c>
      <c r="B147" s="449">
        <v>138.57494</v>
      </c>
      <c r="C147" s="449">
        <v>54.401660000000007</v>
      </c>
      <c r="D147" s="449">
        <v>4.8019999999999996</v>
      </c>
      <c r="E147" s="449">
        <v>0</v>
      </c>
      <c r="F147" s="449">
        <v>19.681419999999999</v>
      </c>
      <c r="G147" s="449">
        <v>13.41672</v>
      </c>
      <c r="H147" s="449">
        <v>5</v>
      </c>
      <c r="I147" s="449">
        <v>21.760570000000001</v>
      </c>
      <c r="J147" s="449">
        <v>9</v>
      </c>
      <c r="K147" s="449">
        <v>0</v>
      </c>
      <c r="L147" s="449">
        <v>16.688389999999998</v>
      </c>
      <c r="M147" s="449">
        <v>11.705</v>
      </c>
      <c r="N147" s="449">
        <v>35.464919999999999</v>
      </c>
      <c r="O147" s="449">
        <v>0</v>
      </c>
      <c r="P147" s="449">
        <v>10</v>
      </c>
      <c r="Q147" s="449">
        <v>13.72</v>
      </c>
      <c r="R147" s="449">
        <v>4.0000499999999999</v>
      </c>
      <c r="S147" s="449">
        <v>0</v>
      </c>
      <c r="T147" s="449">
        <v>8.5</v>
      </c>
      <c r="U147" s="449">
        <v>12</v>
      </c>
      <c r="V147" s="449">
        <v>0</v>
      </c>
      <c r="W147" s="449">
        <v>18.474209999999999</v>
      </c>
      <c r="X147" s="449">
        <v>5</v>
      </c>
      <c r="Y147" s="449">
        <v>5.5</v>
      </c>
      <c r="Z147" s="449">
        <v>0</v>
      </c>
      <c r="AA147" s="449">
        <v>4.07</v>
      </c>
      <c r="AB147" s="449">
        <v>18.704049999999999</v>
      </c>
      <c r="AC147" s="449">
        <v>15</v>
      </c>
      <c r="AD147" s="449">
        <v>4.5</v>
      </c>
      <c r="AE147" s="449">
        <v>6.5</v>
      </c>
      <c r="AF147" s="449">
        <v>456.46393</v>
      </c>
      <c r="AG147" s="161">
        <v>2.1181225047330011E-3</v>
      </c>
    </row>
    <row r="148" spans="1:33" ht="23.1" customHeight="1" thickBot="1">
      <c r="A148" s="657" t="s">
        <v>728</v>
      </c>
      <c r="B148" s="449">
        <v>12.233639999999999</v>
      </c>
      <c r="C148" s="449">
        <v>6.43</v>
      </c>
      <c r="D148" s="449">
        <v>2.0579999999999998</v>
      </c>
      <c r="E148" s="449">
        <v>0</v>
      </c>
      <c r="F148" s="449">
        <v>5.9050000000000002</v>
      </c>
      <c r="G148" s="449">
        <v>3.0066599999999997</v>
      </c>
      <c r="H148" s="449">
        <v>2.5</v>
      </c>
      <c r="I148" s="449">
        <v>0</v>
      </c>
      <c r="J148" s="449">
        <v>0</v>
      </c>
      <c r="K148" s="449">
        <v>3</v>
      </c>
      <c r="L148" s="449">
        <v>0</v>
      </c>
      <c r="M148" s="449">
        <v>0</v>
      </c>
      <c r="N148" s="449">
        <v>0</v>
      </c>
      <c r="O148" s="449">
        <v>0</v>
      </c>
      <c r="P148" s="449">
        <v>0</v>
      </c>
      <c r="Q148" s="449">
        <v>0</v>
      </c>
      <c r="R148" s="449">
        <v>0</v>
      </c>
      <c r="S148" s="449">
        <v>0</v>
      </c>
      <c r="T148" s="449">
        <v>0</v>
      </c>
      <c r="U148" s="449">
        <v>2.1932800000000001</v>
      </c>
      <c r="V148" s="449">
        <v>0</v>
      </c>
      <c r="W148" s="449">
        <v>0</v>
      </c>
      <c r="X148" s="449">
        <v>0</v>
      </c>
      <c r="Y148" s="449">
        <v>0</v>
      </c>
      <c r="Z148" s="449">
        <v>0</v>
      </c>
      <c r="AA148" s="449">
        <v>0</v>
      </c>
      <c r="AB148" s="449">
        <v>2</v>
      </c>
      <c r="AC148" s="449">
        <v>8.9529099999999993</v>
      </c>
      <c r="AD148" s="449">
        <v>0</v>
      </c>
      <c r="AE148" s="449">
        <v>0</v>
      </c>
      <c r="AF148" s="449">
        <v>48.279489999999996</v>
      </c>
      <c r="AG148" s="161">
        <v>2.2403056970138224E-4</v>
      </c>
    </row>
    <row r="149" spans="1:33" ht="23.1" customHeight="1" thickTop="1" thickBot="1">
      <c r="A149" s="576" t="s">
        <v>6</v>
      </c>
      <c r="B149" s="448">
        <v>55742.804799999998</v>
      </c>
      <c r="C149" s="448">
        <v>39236.409810000005</v>
      </c>
      <c r="D149" s="448">
        <v>14127.945850000002</v>
      </c>
      <c r="E149" s="448">
        <v>514.5</v>
      </c>
      <c r="F149" s="448">
        <v>3482.9247300000002</v>
      </c>
      <c r="G149" s="448">
        <v>5185.3387899999998</v>
      </c>
      <c r="H149" s="448">
        <v>3980.8974400000002</v>
      </c>
      <c r="I149" s="448">
        <v>3270.3136999999997</v>
      </c>
      <c r="J149" s="448">
        <v>1963.97029</v>
      </c>
      <c r="K149" s="448">
        <v>1028.07251</v>
      </c>
      <c r="L149" s="448">
        <v>1378.9278199999999</v>
      </c>
      <c r="M149" s="448">
        <v>4591.0140300000003</v>
      </c>
      <c r="N149" s="448">
        <v>10244.614229999999</v>
      </c>
      <c r="O149" s="448">
        <v>5213.67058</v>
      </c>
      <c r="P149" s="448">
        <v>2041.9065399999999</v>
      </c>
      <c r="Q149" s="448">
        <v>946.69362999999998</v>
      </c>
      <c r="R149" s="448">
        <v>2821.10565</v>
      </c>
      <c r="S149" s="448">
        <v>637.4217900000001</v>
      </c>
      <c r="T149" s="448">
        <v>1932.7868600000002</v>
      </c>
      <c r="U149" s="448">
        <v>1251.6011099999998</v>
      </c>
      <c r="V149" s="448">
        <v>720.48020999999994</v>
      </c>
      <c r="W149" s="448">
        <v>3913.0407800000003</v>
      </c>
      <c r="X149" s="448">
        <v>2130.2983199999999</v>
      </c>
      <c r="Y149" s="448">
        <v>3047.7210600000003</v>
      </c>
      <c r="Z149" s="448">
        <v>8967.7379899999996</v>
      </c>
      <c r="AA149" s="448">
        <v>823.04567000000009</v>
      </c>
      <c r="AB149" s="448">
        <v>10893.4128</v>
      </c>
      <c r="AC149" s="448">
        <v>21654.465929999998</v>
      </c>
      <c r="AD149" s="448">
        <v>890.80782999999997</v>
      </c>
      <c r="AE149" s="448">
        <v>2870.0965099999999</v>
      </c>
      <c r="AF149" s="448">
        <v>215504.02725999994</v>
      </c>
      <c r="AG149" s="604">
        <v>1</v>
      </c>
    </row>
    <row r="150" spans="1:33" ht="23.1" customHeight="1" thickTop="1" thickBot="1">
      <c r="A150" s="659" t="s">
        <v>729</v>
      </c>
      <c r="B150" s="161">
        <v>0.25866247377710377</v>
      </c>
      <c r="C150" s="161">
        <v>0.18206810475361701</v>
      </c>
      <c r="D150" s="161">
        <v>6.5557688316214183E-2</v>
      </c>
      <c r="E150" s="161">
        <v>2.3874263814999117E-3</v>
      </c>
      <c r="F150" s="161">
        <v>1.616176168159467E-2</v>
      </c>
      <c r="G150" s="161">
        <v>2.406144727747489E-2</v>
      </c>
      <c r="H150" s="161">
        <v>1.8472496735279811E-2</v>
      </c>
      <c r="I150" s="161">
        <v>1.5175186011973931E-2</v>
      </c>
      <c r="J150" s="161">
        <v>9.1133809190049216E-3</v>
      </c>
      <c r="K150" s="161">
        <v>4.7705489455176515E-3</v>
      </c>
      <c r="L150" s="161">
        <v>6.3986174065153766E-3</v>
      </c>
      <c r="M150" s="161">
        <v>2.1303611298461086E-2</v>
      </c>
      <c r="N150" s="161">
        <v>4.7537924744395339E-2</v>
      </c>
      <c r="O150" s="161">
        <v>2.4192914843813307E-2</v>
      </c>
      <c r="P150" s="161">
        <v>9.4750272928147798E-3</v>
      </c>
      <c r="Q150" s="161">
        <v>4.3929277890377384E-3</v>
      </c>
      <c r="R150" s="161">
        <v>1.3090732854826932E-2</v>
      </c>
      <c r="S150" s="161">
        <v>2.9578184598423652E-3</v>
      </c>
      <c r="T150" s="161">
        <v>8.9686809317402853E-3</v>
      </c>
      <c r="U150" s="161">
        <v>5.8077852461196743E-3</v>
      </c>
      <c r="V150" s="161">
        <v>3.3432331597718101E-3</v>
      </c>
      <c r="W150" s="161">
        <v>1.815762252683575E-2</v>
      </c>
      <c r="X150" s="161">
        <v>9.8851903005499342E-3</v>
      </c>
      <c r="Y150" s="161">
        <v>1.4142292832063899E-2</v>
      </c>
      <c r="Z150" s="161">
        <v>4.1612855703994152E-2</v>
      </c>
      <c r="AA150" s="161">
        <v>3.8191660752910995E-3</v>
      </c>
      <c r="AB150" s="161">
        <v>5.054853470026982E-2</v>
      </c>
      <c r="AC150" s="161">
        <v>0.10048288287380566</v>
      </c>
      <c r="AD150" s="161">
        <v>4.133601776848763E-3</v>
      </c>
      <c r="AE150" s="161">
        <v>1.331806438372172E-2</v>
      </c>
      <c r="AF150" s="161">
        <v>1</v>
      </c>
      <c r="AG150" s="161"/>
    </row>
    <row r="151" spans="1:33" ht="23.1" customHeight="1" thickTop="1" thickBot="1">
      <c r="A151" s="660" t="s">
        <v>737</v>
      </c>
      <c r="B151" s="655" t="s">
        <v>759</v>
      </c>
      <c r="C151" s="655" t="s">
        <v>760</v>
      </c>
      <c r="D151" s="655" t="s">
        <v>761</v>
      </c>
      <c r="E151" s="655" t="s">
        <v>762</v>
      </c>
      <c r="F151" s="655" t="s">
        <v>763</v>
      </c>
      <c r="G151" s="655" t="s">
        <v>764</v>
      </c>
      <c r="H151" s="655" t="s">
        <v>765</v>
      </c>
      <c r="I151" s="655" t="s">
        <v>766</v>
      </c>
      <c r="J151" s="655" t="s">
        <v>767</v>
      </c>
      <c r="K151" s="655" t="s">
        <v>768</v>
      </c>
      <c r="L151" s="655" t="s">
        <v>769</v>
      </c>
      <c r="M151" s="655" t="s">
        <v>770</v>
      </c>
      <c r="N151" s="655" t="s">
        <v>771</v>
      </c>
      <c r="O151" s="655" t="s">
        <v>772</v>
      </c>
      <c r="P151" s="655" t="s">
        <v>773</v>
      </c>
      <c r="Q151" s="655" t="s">
        <v>774</v>
      </c>
      <c r="R151" s="655" t="s">
        <v>775</v>
      </c>
      <c r="S151" s="655" t="s">
        <v>776</v>
      </c>
      <c r="T151" s="655" t="s">
        <v>777</v>
      </c>
      <c r="U151" s="655" t="s">
        <v>778</v>
      </c>
      <c r="V151" s="655" t="s">
        <v>779</v>
      </c>
      <c r="W151" s="655" t="s">
        <v>780</v>
      </c>
      <c r="X151" s="655" t="s">
        <v>781</v>
      </c>
      <c r="Y151" s="655" t="s">
        <v>782</v>
      </c>
      <c r="Z151" s="655" t="s">
        <v>783</v>
      </c>
      <c r="AA151" s="655" t="s">
        <v>784</v>
      </c>
      <c r="AB151" s="655" t="s">
        <v>1211</v>
      </c>
      <c r="AC151" s="655" t="s">
        <v>1219</v>
      </c>
      <c r="AD151" s="655" t="s">
        <v>1252</v>
      </c>
      <c r="AE151" s="655" t="s">
        <v>1253</v>
      </c>
      <c r="AF151" s="655" t="s">
        <v>6</v>
      </c>
      <c r="AG151" s="666" t="s">
        <v>634</v>
      </c>
    </row>
    <row r="152" spans="1:33" ht="23.1" customHeight="1" thickTop="1">
      <c r="A152" s="657" t="s">
        <v>715</v>
      </c>
      <c r="B152" s="449">
        <v>0</v>
      </c>
      <c r="C152" s="449">
        <v>0</v>
      </c>
      <c r="D152" s="449">
        <v>0</v>
      </c>
      <c r="E152" s="449">
        <v>0</v>
      </c>
      <c r="F152" s="449">
        <v>0</v>
      </c>
      <c r="G152" s="449">
        <v>0</v>
      </c>
      <c r="H152" s="449">
        <v>0</v>
      </c>
      <c r="I152" s="449">
        <v>0</v>
      </c>
      <c r="J152" s="449">
        <v>0</v>
      </c>
      <c r="K152" s="449">
        <v>0</v>
      </c>
      <c r="L152" s="449">
        <v>0</v>
      </c>
      <c r="M152" s="449">
        <v>0</v>
      </c>
      <c r="N152" s="449">
        <v>0</v>
      </c>
      <c r="O152" s="449">
        <v>0</v>
      </c>
      <c r="P152" s="449">
        <v>0</v>
      </c>
      <c r="Q152" s="449">
        <v>0</v>
      </c>
      <c r="R152" s="449">
        <v>0</v>
      </c>
      <c r="S152" s="449">
        <v>0</v>
      </c>
      <c r="T152" s="449">
        <v>0</v>
      </c>
      <c r="U152" s="449">
        <v>0</v>
      </c>
      <c r="V152" s="449">
        <v>0</v>
      </c>
      <c r="W152" s="449">
        <v>0</v>
      </c>
      <c r="X152" s="449">
        <v>0</v>
      </c>
      <c r="Y152" s="449">
        <v>0</v>
      </c>
      <c r="Z152" s="449">
        <v>0</v>
      </c>
      <c r="AA152" s="449">
        <v>0</v>
      </c>
      <c r="AB152" s="449">
        <v>0</v>
      </c>
      <c r="AC152" s="449">
        <v>0</v>
      </c>
      <c r="AD152" s="449">
        <v>0</v>
      </c>
      <c r="AE152" s="449">
        <v>0</v>
      </c>
      <c r="AF152" s="449">
        <v>0</v>
      </c>
      <c r="AG152" s="161">
        <v>0</v>
      </c>
    </row>
    <row r="153" spans="1:33" ht="23.1" customHeight="1">
      <c r="A153" s="657" t="s">
        <v>716</v>
      </c>
      <c r="B153" s="449">
        <v>1</v>
      </c>
      <c r="C153" s="449">
        <v>0</v>
      </c>
      <c r="D153" s="449">
        <v>0</v>
      </c>
      <c r="E153" s="449">
        <v>0</v>
      </c>
      <c r="F153" s="449">
        <v>0</v>
      </c>
      <c r="G153" s="449">
        <v>0</v>
      </c>
      <c r="H153" s="449">
        <v>0</v>
      </c>
      <c r="I153" s="449">
        <v>0</v>
      </c>
      <c r="J153" s="449">
        <v>0</v>
      </c>
      <c r="K153" s="449">
        <v>0</v>
      </c>
      <c r="L153" s="449">
        <v>0</v>
      </c>
      <c r="M153" s="449">
        <v>0</v>
      </c>
      <c r="N153" s="449">
        <v>0</v>
      </c>
      <c r="O153" s="449">
        <v>0</v>
      </c>
      <c r="P153" s="449">
        <v>0</v>
      </c>
      <c r="Q153" s="449">
        <v>0</v>
      </c>
      <c r="R153" s="449">
        <v>0</v>
      </c>
      <c r="S153" s="449">
        <v>0</v>
      </c>
      <c r="T153" s="449">
        <v>0</v>
      </c>
      <c r="U153" s="449">
        <v>0</v>
      </c>
      <c r="V153" s="449">
        <v>0</v>
      </c>
      <c r="W153" s="449">
        <v>0</v>
      </c>
      <c r="X153" s="449">
        <v>0</v>
      </c>
      <c r="Y153" s="449">
        <v>0</v>
      </c>
      <c r="Z153" s="449">
        <v>0</v>
      </c>
      <c r="AA153" s="449">
        <v>0</v>
      </c>
      <c r="AB153" s="449">
        <v>0</v>
      </c>
      <c r="AC153" s="449">
        <v>0</v>
      </c>
      <c r="AD153" s="449">
        <v>0</v>
      </c>
      <c r="AE153" s="449">
        <v>0</v>
      </c>
      <c r="AF153" s="449">
        <v>1</v>
      </c>
      <c r="AG153" s="161">
        <v>4.050222762251924E-4</v>
      </c>
    </row>
    <row r="154" spans="1:33" ht="23.1" customHeight="1">
      <c r="A154" s="657" t="s">
        <v>717</v>
      </c>
      <c r="B154" s="449">
        <v>0</v>
      </c>
      <c r="C154" s="449">
        <v>0</v>
      </c>
      <c r="D154" s="449">
        <v>0</v>
      </c>
      <c r="E154" s="449">
        <v>0</v>
      </c>
      <c r="F154" s="449">
        <v>0</v>
      </c>
      <c r="G154" s="449">
        <v>0</v>
      </c>
      <c r="H154" s="449">
        <v>0</v>
      </c>
      <c r="I154" s="449">
        <v>0</v>
      </c>
      <c r="J154" s="449">
        <v>0</v>
      </c>
      <c r="K154" s="449">
        <v>0</v>
      </c>
      <c r="L154" s="449">
        <v>0</v>
      </c>
      <c r="M154" s="449">
        <v>0</v>
      </c>
      <c r="N154" s="449">
        <v>0</v>
      </c>
      <c r="O154" s="449">
        <v>0</v>
      </c>
      <c r="P154" s="449">
        <v>0</v>
      </c>
      <c r="Q154" s="449">
        <v>0</v>
      </c>
      <c r="R154" s="449">
        <v>0</v>
      </c>
      <c r="S154" s="449">
        <v>0</v>
      </c>
      <c r="T154" s="449">
        <v>0</v>
      </c>
      <c r="U154" s="449">
        <v>0</v>
      </c>
      <c r="V154" s="449">
        <v>0</v>
      </c>
      <c r="W154" s="449">
        <v>0</v>
      </c>
      <c r="X154" s="449">
        <v>0</v>
      </c>
      <c r="Y154" s="449">
        <v>0</v>
      </c>
      <c r="Z154" s="449">
        <v>0</v>
      </c>
      <c r="AA154" s="449">
        <v>0</v>
      </c>
      <c r="AB154" s="449">
        <v>0</v>
      </c>
      <c r="AC154" s="449">
        <v>0</v>
      </c>
      <c r="AD154" s="449">
        <v>0</v>
      </c>
      <c r="AE154" s="449">
        <v>0</v>
      </c>
      <c r="AF154" s="449">
        <v>0</v>
      </c>
      <c r="AG154" s="161">
        <v>0</v>
      </c>
    </row>
    <row r="155" spans="1:33" ht="23.1" customHeight="1">
      <c r="A155" s="657" t="s">
        <v>718</v>
      </c>
      <c r="B155" s="449">
        <v>1</v>
      </c>
      <c r="C155" s="449">
        <v>0</v>
      </c>
      <c r="D155" s="449">
        <v>0</v>
      </c>
      <c r="E155" s="449">
        <v>0</v>
      </c>
      <c r="F155" s="449">
        <v>1</v>
      </c>
      <c r="G155" s="449">
        <v>0</v>
      </c>
      <c r="H155" s="449">
        <v>0</v>
      </c>
      <c r="I155" s="449">
        <v>0</v>
      </c>
      <c r="J155" s="449">
        <v>0</v>
      </c>
      <c r="K155" s="449">
        <v>0</v>
      </c>
      <c r="L155" s="449">
        <v>0</v>
      </c>
      <c r="M155" s="449">
        <v>0</v>
      </c>
      <c r="N155" s="449">
        <v>0</v>
      </c>
      <c r="O155" s="449">
        <v>0</v>
      </c>
      <c r="P155" s="449">
        <v>0</v>
      </c>
      <c r="Q155" s="449">
        <v>0</v>
      </c>
      <c r="R155" s="449">
        <v>0</v>
      </c>
      <c r="S155" s="449">
        <v>0</v>
      </c>
      <c r="T155" s="449">
        <v>0</v>
      </c>
      <c r="U155" s="449">
        <v>0</v>
      </c>
      <c r="V155" s="449">
        <v>0</v>
      </c>
      <c r="W155" s="449">
        <v>0</v>
      </c>
      <c r="X155" s="449">
        <v>0</v>
      </c>
      <c r="Y155" s="449">
        <v>0</v>
      </c>
      <c r="Z155" s="449">
        <v>0</v>
      </c>
      <c r="AA155" s="449">
        <v>0</v>
      </c>
      <c r="AB155" s="449">
        <v>0</v>
      </c>
      <c r="AC155" s="449">
        <v>1</v>
      </c>
      <c r="AD155" s="449">
        <v>0</v>
      </c>
      <c r="AE155" s="449">
        <v>0</v>
      </c>
      <c r="AF155" s="449">
        <v>3</v>
      </c>
      <c r="AG155" s="161">
        <v>1.215066828675577E-3</v>
      </c>
    </row>
    <row r="156" spans="1:33" ht="23.1" customHeight="1">
      <c r="A156" s="657" t="s">
        <v>719</v>
      </c>
      <c r="B156" s="449">
        <v>2</v>
      </c>
      <c r="C156" s="449">
        <v>5</v>
      </c>
      <c r="D156" s="449">
        <v>1</v>
      </c>
      <c r="E156" s="449">
        <v>0</v>
      </c>
      <c r="F156" s="449">
        <v>1</v>
      </c>
      <c r="G156" s="449">
        <v>0</v>
      </c>
      <c r="H156" s="449">
        <v>0</v>
      </c>
      <c r="I156" s="449">
        <v>0</v>
      </c>
      <c r="J156" s="449">
        <v>0</v>
      </c>
      <c r="K156" s="449">
        <v>0</v>
      </c>
      <c r="L156" s="449">
        <v>0</v>
      </c>
      <c r="M156" s="449">
        <v>0</v>
      </c>
      <c r="N156" s="449">
        <v>0</v>
      </c>
      <c r="O156" s="449">
        <v>1</v>
      </c>
      <c r="P156" s="449">
        <v>0</v>
      </c>
      <c r="Q156" s="449">
        <v>0</v>
      </c>
      <c r="R156" s="449">
        <v>0</v>
      </c>
      <c r="S156" s="449">
        <v>0</v>
      </c>
      <c r="T156" s="449">
        <v>0</v>
      </c>
      <c r="U156" s="449">
        <v>0</v>
      </c>
      <c r="V156" s="449">
        <v>0</v>
      </c>
      <c r="W156" s="449">
        <v>1</v>
      </c>
      <c r="X156" s="449">
        <v>0</v>
      </c>
      <c r="Y156" s="449">
        <v>0</v>
      </c>
      <c r="Z156" s="449">
        <v>2</v>
      </c>
      <c r="AA156" s="449">
        <v>0</v>
      </c>
      <c r="AB156" s="449">
        <v>0</v>
      </c>
      <c r="AC156" s="449">
        <v>5</v>
      </c>
      <c r="AD156" s="449">
        <v>0</v>
      </c>
      <c r="AE156" s="449">
        <v>0</v>
      </c>
      <c r="AF156" s="449">
        <v>18</v>
      </c>
      <c r="AG156" s="161">
        <v>7.2904009720534627E-3</v>
      </c>
    </row>
    <row r="157" spans="1:33" ht="23.1" customHeight="1">
      <c r="A157" s="657" t="s">
        <v>720</v>
      </c>
      <c r="B157" s="449">
        <v>16</v>
      </c>
      <c r="C157" s="449">
        <v>19</v>
      </c>
      <c r="D157" s="449">
        <v>5</v>
      </c>
      <c r="E157" s="449">
        <v>1</v>
      </c>
      <c r="F157" s="449">
        <v>1</v>
      </c>
      <c r="G157" s="449">
        <v>2</v>
      </c>
      <c r="H157" s="449">
        <v>0</v>
      </c>
      <c r="I157" s="449">
        <v>1</v>
      </c>
      <c r="J157" s="449">
        <v>1</v>
      </c>
      <c r="K157" s="449">
        <v>0</v>
      </c>
      <c r="L157" s="449">
        <v>0</v>
      </c>
      <c r="M157" s="449">
        <v>3</v>
      </c>
      <c r="N157" s="449">
        <v>2</v>
      </c>
      <c r="O157" s="449">
        <v>2</v>
      </c>
      <c r="P157" s="449">
        <v>0</v>
      </c>
      <c r="Q157" s="449">
        <v>0</v>
      </c>
      <c r="R157" s="449">
        <v>0</v>
      </c>
      <c r="S157" s="449">
        <v>0</v>
      </c>
      <c r="T157" s="449">
        <v>0</v>
      </c>
      <c r="U157" s="449">
        <v>1</v>
      </c>
      <c r="V157" s="449">
        <v>0</v>
      </c>
      <c r="W157" s="449">
        <v>0</v>
      </c>
      <c r="X157" s="449">
        <v>0</v>
      </c>
      <c r="Y157" s="449">
        <v>1</v>
      </c>
      <c r="Z157" s="449">
        <v>3</v>
      </c>
      <c r="AA157" s="449">
        <v>0</v>
      </c>
      <c r="AB157" s="449">
        <v>4</v>
      </c>
      <c r="AC157" s="449">
        <v>6</v>
      </c>
      <c r="AD157" s="449">
        <v>0</v>
      </c>
      <c r="AE157" s="449">
        <v>0</v>
      </c>
      <c r="AF157" s="449">
        <v>68</v>
      </c>
      <c r="AG157" s="161">
        <v>2.7541514783313081E-2</v>
      </c>
    </row>
    <row r="158" spans="1:33" ht="23.1" customHeight="1">
      <c r="A158" s="657" t="s">
        <v>721</v>
      </c>
      <c r="B158" s="449">
        <v>31</v>
      </c>
      <c r="C158" s="449">
        <v>29</v>
      </c>
      <c r="D158" s="449">
        <v>12</v>
      </c>
      <c r="E158" s="449">
        <v>0</v>
      </c>
      <c r="F158" s="449">
        <v>0</v>
      </c>
      <c r="G158" s="449">
        <v>3</v>
      </c>
      <c r="H158" s="449">
        <v>4</v>
      </c>
      <c r="I158" s="449">
        <v>1</v>
      </c>
      <c r="J158" s="449">
        <v>0</v>
      </c>
      <c r="K158" s="449">
        <v>0</v>
      </c>
      <c r="L158" s="449">
        <v>0</v>
      </c>
      <c r="M158" s="449">
        <v>1</v>
      </c>
      <c r="N158" s="449">
        <v>5</v>
      </c>
      <c r="O158" s="449">
        <v>2</v>
      </c>
      <c r="P158" s="449">
        <v>0</v>
      </c>
      <c r="Q158" s="449">
        <v>1</v>
      </c>
      <c r="R158" s="449">
        <v>1</v>
      </c>
      <c r="S158" s="449">
        <v>1</v>
      </c>
      <c r="T158" s="449">
        <v>0</v>
      </c>
      <c r="U158" s="449">
        <v>0</v>
      </c>
      <c r="V158" s="449">
        <v>1</v>
      </c>
      <c r="W158" s="449">
        <v>2</v>
      </c>
      <c r="X158" s="449">
        <v>1</v>
      </c>
      <c r="Y158" s="449">
        <v>1</v>
      </c>
      <c r="Z158" s="449">
        <v>11</v>
      </c>
      <c r="AA158" s="449">
        <v>0</v>
      </c>
      <c r="AB158" s="449">
        <v>6</v>
      </c>
      <c r="AC158" s="449">
        <v>11</v>
      </c>
      <c r="AD158" s="449">
        <v>2</v>
      </c>
      <c r="AE158" s="449">
        <v>0</v>
      </c>
      <c r="AF158" s="449">
        <v>126</v>
      </c>
      <c r="AG158" s="161">
        <v>5.1032806804374241E-2</v>
      </c>
    </row>
    <row r="159" spans="1:33" ht="23.1" customHeight="1">
      <c r="A159" s="657" t="s">
        <v>722</v>
      </c>
      <c r="B159" s="449">
        <v>47</v>
      </c>
      <c r="C159" s="449">
        <v>27</v>
      </c>
      <c r="D159" s="449">
        <v>18</v>
      </c>
      <c r="E159" s="449">
        <v>0</v>
      </c>
      <c r="F159" s="449">
        <v>3</v>
      </c>
      <c r="G159" s="449">
        <v>8</v>
      </c>
      <c r="H159" s="449">
        <v>2</v>
      </c>
      <c r="I159" s="449">
        <v>0</v>
      </c>
      <c r="J159" s="449">
        <v>1</v>
      </c>
      <c r="K159" s="449">
        <v>1</v>
      </c>
      <c r="L159" s="449">
        <v>1</v>
      </c>
      <c r="M159" s="449">
        <v>4</v>
      </c>
      <c r="N159" s="449">
        <v>11</v>
      </c>
      <c r="O159" s="449">
        <v>2</v>
      </c>
      <c r="P159" s="449">
        <v>3</v>
      </c>
      <c r="Q159" s="449">
        <v>1</v>
      </c>
      <c r="R159" s="449">
        <v>2</v>
      </c>
      <c r="S159" s="449">
        <v>1</v>
      </c>
      <c r="T159" s="449">
        <v>2</v>
      </c>
      <c r="U159" s="449">
        <v>0</v>
      </c>
      <c r="V159" s="449">
        <v>1</v>
      </c>
      <c r="W159" s="449">
        <v>2</v>
      </c>
      <c r="X159" s="449">
        <v>2</v>
      </c>
      <c r="Y159" s="449">
        <v>0</v>
      </c>
      <c r="Z159" s="449">
        <v>7</v>
      </c>
      <c r="AA159" s="449">
        <v>1</v>
      </c>
      <c r="AB159" s="449">
        <v>11</v>
      </c>
      <c r="AC159" s="449">
        <v>13</v>
      </c>
      <c r="AD159" s="449">
        <v>1</v>
      </c>
      <c r="AE159" s="449">
        <v>0</v>
      </c>
      <c r="AF159" s="449">
        <v>172</v>
      </c>
      <c r="AG159" s="161">
        <v>6.966383151073309E-2</v>
      </c>
    </row>
    <row r="160" spans="1:33" ht="23.1" customHeight="1">
      <c r="A160" s="657" t="s">
        <v>723</v>
      </c>
      <c r="B160" s="449">
        <v>35</v>
      </c>
      <c r="C160" s="449">
        <v>19</v>
      </c>
      <c r="D160" s="449">
        <v>8</v>
      </c>
      <c r="E160" s="449">
        <v>0</v>
      </c>
      <c r="F160" s="449">
        <v>3</v>
      </c>
      <c r="G160" s="449">
        <v>1</v>
      </c>
      <c r="H160" s="449">
        <v>2</v>
      </c>
      <c r="I160" s="449">
        <v>0</v>
      </c>
      <c r="J160" s="449">
        <v>1</v>
      </c>
      <c r="K160" s="449">
        <v>1</v>
      </c>
      <c r="L160" s="449">
        <v>1</v>
      </c>
      <c r="M160" s="449">
        <v>5</v>
      </c>
      <c r="N160" s="449">
        <v>6</v>
      </c>
      <c r="O160" s="449">
        <v>3</v>
      </c>
      <c r="P160" s="449">
        <v>2</v>
      </c>
      <c r="Q160" s="449">
        <v>0</v>
      </c>
      <c r="R160" s="449">
        <v>4</v>
      </c>
      <c r="S160" s="449">
        <v>0</v>
      </c>
      <c r="T160" s="449">
        <v>1</v>
      </c>
      <c r="U160" s="449">
        <v>1</v>
      </c>
      <c r="V160" s="449">
        <v>0</v>
      </c>
      <c r="W160" s="449">
        <v>1</v>
      </c>
      <c r="X160" s="449">
        <v>2</v>
      </c>
      <c r="Y160" s="449">
        <v>1</v>
      </c>
      <c r="Z160" s="449">
        <v>4</v>
      </c>
      <c r="AA160" s="449">
        <v>1</v>
      </c>
      <c r="AB160" s="449">
        <v>5</v>
      </c>
      <c r="AC160" s="449">
        <v>11</v>
      </c>
      <c r="AD160" s="449">
        <v>0</v>
      </c>
      <c r="AE160" s="449">
        <v>3</v>
      </c>
      <c r="AF160" s="449">
        <v>121</v>
      </c>
      <c r="AG160" s="161">
        <v>4.9007695423248281E-2</v>
      </c>
    </row>
    <row r="161" spans="1:33" ht="23.1" customHeight="1">
      <c r="A161" s="657" t="s">
        <v>724</v>
      </c>
      <c r="B161" s="449">
        <v>81</v>
      </c>
      <c r="C161" s="449">
        <v>60</v>
      </c>
      <c r="D161" s="449">
        <v>20</v>
      </c>
      <c r="E161" s="449">
        <v>0</v>
      </c>
      <c r="F161" s="449">
        <v>6</v>
      </c>
      <c r="G161" s="449">
        <v>12</v>
      </c>
      <c r="H161" s="449">
        <v>13</v>
      </c>
      <c r="I161" s="449">
        <v>12</v>
      </c>
      <c r="J161" s="449">
        <v>4</v>
      </c>
      <c r="K161" s="449">
        <v>4</v>
      </c>
      <c r="L161" s="449">
        <v>4</v>
      </c>
      <c r="M161" s="449">
        <v>8</v>
      </c>
      <c r="N161" s="449">
        <v>23</v>
      </c>
      <c r="O161" s="449">
        <v>12</v>
      </c>
      <c r="P161" s="449">
        <v>6</v>
      </c>
      <c r="Q161" s="449">
        <v>1</v>
      </c>
      <c r="R161" s="449">
        <v>7</v>
      </c>
      <c r="S161" s="449">
        <v>1</v>
      </c>
      <c r="T161" s="449">
        <v>7</v>
      </c>
      <c r="U161" s="449">
        <v>4</v>
      </c>
      <c r="V161" s="449">
        <v>1</v>
      </c>
      <c r="W161" s="449">
        <v>10</v>
      </c>
      <c r="X161" s="449">
        <v>6</v>
      </c>
      <c r="Y161" s="449">
        <v>11</v>
      </c>
      <c r="Z161" s="449">
        <v>10</v>
      </c>
      <c r="AA161" s="449">
        <v>1</v>
      </c>
      <c r="AB161" s="449">
        <v>30</v>
      </c>
      <c r="AC161" s="449">
        <v>40</v>
      </c>
      <c r="AD161" s="449">
        <v>1</v>
      </c>
      <c r="AE161" s="449">
        <v>13</v>
      </c>
      <c r="AF161" s="449">
        <v>408</v>
      </c>
      <c r="AG161" s="161">
        <v>0.1652490886998785</v>
      </c>
    </row>
    <row r="162" spans="1:33" ht="23.1" customHeight="1">
      <c r="A162" s="657" t="s">
        <v>725</v>
      </c>
      <c r="B162" s="449">
        <v>150</v>
      </c>
      <c r="C162" s="449">
        <v>72</v>
      </c>
      <c r="D162" s="449">
        <v>24</v>
      </c>
      <c r="E162" s="449">
        <v>0</v>
      </c>
      <c r="F162" s="449">
        <v>15</v>
      </c>
      <c r="G162" s="449">
        <v>15</v>
      </c>
      <c r="H162" s="449">
        <v>20</v>
      </c>
      <c r="I162" s="449">
        <v>24</v>
      </c>
      <c r="J162" s="449">
        <v>12</v>
      </c>
      <c r="K162" s="449">
        <v>6</v>
      </c>
      <c r="L162" s="449">
        <v>10</v>
      </c>
      <c r="M162" s="449">
        <v>10</v>
      </c>
      <c r="N162" s="449">
        <v>38</v>
      </c>
      <c r="O162" s="449">
        <v>17</v>
      </c>
      <c r="P162" s="449">
        <v>10</v>
      </c>
      <c r="Q162" s="449">
        <v>5</v>
      </c>
      <c r="R162" s="449">
        <v>14</v>
      </c>
      <c r="S162" s="449">
        <v>1</v>
      </c>
      <c r="T162" s="449">
        <v>11</v>
      </c>
      <c r="U162" s="449">
        <v>3</v>
      </c>
      <c r="V162" s="449">
        <v>3</v>
      </c>
      <c r="W162" s="449">
        <v>11</v>
      </c>
      <c r="X162" s="449">
        <v>9</v>
      </c>
      <c r="Y162" s="449">
        <v>18</v>
      </c>
      <c r="Z162" s="449">
        <v>9</v>
      </c>
      <c r="AA162" s="449">
        <v>6</v>
      </c>
      <c r="AB162" s="449">
        <v>32</v>
      </c>
      <c r="AC162" s="449">
        <v>23</v>
      </c>
      <c r="AD162" s="449">
        <v>0</v>
      </c>
      <c r="AE162" s="449">
        <v>21</v>
      </c>
      <c r="AF162" s="449">
        <v>589</v>
      </c>
      <c r="AG162" s="161">
        <v>0.23855812069663831</v>
      </c>
    </row>
    <row r="163" spans="1:33" ht="23.1" customHeight="1">
      <c r="A163" s="657" t="s">
        <v>726</v>
      </c>
      <c r="B163" s="449">
        <v>171</v>
      </c>
      <c r="C163" s="449">
        <v>80</v>
      </c>
      <c r="D163" s="449">
        <v>27</v>
      </c>
      <c r="E163" s="449">
        <v>0</v>
      </c>
      <c r="F163" s="449">
        <v>18</v>
      </c>
      <c r="G163" s="449">
        <v>22</v>
      </c>
      <c r="H163" s="449">
        <v>25</v>
      </c>
      <c r="I163" s="449">
        <v>28</v>
      </c>
      <c r="J163" s="449">
        <v>17</v>
      </c>
      <c r="K163" s="449">
        <v>5</v>
      </c>
      <c r="L163" s="449">
        <v>15</v>
      </c>
      <c r="M163" s="449">
        <v>23</v>
      </c>
      <c r="N163" s="449">
        <v>81</v>
      </c>
      <c r="O163" s="449">
        <v>13</v>
      </c>
      <c r="P163" s="449">
        <v>17</v>
      </c>
      <c r="Q163" s="449">
        <v>7</v>
      </c>
      <c r="R163" s="449">
        <v>26</v>
      </c>
      <c r="S163" s="449">
        <v>4</v>
      </c>
      <c r="T163" s="449">
        <v>23</v>
      </c>
      <c r="U163" s="449">
        <v>12</v>
      </c>
      <c r="V163" s="449">
        <v>2</v>
      </c>
      <c r="W163" s="449">
        <v>33</v>
      </c>
      <c r="X163" s="449">
        <v>15</v>
      </c>
      <c r="Y163" s="449">
        <v>20</v>
      </c>
      <c r="Z163" s="449">
        <v>9</v>
      </c>
      <c r="AA163" s="449">
        <v>8</v>
      </c>
      <c r="AB163" s="449">
        <v>67</v>
      </c>
      <c r="AC163" s="449">
        <v>59</v>
      </c>
      <c r="AD163" s="449">
        <v>2</v>
      </c>
      <c r="AE163" s="449">
        <v>20</v>
      </c>
      <c r="AF163" s="449">
        <v>849</v>
      </c>
      <c r="AG163" s="161">
        <v>0.34386391251518833</v>
      </c>
    </row>
    <row r="164" spans="1:33" ht="23.1" customHeight="1">
      <c r="A164" s="657" t="s">
        <v>727</v>
      </c>
      <c r="B164" s="449">
        <v>25</v>
      </c>
      <c r="C164" s="449">
        <v>11</v>
      </c>
      <c r="D164" s="449">
        <v>1</v>
      </c>
      <c r="E164" s="449">
        <v>0</v>
      </c>
      <c r="F164" s="449">
        <v>4</v>
      </c>
      <c r="G164" s="449">
        <v>3</v>
      </c>
      <c r="H164" s="449">
        <v>1</v>
      </c>
      <c r="I164" s="449">
        <v>4</v>
      </c>
      <c r="J164" s="449">
        <v>2</v>
      </c>
      <c r="K164" s="449">
        <v>0</v>
      </c>
      <c r="L164" s="449">
        <v>3</v>
      </c>
      <c r="M164" s="449">
        <v>2</v>
      </c>
      <c r="N164" s="449">
        <v>6</v>
      </c>
      <c r="O164" s="449">
        <v>0</v>
      </c>
      <c r="P164" s="449">
        <v>2</v>
      </c>
      <c r="Q164" s="449">
        <v>2</v>
      </c>
      <c r="R164" s="449">
        <v>1</v>
      </c>
      <c r="S164" s="449">
        <v>0</v>
      </c>
      <c r="T164" s="449">
        <v>2</v>
      </c>
      <c r="U164" s="449">
        <v>2</v>
      </c>
      <c r="V164" s="449">
        <v>0</v>
      </c>
      <c r="W164" s="449">
        <v>3</v>
      </c>
      <c r="X164" s="449">
        <v>1</v>
      </c>
      <c r="Y164" s="449">
        <v>1</v>
      </c>
      <c r="Z164" s="449">
        <v>0</v>
      </c>
      <c r="AA164" s="449">
        <v>1</v>
      </c>
      <c r="AB164" s="449">
        <v>4</v>
      </c>
      <c r="AC164" s="449">
        <v>3</v>
      </c>
      <c r="AD164" s="449">
        <v>1</v>
      </c>
      <c r="AE164" s="449">
        <v>1</v>
      </c>
      <c r="AF164" s="449">
        <v>86</v>
      </c>
      <c r="AG164" s="161">
        <v>3.4831915755366545E-2</v>
      </c>
    </row>
    <row r="165" spans="1:33" ht="23.1" customHeight="1" thickBot="1">
      <c r="A165" s="657" t="s">
        <v>728</v>
      </c>
      <c r="B165" s="449">
        <v>6</v>
      </c>
      <c r="C165" s="449">
        <v>2</v>
      </c>
      <c r="D165" s="449">
        <v>1</v>
      </c>
      <c r="E165" s="449">
        <v>0</v>
      </c>
      <c r="F165" s="449">
        <v>8</v>
      </c>
      <c r="G165" s="449">
        <v>3</v>
      </c>
      <c r="H165" s="449">
        <v>1</v>
      </c>
      <c r="I165" s="449">
        <v>0</v>
      </c>
      <c r="J165" s="449">
        <v>0</v>
      </c>
      <c r="K165" s="449">
        <v>1</v>
      </c>
      <c r="L165" s="449">
        <v>0</v>
      </c>
      <c r="M165" s="449">
        <v>0</v>
      </c>
      <c r="N165" s="449">
        <v>0</v>
      </c>
      <c r="O165" s="449">
        <v>0</v>
      </c>
      <c r="P165" s="449">
        <v>0</v>
      </c>
      <c r="Q165" s="449">
        <v>0</v>
      </c>
      <c r="R165" s="449">
        <v>0</v>
      </c>
      <c r="S165" s="449">
        <v>0</v>
      </c>
      <c r="T165" s="449">
        <v>0</v>
      </c>
      <c r="U165" s="449">
        <v>2</v>
      </c>
      <c r="V165" s="449">
        <v>0</v>
      </c>
      <c r="W165" s="449">
        <v>0</v>
      </c>
      <c r="X165" s="449">
        <v>0</v>
      </c>
      <c r="Y165" s="449">
        <v>0</v>
      </c>
      <c r="Z165" s="449">
        <v>0</v>
      </c>
      <c r="AA165" s="449">
        <v>0</v>
      </c>
      <c r="AB165" s="449">
        <v>1</v>
      </c>
      <c r="AC165" s="449">
        <v>3</v>
      </c>
      <c r="AD165" s="449">
        <v>0</v>
      </c>
      <c r="AE165" s="449">
        <v>0</v>
      </c>
      <c r="AF165" s="449">
        <v>28</v>
      </c>
      <c r="AG165" s="161">
        <v>1.1340623734305387E-2</v>
      </c>
    </row>
    <row r="166" spans="1:33" ht="23.1" customHeight="1" thickTop="1" thickBot="1">
      <c r="A166" s="576" t="s">
        <v>6</v>
      </c>
      <c r="B166" s="448">
        <v>566</v>
      </c>
      <c r="C166" s="448">
        <v>324</v>
      </c>
      <c r="D166" s="448">
        <v>117</v>
      </c>
      <c r="E166" s="448">
        <v>1</v>
      </c>
      <c r="F166" s="448">
        <v>60</v>
      </c>
      <c r="G166" s="448">
        <v>69</v>
      </c>
      <c r="H166" s="448">
        <v>68</v>
      </c>
      <c r="I166" s="448">
        <v>70</v>
      </c>
      <c r="J166" s="448">
        <v>38</v>
      </c>
      <c r="K166" s="448">
        <v>18</v>
      </c>
      <c r="L166" s="448">
        <v>34</v>
      </c>
      <c r="M166" s="448">
        <v>56</v>
      </c>
      <c r="N166" s="448">
        <v>172</v>
      </c>
      <c r="O166" s="448">
        <v>52</v>
      </c>
      <c r="P166" s="448">
        <v>40</v>
      </c>
      <c r="Q166" s="448">
        <v>17</v>
      </c>
      <c r="R166" s="448">
        <v>55</v>
      </c>
      <c r="S166" s="448">
        <v>8</v>
      </c>
      <c r="T166" s="448">
        <v>46</v>
      </c>
      <c r="U166" s="448">
        <v>25</v>
      </c>
      <c r="V166" s="448">
        <v>8</v>
      </c>
      <c r="W166" s="448">
        <v>63</v>
      </c>
      <c r="X166" s="448">
        <v>36</v>
      </c>
      <c r="Y166" s="448">
        <v>53</v>
      </c>
      <c r="Z166" s="448">
        <v>55</v>
      </c>
      <c r="AA166" s="448">
        <v>18</v>
      </c>
      <c r="AB166" s="448">
        <v>160</v>
      </c>
      <c r="AC166" s="448">
        <v>175</v>
      </c>
      <c r="AD166" s="448">
        <v>7</v>
      </c>
      <c r="AE166" s="448">
        <v>58</v>
      </c>
      <c r="AF166" s="448">
        <v>2469</v>
      </c>
      <c r="AG166" s="604">
        <v>1</v>
      </c>
    </row>
    <row r="167" spans="1:33" ht="23.1" customHeight="1" thickTop="1">
      <c r="A167" s="750" t="s">
        <v>729</v>
      </c>
      <c r="B167" s="161">
        <v>0.22924260834345889</v>
      </c>
      <c r="C167" s="161">
        <v>0.13122721749696234</v>
      </c>
      <c r="D167" s="161">
        <v>4.7387606318347507E-2</v>
      </c>
      <c r="E167" s="161">
        <v>4.050222762251924E-4</v>
      </c>
      <c r="F167" s="161">
        <v>2.4301336573511544E-2</v>
      </c>
      <c r="G167" s="161">
        <v>2.7946537059538274E-2</v>
      </c>
      <c r="H167" s="161">
        <v>2.7541514783313081E-2</v>
      </c>
      <c r="I167" s="161">
        <v>2.8351559335763468E-2</v>
      </c>
      <c r="J167" s="161">
        <v>1.5390846496557311E-2</v>
      </c>
      <c r="K167" s="161">
        <v>7.2904009720534627E-3</v>
      </c>
      <c r="L167" s="161">
        <v>1.377075739165654E-2</v>
      </c>
      <c r="M167" s="161">
        <v>2.2681247468610773E-2</v>
      </c>
      <c r="N167" s="161">
        <v>6.966383151073309E-2</v>
      </c>
      <c r="O167" s="161">
        <v>2.1061158363710003E-2</v>
      </c>
      <c r="P167" s="161">
        <v>1.6200891049007696E-2</v>
      </c>
      <c r="Q167" s="161">
        <v>6.8853786958282702E-3</v>
      </c>
      <c r="R167" s="161">
        <v>2.227622519238558E-2</v>
      </c>
      <c r="S167" s="161">
        <v>3.2401782098015392E-3</v>
      </c>
      <c r="T167" s="161">
        <v>1.8631024706358849E-2</v>
      </c>
      <c r="U167" s="161">
        <v>1.012555690562981E-2</v>
      </c>
      <c r="V167" s="161">
        <v>3.2401782098015392E-3</v>
      </c>
      <c r="W167" s="161">
        <v>2.551640340218712E-2</v>
      </c>
      <c r="X167" s="161">
        <v>1.4580801944106925E-2</v>
      </c>
      <c r="Y167" s="161">
        <v>2.1466180639935196E-2</v>
      </c>
      <c r="Z167" s="161">
        <v>2.227622519238558E-2</v>
      </c>
      <c r="AA167" s="161">
        <v>7.2904009720534627E-3</v>
      </c>
      <c r="AB167" s="161">
        <v>6.4803564196030783E-2</v>
      </c>
      <c r="AC167" s="161">
        <v>7.0878898339408664E-2</v>
      </c>
      <c r="AD167" s="161">
        <v>2.8351559335763467E-3</v>
      </c>
      <c r="AE167" s="161">
        <v>2.3491292021061157E-2</v>
      </c>
      <c r="AF167" s="161">
        <v>1</v>
      </c>
      <c r="AG167" s="161"/>
    </row>
    <row r="168" spans="1:33" ht="5.25" customHeight="1" thickBot="1">
      <c r="A168" s="289"/>
      <c r="B168" s="297"/>
      <c r="C168" s="298"/>
      <c r="D168" s="298"/>
      <c r="E168" s="298"/>
      <c r="F168" s="298"/>
      <c r="G168" s="298"/>
      <c r="H168" s="297"/>
      <c r="I168" s="297"/>
      <c r="J168" s="297"/>
      <c r="K168" s="297"/>
      <c r="L168" s="297"/>
      <c r="M168" s="297"/>
      <c r="N168" s="297"/>
      <c r="O168" s="297"/>
      <c r="P168" s="297"/>
      <c r="Q168" s="297"/>
      <c r="R168" s="297"/>
      <c r="S168" s="297"/>
      <c r="T168" s="297"/>
      <c r="U168" s="297"/>
      <c r="V168" s="297"/>
      <c r="W168" s="297"/>
      <c r="X168" s="297"/>
      <c r="Y168" s="297"/>
      <c r="Z168" s="297"/>
      <c r="AA168" s="297"/>
      <c r="AB168" s="297"/>
      <c r="AC168" s="297"/>
      <c r="AD168" s="297"/>
      <c r="AE168" s="297"/>
      <c r="AF168" s="297"/>
      <c r="AG168" s="297"/>
    </row>
    <row r="169" spans="1:33" ht="27.75" customHeight="1">
      <c r="A169" s="1331" t="s">
        <v>1442</v>
      </c>
      <c r="B169" s="1332"/>
      <c r="C169" s="1332"/>
      <c r="D169" s="1332"/>
      <c r="E169" s="1332"/>
      <c r="F169" s="1332"/>
      <c r="G169" s="1332"/>
      <c r="H169" s="1332"/>
      <c r="I169" s="1332"/>
      <c r="J169" s="1332"/>
      <c r="K169" s="1332"/>
      <c r="L169" s="1332"/>
      <c r="M169" s="1332"/>
      <c r="N169" s="1332"/>
      <c r="O169" s="1332"/>
      <c r="P169" s="1332"/>
      <c r="Q169" s="325"/>
    </row>
    <row r="170" spans="1:33" ht="27.75" customHeight="1">
      <c r="A170" s="96"/>
      <c r="C170" s="41"/>
      <c r="D170" s="41"/>
      <c r="E170" s="41"/>
      <c r="F170" s="41"/>
      <c r="G170" s="41"/>
      <c r="Q170" s="325"/>
    </row>
    <row r="171" spans="1:33" ht="27.75" customHeight="1">
      <c r="A171" s="96"/>
      <c r="C171" s="41"/>
      <c r="D171" s="41"/>
      <c r="E171" s="41"/>
      <c r="F171" s="41"/>
      <c r="G171" s="41"/>
      <c r="Q171" s="325"/>
    </row>
    <row r="172" spans="1:33" ht="27.75" customHeight="1">
      <c r="A172" s="96"/>
      <c r="C172" s="41"/>
      <c r="D172" s="41"/>
      <c r="E172" s="41"/>
      <c r="F172" s="41"/>
      <c r="G172" s="41"/>
      <c r="Q172" s="325"/>
    </row>
    <row r="173" spans="1:33" ht="27.75" customHeight="1">
      <c r="A173" s="96"/>
      <c r="C173" s="41"/>
      <c r="D173" s="41"/>
      <c r="E173" s="41"/>
      <c r="F173" s="41"/>
      <c r="G173" s="41"/>
      <c r="Q173" s="325"/>
    </row>
    <row r="174" spans="1:33" ht="27.75" customHeight="1">
      <c r="A174" s="96"/>
      <c r="C174" s="41"/>
      <c r="D174" s="41"/>
      <c r="E174" s="41"/>
      <c r="F174" s="41"/>
      <c r="G174" s="41"/>
      <c r="Q174" s="325"/>
    </row>
    <row r="175" spans="1:33" ht="27.75" customHeight="1">
      <c r="A175" s="96"/>
      <c r="C175" s="41"/>
      <c r="D175" s="41"/>
      <c r="E175" s="41"/>
      <c r="F175" s="41"/>
      <c r="G175" s="41"/>
      <c r="Q175" s="325"/>
    </row>
    <row r="176" spans="1:33" ht="27.75" customHeight="1">
      <c r="A176" s="96"/>
      <c r="C176" s="41"/>
      <c r="D176" s="41"/>
      <c r="E176" s="41"/>
      <c r="F176" s="41"/>
      <c r="G176" s="41"/>
      <c r="Q176" s="325"/>
    </row>
    <row r="177" spans="1:17" ht="27.75" customHeight="1">
      <c r="A177" s="96"/>
      <c r="C177" s="41"/>
      <c r="D177" s="41"/>
      <c r="E177" s="41"/>
      <c r="F177" s="41"/>
      <c r="G177" s="41"/>
      <c r="Q177" s="325"/>
    </row>
    <row r="178" spans="1:17" ht="27.75" customHeight="1">
      <c r="A178" s="96"/>
      <c r="C178" s="41"/>
      <c r="D178" s="41"/>
      <c r="E178" s="41"/>
      <c r="F178" s="41"/>
      <c r="G178" s="41"/>
      <c r="Q178" s="325"/>
    </row>
    <row r="179" spans="1:17" ht="27.75" customHeight="1">
      <c r="A179" s="96"/>
      <c r="C179" s="41"/>
      <c r="D179" s="41"/>
      <c r="E179" s="41"/>
      <c r="F179" s="41"/>
      <c r="G179" s="41"/>
      <c r="Q179" s="325"/>
    </row>
    <row r="180" spans="1:17" ht="27.75" customHeight="1">
      <c r="A180" s="96"/>
      <c r="C180" s="41"/>
      <c r="D180" s="41"/>
      <c r="E180" s="41"/>
      <c r="F180" s="41"/>
      <c r="G180" s="41"/>
      <c r="Q180" s="325"/>
    </row>
    <row r="181" spans="1:17" ht="27.75" customHeight="1">
      <c r="A181" s="96"/>
      <c r="C181" s="41"/>
      <c r="D181" s="41"/>
      <c r="E181" s="41"/>
      <c r="F181" s="41"/>
      <c r="G181" s="41"/>
      <c r="Q181" s="325"/>
    </row>
    <row r="182" spans="1:17" ht="27.75" customHeight="1">
      <c r="A182" s="96"/>
      <c r="C182" s="41"/>
      <c r="D182" s="41"/>
      <c r="E182" s="41"/>
      <c r="F182" s="41"/>
      <c r="G182" s="41"/>
      <c r="Q182" s="325"/>
    </row>
    <row r="183" spans="1:17" ht="27.75" customHeight="1">
      <c r="A183" s="96"/>
      <c r="C183" s="41"/>
      <c r="D183" s="41"/>
      <c r="E183" s="41"/>
      <c r="F183" s="41"/>
      <c r="G183" s="41"/>
      <c r="Q183" s="325"/>
    </row>
    <row r="184" spans="1:17" ht="27.75" customHeight="1">
      <c r="A184" s="96"/>
      <c r="C184" s="41"/>
      <c r="D184" s="41"/>
      <c r="E184" s="41"/>
      <c r="F184" s="41"/>
      <c r="G184" s="41"/>
      <c r="Q184" s="325"/>
    </row>
    <row r="185" spans="1:17" ht="27.75" customHeight="1">
      <c r="A185" s="96"/>
      <c r="C185" s="41"/>
      <c r="D185" s="41"/>
      <c r="E185" s="41"/>
      <c r="F185" s="41"/>
      <c r="G185" s="41"/>
      <c r="Q185" s="325"/>
    </row>
    <row r="186" spans="1:17" ht="27.75" customHeight="1">
      <c r="A186" s="96"/>
      <c r="C186" s="41"/>
      <c r="D186" s="41"/>
      <c r="E186" s="41"/>
      <c r="F186" s="41"/>
      <c r="G186" s="41"/>
      <c r="Q186" s="325"/>
    </row>
    <row r="187" spans="1:17" ht="27.75" customHeight="1">
      <c r="A187" s="96"/>
      <c r="C187" s="41"/>
      <c r="D187" s="41"/>
      <c r="E187" s="41"/>
      <c r="F187" s="41"/>
      <c r="G187" s="41"/>
      <c r="Q187" s="325"/>
    </row>
    <row r="188" spans="1:17" ht="27.75" customHeight="1">
      <c r="A188" s="96"/>
      <c r="C188" s="41"/>
      <c r="D188" s="41"/>
      <c r="E188" s="41"/>
      <c r="F188" s="41"/>
      <c r="G188" s="41"/>
      <c r="Q188" s="325"/>
    </row>
    <row r="189" spans="1:17" ht="27.75" customHeight="1">
      <c r="A189" s="96"/>
      <c r="C189" s="41"/>
      <c r="D189" s="41"/>
      <c r="E189" s="41"/>
      <c r="F189" s="41"/>
      <c r="G189" s="41"/>
      <c r="Q189" s="325"/>
    </row>
    <row r="190" spans="1:17" ht="27.75" customHeight="1">
      <c r="A190" s="96"/>
      <c r="C190" s="41"/>
      <c r="D190" s="41"/>
      <c r="E190" s="41"/>
      <c r="F190" s="41"/>
      <c r="G190" s="41"/>
      <c r="Q190" s="325"/>
    </row>
    <row r="191" spans="1:17" ht="27.75" customHeight="1">
      <c r="A191" s="33"/>
      <c r="C191" s="41"/>
      <c r="D191" s="41"/>
      <c r="E191" s="41"/>
      <c r="F191" s="41"/>
      <c r="G191" s="41"/>
      <c r="Q191" s="325"/>
    </row>
    <row r="192" spans="1:17" ht="27.75" customHeight="1">
      <c r="A192" s="33"/>
      <c r="C192" s="41"/>
      <c r="D192" s="41"/>
      <c r="E192" s="41"/>
      <c r="F192" s="41"/>
      <c r="G192" s="41"/>
      <c r="Q192" s="325"/>
    </row>
    <row r="193" spans="1:17" ht="27.75" customHeight="1">
      <c r="A193" s="33"/>
      <c r="C193" s="41"/>
      <c r="D193" s="41"/>
      <c r="E193" s="41"/>
      <c r="F193" s="41"/>
      <c r="G193" s="41"/>
      <c r="Q193" s="325"/>
    </row>
    <row r="194" spans="1:17" ht="27.75" customHeight="1">
      <c r="A194" s="33"/>
      <c r="C194" s="41"/>
      <c r="D194" s="41"/>
      <c r="E194" s="41"/>
      <c r="F194" s="41"/>
      <c r="G194" s="41"/>
      <c r="Q194" s="325"/>
    </row>
    <row r="195" spans="1:17" ht="27.75" customHeight="1">
      <c r="A195" s="33"/>
      <c r="C195" s="41"/>
      <c r="D195" s="41"/>
      <c r="E195" s="41"/>
      <c r="F195" s="41"/>
      <c r="G195" s="41"/>
      <c r="Q195" s="325"/>
    </row>
    <row r="196" spans="1:17" ht="27.75" customHeight="1">
      <c r="A196" s="33"/>
      <c r="C196" s="41"/>
      <c r="D196" s="41"/>
      <c r="E196" s="41"/>
      <c r="F196" s="41"/>
      <c r="G196" s="41"/>
      <c r="Q196" s="325"/>
    </row>
    <row r="197" spans="1:17" ht="27.75" customHeight="1">
      <c r="A197" s="33"/>
      <c r="C197" s="41"/>
      <c r="D197" s="41"/>
      <c r="E197" s="41"/>
      <c r="F197" s="41"/>
      <c r="G197" s="41"/>
      <c r="Q197" s="325"/>
    </row>
    <row r="198" spans="1:17" ht="27.75" customHeight="1">
      <c r="A198" s="33"/>
      <c r="C198" s="41"/>
      <c r="D198" s="41"/>
      <c r="E198" s="41"/>
      <c r="F198" s="41"/>
      <c r="G198" s="41"/>
    </row>
    <row r="199" spans="1:17" ht="27.75" customHeight="1">
      <c r="A199" s="33"/>
      <c r="C199" s="41"/>
      <c r="D199" s="41"/>
      <c r="E199" s="41"/>
      <c r="F199" s="41"/>
      <c r="G199" s="41"/>
    </row>
    <row r="200" spans="1:17" ht="27.75" customHeight="1">
      <c r="A200" s="33"/>
      <c r="C200" s="41"/>
      <c r="D200" s="41"/>
      <c r="E200" s="41"/>
      <c r="F200" s="41"/>
      <c r="G200" s="41"/>
    </row>
    <row r="201" spans="1:17" ht="27.75" customHeight="1">
      <c r="A201" s="33"/>
      <c r="C201" s="41"/>
      <c r="D201" s="41"/>
      <c r="E201" s="41"/>
      <c r="F201" s="41"/>
      <c r="G201" s="41"/>
    </row>
    <row r="202" spans="1:17" ht="27.75" customHeight="1">
      <c r="A202" s="33"/>
      <c r="C202" s="41"/>
      <c r="D202" s="41"/>
      <c r="E202" s="41"/>
      <c r="F202" s="41"/>
      <c r="G202" s="41"/>
    </row>
    <row r="203" spans="1:17" ht="27.75" customHeight="1">
      <c r="A203" s="33"/>
      <c r="C203" s="41"/>
      <c r="D203" s="41"/>
      <c r="E203" s="41"/>
      <c r="F203" s="41"/>
      <c r="G203" s="41"/>
    </row>
    <row r="204" spans="1:17" ht="27.75" customHeight="1">
      <c r="A204" s="33"/>
      <c r="C204" s="41"/>
      <c r="D204" s="41"/>
      <c r="E204" s="41"/>
      <c r="F204" s="41"/>
      <c r="G204" s="41"/>
    </row>
    <row r="205" spans="1:17" ht="27.75" customHeight="1">
      <c r="A205" s="33"/>
      <c r="C205" s="41"/>
      <c r="D205" s="41"/>
      <c r="E205" s="41"/>
      <c r="F205" s="41"/>
      <c r="G205" s="41"/>
    </row>
    <row r="206" spans="1:17" ht="27.75" customHeight="1">
      <c r="A206" s="33"/>
      <c r="C206" s="41"/>
      <c r="D206" s="41"/>
      <c r="E206" s="41"/>
      <c r="F206" s="41"/>
      <c r="G206" s="41"/>
    </row>
    <row r="207" spans="1:17" ht="27.75" customHeight="1">
      <c r="A207" s="33"/>
      <c r="C207" s="41"/>
      <c r="D207" s="41"/>
      <c r="E207" s="41"/>
      <c r="F207" s="41"/>
      <c r="G207" s="41"/>
    </row>
    <row r="208" spans="1:17" ht="27.75" customHeight="1">
      <c r="A208" s="33"/>
      <c r="C208" s="41"/>
      <c r="D208" s="41"/>
      <c r="E208" s="41"/>
      <c r="F208" s="41"/>
      <c r="G208" s="41"/>
    </row>
    <row r="209" spans="1:7" s="325" customFormat="1" ht="27.75" customHeight="1">
      <c r="A209" s="33"/>
      <c r="C209" s="41"/>
      <c r="D209" s="41"/>
      <c r="E209" s="41"/>
      <c r="F209" s="41"/>
      <c r="G209" s="41"/>
    </row>
    <row r="210" spans="1:7" s="325" customFormat="1" ht="27.75" customHeight="1">
      <c r="A210" s="33"/>
      <c r="C210" s="41"/>
      <c r="D210" s="41"/>
      <c r="E210" s="41"/>
      <c r="F210" s="41"/>
      <c r="G210" s="41"/>
    </row>
    <row r="211" spans="1:7" s="325" customFormat="1" ht="27.75" customHeight="1">
      <c r="A211" s="33"/>
      <c r="C211" s="41"/>
      <c r="D211" s="41"/>
      <c r="E211" s="41"/>
      <c r="F211" s="41"/>
      <c r="G211" s="41"/>
    </row>
    <row r="212" spans="1:7" s="325" customFormat="1" ht="27.75" customHeight="1">
      <c r="A212" s="33"/>
      <c r="C212" s="41"/>
      <c r="D212" s="41"/>
      <c r="E212" s="41"/>
      <c r="F212" s="41"/>
      <c r="G212" s="41"/>
    </row>
    <row r="213" spans="1:7" s="325" customFormat="1" ht="27.75" customHeight="1">
      <c r="A213" s="33"/>
      <c r="C213" s="41"/>
      <c r="D213" s="41"/>
      <c r="E213" s="41"/>
      <c r="F213" s="41"/>
      <c r="G213" s="41"/>
    </row>
    <row r="214" spans="1:7" s="325" customFormat="1" ht="27.75" customHeight="1">
      <c r="A214" s="33"/>
      <c r="C214" s="41"/>
      <c r="D214" s="41"/>
      <c r="E214" s="41"/>
      <c r="F214" s="41"/>
      <c r="G214" s="41"/>
    </row>
    <row r="215" spans="1:7" s="325" customFormat="1" ht="27.75" customHeight="1">
      <c r="A215" s="33"/>
      <c r="C215" s="41"/>
      <c r="D215" s="41"/>
      <c r="E215" s="41"/>
      <c r="F215" s="41"/>
      <c r="G215" s="41"/>
    </row>
    <row r="216" spans="1:7" s="325" customFormat="1" ht="27.75" customHeight="1">
      <c r="A216" s="33"/>
      <c r="C216" s="41"/>
      <c r="D216" s="41"/>
      <c r="E216" s="41"/>
      <c r="F216" s="41"/>
      <c r="G216" s="41"/>
    </row>
    <row r="217" spans="1:7" s="325" customFormat="1" ht="27.75" customHeight="1">
      <c r="A217" s="33"/>
      <c r="C217" s="41"/>
      <c r="D217" s="41"/>
      <c r="E217" s="41"/>
      <c r="F217" s="41"/>
      <c r="G217" s="41"/>
    </row>
    <row r="218" spans="1:7" s="325" customFormat="1" ht="27.75" customHeight="1">
      <c r="A218" s="33"/>
      <c r="C218" s="41"/>
      <c r="D218" s="41"/>
      <c r="E218" s="41"/>
      <c r="F218" s="41"/>
      <c r="G218" s="41"/>
    </row>
    <row r="219" spans="1:7" s="325" customFormat="1" ht="27.75" customHeight="1">
      <c r="A219" s="33"/>
      <c r="C219" s="41"/>
      <c r="D219" s="41"/>
      <c r="E219" s="41"/>
      <c r="F219" s="41"/>
      <c r="G219" s="41"/>
    </row>
    <row r="220" spans="1:7" s="325" customFormat="1" ht="27.75" customHeight="1">
      <c r="A220" s="33"/>
      <c r="C220" s="41"/>
      <c r="D220" s="41"/>
      <c r="E220" s="41"/>
      <c r="F220" s="41"/>
      <c r="G220" s="41"/>
    </row>
    <row r="221" spans="1:7" s="325" customFormat="1" ht="27.75" customHeight="1">
      <c r="A221" s="33"/>
      <c r="C221" s="41"/>
      <c r="D221" s="41"/>
      <c r="E221" s="41"/>
      <c r="F221" s="41"/>
      <c r="G221" s="41"/>
    </row>
    <row r="222" spans="1:7" s="325" customFormat="1" ht="27.75" customHeight="1">
      <c r="A222" s="33"/>
      <c r="C222" s="41"/>
      <c r="D222" s="41"/>
      <c r="E222" s="41"/>
      <c r="F222" s="41"/>
      <c r="G222" s="41"/>
    </row>
    <row r="223" spans="1:7" s="325" customFormat="1" ht="27.75" customHeight="1">
      <c r="A223" s="33"/>
      <c r="C223" s="41"/>
      <c r="D223" s="41"/>
      <c r="E223" s="41"/>
      <c r="F223" s="41"/>
      <c r="G223" s="41"/>
    </row>
    <row r="224" spans="1:7" s="325" customFormat="1" ht="27.75" customHeight="1">
      <c r="A224" s="33"/>
      <c r="C224" s="41"/>
      <c r="D224" s="41"/>
      <c r="E224" s="41"/>
      <c r="F224" s="41"/>
      <c r="G224" s="41"/>
    </row>
    <row r="225" spans="1:7" s="325" customFormat="1" ht="27.75" customHeight="1">
      <c r="A225" s="33"/>
      <c r="C225" s="41"/>
      <c r="D225" s="41"/>
      <c r="E225" s="41"/>
      <c r="F225" s="41"/>
      <c r="G225" s="41"/>
    </row>
    <row r="226" spans="1:7" s="325" customFormat="1" ht="27.75" customHeight="1">
      <c r="A226" s="33"/>
      <c r="C226" s="41"/>
      <c r="D226" s="41"/>
      <c r="E226" s="41"/>
      <c r="F226" s="41"/>
      <c r="G226" s="41"/>
    </row>
    <row r="227" spans="1:7" s="325" customFormat="1" ht="27.75" customHeight="1">
      <c r="A227" s="33"/>
      <c r="C227" s="41"/>
      <c r="D227" s="41"/>
      <c r="E227" s="41"/>
      <c r="F227" s="41"/>
      <c r="G227" s="41"/>
    </row>
    <row r="228" spans="1:7" s="325" customFormat="1" ht="27.75" customHeight="1">
      <c r="A228" s="33"/>
      <c r="C228" s="41"/>
      <c r="D228" s="41"/>
      <c r="E228" s="41"/>
      <c r="F228" s="41"/>
      <c r="G228" s="41"/>
    </row>
    <row r="229" spans="1:7" s="325" customFormat="1" ht="27.75" customHeight="1">
      <c r="A229" s="33"/>
      <c r="C229" s="41"/>
      <c r="D229" s="41"/>
      <c r="E229" s="41"/>
      <c r="F229" s="41"/>
      <c r="G229" s="41"/>
    </row>
    <row r="230" spans="1:7" s="325" customFormat="1" ht="27.75" customHeight="1">
      <c r="A230" s="33"/>
      <c r="C230" s="41"/>
      <c r="D230" s="41"/>
      <c r="E230" s="41"/>
      <c r="F230" s="41"/>
      <c r="G230" s="41"/>
    </row>
    <row r="231" spans="1:7" s="325" customFormat="1" ht="27.75" customHeight="1">
      <c r="A231" s="33"/>
      <c r="C231" s="41"/>
      <c r="D231" s="41"/>
      <c r="E231" s="41"/>
      <c r="F231" s="41"/>
      <c r="G231" s="41"/>
    </row>
    <row r="232" spans="1:7" s="325" customFormat="1" ht="27.75" customHeight="1">
      <c r="A232" s="33"/>
      <c r="C232" s="41"/>
      <c r="D232" s="41"/>
      <c r="E232" s="41"/>
      <c r="F232" s="41"/>
      <c r="G232" s="41"/>
    </row>
    <row r="233" spans="1:7" s="325" customFormat="1" ht="27.75" customHeight="1">
      <c r="A233" s="33"/>
      <c r="C233" s="41"/>
      <c r="D233" s="41"/>
      <c r="E233" s="41"/>
      <c r="F233" s="41"/>
      <c r="G233" s="41"/>
    </row>
    <row r="234" spans="1:7" s="325" customFormat="1" ht="27.75" customHeight="1">
      <c r="A234" s="33"/>
      <c r="C234" s="41"/>
      <c r="D234" s="41"/>
      <c r="E234" s="41"/>
      <c r="F234" s="41"/>
      <c r="G234" s="41"/>
    </row>
    <row r="235" spans="1:7" s="325" customFormat="1" ht="27.75" customHeight="1">
      <c r="A235" s="33"/>
      <c r="C235" s="41"/>
      <c r="D235" s="41"/>
      <c r="E235" s="41"/>
      <c r="F235" s="41"/>
      <c r="G235" s="41"/>
    </row>
    <row r="236" spans="1:7" s="325" customFormat="1" ht="27.75" customHeight="1">
      <c r="A236" s="33"/>
      <c r="C236" s="41"/>
      <c r="D236" s="41"/>
      <c r="E236" s="41"/>
      <c r="F236" s="41"/>
      <c r="G236" s="41"/>
    </row>
    <row r="237" spans="1:7" s="325" customFormat="1" ht="27.75" customHeight="1">
      <c r="A237" s="33"/>
      <c r="C237" s="41"/>
      <c r="D237" s="41"/>
      <c r="E237" s="41"/>
      <c r="F237" s="41"/>
      <c r="G237" s="41"/>
    </row>
    <row r="238" spans="1:7" s="325" customFormat="1" ht="27.75" customHeight="1">
      <c r="A238" s="33"/>
      <c r="C238" s="41"/>
      <c r="D238" s="41"/>
      <c r="E238" s="41"/>
      <c r="F238" s="41"/>
      <c r="G238" s="41"/>
    </row>
    <row r="239" spans="1:7" s="325" customFormat="1" ht="27.75" customHeight="1">
      <c r="A239" s="33"/>
      <c r="C239" s="41"/>
      <c r="D239" s="41"/>
      <c r="E239" s="41"/>
      <c r="F239" s="41"/>
      <c r="G239" s="41"/>
    </row>
    <row r="240" spans="1:7" s="325" customFormat="1" ht="27.75" customHeight="1">
      <c r="A240" s="33"/>
      <c r="C240" s="41"/>
      <c r="D240" s="41"/>
      <c r="E240" s="41"/>
      <c r="F240" s="41"/>
      <c r="G240" s="41"/>
    </row>
    <row r="241" spans="1:7" s="325" customFormat="1" ht="27.75" customHeight="1">
      <c r="A241" s="33"/>
      <c r="C241" s="41"/>
      <c r="D241" s="41"/>
      <c r="E241" s="41"/>
      <c r="F241" s="41"/>
      <c r="G241" s="41"/>
    </row>
    <row r="242" spans="1:7" s="325" customFormat="1" ht="27.75" customHeight="1">
      <c r="A242" s="33"/>
      <c r="C242" s="41"/>
      <c r="D242" s="41"/>
      <c r="E242" s="41"/>
      <c r="F242" s="41"/>
      <c r="G242" s="41"/>
    </row>
    <row r="243" spans="1:7" s="325" customFormat="1" ht="27.75" customHeight="1">
      <c r="A243" s="33"/>
      <c r="C243" s="41"/>
      <c r="D243" s="41"/>
      <c r="E243" s="41"/>
      <c r="F243" s="41"/>
      <c r="G243" s="41"/>
    </row>
    <row r="244" spans="1:7" s="325" customFormat="1" ht="27.75" customHeight="1">
      <c r="A244" s="33"/>
      <c r="C244" s="41"/>
      <c r="D244" s="41"/>
      <c r="E244" s="41"/>
      <c r="F244" s="41"/>
      <c r="G244" s="41"/>
    </row>
    <row r="245" spans="1:7" s="325" customFormat="1" ht="27.75" customHeight="1">
      <c r="A245" s="33"/>
      <c r="C245" s="41"/>
      <c r="D245" s="41"/>
      <c r="E245" s="41"/>
      <c r="F245" s="41"/>
      <c r="G245" s="41"/>
    </row>
    <row r="246" spans="1:7" s="325" customFormat="1" ht="27.75" customHeight="1">
      <c r="A246" s="33"/>
      <c r="C246" s="41"/>
      <c r="D246" s="41"/>
      <c r="E246" s="41"/>
      <c r="F246" s="41"/>
      <c r="G246" s="41"/>
    </row>
    <row r="247" spans="1:7" s="325" customFormat="1" ht="27.75" customHeight="1">
      <c r="A247" s="33"/>
      <c r="C247" s="41"/>
      <c r="D247" s="41"/>
      <c r="E247" s="41"/>
      <c r="F247" s="41"/>
      <c r="G247" s="41"/>
    </row>
    <row r="248" spans="1:7" s="325" customFormat="1" ht="27.75" customHeight="1">
      <c r="A248" s="33"/>
      <c r="C248" s="41"/>
      <c r="D248" s="41"/>
      <c r="E248" s="41"/>
      <c r="F248" s="41"/>
      <c r="G248" s="41"/>
    </row>
    <row r="249" spans="1:7" s="325" customFormat="1" ht="27.75" customHeight="1">
      <c r="A249" s="33"/>
      <c r="C249" s="41"/>
      <c r="D249" s="41"/>
      <c r="E249" s="41"/>
      <c r="F249" s="41"/>
      <c r="G249" s="41"/>
    </row>
    <row r="250" spans="1:7" s="325" customFormat="1" ht="27.75" customHeight="1">
      <c r="A250" s="33"/>
      <c r="C250" s="41"/>
      <c r="D250" s="41"/>
      <c r="E250" s="41"/>
      <c r="F250" s="41"/>
      <c r="G250" s="41"/>
    </row>
    <row r="251" spans="1:7" s="325" customFormat="1" ht="27.75" customHeight="1">
      <c r="A251" s="33"/>
      <c r="C251" s="41"/>
      <c r="D251" s="41"/>
      <c r="E251" s="41"/>
      <c r="F251" s="41"/>
      <c r="G251" s="41"/>
    </row>
    <row r="252" spans="1:7" s="325" customFormat="1" ht="27.75" customHeight="1">
      <c r="A252" s="33"/>
      <c r="C252" s="41"/>
      <c r="D252" s="41"/>
      <c r="E252" s="41"/>
      <c r="F252" s="41"/>
      <c r="G252" s="41"/>
    </row>
    <row r="253" spans="1:7" s="325" customFormat="1" ht="27.75" customHeight="1">
      <c r="A253" s="33"/>
      <c r="C253" s="41"/>
      <c r="D253" s="41"/>
      <c r="E253" s="41"/>
      <c r="F253" s="41"/>
      <c r="G253" s="41"/>
    </row>
    <row r="254" spans="1:7" s="325" customFormat="1" ht="27.75" customHeight="1">
      <c r="A254" s="33"/>
      <c r="C254" s="41"/>
      <c r="D254" s="41"/>
      <c r="E254" s="41"/>
      <c r="F254" s="41"/>
      <c r="G254" s="41"/>
    </row>
    <row r="255" spans="1:7" s="325" customFormat="1" ht="27.75" customHeight="1">
      <c r="A255" s="33"/>
      <c r="C255" s="41"/>
      <c r="D255" s="41"/>
      <c r="E255" s="41"/>
      <c r="F255" s="41"/>
      <c r="G255" s="41"/>
    </row>
    <row r="256" spans="1:7" s="325" customFormat="1" ht="27.75" customHeight="1">
      <c r="A256" s="33"/>
      <c r="C256" s="41"/>
      <c r="D256" s="41"/>
      <c r="E256" s="41"/>
      <c r="F256" s="41"/>
      <c r="G256" s="41"/>
    </row>
    <row r="257" spans="1:7" s="325" customFormat="1" ht="27.75" customHeight="1">
      <c r="A257" s="33"/>
      <c r="C257" s="41"/>
      <c r="D257" s="41"/>
      <c r="E257" s="41"/>
      <c r="F257" s="41"/>
      <c r="G257" s="41"/>
    </row>
    <row r="258" spans="1:7" s="325" customFormat="1" ht="27.75" customHeight="1">
      <c r="A258" s="33"/>
      <c r="C258" s="41"/>
      <c r="D258" s="41"/>
      <c r="E258" s="41"/>
      <c r="F258" s="41"/>
      <c r="G258" s="41"/>
    </row>
    <row r="259" spans="1:7" s="325" customFormat="1" ht="27.75" customHeight="1">
      <c r="A259" s="33"/>
      <c r="C259" s="41"/>
      <c r="D259" s="41"/>
      <c r="E259" s="41"/>
      <c r="F259" s="41"/>
      <c r="G259" s="41"/>
    </row>
    <row r="260" spans="1:7" s="325" customFormat="1" ht="27.75" customHeight="1">
      <c r="A260" s="33"/>
      <c r="C260" s="41"/>
      <c r="D260" s="41"/>
      <c r="E260" s="41"/>
      <c r="F260" s="41"/>
      <c r="G260" s="41"/>
    </row>
    <row r="261" spans="1:7" s="325" customFormat="1" ht="27.75" customHeight="1">
      <c r="A261" s="33"/>
      <c r="C261" s="41"/>
      <c r="D261" s="41"/>
      <c r="E261" s="41"/>
      <c r="F261" s="41"/>
      <c r="G261" s="41"/>
    </row>
    <row r="262" spans="1:7" s="325" customFormat="1" ht="27.75" customHeight="1">
      <c r="A262" s="33"/>
      <c r="C262" s="41"/>
      <c r="D262" s="41"/>
      <c r="E262" s="41"/>
      <c r="F262" s="41"/>
      <c r="G262" s="41"/>
    </row>
    <row r="263" spans="1:7" s="325" customFormat="1" ht="27.75" customHeight="1">
      <c r="A263" s="33"/>
    </row>
    <row r="264" spans="1:7" s="325" customFormat="1" ht="27.75" customHeight="1">
      <c r="A264" s="33"/>
    </row>
    <row r="265" spans="1:7" s="325" customFormat="1" ht="27.75" customHeight="1">
      <c r="A265" s="33"/>
    </row>
    <row r="266" spans="1:7" s="325" customFormat="1" ht="27.75" customHeight="1">
      <c r="A266" s="33"/>
    </row>
    <row r="267" spans="1:7" s="325" customFormat="1" ht="27.75" customHeight="1">
      <c r="A267" s="33"/>
    </row>
    <row r="268" spans="1:7" s="325" customFormat="1" ht="27.75" customHeight="1">
      <c r="A268" s="33"/>
    </row>
    <row r="269" spans="1:7" s="325" customFormat="1" ht="27.75" customHeight="1">
      <c r="A269" s="33"/>
    </row>
    <row r="270" spans="1:7" s="325" customFormat="1" ht="27.75" customHeight="1">
      <c r="A270" s="33"/>
    </row>
    <row r="271" spans="1:7" s="325" customFormat="1" ht="27.75" customHeight="1">
      <c r="A271" s="33"/>
    </row>
    <row r="272" spans="1:7" s="325" customFormat="1" ht="27.75" customHeight="1">
      <c r="A272" s="33"/>
    </row>
    <row r="273" spans="1:1" s="325" customFormat="1" ht="27.75" customHeight="1">
      <c r="A273" s="33"/>
    </row>
    <row r="274" spans="1:1" s="325" customFormat="1" ht="27.75" customHeight="1">
      <c r="A274" s="33"/>
    </row>
    <row r="275" spans="1:1" s="325" customFormat="1" ht="27.75" customHeight="1">
      <c r="A275" s="33"/>
    </row>
    <row r="276" spans="1:1" s="325" customFormat="1" ht="27.75" customHeight="1">
      <c r="A276" s="33"/>
    </row>
    <row r="277" spans="1:1" s="325" customFormat="1" ht="27.75" customHeight="1">
      <c r="A277" s="33"/>
    </row>
    <row r="278" spans="1:1" s="325" customFormat="1" ht="27.75" customHeight="1">
      <c r="A278" s="33"/>
    </row>
    <row r="279" spans="1:1" s="325" customFormat="1" ht="27.75" customHeight="1">
      <c r="A279" s="33"/>
    </row>
    <row r="280" spans="1:1" s="325" customFormat="1" ht="27.75" customHeight="1">
      <c r="A280" s="33"/>
    </row>
    <row r="281" spans="1:1" s="325" customFormat="1" ht="27.75" customHeight="1">
      <c r="A281" s="33"/>
    </row>
    <row r="282" spans="1:1" s="325" customFormat="1" ht="27.75" customHeight="1">
      <c r="A282" s="33"/>
    </row>
    <row r="283" spans="1:1" s="325" customFormat="1" ht="27.75" customHeight="1">
      <c r="A283" s="33"/>
    </row>
    <row r="284" spans="1:1" s="325" customFormat="1" ht="27.75" customHeight="1">
      <c r="A284" s="33"/>
    </row>
    <row r="285" spans="1:1" s="325" customFormat="1" ht="27.75" customHeight="1">
      <c r="A285" s="33"/>
    </row>
    <row r="286" spans="1:1" s="325" customFormat="1" ht="27.75" customHeight="1">
      <c r="A286" s="33"/>
    </row>
    <row r="287" spans="1:1" s="325" customFormat="1" ht="27.75" customHeight="1">
      <c r="A287" s="33"/>
    </row>
    <row r="288" spans="1:1" s="325" customFormat="1" ht="27.75" customHeight="1">
      <c r="A288" s="33"/>
    </row>
    <row r="289" spans="1:1" s="325" customFormat="1" ht="27.75" customHeight="1">
      <c r="A289" s="33"/>
    </row>
    <row r="290" spans="1:1" s="325" customFormat="1" ht="27.75" customHeight="1">
      <c r="A290" s="33"/>
    </row>
    <row r="291" spans="1:1" s="325" customFormat="1" ht="27.75" customHeight="1">
      <c r="A291" s="33"/>
    </row>
    <row r="292" spans="1:1" s="325" customFormat="1" ht="27.75" customHeight="1">
      <c r="A292" s="33"/>
    </row>
    <row r="293" spans="1:1" s="325" customFormat="1" ht="27.75" customHeight="1">
      <c r="A293" s="33"/>
    </row>
    <row r="294" spans="1:1" s="325" customFormat="1" ht="27.75" customHeight="1">
      <c r="A294" s="33"/>
    </row>
    <row r="295" spans="1:1" s="325" customFormat="1" ht="27.75" customHeight="1">
      <c r="A295" s="33"/>
    </row>
    <row r="296" spans="1:1" s="325" customFormat="1" ht="27.75" customHeight="1">
      <c r="A296" s="33"/>
    </row>
    <row r="297" spans="1:1" s="325" customFormat="1" ht="27.75" customHeight="1">
      <c r="A297" s="33"/>
    </row>
    <row r="298" spans="1:1" s="325" customFormat="1" ht="27.75" customHeight="1">
      <c r="A298" s="33"/>
    </row>
    <row r="299" spans="1:1" s="325" customFormat="1" ht="27.75" customHeight="1">
      <c r="A299" s="33"/>
    </row>
    <row r="300" spans="1:1" s="325" customFormat="1" ht="27.75" customHeight="1">
      <c r="A300" s="33"/>
    </row>
    <row r="301" spans="1:1" s="325" customFormat="1" ht="27.75" customHeight="1">
      <c r="A301" s="33"/>
    </row>
    <row r="302" spans="1:1" s="325" customFormat="1" ht="27.75" customHeight="1">
      <c r="A302" s="33"/>
    </row>
    <row r="303" spans="1:1" s="325" customFormat="1" ht="27.75" customHeight="1">
      <c r="A303" s="33"/>
    </row>
    <row r="304" spans="1:1" s="325" customFormat="1" ht="27.75" customHeight="1">
      <c r="A304" s="33"/>
    </row>
    <row r="305" spans="1:1" s="325" customFormat="1" ht="27.75" customHeight="1">
      <c r="A305" s="33"/>
    </row>
    <row r="306" spans="1:1" s="325" customFormat="1" ht="27.75" customHeight="1">
      <c r="A306" s="33"/>
    </row>
    <row r="307" spans="1:1" s="325" customFormat="1" ht="27.75" customHeight="1">
      <c r="A307" s="33"/>
    </row>
    <row r="308" spans="1:1" s="325" customFormat="1" ht="27.75" customHeight="1">
      <c r="A308" s="33"/>
    </row>
    <row r="309" spans="1:1" s="325" customFormat="1" ht="27.75" customHeight="1">
      <c r="A309" s="33"/>
    </row>
    <row r="310" spans="1:1" s="325" customFormat="1" ht="27.75" customHeight="1">
      <c r="A310" s="33"/>
    </row>
    <row r="311" spans="1:1" s="325" customFormat="1" ht="27.75" customHeight="1">
      <c r="A311" s="33"/>
    </row>
    <row r="312" spans="1:1" s="325" customFormat="1" ht="27.75" customHeight="1">
      <c r="A312" s="33"/>
    </row>
    <row r="313" spans="1:1" s="325" customFormat="1" ht="15.75">
      <c r="A313" s="33"/>
    </row>
    <row r="314" spans="1:1" s="325" customFormat="1" ht="15.75">
      <c r="A314" s="33"/>
    </row>
    <row r="315" spans="1:1" s="325" customFormat="1" ht="15.75">
      <c r="A315" s="33"/>
    </row>
    <row r="316" spans="1:1" s="325" customFormat="1" ht="15.75">
      <c r="A316" s="33"/>
    </row>
    <row r="317" spans="1:1" s="325" customFormat="1" ht="15.75">
      <c r="A317" s="33"/>
    </row>
    <row r="318" spans="1:1" s="325" customFormat="1" ht="15.75">
      <c r="A318" s="33"/>
    </row>
    <row r="319" spans="1:1" s="325" customFormat="1" ht="15.75">
      <c r="A319" s="33"/>
    </row>
    <row r="320" spans="1:1" s="325" customFormat="1" ht="15.75">
      <c r="A320" s="33"/>
    </row>
    <row r="321" spans="1:1" s="325" customFormat="1" ht="15.75">
      <c r="A321" s="33"/>
    </row>
    <row r="322" spans="1:1" s="325" customFormat="1" ht="15.75">
      <c r="A322" s="33"/>
    </row>
    <row r="323" spans="1:1" s="325" customFormat="1" ht="15.75">
      <c r="A323" s="33"/>
    </row>
    <row r="324" spans="1:1" s="325" customFormat="1" ht="15.75">
      <c r="A324" s="33"/>
    </row>
    <row r="325" spans="1:1" s="325" customFormat="1" ht="15.75">
      <c r="A325" s="33"/>
    </row>
    <row r="326" spans="1:1" s="325" customFormat="1" ht="15.75">
      <c r="A326" s="33"/>
    </row>
    <row r="327" spans="1:1" s="325" customFormat="1" ht="15.75">
      <c r="A327" s="33"/>
    </row>
    <row r="328" spans="1:1" s="325" customFormat="1" ht="15.75">
      <c r="A328" s="33"/>
    </row>
    <row r="329" spans="1:1" s="325" customFormat="1" ht="15.75">
      <c r="A329" s="33"/>
    </row>
    <row r="330" spans="1:1" s="325" customFormat="1" ht="15.75">
      <c r="A330" s="33"/>
    </row>
    <row r="331" spans="1:1" s="325" customFormat="1" ht="15.75">
      <c r="A331" s="33"/>
    </row>
    <row r="332" spans="1:1" s="325" customFormat="1" ht="15.75">
      <c r="A332" s="33"/>
    </row>
    <row r="333" spans="1:1" s="325" customFormat="1" ht="15.75">
      <c r="A333" s="33"/>
    </row>
    <row r="334" spans="1:1" s="325" customFormat="1" ht="15.75">
      <c r="A334" s="33"/>
    </row>
    <row r="335" spans="1:1" s="325" customFormat="1" ht="15.75">
      <c r="A335" s="33"/>
    </row>
    <row r="336" spans="1:1" s="325" customFormat="1" ht="15.75">
      <c r="A336" s="33"/>
    </row>
    <row r="337" spans="1:1" s="325" customFormat="1" ht="15.75">
      <c r="A337" s="33"/>
    </row>
    <row r="338" spans="1:1" s="325" customFormat="1" ht="15.75">
      <c r="A338" s="33"/>
    </row>
    <row r="339" spans="1:1" s="325" customFormat="1" ht="15.75">
      <c r="A339" s="33"/>
    </row>
    <row r="340" spans="1:1" s="325" customFormat="1" ht="15.75">
      <c r="A340" s="33"/>
    </row>
    <row r="341" spans="1:1" s="325" customFormat="1" ht="15.75">
      <c r="A341" s="33"/>
    </row>
    <row r="342" spans="1:1" s="325" customFormat="1" ht="15.75">
      <c r="A342" s="33"/>
    </row>
    <row r="343" spans="1:1" s="325" customFormat="1" ht="15.75">
      <c r="A343" s="33"/>
    </row>
    <row r="344" spans="1:1" s="325" customFormat="1" ht="15.75">
      <c r="A344" s="33"/>
    </row>
    <row r="345" spans="1:1" s="325" customFormat="1" ht="15.75">
      <c r="A345" s="33"/>
    </row>
    <row r="346" spans="1:1" s="325" customFormat="1" ht="15.75">
      <c r="A346" s="33"/>
    </row>
    <row r="347" spans="1:1" s="325" customFormat="1" ht="15.75">
      <c r="A347" s="33"/>
    </row>
    <row r="348" spans="1:1" s="325" customFormat="1" ht="15.75">
      <c r="A348" s="33"/>
    </row>
    <row r="349" spans="1:1" s="325" customFormat="1" ht="15.75">
      <c r="A349" s="33"/>
    </row>
    <row r="350" spans="1:1" s="325" customFormat="1" ht="15.75">
      <c r="A350" s="33"/>
    </row>
    <row r="351" spans="1:1" s="325" customFormat="1" ht="15.75">
      <c r="A351" s="33"/>
    </row>
    <row r="352" spans="1:1" s="325" customFormat="1" ht="15.75">
      <c r="A352" s="33"/>
    </row>
    <row r="353" spans="1:1" s="325" customFormat="1" ht="15.75">
      <c r="A353" s="33"/>
    </row>
    <row r="354" spans="1:1" s="325" customFormat="1" ht="15.75">
      <c r="A354" s="33"/>
    </row>
    <row r="355" spans="1:1" s="325" customFormat="1" ht="15.75">
      <c r="A355" s="33"/>
    </row>
    <row r="356" spans="1:1" s="325" customFormat="1" ht="15.75">
      <c r="A356" s="33"/>
    </row>
    <row r="357" spans="1:1" s="325" customFormat="1" ht="15.75">
      <c r="A357" s="33"/>
    </row>
    <row r="358" spans="1:1" s="325" customFormat="1" ht="15.75">
      <c r="A358" s="33"/>
    </row>
    <row r="359" spans="1:1" s="325" customFormat="1" ht="15.75">
      <c r="A359" s="33"/>
    </row>
    <row r="360" spans="1:1" s="325" customFormat="1" ht="15.75">
      <c r="A360" s="33"/>
    </row>
    <row r="361" spans="1:1" s="325" customFormat="1" ht="15.75">
      <c r="A361" s="33"/>
    </row>
    <row r="362" spans="1:1" s="325" customFormat="1" ht="15.75">
      <c r="A362" s="33"/>
    </row>
    <row r="363" spans="1:1" s="325" customFormat="1" ht="15.75">
      <c r="A363" s="33"/>
    </row>
    <row r="364" spans="1:1" s="325" customFormat="1" ht="15.75">
      <c r="A364" s="33"/>
    </row>
    <row r="365" spans="1:1" s="325" customFormat="1" ht="15.75">
      <c r="A365" s="33"/>
    </row>
    <row r="366" spans="1:1" s="325" customFormat="1" ht="15.75">
      <c r="A366" s="33"/>
    </row>
    <row r="367" spans="1:1" s="325" customFormat="1" ht="15.75">
      <c r="A367" s="33"/>
    </row>
    <row r="368" spans="1:1" s="325" customFormat="1" ht="15.75">
      <c r="A368" s="33"/>
    </row>
    <row r="369" spans="1:1" s="325" customFormat="1" ht="15.75">
      <c r="A369" s="33"/>
    </row>
    <row r="370" spans="1:1" s="325" customFormat="1" ht="15.75">
      <c r="A370" s="33"/>
    </row>
    <row r="371" spans="1:1" s="325" customFormat="1" ht="15.75">
      <c r="A371" s="33"/>
    </row>
    <row r="372" spans="1:1" s="325" customFormat="1" ht="15.75">
      <c r="A372" s="33"/>
    </row>
    <row r="373" spans="1:1" s="325" customFormat="1" ht="15.75">
      <c r="A373" s="33"/>
    </row>
    <row r="374" spans="1:1" s="325" customFormat="1" ht="15.75">
      <c r="A374" s="33"/>
    </row>
    <row r="375" spans="1:1" s="325" customFormat="1" ht="15.75">
      <c r="A375" s="33"/>
    </row>
    <row r="376" spans="1:1" s="325" customFormat="1" ht="15.75">
      <c r="A376" s="33"/>
    </row>
    <row r="377" spans="1:1" s="325" customFormat="1" ht="15.75">
      <c r="A377" s="33"/>
    </row>
    <row r="378" spans="1:1" s="325" customFormat="1" ht="15.75">
      <c r="A378" s="33"/>
    </row>
    <row r="379" spans="1:1" s="325" customFormat="1" ht="15.75">
      <c r="A379" s="33"/>
    </row>
    <row r="380" spans="1:1" s="325" customFormat="1" ht="15.75">
      <c r="A380" s="33"/>
    </row>
    <row r="381" spans="1:1" s="325" customFormat="1" ht="15.75">
      <c r="A381" s="33"/>
    </row>
    <row r="382" spans="1:1" s="325" customFormat="1" ht="15.75">
      <c r="A382" s="33"/>
    </row>
    <row r="383" spans="1:1" s="325" customFormat="1" ht="15.75">
      <c r="A383" s="33"/>
    </row>
    <row r="384" spans="1:1" s="325" customFormat="1" ht="15.75">
      <c r="A384" s="33"/>
    </row>
    <row r="385" spans="1:1" s="325" customFormat="1" ht="15.75">
      <c r="A385" s="33"/>
    </row>
    <row r="386" spans="1:1" s="325" customFormat="1" ht="15.75">
      <c r="A386" s="33"/>
    </row>
    <row r="387" spans="1:1" s="325" customFormat="1" ht="15.75">
      <c r="A387" s="33"/>
    </row>
    <row r="388" spans="1:1" s="325" customFormat="1" ht="15.75">
      <c r="A388" s="33"/>
    </row>
    <row r="389" spans="1:1" s="325" customFormat="1" ht="15.75">
      <c r="A389" s="33"/>
    </row>
    <row r="390" spans="1:1" s="325" customFormat="1" ht="15.75">
      <c r="A390" s="33"/>
    </row>
    <row r="391" spans="1:1" s="325" customFormat="1" ht="15.75">
      <c r="A391" s="33"/>
    </row>
    <row r="392" spans="1:1" s="325" customFormat="1" ht="15.75">
      <c r="A392" s="33"/>
    </row>
    <row r="393" spans="1:1" s="325" customFormat="1" ht="15.75">
      <c r="A393" s="33"/>
    </row>
    <row r="394" spans="1:1" s="325" customFormat="1" ht="15.75">
      <c r="A394" s="33"/>
    </row>
    <row r="395" spans="1:1" s="325" customFormat="1" ht="15.75">
      <c r="A395" s="33"/>
    </row>
    <row r="396" spans="1:1" s="325" customFormat="1" ht="15.75">
      <c r="A396" s="33"/>
    </row>
    <row r="397" spans="1:1" s="325" customFormat="1" ht="15.75">
      <c r="A397" s="33"/>
    </row>
    <row r="398" spans="1:1" s="325" customFormat="1" ht="15.75">
      <c r="A398" s="33"/>
    </row>
    <row r="399" spans="1:1" s="325" customFormat="1" ht="15.75">
      <c r="A399" s="33"/>
    </row>
    <row r="400" spans="1:1" s="325" customFormat="1" ht="15.75">
      <c r="A400" s="33"/>
    </row>
    <row r="401" spans="1:1" s="325" customFormat="1" ht="15.75">
      <c r="A401" s="33"/>
    </row>
    <row r="402" spans="1:1" s="325" customFormat="1" ht="15.75">
      <c r="A402" s="33"/>
    </row>
    <row r="403" spans="1:1" s="325" customFormat="1" ht="15.75">
      <c r="A403" s="33"/>
    </row>
    <row r="404" spans="1:1" s="325" customFormat="1" ht="15.75">
      <c r="A404" s="33"/>
    </row>
    <row r="405" spans="1:1" s="325" customFormat="1" ht="15.75">
      <c r="A405" s="33"/>
    </row>
    <row r="406" spans="1:1" s="325" customFormat="1" ht="15.75">
      <c r="A406" s="33"/>
    </row>
    <row r="407" spans="1:1" s="325" customFormat="1" ht="15.75">
      <c r="A407" s="33"/>
    </row>
    <row r="408" spans="1:1" s="325" customFormat="1" ht="15.75">
      <c r="A408" s="33"/>
    </row>
    <row r="409" spans="1:1" s="325" customFormat="1" ht="15.75">
      <c r="A409" s="33"/>
    </row>
    <row r="410" spans="1:1" s="325" customFormat="1" ht="15.75">
      <c r="A410" s="33"/>
    </row>
    <row r="411" spans="1:1" s="325" customFormat="1" ht="15.75">
      <c r="A411" s="33"/>
    </row>
    <row r="412" spans="1:1" s="325" customFormat="1" ht="15.75">
      <c r="A412" s="33"/>
    </row>
    <row r="413" spans="1:1" s="325" customFormat="1" ht="15.75">
      <c r="A413" s="33"/>
    </row>
    <row r="414" spans="1:1" s="325" customFormat="1" ht="15.75">
      <c r="A414" s="33"/>
    </row>
    <row r="415" spans="1:1" s="325" customFormat="1" ht="15.75">
      <c r="A415" s="33"/>
    </row>
    <row r="416" spans="1:1" s="325" customFormat="1" ht="15.75">
      <c r="A416" s="33"/>
    </row>
    <row r="417" spans="1:1" s="325" customFormat="1" ht="15.75">
      <c r="A417" s="33"/>
    </row>
    <row r="418" spans="1:1" s="325" customFormat="1" ht="15.75">
      <c r="A418" s="33"/>
    </row>
    <row r="419" spans="1:1" s="325" customFormat="1" ht="15.75">
      <c r="A419" s="33"/>
    </row>
    <row r="420" spans="1:1" s="325" customFormat="1" ht="15.75">
      <c r="A420" s="33"/>
    </row>
    <row r="421" spans="1:1" s="325" customFormat="1" ht="15.75">
      <c r="A421" s="33"/>
    </row>
    <row r="422" spans="1:1" s="325" customFormat="1" ht="15.75">
      <c r="A422" s="33"/>
    </row>
    <row r="423" spans="1:1" s="325" customFormat="1" ht="15.75">
      <c r="A423" s="33"/>
    </row>
    <row r="424" spans="1:1" s="325" customFormat="1" ht="15.75">
      <c r="A424" s="33"/>
    </row>
    <row r="425" spans="1:1" s="325" customFormat="1" ht="15.75">
      <c r="A425" s="33"/>
    </row>
    <row r="426" spans="1:1" s="325" customFormat="1" ht="15.75">
      <c r="A426" s="33"/>
    </row>
    <row r="427" spans="1:1" s="325" customFormat="1" ht="15.75">
      <c r="A427" s="33"/>
    </row>
    <row r="428" spans="1:1" s="325" customFormat="1" ht="15.75">
      <c r="A428" s="33"/>
    </row>
    <row r="429" spans="1:1" s="325" customFormat="1" ht="15.75">
      <c r="A429" s="33"/>
    </row>
    <row r="430" spans="1:1" s="325" customFormat="1" ht="15.75">
      <c r="A430" s="33"/>
    </row>
    <row r="431" spans="1:1" s="325" customFormat="1" ht="15.75">
      <c r="A431" s="33"/>
    </row>
    <row r="432" spans="1:1" s="325" customFormat="1" ht="15.75">
      <c r="A432" s="33"/>
    </row>
    <row r="433" spans="1:1" s="325" customFormat="1" ht="15.75">
      <c r="A433" s="33"/>
    </row>
    <row r="434" spans="1:1" s="325" customFormat="1" ht="15.75">
      <c r="A434" s="33"/>
    </row>
    <row r="435" spans="1:1" s="325" customFormat="1" ht="15.75">
      <c r="A435" s="33"/>
    </row>
    <row r="436" spans="1:1" s="325" customFormat="1" ht="15.75">
      <c r="A436" s="33"/>
    </row>
    <row r="437" spans="1:1" s="325" customFormat="1" ht="15.75">
      <c r="A437" s="33"/>
    </row>
    <row r="438" spans="1:1" s="325" customFormat="1" ht="15.75">
      <c r="A438" s="33"/>
    </row>
    <row r="439" spans="1:1" s="325" customFormat="1" ht="15.75">
      <c r="A439" s="33"/>
    </row>
    <row r="440" spans="1:1" s="325" customFormat="1" ht="15.75">
      <c r="A440" s="33"/>
    </row>
    <row r="441" spans="1:1" s="325" customFormat="1" ht="15.75">
      <c r="A441" s="33"/>
    </row>
    <row r="442" spans="1:1" s="325" customFormat="1" ht="15.75">
      <c r="A442" s="33"/>
    </row>
    <row r="443" spans="1:1" s="325" customFormat="1" ht="15.75">
      <c r="A443" s="33"/>
    </row>
    <row r="444" spans="1:1" s="325" customFormat="1" ht="15.75">
      <c r="A444" s="33"/>
    </row>
    <row r="445" spans="1:1" s="325" customFormat="1" ht="15.75">
      <c r="A445" s="33"/>
    </row>
    <row r="446" spans="1:1" s="325" customFormat="1" ht="15.75">
      <c r="A446" s="33"/>
    </row>
    <row r="447" spans="1:1" s="325" customFormat="1" ht="15.75">
      <c r="A447" s="33"/>
    </row>
    <row r="448" spans="1:1" s="325" customFormat="1" ht="15.75">
      <c r="A448" s="33"/>
    </row>
    <row r="449" spans="1:1" s="325" customFormat="1" ht="15.75">
      <c r="A449" s="33"/>
    </row>
    <row r="450" spans="1:1" s="325" customFormat="1" ht="15.75">
      <c r="A450" s="33"/>
    </row>
    <row r="451" spans="1:1" s="325" customFormat="1" ht="15.75">
      <c r="A451" s="33"/>
    </row>
    <row r="452" spans="1:1" s="325" customFormat="1" ht="15.75">
      <c r="A452" s="33"/>
    </row>
    <row r="453" spans="1:1" s="325" customFormat="1" ht="15.75">
      <c r="A453" s="33"/>
    </row>
    <row r="454" spans="1:1" s="325" customFormat="1" ht="15.75">
      <c r="A454" s="33"/>
    </row>
    <row r="455" spans="1:1" s="325" customFormat="1" ht="15.75">
      <c r="A455" s="33"/>
    </row>
    <row r="456" spans="1:1" s="325" customFormat="1" ht="15.75">
      <c r="A456" s="33"/>
    </row>
    <row r="457" spans="1:1" s="325" customFormat="1" ht="15.75">
      <c r="A457" s="33"/>
    </row>
    <row r="458" spans="1:1" s="325" customFormat="1" ht="15.75">
      <c r="A458" s="33"/>
    </row>
    <row r="459" spans="1:1" s="325" customFormat="1" ht="15.75">
      <c r="A459" s="33"/>
    </row>
    <row r="460" spans="1:1" s="325" customFormat="1" ht="15.75">
      <c r="A460" s="33"/>
    </row>
    <row r="461" spans="1:1" s="325" customFormat="1" ht="15.75">
      <c r="A461" s="33"/>
    </row>
    <row r="462" spans="1:1" s="325" customFormat="1" ht="15.75">
      <c r="A462" s="33"/>
    </row>
    <row r="463" spans="1:1" s="325" customFormat="1" ht="15.75">
      <c r="A463" s="33"/>
    </row>
    <row r="464" spans="1:1" s="325" customFormat="1" ht="15.75">
      <c r="A464" s="33"/>
    </row>
    <row r="465" spans="1:1" s="325" customFormat="1" ht="15.75">
      <c r="A465" s="33"/>
    </row>
    <row r="466" spans="1:1" s="325" customFormat="1" ht="15.75">
      <c r="A466" s="33"/>
    </row>
    <row r="467" spans="1:1" s="325" customFormat="1" ht="15.75">
      <c r="A467" s="33"/>
    </row>
    <row r="468" spans="1:1" s="325" customFormat="1" ht="15.75">
      <c r="A468" s="33"/>
    </row>
    <row r="469" spans="1:1" s="325" customFormat="1" ht="15.75">
      <c r="A469" s="33"/>
    </row>
    <row r="470" spans="1:1" s="325" customFormat="1" ht="15.75">
      <c r="A470" s="33"/>
    </row>
    <row r="471" spans="1:1" s="325" customFormat="1" ht="15.75">
      <c r="A471" s="33"/>
    </row>
    <row r="472" spans="1:1" s="325" customFormat="1" ht="15.75">
      <c r="A472" s="33"/>
    </row>
    <row r="473" spans="1:1" s="325" customFormat="1" ht="15.75">
      <c r="A473" s="33"/>
    </row>
    <row r="474" spans="1:1" s="325" customFormat="1" ht="15.75">
      <c r="A474" s="33"/>
    </row>
    <row r="475" spans="1:1" s="325" customFormat="1" ht="15.75">
      <c r="A475" s="33"/>
    </row>
    <row r="476" spans="1:1" s="325" customFormat="1" ht="15.75">
      <c r="A476" s="33"/>
    </row>
    <row r="477" spans="1:1" s="325" customFormat="1" ht="15.75">
      <c r="A477" s="33"/>
    </row>
    <row r="478" spans="1:1" s="325" customFormat="1" ht="15.75">
      <c r="A478" s="33"/>
    </row>
    <row r="479" spans="1:1" s="325" customFormat="1" ht="15.75">
      <c r="A479" s="33"/>
    </row>
    <row r="480" spans="1:1" s="325" customFormat="1" ht="15.75">
      <c r="A480" s="33"/>
    </row>
    <row r="481" spans="1:1" s="325" customFormat="1" ht="15.75">
      <c r="A481" s="33"/>
    </row>
    <row r="482" spans="1:1" s="325" customFormat="1" ht="15.75">
      <c r="A482" s="33"/>
    </row>
    <row r="483" spans="1:1" s="325" customFormat="1" ht="15.75">
      <c r="A483" s="33"/>
    </row>
    <row r="484" spans="1:1" s="325" customFormat="1" ht="15.75">
      <c r="A484" s="33"/>
    </row>
    <row r="485" spans="1:1" s="325" customFormat="1" ht="15.75">
      <c r="A485" s="33"/>
    </row>
    <row r="486" spans="1:1" s="325" customFormat="1" ht="15.75">
      <c r="A486" s="33"/>
    </row>
    <row r="487" spans="1:1" s="325" customFormat="1" ht="15.75">
      <c r="A487" s="33"/>
    </row>
    <row r="488" spans="1:1" s="325" customFormat="1" ht="15.75">
      <c r="A488" s="33"/>
    </row>
    <row r="489" spans="1:1" s="325" customFormat="1" ht="15.75">
      <c r="A489" s="33"/>
    </row>
    <row r="490" spans="1:1" s="325" customFormat="1" ht="15.75">
      <c r="A490" s="33"/>
    </row>
    <row r="491" spans="1:1" s="325" customFormat="1" ht="15.75">
      <c r="A491" s="33"/>
    </row>
    <row r="492" spans="1:1" s="325" customFormat="1" ht="15.75">
      <c r="A492" s="33"/>
    </row>
    <row r="493" spans="1:1" s="325" customFormat="1" ht="15.75">
      <c r="A493" s="33"/>
    </row>
    <row r="494" spans="1:1" s="325" customFormat="1" ht="15.75">
      <c r="A494" s="33"/>
    </row>
    <row r="495" spans="1:1" s="325" customFormat="1" ht="15.75">
      <c r="A495" s="33"/>
    </row>
    <row r="496" spans="1:1" s="325" customFormat="1" ht="15.75">
      <c r="A496" s="33"/>
    </row>
    <row r="497" spans="1:1" s="325" customFormat="1" ht="15.75">
      <c r="A497" s="33"/>
    </row>
    <row r="498" spans="1:1" s="325" customFormat="1" ht="15.75">
      <c r="A498" s="33"/>
    </row>
    <row r="499" spans="1:1" s="325" customFormat="1" ht="15.75">
      <c r="A499" s="33"/>
    </row>
    <row r="500" spans="1:1" s="325" customFormat="1" ht="15.75">
      <c r="A500" s="33"/>
    </row>
    <row r="501" spans="1:1" s="325" customFormat="1" ht="15.75">
      <c r="A501" s="33"/>
    </row>
    <row r="502" spans="1:1" s="325" customFormat="1" ht="15.75">
      <c r="A502" s="33"/>
    </row>
    <row r="503" spans="1:1" s="325" customFormat="1" ht="15.75">
      <c r="A503" s="33"/>
    </row>
    <row r="504" spans="1:1" s="325" customFormat="1" ht="15.75">
      <c r="A504" s="33"/>
    </row>
    <row r="505" spans="1:1" s="325" customFormat="1" ht="15.75">
      <c r="A505" s="33"/>
    </row>
    <row r="506" spans="1:1" s="325" customFormat="1" ht="15.75">
      <c r="A506" s="33"/>
    </row>
    <row r="507" spans="1:1" s="325" customFormat="1" ht="15.75">
      <c r="A507" s="33"/>
    </row>
    <row r="508" spans="1:1" s="325" customFormat="1" ht="15.75">
      <c r="A508" s="33"/>
    </row>
    <row r="509" spans="1:1" s="325" customFormat="1" ht="15.75">
      <c r="A509" s="33"/>
    </row>
    <row r="510" spans="1:1" s="325" customFormat="1" ht="15.75">
      <c r="A510" s="33"/>
    </row>
    <row r="511" spans="1:1" s="325" customFormat="1" ht="15.75">
      <c r="A511" s="33"/>
    </row>
    <row r="512" spans="1:1" s="325" customFormat="1" ht="15.75">
      <c r="A512" s="33"/>
    </row>
    <row r="513" spans="1:1" s="325" customFormat="1" ht="15.75">
      <c r="A513" s="33"/>
    </row>
    <row r="514" spans="1:1" s="325" customFormat="1" ht="15.75">
      <c r="A514" s="33"/>
    </row>
    <row r="515" spans="1:1" s="325" customFormat="1" ht="15.75">
      <c r="A515" s="33"/>
    </row>
    <row r="516" spans="1:1" s="325" customFormat="1" ht="15.75">
      <c r="A516" s="33"/>
    </row>
    <row r="517" spans="1:1" s="325" customFormat="1" ht="15.75">
      <c r="A517" s="33"/>
    </row>
    <row r="518" spans="1:1" s="325" customFormat="1" ht="15.75">
      <c r="A518" s="33"/>
    </row>
    <row r="519" spans="1:1" s="325" customFormat="1" ht="15.75">
      <c r="A519" s="33"/>
    </row>
    <row r="520" spans="1:1" s="325" customFormat="1" ht="15.75">
      <c r="A520" s="33"/>
    </row>
    <row r="521" spans="1:1" s="325" customFormat="1" ht="15.75">
      <c r="A521" s="33"/>
    </row>
    <row r="522" spans="1:1" s="325" customFormat="1" ht="15.75">
      <c r="A522" s="33"/>
    </row>
    <row r="523" spans="1:1" s="325" customFormat="1" ht="15.75">
      <c r="A523" s="33"/>
    </row>
    <row r="524" spans="1:1" s="325" customFormat="1" ht="15.75">
      <c r="A524" s="33"/>
    </row>
    <row r="525" spans="1:1" s="325" customFormat="1" ht="15.75">
      <c r="A525" s="33"/>
    </row>
    <row r="526" spans="1:1" s="325" customFormat="1" ht="15.75">
      <c r="A526" s="33"/>
    </row>
    <row r="527" spans="1:1" s="325" customFormat="1" ht="15.75">
      <c r="A527" s="33"/>
    </row>
    <row r="528" spans="1:1" s="325" customFormat="1" ht="15.75">
      <c r="A528" s="33"/>
    </row>
    <row r="529" spans="1:1" s="325" customFormat="1" ht="15.75">
      <c r="A529" s="33"/>
    </row>
    <row r="530" spans="1:1" s="325" customFormat="1" ht="15.75">
      <c r="A530" s="33"/>
    </row>
    <row r="531" spans="1:1" s="325" customFormat="1" ht="15.75">
      <c r="A531" s="33"/>
    </row>
    <row r="532" spans="1:1" s="325" customFormat="1" ht="15.75">
      <c r="A532" s="33"/>
    </row>
    <row r="533" spans="1:1" s="325" customFormat="1" ht="15.75">
      <c r="A533" s="33"/>
    </row>
    <row r="534" spans="1:1" s="325" customFormat="1" ht="15.75">
      <c r="A534" s="33"/>
    </row>
    <row r="535" spans="1:1" s="325" customFormat="1" ht="15.75">
      <c r="A535" s="33"/>
    </row>
    <row r="536" spans="1:1" s="325" customFormat="1" ht="15.75">
      <c r="A536" s="33"/>
    </row>
    <row r="537" spans="1:1" s="325" customFormat="1" ht="15.75">
      <c r="A537" s="33"/>
    </row>
    <row r="538" spans="1:1" s="325" customFormat="1" ht="15.75">
      <c r="A538" s="33"/>
    </row>
    <row r="539" spans="1:1" s="325" customFormat="1" ht="15.75">
      <c r="A539" s="33"/>
    </row>
    <row r="540" spans="1:1" s="325" customFormat="1" ht="15.75">
      <c r="A540" s="33"/>
    </row>
    <row r="541" spans="1:1" s="325" customFormat="1" ht="15.75">
      <c r="A541" s="33"/>
    </row>
    <row r="542" spans="1:1" s="325" customFormat="1" ht="15.75">
      <c r="A542" s="33"/>
    </row>
    <row r="543" spans="1:1" s="325" customFormat="1" ht="15.75">
      <c r="A543" s="33"/>
    </row>
    <row r="544" spans="1:1" s="325" customFormat="1" ht="15.75">
      <c r="A544" s="33"/>
    </row>
    <row r="545" spans="1:1" s="325" customFormat="1" ht="15.75">
      <c r="A545" s="33"/>
    </row>
    <row r="546" spans="1:1" s="325" customFormat="1" ht="15.75">
      <c r="A546" s="33"/>
    </row>
    <row r="547" spans="1:1" s="325" customFormat="1" ht="15.75">
      <c r="A547" s="33"/>
    </row>
    <row r="548" spans="1:1" s="325" customFormat="1" ht="15.75">
      <c r="A548" s="33"/>
    </row>
    <row r="549" spans="1:1" s="325" customFormat="1" ht="15.75">
      <c r="A549" s="33"/>
    </row>
    <row r="550" spans="1:1" s="325" customFormat="1" ht="15.75">
      <c r="A550" s="33"/>
    </row>
    <row r="551" spans="1:1" s="325" customFormat="1" ht="15.75">
      <c r="A551" s="33"/>
    </row>
    <row r="552" spans="1:1" s="325" customFormat="1" ht="15.75">
      <c r="A552" s="33"/>
    </row>
    <row r="553" spans="1:1" s="325" customFormat="1" ht="15.75">
      <c r="A553" s="33"/>
    </row>
    <row r="554" spans="1:1" s="325" customFormat="1" ht="15.75">
      <c r="A554" s="33"/>
    </row>
    <row r="555" spans="1:1" s="325" customFormat="1" ht="15.75">
      <c r="A555" s="33"/>
    </row>
    <row r="556" spans="1:1" s="325" customFormat="1" ht="15.75">
      <c r="A556" s="33"/>
    </row>
    <row r="557" spans="1:1" s="325" customFormat="1" ht="15.75">
      <c r="A557" s="33"/>
    </row>
    <row r="558" spans="1:1" s="325" customFormat="1" ht="15.75">
      <c r="A558" s="33"/>
    </row>
    <row r="559" spans="1:1" s="325" customFormat="1" ht="15.75">
      <c r="A559" s="33"/>
    </row>
    <row r="560" spans="1:1" s="325" customFormat="1" ht="15.75">
      <c r="A560" s="33"/>
    </row>
    <row r="561" spans="1:1" s="325" customFormat="1" ht="15.75">
      <c r="A561" s="33"/>
    </row>
    <row r="562" spans="1:1" s="325" customFormat="1" ht="15.75">
      <c r="A562" s="33"/>
    </row>
    <row r="563" spans="1:1" s="325" customFormat="1" ht="15.75">
      <c r="A563" s="33"/>
    </row>
    <row r="564" spans="1:1" s="325" customFormat="1" ht="15.75">
      <c r="A564" s="33"/>
    </row>
    <row r="565" spans="1:1" s="325" customFormat="1" ht="15.75">
      <c r="A565" s="33"/>
    </row>
    <row r="566" spans="1:1" s="325" customFormat="1" ht="15.75">
      <c r="A566" s="33"/>
    </row>
    <row r="567" spans="1:1" s="325" customFormat="1" ht="15.75">
      <c r="A567" s="33"/>
    </row>
    <row r="568" spans="1:1" s="325" customFormat="1" ht="15.75">
      <c r="A568" s="33"/>
    </row>
    <row r="569" spans="1:1" s="325" customFormat="1" ht="15.75">
      <c r="A569" s="33"/>
    </row>
    <row r="570" spans="1:1" s="325" customFormat="1" ht="15.75">
      <c r="A570" s="33"/>
    </row>
    <row r="571" spans="1:1" s="325" customFormat="1" ht="15.75">
      <c r="A571" s="33"/>
    </row>
    <row r="572" spans="1:1" s="325" customFormat="1" ht="15.75">
      <c r="A572" s="33"/>
    </row>
    <row r="573" spans="1:1" s="325" customFormat="1" ht="15.75">
      <c r="A573" s="33"/>
    </row>
    <row r="574" spans="1:1" s="325" customFormat="1" ht="15.75">
      <c r="A574" s="33"/>
    </row>
    <row r="575" spans="1:1" s="325" customFormat="1" ht="15.75">
      <c r="A575" s="33"/>
    </row>
    <row r="576" spans="1:1" s="325" customFormat="1" ht="15.75">
      <c r="A576" s="33"/>
    </row>
    <row r="577" spans="1:1" s="325" customFormat="1" ht="15.75">
      <c r="A577" s="33"/>
    </row>
    <row r="578" spans="1:1" s="325" customFormat="1" ht="15.75">
      <c r="A578" s="33"/>
    </row>
    <row r="579" spans="1:1" s="325" customFormat="1" ht="15.75">
      <c r="A579" s="33"/>
    </row>
    <row r="580" spans="1:1" s="325" customFormat="1" ht="15.75">
      <c r="A580" s="33"/>
    </row>
    <row r="581" spans="1:1" s="325" customFormat="1" ht="15.75">
      <c r="A581" s="33"/>
    </row>
    <row r="582" spans="1:1" s="325" customFormat="1" ht="15.75">
      <c r="A582" s="33"/>
    </row>
    <row r="583" spans="1:1" s="325" customFormat="1" ht="15.75">
      <c r="A583" s="33"/>
    </row>
    <row r="584" spans="1:1" s="325" customFormat="1" ht="15.75">
      <c r="A584" s="33"/>
    </row>
    <row r="585" spans="1:1" s="325" customFormat="1" ht="15.75">
      <c r="A585" s="33"/>
    </row>
    <row r="586" spans="1:1" s="325" customFormat="1" ht="15.75">
      <c r="A586" s="33"/>
    </row>
    <row r="587" spans="1:1" s="325" customFormat="1" ht="15.75">
      <c r="A587" s="33"/>
    </row>
    <row r="588" spans="1:1" s="325" customFormat="1" ht="15.75">
      <c r="A588" s="33"/>
    </row>
    <row r="589" spans="1:1" s="325" customFormat="1" ht="15.75">
      <c r="A589" s="33"/>
    </row>
    <row r="590" spans="1:1" s="325" customFormat="1" ht="15.75">
      <c r="A590" s="33"/>
    </row>
    <row r="591" spans="1:1" s="325" customFormat="1" ht="15.75">
      <c r="A591" s="33"/>
    </row>
    <row r="592" spans="1:1" s="325" customFormat="1" ht="15.75">
      <c r="A592" s="33"/>
    </row>
    <row r="593" spans="1:1" s="325" customFormat="1" ht="15.75">
      <c r="A593" s="33"/>
    </row>
    <row r="594" spans="1:1" s="325" customFormat="1" ht="15.75">
      <c r="A594" s="33"/>
    </row>
    <row r="595" spans="1:1" s="325" customFormat="1" ht="15.75">
      <c r="A595" s="33"/>
    </row>
    <row r="596" spans="1:1" s="325" customFormat="1" ht="15.75">
      <c r="A596" s="33"/>
    </row>
    <row r="597" spans="1:1" s="325" customFormat="1" ht="15.75">
      <c r="A597" s="33"/>
    </row>
    <row r="598" spans="1:1" s="325" customFormat="1" ht="15.75">
      <c r="A598" s="33"/>
    </row>
    <row r="599" spans="1:1" s="325" customFormat="1" ht="15.75">
      <c r="A599" s="33"/>
    </row>
    <row r="600" spans="1:1" s="325" customFormat="1" ht="15.75">
      <c r="A600" s="33"/>
    </row>
    <row r="601" spans="1:1" s="325" customFormat="1" ht="15.75">
      <c r="A601" s="33"/>
    </row>
    <row r="602" spans="1:1" s="325" customFormat="1" ht="15.75">
      <c r="A602" s="33"/>
    </row>
    <row r="603" spans="1:1" s="325" customFormat="1" ht="15.75">
      <c r="A603" s="33"/>
    </row>
    <row r="604" spans="1:1" s="325" customFormat="1" ht="15.75">
      <c r="A604" s="33"/>
    </row>
    <row r="605" spans="1:1" s="325" customFormat="1" ht="15.75">
      <c r="A605" s="33"/>
    </row>
    <row r="606" spans="1:1" s="325" customFormat="1" ht="15.75">
      <c r="A606" s="33"/>
    </row>
    <row r="607" spans="1:1" s="325" customFormat="1" ht="15.75">
      <c r="A607" s="33"/>
    </row>
    <row r="608" spans="1:1" s="325" customFormat="1" ht="15.75">
      <c r="A608" s="33"/>
    </row>
    <row r="609" spans="1:1" s="325" customFormat="1" ht="15.75">
      <c r="A609" s="33"/>
    </row>
    <row r="610" spans="1:1" s="325" customFormat="1" ht="15.75">
      <c r="A610" s="33"/>
    </row>
    <row r="611" spans="1:1" s="325" customFormat="1" ht="15.75">
      <c r="A611" s="33"/>
    </row>
    <row r="612" spans="1:1" s="325" customFormat="1" ht="15.75">
      <c r="A612" s="33"/>
    </row>
    <row r="613" spans="1:1" s="325" customFormat="1" ht="15.75">
      <c r="A613" s="33"/>
    </row>
    <row r="614" spans="1:1" s="325" customFormat="1" ht="15.75">
      <c r="A614" s="33"/>
    </row>
    <row r="615" spans="1:1" s="325" customFormat="1" ht="15.75">
      <c r="A615" s="33"/>
    </row>
    <row r="616" spans="1:1" s="325" customFormat="1" ht="15.75">
      <c r="A616" s="33"/>
    </row>
    <row r="617" spans="1:1" s="325" customFormat="1" ht="15.75">
      <c r="A617" s="33"/>
    </row>
    <row r="618" spans="1:1" s="325" customFormat="1" ht="15.75">
      <c r="A618" s="33"/>
    </row>
    <row r="619" spans="1:1" s="325" customFormat="1" ht="15.75">
      <c r="A619" s="33"/>
    </row>
    <row r="620" spans="1:1" s="325" customFormat="1" ht="15.75">
      <c r="A620" s="33"/>
    </row>
    <row r="621" spans="1:1" s="325" customFormat="1" ht="15.75">
      <c r="A621" s="33"/>
    </row>
    <row r="622" spans="1:1" s="325" customFormat="1" ht="15.75">
      <c r="A622" s="33"/>
    </row>
    <row r="623" spans="1:1" s="325" customFormat="1" ht="15.75">
      <c r="A623" s="33"/>
    </row>
    <row r="624" spans="1:1" s="325" customFormat="1" ht="15.75">
      <c r="A624" s="33"/>
    </row>
    <row r="625" spans="1:1" s="325" customFormat="1" ht="15.75">
      <c r="A625" s="33"/>
    </row>
    <row r="626" spans="1:1" s="325" customFormat="1" ht="15.75">
      <c r="A626" s="33"/>
    </row>
    <row r="627" spans="1:1" s="325" customFormat="1" ht="15.75">
      <c r="A627" s="33"/>
    </row>
    <row r="628" spans="1:1" s="325" customFormat="1" ht="15.75">
      <c r="A628" s="33"/>
    </row>
    <row r="629" spans="1:1" s="325" customFormat="1" ht="15.75">
      <c r="A629" s="33"/>
    </row>
    <row r="630" spans="1:1" s="325" customFormat="1" ht="15.75">
      <c r="A630" s="33"/>
    </row>
    <row r="631" spans="1:1" s="325" customFormat="1" ht="15.75">
      <c r="A631" s="33"/>
    </row>
    <row r="632" spans="1:1" s="325" customFormat="1" ht="15.75">
      <c r="A632" s="33"/>
    </row>
    <row r="633" spans="1:1" s="325" customFormat="1" ht="15.75">
      <c r="A633" s="33"/>
    </row>
    <row r="634" spans="1:1" s="325" customFormat="1" ht="15.75">
      <c r="A634" s="33"/>
    </row>
    <row r="635" spans="1:1" s="325" customFormat="1" ht="15.75">
      <c r="A635" s="33"/>
    </row>
    <row r="636" spans="1:1" s="325" customFormat="1" ht="15.75">
      <c r="A636" s="33"/>
    </row>
    <row r="637" spans="1:1" s="325" customFormat="1" ht="15.75">
      <c r="A637" s="33"/>
    </row>
    <row r="638" spans="1:1" s="325" customFormat="1" ht="15.75">
      <c r="A638" s="33"/>
    </row>
    <row r="639" spans="1:1" s="325" customFormat="1" ht="15.75">
      <c r="A639" s="33"/>
    </row>
    <row r="640" spans="1:1" s="325" customFormat="1" ht="15.75">
      <c r="A640" s="33"/>
    </row>
    <row r="641" spans="1:1" s="325" customFormat="1" ht="15.75">
      <c r="A641" s="33"/>
    </row>
    <row r="642" spans="1:1" s="325" customFormat="1" ht="15.75">
      <c r="A642" s="33"/>
    </row>
    <row r="643" spans="1:1" s="325" customFormat="1" ht="15.75">
      <c r="A643" s="33"/>
    </row>
    <row r="644" spans="1:1" s="325" customFormat="1" ht="15.75">
      <c r="A644" s="33"/>
    </row>
    <row r="645" spans="1:1" s="325" customFormat="1" ht="15.75">
      <c r="A645" s="33"/>
    </row>
    <row r="646" spans="1:1" s="325" customFormat="1" ht="15.75">
      <c r="A646" s="33"/>
    </row>
  </sheetData>
  <mergeCells count="20">
    <mergeCell ref="A169:P169"/>
    <mergeCell ref="A86:AG86"/>
    <mergeCell ref="A87:AG87"/>
    <mergeCell ref="A88:AG88"/>
    <mergeCell ref="A129:AG129"/>
    <mergeCell ref="A130:AG130"/>
    <mergeCell ref="A131:AG131"/>
    <mergeCell ref="A126:P126"/>
    <mergeCell ref="A128:AG128"/>
    <mergeCell ref="A1:AG1"/>
    <mergeCell ref="A2:AG2"/>
    <mergeCell ref="A40:P40"/>
    <mergeCell ref="A43:AG43"/>
    <mergeCell ref="A44:AG44"/>
    <mergeCell ref="A42:AG42"/>
    <mergeCell ref="A83:P83"/>
    <mergeCell ref="A85:AG85"/>
    <mergeCell ref="A3:AG3"/>
    <mergeCell ref="A4:AG4"/>
    <mergeCell ref="A45:AG4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55"/>
  <sheetViews>
    <sheetView showGridLines="0" zoomScale="70" zoomScaleNormal="70" workbookViewId="0">
      <selection sqref="A1:S1"/>
    </sheetView>
  </sheetViews>
  <sheetFormatPr defaultColWidth="17.7109375" defaultRowHeight="15"/>
  <cols>
    <col min="1" max="1" width="17.5703125" style="70" customWidth="1"/>
    <col min="2" max="2" width="17.7109375" style="325" customWidth="1"/>
    <col min="3" max="7" width="11.140625" style="325" customWidth="1"/>
    <col min="8" max="13" width="11.85546875" style="325" customWidth="1"/>
    <col min="14" max="17" width="11.28515625" style="325" customWidth="1"/>
    <col min="18" max="19" width="15.140625" style="325" customWidth="1"/>
    <col min="20" max="20" width="4" style="325" customWidth="1"/>
    <col min="21" max="256" width="17.7109375" style="325"/>
    <col min="257" max="257" width="17.5703125" style="325" customWidth="1"/>
    <col min="258" max="258" width="16.42578125" style="325" customWidth="1"/>
    <col min="259" max="263" width="11.140625" style="325" customWidth="1"/>
    <col min="264" max="269" width="11.85546875" style="325" customWidth="1"/>
    <col min="270" max="273" width="11.28515625" style="325" customWidth="1"/>
    <col min="274" max="275" width="15.140625" style="325" customWidth="1"/>
    <col min="276" max="276" width="4" style="325" customWidth="1"/>
    <col min="277" max="512" width="17.7109375" style="325"/>
    <col min="513" max="513" width="17.5703125" style="325" customWidth="1"/>
    <col min="514" max="514" width="16.42578125" style="325" customWidth="1"/>
    <col min="515" max="519" width="11.140625" style="325" customWidth="1"/>
    <col min="520" max="525" width="11.85546875" style="325" customWidth="1"/>
    <col min="526" max="529" width="11.28515625" style="325" customWidth="1"/>
    <col min="530" max="531" width="15.140625" style="325" customWidth="1"/>
    <col min="532" max="532" width="4" style="325" customWidth="1"/>
    <col min="533" max="768" width="17.7109375" style="325"/>
    <col min="769" max="769" width="17.5703125" style="325" customWidth="1"/>
    <col min="770" max="770" width="16.42578125" style="325" customWidth="1"/>
    <col min="771" max="775" width="11.140625" style="325" customWidth="1"/>
    <col min="776" max="781" width="11.85546875" style="325" customWidth="1"/>
    <col min="782" max="785" width="11.28515625" style="325" customWidth="1"/>
    <col min="786" max="787" width="15.140625" style="325" customWidth="1"/>
    <col min="788" max="788" width="4" style="325" customWidth="1"/>
    <col min="789" max="1024" width="17.7109375" style="325"/>
    <col min="1025" max="1025" width="17.5703125" style="325" customWidth="1"/>
    <col min="1026" max="1026" width="16.42578125" style="325" customWidth="1"/>
    <col min="1027" max="1031" width="11.140625" style="325" customWidth="1"/>
    <col min="1032" max="1037" width="11.85546875" style="325" customWidth="1"/>
    <col min="1038" max="1041" width="11.28515625" style="325" customWidth="1"/>
    <col min="1042" max="1043" width="15.140625" style="325" customWidth="1"/>
    <col min="1044" max="1044" width="4" style="325" customWidth="1"/>
    <col min="1045" max="1280" width="17.7109375" style="325"/>
    <col min="1281" max="1281" width="17.5703125" style="325" customWidth="1"/>
    <col min="1282" max="1282" width="16.42578125" style="325" customWidth="1"/>
    <col min="1283" max="1287" width="11.140625" style="325" customWidth="1"/>
    <col min="1288" max="1293" width="11.85546875" style="325" customWidth="1"/>
    <col min="1294" max="1297" width="11.28515625" style="325" customWidth="1"/>
    <col min="1298" max="1299" width="15.140625" style="325" customWidth="1"/>
    <col min="1300" max="1300" width="4" style="325" customWidth="1"/>
    <col min="1301" max="1536" width="17.7109375" style="325"/>
    <col min="1537" max="1537" width="17.5703125" style="325" customWidth="1"/>
    <col min="1538" max="1538" width="16.42578125" style="325" customWidth="1"/>
    <col min="1539" max="1543" width="11.140625" style="325" customWidth="1"/>
    <col min="1544" max="1549" width="11.85546875" style="325" customWidth="1"/>
    <col min="1550" max="1553" width="11.28515625" style="325" customWidth="1"/>
    <col min="1554" max="1555" width="15.140625" style="325" customWidth="1"/>
    <col min="1556" max="1556" width="4" style="325" customWidth="1"/>
    <col min="1557" max="1792" width="17.7109375" style="325"/>
    <col min="1793" max="1793" width="17.5703125" style="325" customWidth="1"/>
    <col min="1794" max="1794" width="16.42578125" style="325" customWidth="1"/>
    <col min="1795" max="1799" width="11.140625" style="325" customWidth="1"/>
    <col min="1800" max="1805" width="11.85546875" style="325" customWidth="1"/>
    <col min="1806" max="1809" width="11.28515625" style="325" customWidth="1"/>
    <col min="1810" max="1811" width="15.140625" style="325" customWidth="1"/>
    <col min="1812" max="1812" width="4" style="325" customWidth="1"/>
    <col min="1813" max="2048" width="17.7109375" style="325"/>
    <col min="2049" max="2049" width="17.5703125" style="325" customWidth="1"/>
    <col min="2050" max="2050" width="16.42578125" style="325" customWidth="1"/>
    <col min="2051" max="2055" width="11.140625" style="325" customWidth="1"/>
    <col min="2056" max="2061" width="11.85546875" style="325" customWidth="1"/>
    <col min="2062" max="2065" width="11.28515625" style="325" customWidth="1"/>
    <col min="2066" max="2067" width="15.140625" style="325" customWidth="1"/>
    <col min="2068" max="2068" width="4" style="325" customWidth="1"/>
    <col min="2069" max="2304" width="17.7109375" style="325"/>
    <col min="2305" max="2305" width="17.5703125" style="325" customWidth="1"/>
    <col min="2306" max="2306" width="16.42578125" style="325" customWidth="1"/>
    <col min="2307" max="2311" width="11.140625" style="325" customWidth="1"/>
    <col min="2312" max="2317" width="11.85546875" style="325" customWidth="1"/>
    <col min="2318" max="2321" width="11.28515625" style="325" customWidth="1"/>
    <col min="2322" max="2323" width="15.140625" style="325" customWidth="1"/>
    <col min="2324" max="2324" width="4" style="325" customWidth="1"/>
    <col min="2325" max="2560" width="17.7109375" style="325"/>
    <col min="2561" max="2561" width="17.5703125" style="325" customWidth="1"/>
    <col min="2562" max="2562" width="16.42578125" style="325" customWidth="1"/>
    <col min="2563" max="2567" width="11.140625" style="325" customWidth="1"/>
    <col min="2568" max="2573" width="11.85546875" style="325" customWidth="1"/>
    <col min="2574" max="2577" width="11.28515625" style="325" customWidth="1"/>
    <col min="2578" max="2579" width="15.140625" style="325" customWidth="1"/>
    <col min="2580" max="2580" width="4" style="325" customWidth="1"/>
    <col min="2581" max="2816" width="17.7109375" style="325"/>
    <col min="2817" max="2817" width="17.5703125" style="325" customWidth="1"/>
    <col min="2818" max="2818" width="16.42578125" style="325" customWidth="1"/>
    <col min="2819" max="2823" width="11.140625" style="325" customWidth="1"/>
    <col min="2824" max="2829" width="11.85546875" style="325" customWidth="1"/>
    <col min="2830" max="2833" width="11.28515625" style="325" customWidth="1"/>
    <col min="2834" max="2835" width="15.140625" style="325" customWidth="1"/>
    <col min="2836" max="2836" width="4" style="325" customWidth="1"/>
    <col min="2837" max="3072" width="17.7109375" style="325"/>
    <col min="3073" max="3073" width="17.5703125" style="325" customWidth="1"/>
    <col min="3074" max="3074" width="16.42578125" style="325" customWidth="1"/>
    <col min="3075" max="3079" width="11.140625" style="325" customWidth="1"/>
    <col min="3080" max="3085" width="11.85546875" style="325" customWidth="1"/>
    <col min="3086" max="3089" width="11.28515625" style="325" customWidth="1"/>
    <col min="3090" max="3091" width="15.140625" style="325" customWidth="1"/>
    <col min="3092" max="3092" width="4" style="325" customWidth="1"/>
    <col min="3093" max="3328" width="17.7109375" style="325"/>
    <col min="3329" max="3329" width="17.5703125" style="325" customWidth="1"/>
    <col min="3330" max="3330" width="16.42578125" style="325" customWidth="1"/>
    <col min="3331" max="3335" width="11.140625" style="325" customWidth="1"/>
    <col min="3336" max="3341" width="11.85546875" style="325" customWidth="1"/>
    <col min="3342" max="3345" width="11.28515625" style="325" customWidth="1"/>
    <col min="3346" max="3347" width="15.140625" style="325" customWidth="1"/>
    <col min="3348" max="3348" width="4" style="325" customWidth="1"/>
    <col min="3349" max="3584" width="17.7109375" style="325"/>
    <col min="3585" max="3585" width="17.5703125" style="325" customWidth="1"/>
    <col min="3586" max="3586" width="16.42578125" style="325" customWidth="1"/>
    <col min="3587" max="3591" width="11.140625" style="325" customWidth="1"/>
    <col min="3592" max="3597" width="11.85546875" style="325" customWidth="1"/>
    <col min="3598" max="3601" width="11.28515625" style="325" customWidth="1"/>
    <col min="3602" max="3603" width="15.140625" style="325" customWidth="1"/>
    <col min="3604" max="3604" width="4" style="325" customWidth="1"/>
    <col min="3605" max="3840" width="17.7109375" style="325"/>
    <col min="3841" max="3841" width="17.5703125" style="325" customWidth="1"/>
    <col min="3842" max="3842" width="16.42578125" style="325" customWidth="1"/>
    <col min="3843" max="3847" width="11.140625" style="325" customWidth="1"/>
    <col min="3848" max="3853" width="11.85546875" style="325" customWidth="1"/>
    <col min="3854" max="3857" width="11.28515625" style="325" customWidth="1"/>
    <col min="3858" max="3859" width="15.140625" style="325" customWidth="1"/>
    <col min="3860" max="3860" width="4" style="325" customWidth="1"/>
    <col min="3861" max="4096" width="17.7109375" style="325"/>
    <col min="4097" max="4097" width="17.5703125" style="325" customWidth="1"/>
    <col min="4098" max="4098" width="16.42578125" style="325" customWidth="1"/>
    <col min="4099" max="4103" width="11.140625" style="325" customWidth="1"/>
    <col min="4104" max="4109" width="11.85546875" style="325" customWidth="1"/>
    <col min="4110" max="4113" width="11.28515625" style="325" customWidth="1"/>
    <col min="4114" max="4115" width="15.140625" style="325" customWidth="1"/>
    <col min="4116" max="4116" width="4" style="325" customWidth="1"/>
    <col min="4117" max="4352" width="17.7109375" style="325"/>
    <col min="4353" max="4353" width="17.5703125" style="325" customWidth="1"/>
    <col min="4354" max="4354" width="16.42578125" style="325" customWidth="1"/>
    <col min="4355" max="4359" width="11.140625" style="325" customWidth="1"/>
    <col min="4360" max="4365" width="11.85546875" style="325" customWidth="1"/>
    <col min="4366" max="4369" width="11.28515625" style="325" customWidth="1"/>
    <col min="4370" max="4371" width="15.140625" style="325" customWidth="1"/>
    <col min="4372" max="4372" width="4" style="325" customWidth="1"/>
    <col min="4373" max="4608" width="17.7109375" style="325"/>
    <col min="4609" max="4609" width="17.5703125" style="325" customWidth="1"/>
    <col min="4610" max="4610" width="16.42578125" style="325" customWidth="1"/>
    <col min="4611" max="4615" width="11.140625" style="325" customWidth="1"/>
    <col min="4616" max="4621" width="11.85546875" style="325" customWidth="1"/>
    <col min="4622" max="4625" width="11.28515625" style="325" customWidth="1"/>
    <col min="4626" max="4627" width="15.140625" style="325" customWidth="1"/>
    <col min="4628" max="4628" width="4" style="325" customWidth="1"/>
    <col min="4629" max="4864" width="17.7109375" style="325"/>
    <col min="4865" max="4865" width="17.5703125" style="325" customWidth="1"/>
    <col min="4866" max="4866" width="16.42578125" style="325" customWidth="1"/>
    <col min="4867" max="4871" width="11.140625" style="325" customWidth="1"/>
    <col min="4872" max="4877" width="11.85546875" style="325" customWidth="1"/>
    <col min="4878" max="4881" width="11.28515625" style="325" customWidth="1"/>
    <col min="4882" max="4883" width="15.140625" style="325" customWidth="1"/>
    <col min="4884" max="4884" width="4" style="325" customWidth="1"/>
    <col min="4885" max="5120" width="17.7109375" style="325"/>
    <col min="5121" max="5121" width="17.5703125" style="325" customWidth="1"/>
    <col min="5122" max="5122" width="16.42578125" style="325" customWidth="1"/>
    <col min="5123" max="5127" width="11.140625" style="325" customWidth="1"/>
    <col min="5128" max="5133" width="11.85546875" style="325" customWidth="1"/>
    <col min="5134" max="5137" width="11.28515625" style="325" customWidth="1"/>
    <col min="5138" max="5139" width="15.140625" style="325" customWidth="1"/>
    <col min="5140" max="5140" width="4" style="325" customWidth="1"/>
    <col min="5141" max="5376" width="17.7109375" style="325"/>
    <col min="5377" max="5377" width="17.5703125" style="325" customWidth="1"/>
    <col min="5378" max="5378" width="16.42578125" style="325" customWidth="1"/>
    <col min="5379" max="5383" width="11.140625" style="325" customWidth="1"/>
    <col min="5384" max="5389" width="11.85546875" style="325" customWidth="1"/>
    <col min="5390" max="5393" width="11.28515625" style="325" customWidth="1"/>
    <col min="5394" max="5395" width="15.140625" style="325" customWidth="1"/>
    <col min="5396" max="5396" width="4" style="325" customWidth="1"/>
    <col min="5397" max="5632" width="17.7109375" style="325"/>
    <col min="5633" max="5633" width="17.5703125" style="325" customWidth="1"/>
    <col min="5634" max="5634" width="16.42578125" style="325" customWidth="1"/>
    <col min="5635" max="5639" width="11.140625" style="325" customWidth="1"/>
    <col min="5640" max="5645" width="11.85546875" style="325" customWidth="1"/>
    <col min="5646" max="5649" width="11.28515625" style="325" customWidth="1"/>
    <col min="5650" max="5651" width="15.140625" style="325" customWidth="1"/>
    <col min="5652" max="5652" width="4" style="325" customWidth="1"/>
    <col min="5653" max="5888" width="17.7109375" style="325"/>
    <col min="5889" max="5889" width="17.5703125" style="325" customWidth="1"/>
    <col min="5890" max="5890" width="16.42578125" style="325" customWidth="1"/>
    <col min="5891" max="5895" width="11.140625" style="325" customWidth="1"/>
    <col min="5896" max="5901" width="11.85546875" style="325" customWidth="1"/>
    <col min="5902" max="5905" width="11.28515625" style="325" customWidth="1"/>
    <col min="5906" max="5907" width="15.140625" style="325" customWidth="1"/>
    <col min="5908" max="5908" width="4" style="325" customWidth="1"/>
    <col min="5909" max="6144" width="17.7109375" style="325"/>
    <col min="6145" max="6145" width="17.5703125" style="325" customWidth="1"/>
    <col min="6146" max="6146" width="16.42578125" style="325" customWidth="1"/>
    <col min="6147" max="6151" width="11.140625" style="325" customWidth="1"/>
    <col min="6152" max="6157" width="11.85546875" style="325" customWidth="1"/>
    <col min="6158" max="6161" width="11.28515625" style="325" customWidth="1"/>
    <col min="6162" max="6163" width="15.140625" style="325" customWidth="1"/>
    <col min="6164" max="6164" width="4" style="325" customWidth="1"/>
    <col min="6165" max="6400" width="17.7109375" style="325"/>
    <col min="6401" max="6401" width="17.5703125" style="325" customWidth="1"/>
    <col min="6402" max="6402" width="16.42578125" style="325" customWidth="1"/>
    <col min="6403" max="6407" width="11.140625" style="325" customWidth="1"/>
    <col min="6408" max="6413" width="11.85546875" style="325" customWidth="1"/>
    <col min="6414" max="6417" width="11.28515625" style="325" customWidth="1"/>
    <col min="6418" max="6419" width="15.140625" style="325" customWidth="1"/>
    <col min="6420" max="6420" width="4" style="325" customWidth="1"/>
    <col min="6421" max="6656" width="17.7109375" style="325"/>
    <col min="6657" max="6657" width="17.5703125" style="325" customWidth="1"/>
    <col min="6658" max="6658" width="16.42578125" style="325" customWidth="1"/>
    <col min="6659" max="6663" width="11.140625" style="325" customWidth="1"/>
    <col min="6664" max="6669" width="11.85546875" style="325" customWidth="1"/>
    <col min="6670" max="6673" width="11.28515625" style="325" customWidth="1"/>
    <col min="6674" max="6675" width="15.140625" style="325" customWidth="1"/>
    <col min="6676" max="6676" width="4" style="325" customWidth="1"/>
    <col min="6677" max="6912" width="17.7109375" style="325"/>
    <col min="6913" max="6913" width="17.5703125" style="325" customWidth="1"/>
    <col min="6914" max="6914" width="16.42578125" style="325" customWidth="1"/>
    <col min="6915" max="6919" width="11.140625" style="325" customWidth="1"/>
    <col min="6920" max="6925" width="11.85546875" style="325" customWidth="1"/>
    <col min="6926" max="6929" width="11.28515625" style="325" customWidth="1"/>
    <col min="6930" max="6931" width="15.140625" style="325" customWidth="1"/>
    <col min="6932" max="6932" width="4" style="325" customWidth="1"/>
    <col min="6933" max="7168" width="17.7109375" style="325"/>
    <col min="7169" max="7169" width="17.5703125" style="325" customWidth="1"/>
    <col min="7170" max="7170" width="16.42578125" style="325" customWidth="1"/>
    <col min="7171" max="7175" width="11.140625" style="325" customWidth="1"/>
    <col min="7176" max="7181" width="11.85546875" style="325" customWidth="1"/>
    <col min="7182" max="7185" width="11.28515625" style="325" customWidth="1"/>
    <col min="7186" max="7187" width="15.140625" style="325" customWidth="1"/>
    <col min="7188" max="7188" width="4" style="325" customWidth="1"/>
    <col min="7189" max="7424" width="17.7109375" style="325"/>
    <col min="7425" max="7425" width="17.5703125" style="325" customWidth="1"/>
    <col min="7426" max="7426" width="16.42578125" style="325" customWidth="1"/>
    <col min="7427" max="7431" width="11.140625" style="325" customWidth="1"/>
    <col min="7432" max="7437" width="11.85546875" style="325" customWidth="1"/>
    <col min="7438" max="7441" width="11.28515625" style="325" customWidth="1"/>
    <col min="7442" max="7443" width="15.140625" style="325" customWidth="1"/>
    <col min="7444" max="7444" width="4" style="325" customWidth="1"/>
    <col min="7445" max="7680" width="17.7109375" style="325"/>
    <col min="7681" max="7681" width="17.5703125" style="325" customWidth="1"/>
    <col min="7682" max="7682" width="16.42578125" style="325" customWidth="1"/>
    <col min="7683" max="7687" width="11.140625" style="325" customWidth="1"/>
    <col min="7688" max="7693" width="11.85546875" style="325" customWidth="1"/>
    <col min="7694" max="7697" width="11.28515625" style="325" customWidth="1"/>
    <col min="7698" max="7699" width="15.140625" style="325" customWidth="1"/>
    <col min="7700" max="7700" width="4" style="325" customWidth="1"/>
    <col min="7701" max="7936" width="17.7109375" style="325"/>
    <col min="7937" max="7937" width="17.5703125" style="325" customWidth="1"/>
    <col min="7938" max="7938" width="16.42578125" style="325" customWidth="1"/>
    <col min="7939" max="7943" width="11.140625" style="325" customWidth="1"/>
    <col min="7944" max="7949" width="11.85546875" style="325" customWidth="1"/>
    <col min="7950" max="7953" width="11.28515625" style="325" customWidth="1"/>
    <col min="7954" max="7955" width="15.140625" style="325" customWidth="1"/>
    <col min="7956" max="7956" width="4" style="325" customWidth="1"/>
    <col min="7957" max="8192" width="17.7109375" style="325"/>
    <col min="8193" max="8193" width="17.5703125" style="325" customWidth="1"/>
    <col min="8194" max="8194" width="16.42578125" style="325" customWidth="1"/>
    <col min="8195" max="8199" width="11.140625" style="325" customWidth="1"/>
    <col min="8200" max="8205" width="11.85546875" style="325" customWidth="1"/>
    <col min="8206" max="8209" width="11.28515625" style="325" customWidth="1"/>
    <col min="8210" max="8211" width="15.140625" style="325" customWidth="1"/>
    <col min="8212" max="8212" width="4" style="325" customWidth="1"/>
    <col min="8213" max="8448" width="17.7109375" style="325"/>
    <col min="8449" max="8449" width="17.5703125" style="325" customWidth="1"/>
    <col min="8450" max="8450" width="16.42578125" style="325" customWidth="1"/>
    <col min="8451" max="8455" width="11.140625" style="325" customWidth="1"/>
    <col min="8456" max="8461" width="11.85546875" style="325" customWidth="1"/>
    <col min="8462" max="8465" width="11.28515625" style="325" customWidth="1"/>
    <col min="8466" max="8467" width="15.140625" style="325" customWidth="1"/>
    <col min="8468" max="8468" width="4" style="325" customWidth="1"/>
    <col min="8469" max="8704" width="17.7109375" style="325"/>
    <col min="8705" max="8705" width="17.5703125" style="325" customWidth="1"/>
    <col min="8706" max="8706" width="16.42578125" style="325" customWidth="1"/>
    <col min="8707" max="8711" width="11.140625" style="325" customWidth="1"/>
    <col min="8712" max="8717" width="11.85546875" style="325" customWidth="1"/>
    <col min="8718" max="8721" width="11.28515625" style="325" customWidth="1"/>
    <col min="8722" max="8723" width="15.140625" style="325" customWidth="1"/>
    <col min="8724" max="8724" width="4" style="325" customWidth="1"/>
    <col min="8725" max="8960" width="17.7109375" style="325"/>
    <col min="8961" max="8961" width="17.5703125" style="325" customWidth="1"/>
    <col min="8962" max="8962" width="16.42578125" style="325" customWidth="1"/>
    <col min="8963" max="8967" width="11.140625" style="325" customWidth="1"/>
    <col min="8968" max="8973" width="11.85546875" style="325" customWidth="1"/>
    <col min="8974" max="8977" width="11.28515625" style="325" customWidth="1"/>
    <col min="8978" max="8979" width="15.140625" style="325" customWidth="1"/>
    <col min="8980" max="8980" width="4" style="325" customWidth="1"/>
    <col min="8981" max="9216" width="17.7109375" style="325"/>
    <col min="9217" max="9217" width="17.5703125" style="325" customWidth="1"/>
    <col min="9218" max="9218" width="16.42578125" style="325" customWidth="1"/>
    <col min="9219" max="9223" width="11.140625" style="325" customWidth="1"/>
    <col min="9224" max="9229" width="11.85546875" style="325" customWidth="1"/>
    <col min="9230" max="9233" width="11.28515625" style="325" customWidth="1"/>
    <col min="9234" max="9235" width="15.140625" style="325" customWidth="1"/>
    <col min="9236" max="9236" width="4" style="325" customWidth="1"/>
    <col min="9237" max="9472" width="17.7109375" style="325"/>
    <col min="9473" max="9473" width="17.5703125" style="325" customWidth="1"/>
    <col min="9474" max="9474" width="16.42578125" style="325" customWidth="1"/>
    <col min="9475" max="9479" width="11.140625" style="325" customWidth="1"/>
    <col min="9480" max="9485" width="11.85546875" style="325" customWidth="1"/>
    <col min="9486" max="9489" width="11.28515625" style="325" customWidth="1"/>
    <col min="9490" max="9491" width="15.140625" style="325" customWidth="1"/>
    <col min="9492" max="9492" width="4" style="325" customWidth="1"/>
    <col min="9493" max="9728" width="17.7109375" style="325"/>
    <col min="9729" max="9729" width="17.5703125" style="325" customWidth="1"/>
    <col min="9730" max="9730" width="16.42578125" style="325" customWidth="1"/>
    <col min="9731" max="9735" width="11.140625" style="325" customWidth="1"/>
    <col min="9736" max="9741" width="11.85546875" style="325" customWidth="1"/>
    <col min="9742" max="9745" width="11.28515625" style="325" customWidth="1"/>
    <col min="9746" max="9747" width="15.140625" style="325" customWidth="1"/>
    <col min="9748" max="9748" width="4" style="325" customWidth="1"/>
    <col min="9749" max="9984" width="17.7109375" style="325"/>
    <col min="9985" max="9985" width="17.5703125" style="325" customWidth="1"/>
    <col min="9986" max="9986" width="16.42578125" style="325" customWidth="1"/>
    <col min="9987" max="9991" width="11.140625" style="325" customWidth="1"/>
    <col min="9992" max="9997" width="11.85546875" style="325" customWidth="1"/>
    <col min="9998" max="10001" width="11.28515625" style="325" customWidth="1"/>
    <col min="10002" max="10003" width="15.140625" style="325" customWidth="1"/>
    <col min="10004" max="10004" width="4" style="325" customWidth="1"/>
    <col min="10005" max="10240" width="17.7109375" style="325"/>
    <col min="10241" max="10241" width="17.5703125" style="325" customWidth="1"/>
    <col min="10242" max="10242" width="16.42578125" style="325" customWidth="1"/>
    <col min="10243" max="10247" width="11.140625" style="325" customWidth="1"/>
    <col min="10248" max="10253" width="11.85546875" style="325" customWidth="1"/>
    <col min="10254" max="10257" width="11.28515625" style="325" customWidth="1"/>
    <col min="10258" max="10259" width="15.140625" style="325" customWidth="1"/>
    <col min="10260" max="10260" width="4" style="325" customWidth="1"/>
    <col min="10261" max="10496" width="17.7109375" style="325"/>
    <col min="10497" max="10497" width="17.5703125" style="325" customWidth="1"/>
    <col min="10498" max="10498" width="16.42578125" style="325" customWidth="1"/>
    <col min="10499" max="10503" width="11.140625" style="325" customWidth="1"/>
    <col min="10504" max="10509" width="11.85546875" style="325" customWidth="1"/>
    <col min="10510" max="10513" width="11.28515625" style="325" customWidth="1"/>
    <col min="10514" max="10515" width="15.140625" style="325" customWidth="1"/>
    <col min="10516" max="10516" width="4" style="325" customWidth="1"/>
    <col min="10517" max="10752" width="17.7109375" style="325"/>
    <col min="10753" max="10753" width="17.5703125" style="325" customWidth="1"/>
    <col min="10754" max="10754" width="16.42578125" style="325" customWidth="1"/>
    <col min="10755" max="10759" width="11.140625" style="325" customWidth="1"/>
    <col min="10760" max="10765" width="11.85546875" style="325" customWidth="1"/>
    <col min="10766" max="10769" width="11.28515625" style="325" customWidth="1"/>
    <col min="10770" max="10771" width="15.140625" style="325" customWidth="1"/>
    <col min="10772" max="10772" width="4" style="325" customWidth="1"/>
    <col min="10773" max="11008" width="17.7109375" style="325"/>
    <col min="11009" max="11009" width="17.5703125" style="325" customWidth="1"/>
    <col min="11010" max="11010" width="16.42578125" style="325" customWidth="1"/>
    <col min="11011" max="11015" width="11.140625" style="325" customWidth="1"/>
    <col min="11016" max="11021" width="11.85546875" style="325" customWidth="1"/>
    <col min="11022" max="11025" width="11.28515625" style="325" customWidth="1"/>
    <col min="11026" max="11027" width="15.140625" style="325" customWidth="1"/>
    <col min="11028" max="11028" width="4" style="325" customWidth="1"/>
    <col min="11029" max="11264" width="17.7109375" style="325"/>
    <col min="11265" max="11265" width="17.5703125" style="325" customWidth="1"/>
    <col min="11266" max="11266" width="16.42578125" style="325" customWidth="1"/>
    <col min="11267" max="11271" width="11.140625" style="325" customWidth="1"/>
    <col min="11272" max="11277" width="11.85546875" style="325" customWidth="1"/>
    <col min="11278" max="11281" width="11.28515625" style="325" customWidth="1"/>
    <col min="11282" max="11283" width="15.140625" style="325" customWidth="1"/>
    <col min="11284" max="11284" width="4" style="325" customWidth="1"/>
    <col min="11285" max="11520" width="17.7109375" style="325"/>
    <col min="11521" max="11521" width="17.5703125" style="325" customWidth="1"/>
    <col min="11522" max="11522" width="16.42578125" style="325" customWidth="1"/>
    <col min="11523" max="11527" width="11.140625" style="325" customWidth="1"/>
    <col min="11528" max="11533" width="11.85546875" style="325" customWidth="1"/>
    <col min="11534" max="11537" width="11.28515625" style="325" customWidth="1"/>
    <col min="11538" max="11539" width="15.140625" style="325" customWidth="1"/>
    <col min="11540" max="11540" width="4" style="325" customWidth="1"/>
    <col min="11541" max="11776" width="17.7109375" style="325"/>
    <col min="11777" max="11777" width="17.5703125" style="325" customWidth="1"/>
    <col min="11778" max="11778" width="16.42578125" style="325" customWidth="1"/>
    <col min="11779" max="11783" width="11.140625" style="325" customWidth="1"/>
    <col min="11784" max="11789" width="11.85546875" style="325" customWidth="1"/>
    <col min="11790" max="11793" width="11.28515625" style="325" customWidth="1"/>
    <col min="11794" max="11795" width="15.140625" style="325" customWidth="1"/>
    <col min="11796" max="11796" width="4" style="325" customWidth="1"/>
    <col min="11797" max="12032" width="17.7109375" style="325"/>
    <col min="12033" max="12033" width="17.5703125" style="325" customWidth="1"/>
    <col min="12034" max="12034" width="16.42578125" style="325" customWidth="1"/>
    <col min="12035" max="12039" width="11.140625" style="325" customWidth="1"/>
    <col min="12040" max="12045" width="11.85546875" style="325" customWidth="1"/>
    <col min="12046" max="12049" width="11.28515625" style="325" customWidth="1"/>
    <col min="12050" max="12051" width="15.140625" style="325" customWidth="1"/>
    <col min="12052" max="12052" width="4" style="325" customWidth="1"/>
    <col min="12053" max="12288" width="17.7109375" style="325"/>
    <col min="12289" max="12289" width="17.5703125" style="325" customWidth="1"/>
    <col min="12290" max="12290" width="16.42578125" style="325" customWidth="1"/>
    <col min="12291" max="12295" width="11.140625" style="325" customWidth="1"/>
    <col min="12296" max="12301" width="11.85546875" style="325" customWidth="1"/>
    <col min="12302" max="12305" width="11.28515625" style="325" customWidth="1"/>
    <col min="12306" max="12307" width="15.140625" style="325" customWidth="1"/>
    <col min="12308" max="12308" width="4" style="325" customWidth="1"/>
    <col min="12309" max="12544" width="17.7109375" style="325"/>
    <col min="12545" max="12545" width="17.5703125" style="325" customWidth="1"/>
    <col min="12546" max="12546" width="16.42578125" style="325" customWidth="1"/>
    <col min="12547" max="12551" width="11.140625" style="325" customWidth="1"/>
    <col min="12552" max="12557" width="11.85546875" style="325" customWidth="1"/>
    <col min="12558" max="12561" width="11.28515625" style="325" customWidth="1"/>
    <col min="12562" max="12563" width="15.140625" style="325" customWidth="1"/>
    <col min="12564" max="12564" width="4" style="325" customWidth="1"/>
    <col min="12565" max="12800" width="17.7109375" style="325"/>
    <col min="12801" max="12801" width="17.5703125" style="325" customWidth="1"/>
    <col min="12802" max="12802" width="16.42578125" style="325" customWidth="1"/>
    <col min="12803" max="12807" width="11.140625" style="325" customWidth="1"/>
    <col min="12808" max="12813" width="11.85546875" style="325" customWidth="1"/>
    <col min="12814" max="12817" width="11.28515625" style="325" customWidth="1"/>
    <col min="12818" max="12819" width="15.140625" style="325" customWidth="1"/>
    <col min="12820" max="12820" width="4" style="325" customWidth="1"/>
    <col min="12821" max="13056" width="17.7109375" style="325"/>
    <col min="13057" max="13057" width="17.5703125" style="325" customWidth="1"/>
    <col min="13058" max="13058" width="16.42578125" style="325" customWidth="1"/>
    <col min="13059" max="13063" width="11.140625" style="325" customWidth="1"/>
    <col min="13064" max="13069" width="11.85546875" style="325" customWidth="1"/>
    <col min="13070" max="13073" width="11.28515625" style="325" customWidth="1"/>
    <col min="13074" max="13075" width="15.140625" style="325" customWidth="1"/>
    <col min="13076" max="13076" width="4" style="325" customWidth="1"/>
    <col min="13077" max="13312" width="17.7109375" style="325"/>
    <col min="13313" max="13313" width="17.5703125" style="325" customWidth="1"/>
    <col min="13314" max="13314" width="16.42578125" style="325" customWidth="1"/>
    <col min="13315" max="13319" width="11.140625" style="325" customWidth="1"/>
    <col min="13320" max="13325" width="11.85546875" style="325" customWidth="1"/>
    <col min="13326" max="13329" width="11.28515625" style="325" customWidth="1"/>
    <col min="13330" max="13331" width="15.140625" style="325" customWidth="1"/>
    <col min="13332" max="13332" width="4" style="325" customWidth="1"/>
    <col min="13333" max="13568" width="17.7109375" style="325"/>
    <col min="13569" max="13569" width="17.5703125" style="325" customWidth="1"/>
    <col min="13570" max="13570" width="16.42578125" style="325" customWidth="1"/>
    <col min="13571" max="13575" width="11.140625" style="325" customWidth="1"/>
    <col min="13576" max="13581" width="11.85546875" style="325" customWidth="1"/>
    <col min="13582" max="13585" width="11.28515625" style="325" customWidth="1"/>
    <col min="13586" max="13587" width="15.140625" style="325" customWidth="1"/>
    <col min="13588" max="13588" width="4" style="325" customWidth="1"/>
    <col min="13589" max="13824" width="17.7109375" style="325"/>
    <col min="13825" max="13825" width="17.5703125" style="325" customWidth="1"/>
    <col min="13826" max="13826" width="16.42578125" style="325" customWidth="1"/>
    <col min="13827" max="13831" width="11.140625" style="325" customWidth="1"/>
    <col min="13832" max="13837" width="11.85546875" style="325" customWidth="1"/>
    <col min="13838" max="13841" width="11.28515625" style="325" customWidth="1"/>
    <col min="13842" max="13843" width="15.140625" style="325" customWidth="1"/>
    <col min="13844" max="13844" width="4" style="325" customWidth="1"/>
    <col min="13845" max="14080" width="17.7109375" style="325"/>
    <col min="14081" max="14081" width="17.5703125" style="325" customWidth="1"/>
    <col min="14082" max="14082" width="16.42578125" style="325" customWidth="1"/>
    <col min="14083" max="14087" width="11.140625" style="325" customWidth="1"/>
    <col min="14088" max="14093" width="11.85546875" style="325" customWidth="1"/>
    <col min="14094" max="14097" width="11.28515625" style="325" customWidth="1"/>
    <col min="14098" max="14099" width="15.140625" style="325" customWidth="1"/>
    <col min="14100" max="14100" width="4" style="325" customWidth="1"/>
    <col min="14101" max="14336" width="17.7109375" style="325"/>
    <col min="14337" max="14337" width="17.5703125" style="325" customWidth="1"/>
    <col min="14338" max="14338" width="16.42578125" style="325" customWidth="1"/>
    <col min="14339" max="14343" width="11.140625" style="325" customWidth="1"/>
    <col min="14344" max="14349" width="11.85546875" style="325" customWidth="1"/>
    <col min="14350" max="14353" width="11.28515625" style="325" customWidth="1"/>
    <col min="14354" max="14355" width="15.140625" style="325" customWidth="1"/>
    <col min="14356" max="14356" width="4" style="325" customWidth="1"/>
    <col min="14357" max="14592" width="17.7109375" style="325"/>
    <col min="14593" max="14593" width="17.5703125" style="325" customWidth="1"/>
    <col min="14594" max="14594" width="16.42578125" style="325" customWidth="1"/>
    <col min="14595" max="14599" width="11.140625" style="325" customWidth="1"/>
    <col min="14600" max="14605" width="11.85546875" style="325" customWidth="1"/>
    <col min="14606" max="14609" width="11.28515625" style="325" customWidth="1"/>
    <col min="14610" max="14611" width="15.140625" style="325" customWidth="1"/>
    <col min="14612" max="14612" width="4" style="325" customWidth="1"/>
    <col min="14613" max="14848" width="17.7109375" style="325"/>
    <col min="14849" max="14849" width="17.5703125" style="325" customWidth="1"/>
    <col min="14850" max="14850" width="16.42578125" style="325" customWidth="1"/>
    <col min="14851" max="14855" width="11.140625" style="325" customWidth="1"/>
    <col min="14856" max="14861" width="11.85546875" style="325" customWidth="1"/>
    <col min="14862" max="14865" width="11.28515625" style="325" customWidth="1"/>
    <col min="14866" max="14867" width="15.140625" style="325" customWidth="1"/>
    <col min="14868" max="14868" width="4" style="325" customWidth="1"/>
    <col min="14869" max="15104" width="17.7109375" style="325"/>
    <col min="15105" max="15105" width="17.5703125" style="325" customWidth="1"/>
    <col min="15106" max="15106" width="16.42578125" style="325" customWidth="1"/>
    <col min="15107" max="15111" width="11.140625" style="325" customWidth="1"/>
    <col min="15112" max="15117" width="11.85546875" style="325" customWidth="1"/>
    <col min="15118" max="15121" width="11.28515625" style="325" customWidth="1"/>
    <col min="15122" max="15123" width="15.140625" style="325" customWidth="1"/>
    <col min="15124" max="15124" width="4" style="325" customWidth="1"/>
    <col min="15125" max="15360" width="17.7109375" style="325"/>
    <col min="15361" max="15361" width="17.5703125" style="325" customWidth="1"/>
    <col min="15362" max="15362" width="16.42578125" style="325" customWidth="1"/>
    <col min="15363" max="15367" width="11.140625" style="325" customWidth="1"/>
    <col min="15368" max="15373" width="11.85546875" style="325" customWidth="1"/>
    <col min="15374" max="15377" width="11.28515625" style="325" customWidth="1"/>
    <col min="15378" max="15379" width="15.140625" style="325" customWidth="1"/>
    <col min="15380" max="15380" width="4" style="325" customWidth="1"/>
    <col min="15381" max="15616" width="17.7109375" style="325"/>
    <col min="15617" max="15617" width="17.5703125" style="325" customWidth="1"/>
    <col min="15618" max="15618" width="16.42578125" style="325" customWidth="1"/>
    <col min="15619" max="15623" width="11.140625" style="325" customWidth="1"/>
    <col min="15624" max="15629" width="11.85546875" style="325" customWidth="1"/>
    <col min="15630" max="15633" width="11.28515625" style="325" customWidth="1"/>
    <col min="15634" max="15635" width="15.140625" style="325" customWidth="1"/>
    <col min="15636" max="15636" width="4" style="325" customWidth="1"/>
    <col min="15637" max="15872" width="17.7109375" style="325"/>
    <col min="15873" max="15873" width="17.5703125" style="325" customWidth="1"/>
    <col min="15874" max="15874" width="16.42578125" style="325" customWidth="1"/>
    <col min="15875" max="15879" width="11.140625" style="325" customWidth="1"/>
    <col min="15880" max="15885" width="11.85546875" style="325" customWidth="1"/>
    <col min="15886" max="15889" width="11.28515625" style="325" customWidth="1"/>
    <col min="15890" max="15891" width="15.140625" style="325" customWidth="1"/>
    <col min="15892" max="15892" width="4" style="325" customWidth="1"/>
    <col min="15893" max="16128" width="17.7109375" style="325"/>
    <col min="16129" max="16129" width="17.5703125" style="325" customWidth="1"/>
    <col min="16130" max="16130" width="16.42578125" style="325" customWidth="1"/>
    <col min="16131" max="16135" width="11.140625" style="325" customWidth="1"/>
    <col min="16136" max="16141" width="11.85546875" style="325" customWidth="1"/>
    <col min="16142" max="16145" width="11.28515625" style="325" customWidth="1"/>
    <col min="16146" max="16147" width="15.140625" style="325" customWidth="1"/>
    <col min="16148" max="16148" width="4" style="325" customWidth="1"/>
    <col min="16149" max="16384" width="17.7109375" style="325"/>
  </cols>
  <sheetData>
    <row r="1" spans="1:26" s="70" customFormat="1" ht="38.25" customHeight="1">
      <c r="A1" s="1296" t="s">
        <v>1193</v>
      </c>
      <c r="B1" s="1296"/>
      <c r="C1" s="1296"/>
      <c r="D1" s="1296"/>
      <c r="E1" s="1296"/>
      <c r="F1" s="1296"/>
      <c r="G1" s="1296"/>
      <c r="H1" s="1296"/>
      <c r="I1" s="1296"/>
      <c r="J1" s="1296"/>
      <c r="K1" s="1296"/>
      <c r="L1" s="1296"/>
      <c r="M1" s="1296"/>
      <c r="N1" s="1296"/>
      <c r="O1" s="1296"/>
      <c r="P1" s="1296"/>
      <c r="Q1" s="1296"/>
      <c r="R1" s="1296"/>
      <c r="S1" s="1296"/>
    </row>
    <row r="2" spans="1:26" s="70" customFormat="1" ht="27.95" customHeight="1">
      <c r="A2" s="1296" t="s">
        <v>755</v>
      </c>
      <c r="B2" s="1296"/>
      <c r="C2" s="1296"/>
      <c r="D2" s="1296"/>
      <c r="E2" s="1296"/>
      <c r="F2" s="1296"/>
      <c r="G2" s="1296"/>
      <c r="H2" s="1296"/>
      <c r="I2" s="1296"/>
      <c r="J2" s="1296"/>
      <c r="K2" s="1296"/>
      <c r="L2" s="1296"/>
      <c r="M2" s="1296"/>
      <c r="N2" s="1296"/>
      <c r="O2" s="1296"/>
      <c r="P2" s="1296"/>
      <c r="Q2" s="1296"/>
      <c r="R2" s="1296"/>
      <c r="S2" s="1296"/>
    </row>
    <row r="3" spans="1:26" s="70" customFormat="1" ht="27.95" customHeight="1">
      <c r="A3" s="1317" t="s">
        <v>1492</v>
      </c>
      <c r="B3" s="1317"/>
      <c r="C3" s="1317"/>
      <c r="D3" s="1317"/>
      <c r="E3" s="1317"/>
      <c r="F3" s="1317"/>
      <c r="G3" s="1317"/>
      <c r="H3" s="1317"/>
      <c r="I3" s="1359"/>
      <c r="J3" s="1317"/>
      <c r="K3" s="1317"/>
      <c r="L3" s="1317"/>
      <c r="M3" s="1317"/>
      <c r="N3" s="1317"/>
      <c r="O3" s="1317"/>
      <c r="P3" s="1317"/>
      <c r="Q3" s="1317"/>
      <c r="R3" s="1317"/>
      <c r="S3" s="1317"/>
    </row>
    <row r="4" spans="1:26" s="70" customFormat="1" ht="27.95" customHeight="1">
      <c r="A4" s="1294" t="s">
        <v>1117</v>
      </c>
      <c r="B4" s="1294"/>
      <c r="C4" s="1294"/>
      <c r="D4" s="1294"/>
      <c r="E4" s="1294"/>
      <c r="F4" s="1294"/>
      <c r="G4" s="1294"/>
      <c r="H4" s="1294"/>
      <c r="I4" s="1294"/>
      <c r="J4" s="1294"/>
      <c r="K4" s="1294"/>
      <c r="L4" s="1294"/>
      <c r="M4" s="1294"/>
      <c r="N4" s="1294"/>
      <c r="O4" s="1294"/>
      <c r="P4" s="1294"/>
      <c r="Q4" s="1294"/>
      <c r="R4" s="1294"/>
      <c r="S4" s="1294"/>
    </row>
    <row r="5" spans="1:26" s="70" customFormat="1" ht="15.75">
      <c r="A5" s="906"/>
      <c r="B5" s="1153" t="s">
        <v>742</v>
      </c>
      <c r="C5" s="1360" t="s">
        <v>756</v>
      </c>
      <c r="D5" s="1360"/>
      <c r="E5" s="1360"/>
      <c r="F5" s="1360"/>
      <c r="G5" s="1360"/>
      <c r="H5" s="1360" t="s">
        <v>757</v>
      </c>
      <c r="I5" s="1360"/>
      <c r="J5" s="1360"/>
      <c r="K5" s="1360"/>
      <c r="L5" s="1360"/>
      <c r="M5" s="1360" t="s">
        <v>758</v>
      </c>
      <c r="N5" s="1360"/>
      <c r="O5" s="1360"/>
      <c r="P5" s="1360"/>
      <c r="Q5" s="1360"/>
      <c r="R5" s="1360" t="s">
        <v>746</v>
      </c>
      <c r="S5" s="1360"/>
    </row>
    <row r="6" spans="1:26" s="70" customFormat="1" ht="16.5" thickBot="1">
      <c r="A6" s="906"/>
      <c r="B6" s="1153" t="s">
        <v>747</v>
      </c>
      <c r="C6" s="906"/>
      <c r="D6" s="906"/>
      <c r="E6" s="906"/>
      <c r="F6" s="906"/>
      <c r="G6" s="906"/>
      <c r="H6" s="906"/>
      <c r="I6" s="906"/>
      <c r="J6" s="906"/>
      <c r="K6" s="906"/>
      <c r="L6" s="906"/>
      <c r="M6" s="906"/>
      <c r="N6" s="906"/>
      <c r="O6" s="906"/>
      <c r="P6" s="906"/>
      <c r="Q6" s="906"/>
      <c r="R6" s="906"/>
      <c r="S6" s="906"/>
    </row>
    <row r="7" spans="1:26" s="67" customFormat="1" ht="27.75" customHeight="1" thickTop="1" thickBot="1">
      <c r="A7" s="78"/>
      <c r="B7" s="926" t="s">
        <v>749</v>
      </c>
      <c r="C7" s="926" t="s">
        <v>2</v>
      </c>
      <c r="D7" s="926" t="s">
        <v>4</v>
      </c>
      <c r="E7" s="926" t="s">
        <v>3</v>
      </c>
      <c r="F7" s="926" t="s">
        <v>5</v>
      </c>
      <c r="G7" s="926" t="s">
        <v>6</v>
      </c>
      <c r="H7" s="926" t="s">
        <v>2</v>
      </c>
      <c r="I7" s="926" t="s">
        <v>4</v>
      </c>
      <c r="J7" s="926" t="s">
        <v>3</v>
      </c>
      <c r="K7" s="926" t="s">
        <v>5</v>
      </c>
      <c r="L7" s="926" t="s">
        <v>6</v>
      </c>
      <c r="M7" s="926" t="s">
        <v>2</v>
      </c>
      <c r="N7" s="926" t="s">
        <v>4</v>
      </c>
      <c r="O7" s="926" t="s">
        <v>3</v>
      </c>
      <c r="P7" s="926" t="s">
        <v>5</v>
      </c>
      <c r="Q7" s="926" t="s">
        <v>6</v>
      </c>
      <c r="R7" s="926" t="s">
        <v>750</v>
      </c>
      <c r="S7" s="926" t="s">
        <v>751</v>
      </c>
    </row>
    <row r="8" spans="1:26" ht="22.5" customHeight="1" thickTop="1" thickBot="1">
      <c r="A8" s="1358" t="s">
        <v>1194</v>
      </c>
      <c r="B8" s="1358" t="s">
        <v>740</v>
      </c>
      <c r="C8" s="1358"/>
      <c r="D8" s="1358" t="s">
        <v>740</v>
      </c>
      <c r="E8" s="1055" t="s">
        <v>740</v>
      </c>
      <c r="F8" s="1055"/>
      <c r="G8" s="1055" t="s">
        <v>740</v>
      </c>
      <c r="H8" s="1055"/>
      <c r="I8" s="1055" t="s">
        <v>740</v>
      </c>
      <c r="J8" s="1055" t="s">
        <v>740</v>
      </c>
      <c r="K8" s="1055"/>
      <c r="L8" s="1055"/>
      <c r="M8" s="1055"/>
      <c r="N8" s="1055"/>
      <c r="O8" s="1055"/>
      <c r="P8" s="1055"/>
      <c r="Q8" s="1055"/>
      <c r="R8" s="1055"/>
      <c r="S8" s="1055"/>
      <c r="X8" s="113"/>
    </row>
    <row r="9" spans="1:26" s="1157" customFormat="1" ht="20.100000000000001" customHeight="1" thickTop="1">
      <c r="A9" s="1154" t="s">
        <v>1183</v>
      </c>
      <c r="B9" s="1155">
        <v>1723853.9</v>
      </c>
      <c r="C9" s="1155">
        <v>145578.32</v>
      </c>
      <c r="D9" s="1155">
        <v>0</v>
      </c>
      <c r="E9" s="1155">
        <v>207306.91</v>
      </c>
      <c r="F9" s="1155">
        <v>0</v>
      </c>
      <c r="G9" s="1155">
        <v>352885.23</v>
      </c>
      <c r="H9" s="1155">
        <v>146549.9</v>
      </c>
      <c r="I9" s="1155">
        <v>0</v>
      </c>
      <c r="J9" s="1155">
        <v>208069.58</v>
      </c>
      <c r="K9" s="1155">
        <v>0</v>
      </c>
      <c r="L9" s="1155">
        <v>354619.48</v>
      </c>
      <c r="M9" s="1155">
        <v>971.57999999998719</v>
      </c>
      <c r="N9" s="1155">
        <v>0</v>
      </c>
      <c r="O9" s="1155">
        <v>762.6699999999837</v>
      </c>
      <c r="P9" s="1155">
        <v>0</v>
      </c>
      <c r="Q9" s="1155">
        <v>1734.2499999999709</v>
      </c>
      <c r="R9" s="1156">
        <v>0.20470715644753887</v>
      </c>
      <c r="S9" s="1156">
        <v>0.20571318717902951</v>
      </c>
    </row>
    <row r="10" spans="1:26" s="1157" customFormat="1" ht="20.100000000000001" customHeight="1">
      <c r="A10" s="1154" t="s">
        <v>1187</v>
      </c>
      <c r="B10" s="1155">
        <v>520224.37</v>
      </c>
      <c r="C10" s="1155">
        <v>38970.51</v>
      </c>
      <c r="D10" s="1155">
        <v>0</v>
      </c>
      <c r="E10" s="1155">
        <v>73100.100000000006</v>
      </c>
      <c r="F10" s="1155">
        <v>0</v>
      </c>
      <c r="G10" s="1155">
        <v>112070.61000000002</v>
      </c>
      <c r="H10" s="1155">
        <v>39284.300000000003</v>
      </c>
      <c r="I10" s="1155">
        <v>0</v>
      </c>
      <c r="J10" s="1155">
        <v>75739.86</v>
      </c>
      <c r="K10" s="1155">
        <v>0</v>
      </c>
      <c r="L10" s="1155">
        <v>115024.16</v>
      </c>
      <c r="M10" s="1155">
        <v>313.79000000000087</v>
      </c>
      <c r="N10" s="1155">
        <v>0</v>
      </c>
      <c r="O10" s="1155">
        <v>2639.7599999999948</v>
      </c>
      <c r="P10" s="1155">
        <v>0</v>
      </c>
      <c r="Q10" s="1155">
        <v>2953.5499999999956</v>
      </c>
      <c r="R10" s="1156">
        <v>0.21542745104386404</v>
      </c>
      <c r="S10" s="1156">
        <v>0.22110490517774092</v>
      </c>
    </row>
    <row r="11" spans="1:26" s="1157" customFormat="1" ht="20.100000000000001" customHeight="1">
      <c r="A11" s="1154" t="s">
        <v>1186</v>
      </c>
      <c r="B11" s="1155">
        <v>206022.04</v>
      </c>
      <c r="C11" s="1155">
        <v>18691.02</v>
      </c>
      <c r="D11" s="1155">
        <v>0</v>
      </c>
      <c r="E11" s="1155">
        <v>16788.21</v>
      </c>
      <c r="F11" s="1155">
        <v>0</v>
      </c>
      <c r="G11" s="1155">
        <v>35479.229999999996</v>
      </c>
      <c r="H11" s="1155">
        <v>25355.95</v>
      </c>
      <c r="I11" s="1155">
        <v>0</v>
      </c>
      <c r="J11" s="1155">
        <v>25531.49</v>
      </c>
      <c r="K11" s="1155">
        <v>0</v>
      </c>
      <c r="L11" s="1155">
        <v>50887.44</v>
      </c>
      <c r="M11" s="1155">
        <v>6664.93</v>
      </c>
      <c r="N11" s="1155">
        <v>0</v>
      </c>
      <c r="O11" s="1155">
        <v>8743.2800000000025</v>
      </c>
      <c r="P11" s="1155">
        <v>0</v>
      </c>
      <c r="Q11" s="1155">
        <v>15408.210000000003</v>
      </c>
      <c r="R11" s="1156">
        <v>0.17221084695598585</v>
      </c>
      <c r="S11" s="1156">
        <v>0.24699998116706348</v>
      </c>
    </row>
    <row r="12" spans="1:26" s="1157" customFormat="1" ht="20.100000000000001" customHeight="1">
      <c r="A12" s="1158"/>
      <c r="B12" s="1155" t="s">
        <v>740</v>
      </c>
      <c r="C12" s="1155" t="s">
        <v>740</v>
      </c>
      <c r="D12" s="1155" t="s">
        <v>740</v>
      </c>
      <c r="E12" s="1155" t="s">
        <v>740</v>
      </c>
      <c r="F12" s="1155" t="s">
        <v>740</v>
      </c>
      <c r="G12" s="1155" t="s">
        <v>740</v>
      </c>
      <c r="H12" s="1155" t="s">
        <v>740</v>
      </c>
      <c r="I12" s="1155" t="s">
        <v>740</v>
      </c>
      <c r="J12" s="1155" t="s">
        <v>740</v>
      </c>
      <c r="K12" s="1155" t="s">
        <v>740</v>
      </c>
      <c r="L12" s="1159"/>
      <c r="M12" s="1159"/>
      <c r="N12" s="1155" t="s">
        <v>740</v>
      </c>
      <c r="O12" s="1159"/>
      <c r="P12" s="1159"/>
      <c r="Q12" s="1159"/>
      <c r="R12" s="1160"/>
      <c r="S12" s="1160"/>
    </row>
    <row r="13" spans="1:26" s="1157" customFormat="1" ht="20.100000000000001" customHeight="1">
      <c r="A13" s="1161" t="s">
        <v>6</v>
      </c>
      <c r="B13" s="1162">
        <v>2450100.31</v>
      </c>
      <c r="C13" s="1162">
        <v>203239.85</v>
      </c>
      <c r="D13" s="1162">
        <v>0</v>
      </c>
      <c r="E13" s="1162">
        <v>297195.22000000003</v>
      </c>
      <c r="F13" s="1162">
        <v>0</v>
      </c>
      <c r="G13" s="1162">
        <v>500435.06999999995</v>
      </c>
      <c r="H13" s="1162">
        <v>211190.15000000002</v>
      </c>
      <c r="I13" s="1162">
        <v>0</v>
      </c>
      <c r="J13" s="1162">
        <v>309340.93</v>
      </c>
      <c r="K13" s="1162">
        <v>0</v>
      </c>
      <c r="L13" s="1162">
        <v>520531.08</v>
      </c>
      <c r="M13" s="1162">
        <v>7950.2999999999884</v>
      </c>
      <c r="N13" s="1162">
        <v>0</v>
      </c>
      <c r="O13" s="1162">
        <v>12145.709999999981</v>
      </c>
      <c r="P13" s="1162">
        <v>0</v>
      </c>
      <c r="Q13" s="1162">
        <v>20096.009999999969</v>
      </c>
      <c r="R13" s="1163">
        <v>0.20425084963154017</v>
      </c>
      <c r="S13" s="1163">
        <v>0.21245296687465012</v>
      </c>
    </row>
    <row r="14" spans="1:26" s="1157" customFormat="1" ht="13.5" customHeight="1" thickBot="1">
      <c r="A14" s="130"/>
      <c r="B14" s="1164"/>
      <c r="C14" s="1164" t="s">
        <v>740</v>
      </c>
      <c r="D14" s="1165" t="s">
        <v>740</v>
      </c>
      <c r="E14" s="1165" t="s">
        <v>740</v>
      </c>
      <c r="F14" s="1165"/>
      <c r="G14" s="1164"/>
      <c r="H14" s="1164"/>
      <c r="I14" s="1164"/>
      <c r="J14" s="1164"/>
      <c r="K14" s="1164"/>
      <c r="L14" s="1164" t="s">
        <v>740</v>
      </c>
      <c r="M14" s="1164" t="s">
        <v>740</v>
      </c>
      <c r="N14" s="1164" t="s">
        <v>740</v>
      </c>
      <c r="O14" s="1164" t="s">
        <v>740</v>
      </c>
      <c r="P14" s="1164"/>
      <c r="Q14" s="1164" t="s">
        <v>740</v>
      </c>
      <c r="R14" s="1166" t="s">
        <v>740</v>
      </c>
      <c r="S14" s="1166" t="s">
        <v>740</v>
      </c>
      <c r="U14" s="1167" t="s">
        <v>740</v>
      </c>
      <c r="V14" s="1167"/>
      <c r="W14" s="1168"/>
    </row>
    <row r="15" spans="1:26" s="1157" customFormat="1" ht="23.25" customHeight="1" thickTop="1" thickBot="1">
      <c r="A15" s="1169" t="s">
        <v>785</v>
      </c>
      <c r="B15" s="1169"/>
      <c r="C15" s="1169"/>
      <c r="D15" s="1169"/>
      <c r="E15" s="1170"/>
      <c r="F15" s="1170"/>
      <c r="G15" s="1170"/>
      <c r="H15" s="1170"/>
      <c r="I15" s="1170"/>
      <c r="J15" s="1170"/>
      <c r="K15" s="1170"/>
      <c r="L15" s="1170" t="s">
        <v>740</v>
      </c>
      <c r="M15" s="1170"/>
      <c r="N15" s="1170"/>
      <c r="O15" s="1170"/>
      <c r="P15" s="1170"/>
      <c r="Q15" s="1170" t="s">
        <v>740</v>
      </c>
      <c r="R15" s="1170"/>
      <c r="S15" s="1170"/>
      <c r="U15" s="1168"/>
      <c r="V15" s="1168"/>
      <c r="W15" s="1168"/>
      <c r="X15" s="1168"/>
    </row>
    <row r="16" spans="1:26" s="1174" customFormat="1" ht="17.25" customHeight="1" thickTop="1">
      <c r="A16" s="130"/>
      <c r="B16" s="1164" t="s">
        <v>740</v>
      </c>
      <c r="C16" s="1171"/>
      <c r="D16" s="1164" t="s">
        <v>740</v>
      </c>
      <c r="E16" s="1164" t="s">
        <v>740</v>
      </c>
      <c r="F16" s="1164"/>
      <c r="G16" s="1164" t="s">
        <v>740</v>
      </c>
      <c r="H16" s="1164" t="s">
        <v>740</v>
      </c>
      <c r="I16" s="1164" t="s">
        <v>740</v>
      </c>
      <c r="J16" s="1164" t="s">
        <v>740</v>
      </c>
      <c r="K16" s="1164"/>
      <c r="L16" s="1164" t="s">
        <v>740</v>
      </c>
      <c r="M16" s="1164" t="s">
        <v>740</v>
      </c>
      <c r="N16" s="1164" t="s">
        <v>740</v>
      </c>
      <c r="O16" s="1171"/>
      <c r="P16" s="1171"/>
      <c r="Q16" s="1171"/>
      <c r="R16" s="1172"/>
      <c r="S16" s="1172"/>
      <c r="T16" s="1173" t="s">
        <v>740</v>
      </c>
      <c r="U16" s="1173"/>
      <c r="V16" s="1173"/>
      <c r="W16" s="1173"/>
      <c r="X16" s="1173"/>
      <c r="Y16" s="1173"/>
      <c r="Z16" s="1173"/>
    </row>
    <row r="17" spans="1:22" s="1157" customFormat="1" ht="20.100000000000001" customHeight="1">
      <c r="A17" s="1154" t="s">
        <v>759</v>
      </c>
      <c r="B17" s="1155">
        <v>712516.68</v>
      </c>
      <c r="C17" s="1155">
        <v>45876.22</v>
      </c>
      <c r="D17" s="1155">
        <v>0</v>
      </c>
      <c r="E17" s="1155">
        <v>121182.03</v>
      </c>
      <c r="F17" s="1155">
        <v>1.66</v>
      </c>
      <c r="G17" s="1155">
        <v>167059.91</v>
      </c>
      <c r="H17" s="1155">
        <v>96473.5</v>
      </c>
      <c r="I17" s="1155">
        <v>0.69</v>
      </c>
      <c r="J17" s="1155">
        <v>142040.79</v>
      </c>
      <c r="K17" s="1155">
        <v>46.47</v>
      </c>
      <c r="L17" s="1155">
        <v>238561.45</v>
      </c>
      <c r="M17" s="1155">
        <v>50597.279999999999</v>
      </c>
      <c r="N17" s="1155">
        <v>0.69</v>
      </c>
      <c r="O17" s="1155">
        <v>20858.760000000009</v>
      </c>
      <c r="P17" s="1155">
        <v>44.81</v>
      </c>
      <c r="Q17" s="1155">
        <v>71501.540000000008</v>
      </c>
      <c r="R17" s="1156">
        <v>0.23446456018405071</v>
      </c>
      <c r="S17" s="1156">
        <v>0.33481524951808844</v>
      </c>
      <c r="T17" s="1175" t="s">
        <v>740</v>
      </c>
      <c r="U17" s="1168"/>
      <c r="V17" s="1168"/>
    </row>
    <row r="18" spans="1:22" s="1176" customFormat="1" ht="20.100000000000001" customHeight="1">
      <c r="A18" s="1154" t="s">
        <v>760</v>
      </c>
      <c r="B18" s="1155">
        <v>424682.54</v>
      </c>
      <c r="C18" s="1155">
        <v>27026.74</v>
      </c>
      <c r="D18" s="1155">
        <v>0</v>
      </c>
      <c r="E18" s="1155">
        <v>65973.36</v>
      </c>
      <c r="F18" s="1155">
        <v>0</v>
      </c>
      <c r="G18" s="1155">
        <v>93000.1</v>
      </c>
      <c r="H18" s="1155">
        <v>32315.78</v>
      </c>
      <c r="I18" s="1155">
        <v>0</v>
      </c>
      <c r="J18" s="1155">
        <v>74631.03</v>
      </c>
      <c r="K18" s="1155">
        <v>0</v>
      </c>
      <c r="L18" s="1155">
        <v>106946.81</v>
      </c>
      <c r="M18" s="1155">
        <v>5289.0399999999972</v>
      </c>
      <c r="N18" s="1155">
        <v>0</v>
      </c>
      <c r="O18" s="1155">
        <v>8657.6699999999983</v>
      </c>
      <c r="P18" s="1155">
        <v>0</v>
      </c>
      <c r="Q18" s="1155">
        <v>13946.709999999995</v>
      </c>
      <c r="R18" s="1156">
        <v>0.21898734052028607</v>
      </c>
      <c r="S18" s="1156">
        <v>0.25182765931464951</v>
      </c>
    </row>
    <row r="19" spans="1:22" s="1157" customFormat="1" ht="20.100000000000001" customHeight="1">
      <c r="A19" s="1154" t="s">
        <v>761</v>
      </c>
      <c r="B19" s="1155">
        <v>324375.13</v>
      </c>
      <c r="C19" s="1155">
        <v>13183.33</v>
      </c>
      <c r="D19" s="1155">
        <v>0</v>
      </c>
      <c r="E19" s="1155">
        <v>77761.56</v>
      </c>
      <c r="F19" s="1155">
        <v>0</v>
      </c>
      <c r="G19" s="1155">
        <v>90944.89</v>
      </c>
      <c r="H19" s="1155">
        <v>14191.62</v>
      </c>
      <c r="I19" s="1155">
        <v>0</v>
      </c>
      <c r="J19" s="1155">
        <v>90260</v>
      </c>
      <c r="K19" s="1155">
        <v>0</v>
      </c>
      <c r="L19" s="1155">
        <v>104451.62</v>
      </c>
      <c r="M19" s="1155">
        <v>1008.2900000000009</v>
      </c>
      <c r="N19" s="1155">
        <v>0</v>
      </c>
      <c r="O19" s="1155">
        <v>12498.440000000002</v>
      </c>
      <c r="P19" s="1155">
        <v>0</v>
      </c>
      <c r="Q19" s="1155">
        <v>13506.730000000003</v>
      </c>
      <c r="R19" s="1156">
        <v>0.28036949071897094</v>
      </c>
      <c r="S19" s="1156">
        <v>0.32200871873253661</v>
      </c>
    </row>
    <row r="20" spans="1:22" s="1157" customFormat="1" ht="20.100000000000001" customHeight="1">
      <c r="A20" s="1154" t="s">
        <v>762</v>
      </c>
      <c r="B20" s="1155">
        <v>99794.66</v>
      </c>
      <c r="C20" s="1155">
        <v>3732.69</v>
      </c>
      <c r="D20" s="1155">
        <v>0</v>
      </c>
      <c r="E20" s="1155">
        <v>24062.69</v>
      </c>
      <c r="F20" s="1155">
        <v>0</v>
      </c>
      <c r="G20" s="1155">
        <v>27795.379999999997</v>
      </c>
      <c r="H20" s="1155">
        <v>4576.72</v>
      </c>
      <c r="I20" s="1155">
        <v>0</v>
      </c>
      <c r="J20" s="1155">
        <v>26656.35</v>
      </c>
      <c r="K20" s="1155">
        <v>0</v>
      </c>
      <c r="L20" s="1155">
        <v>31233.07</v>
      </c>
      <c r="M20" s="1155">
        <v>844.0300000000002</v>
      </c>
      <c r="N20" s="1155">
        <v>0</v>
      </c>
      <c r="O20" s="1155">
        <v>2593.66</v>
      </c>
      <c r="P20" s="1155">
        <v>0</v>
      </c>
      <c r="Q20" s="1155">
        <v>3437.69</v>
      </c>
      <c r="R20" s="1156">
        <v>0.27852572472314646</v>
      </c>
      <c r="S20" s="1156">
        <v>0.31297335949638988</v>
      </c>
    </row>
    <row r="21" spans="1:22" s="1157" customFormat="1" ht="20.100000000000001" customHeight="1">
      <c r="A21" s="1154" t="s">
        <v>763</v>
      </c>
      <c r="B21" s="1155">
        <v>118860.15</v>
      </c>
      <c r="C21" s="1155">
        <v>7062.16</v>
      </c>
      <c r="D21" s="1155">
        <v>0</v>
      </c>
      <c r="E21" s="1155">
        <v>19046.59</v>
      </c>
      <c r="F21" s="1155">
        <v>0</v>
      </c>
      <c r="G21" s="1155">
        <v>26108.75</v>
      </c>
      <c r="H21" s="1155">
        <v>7641.89</v>
      </c>
      <c r="I21" s="1155">
        <v>0</v>
      </c>
      <c r="J21" s="1155">
        <v>23051.4</v>
      </c>
      <c r="K21" s="1155">
        <v>0</v>
      </c>
      <c r="L21" s="1155">
        <v>30693.29</v>
      </c>
      <c r="M21" s="1155">
        <v>579.73000000000047</v>
      </c>
      <c r="N21" s="1155">
        <v>0</v>
      </c>
      <c r="O21" s="1155">
        <v>4004.8100000000013</v>
      </c>
      <c r="P21" s="1155">
        <v>0</v>
      </c>
      <c r="Q21" s="1155">
        <v>4584.5400000000018</v>
      </c>
      <c r="R21" s="1156">
        <v>0.21965940645371895</v>
      </c>
      <c r="S21" s="1156">
        <v>0.25823028155357369</v>
      </c>
    </row>
    <row r="22" spans="1:22" s="1157" customFormat="1" ht="20.100000000000001" customHeight="1">
      <c r="A22" s="1154" t="s">
        <v>780</v>
      </c>
      <c r="B22" s="1155">
        <v>78592.63</v>
      </c>
      <c r="C22" s="1155">
        <v>6474.49</v>
      </c>
      <c r="D22" s="1155">
        <v>0</v>
      </c>
      <c r="E22" s="1155">
        <v>8605.36</v>
      </c>
      <c r="F22" s="1155">
        <v>0</v>
      </c>
      <c r="G22" s="1155">
        <v>15079.85</v>
      </c>
      <c r="H22" s="1155">
        <v>6888.81</v>
      </c>
      <c r="I22" s="1155">
        <v>0</v>
      </c>
      <c r="J22" s="1155">
        <v>11063.28</v>
      </c>
      <c r="K22" s="1155">
        <v>0</v>
      </c>
      <c r="L22" s="1155">
        <v>17952.09</v>
      </c>
      <c r="M22" s="1155">
        <v>414.32000000000062</v>
      </c>
      <c r="N22" s="1155">
        <v>0</v>
      </c>
      <c r="O22" s="1155">
        <v>2457.92</v>
      </c>
      <c r="P22" s="1155">
        <v>0</v>
      </c>
      <c r="Q22" s="1155">
        <v>2872.2400000000007</v>
      </c>
      <c r="R22" s="1156">
        <v>0.19187358916478556</v>
      </c>
      <c r="S22" s="1156">
        <v>0.22841950956470089</v>
      </c>
    </row>
    <row r="23" spans="1:22" s="1157" customFormat="1" ht="20.100000000000001" customHeight="1">
      <c r="A23" s="1154" t="s">
        <v>764</v>
      </c>
      <c r="B23" s="1155">
        <v>160813.45000000001</v>
      </c>
      <c r="C23" s="1155">
        <v>13588.02</v>
      </c>
      <c r="D23" s="1155">
        <v>0</v>
      </c>
      <c r="E23" s="1155">
        <v>18847.509999999998</v>
      </c>
      <c r="F23" s="1155">
        <v>0</v>
      </c>
      <c r="G23" s="1155">
        <v>32435.53</v>
      </c>
      <c r="H23" s="1155">
        <v>13958.51</v>
      </c>
      <c r="I23" s="1155">
        <v>0</v>
      </c>
      <c r="J23" s="1155">
        <v>19991.39</v>
      </c>
      <c r="K23" s="1155">
        <v>0</v>
      </c>
      <c r="L23" s="1155">
        <v>33949.9</v>
      </c>
      <c r="M23" s="1155">
        <v>370.48999999999978</v>
      </c>
      <c r="N23" s="1155">
        <v>0</v>
      </c>
      <c r="O23" s="1155">
        <v>1143.880000000001</v>
      </c>
      <c r="P23" s="1155">
        <v>0</v>
      </c>
      <c r="Q23" s="1155">
        <v>1514.3700000000008</v>
      </c>
      <c r="R23" s="1156">
        <v>0.20169662425624221</v>
      </c>
      <c r="S23" s="1156">
        <v>0.21111356046400348</v>
      </c>
    </row>
    <row r="24" spans="1:22" s="1157" customFormat="1" ht="20.100000000000001" customHeight="1">
      <c r="A24" s="1154" t="s">
        <v>765</v>
      </c>
      <c r="B24" s="1155">
        <v>77396.31</v>
      </c>
      <c r="C24" s="1155">
        <v>7363.54</v>
      </c>
      <c r="D24" s="1155">
        <v>0</v>
      </c>
      <c r="E24" s="1155">
        <v>5199.4799999999996</v>
      </c>
      <c r="F24" s="1155">
        <v>0</v>
      </c>
      <c r="G24" s="1155">
        <v>12563.02</v>
      </c>
      <c r="H24" s="1155">
        <v>8347.31</v>
      </c>
      <c r="I24" s="1155">
        <v>0</v>
      </c>
      <c r="J24" s="1155">
        <v>6510.79</v>
      </c>
      <c r="K24" s="1155">
        <v>0</v>
      </c>
      <c r="L24" s="1155">
        <v>14858.099999999999</v>
      </c>
      <c r="M24" s="1155">
        <v>983.76999999999953</v>
      </c>
      <c r="N24" s="1155">
        <v>0</v>
      </c>
      <c r="O24" s="1155">
        <v>1311.3100000000004</v>
      </c>
      <c r="P24" s="1155">
        <v>0</v>
      </c>
      <c r="Q24" s="1155">
        <v>2295.08</v>
      </c>
      <c r="R24" s="1156">
        <v>0.16232065843965948</v>
      </c>
      <c r="S24" s="1156">
        <v>0.19197426854070948</v>
      </c>
    </row>
    <row r="25" spans="1:22" s="1157" customFormat="1" ht="20.100000000000001" customHeight="1">
      <c r="A25" s="1154" t="s">
        <v>766</v>
      </c>
      <c r="B25" s="1155">
        <v>89598.74</v>
      </c>
      <c r="C25" s="1155">
        <v>9113.9699999999993</v>
      </c>
      <c r="D25" s="1155">
        <v>0</v>
      </c>
      <c r="E25" s="1155">
        <v>9116.9699999999993</v>
      </c>
      <c r="F25" s="1155">
        <v>0</v>
      </c>
      <c r="G25" s="1155">
        <v>18230.939999999999</v>
      </c>
      <c r="H25" s="1155">
        <v>12228.57</v>
      </c>
      <c r="I25" s="1155">
        <v>0</v>
      </c>
      <c r="J25" s="1155">
        <v>11084.25</v>
      </c>
      <c r="K25" s="1155">
        <v>0</v>
      </c>
      <c r="L25" s="1155">
        <v>23312.82</v>
      </c>
      <c r="M25" s="1155">
        <v>3114.6000000000004</v>
      </c>
      <c r="N25" s="1155">
        <v>0</v>
      </c>
      <c r="O25" s="1155">
        <v>1967.2800000000007</v>
      </c>
      <c r="P25" s="1155">
        <v>0</v>
      </c>
      <c r="Q25" s="1155">
        <v>5081.880000000001</v>
      </c>
      <c r="R25" s="1156">
        <v>0.20347317384150712</v>
      </c>
      <c r="S25" s="1156">
        <v>0.26019138215559728</v>
      </c>
    </row>
    <row r="26" spans="1:22" s="1157" customFormat="1" ht="20.100000000000001" customHeight="1">
      <c r="A26" s="1154" t="s">
        <v>767</v>
      </c>
      <c r="B26" s="1155">
        <v>60978.3</v>
      </c>
      <c r="C26" s="1155">
        <v>6550.89</v>
      </c>
      <c r="D26" s="1155">
        <v>0</v>
      </c>
      <c r="E26" s="1155">
        <v>1710.54</v>
      </c>
      <c r="F26" s="1155">
        <v>0</v>
      </c>
      <c r="G26" s="1155">
        <v>8261.43</v>
      </c>
      <c r="H26" s="1155">
        <v>6775.12</v>
      </c>
      <c r="I26" s="1155">
        <v>0</v>
      </c>
      <c r="J26" s="1155">
        <v>1834.2</v>
      </c>
      <c r="K26" s="1155">
        <v>0</v>
      </c>
      <c r="L26" s="1155">
        <v>8609.32</v>
      </c>
      <c r="M26" s="1155">
        <v>224.22999999999956</v>
      </c>
      <c r="N26" s="1155">
        <v>0</v>
      </c>
      <c r="O26" s="1155">
        <v>123.66000000000008</v>
      </c>
      <c r="P26" s="1155">
        <v>0</v>
      </c>
      <c r="Q26" s="1155">
        <v>347.88999999999965</v>
      </c>
      <c r="R26" s="1156">
        <v>0.13548147455734252</v>
      </c>
      <c r="S26" s="1156">
        <v>0.14118661884637648</v>
      </c>
    </row>
    <row r="27" spans="1:22" s="1157" customFormat="1" ht="20.100000000000001" customHeight="1">
      <c r="A27" s="1154" t="s">
        <v>768</v>
      </c>
      <c r="B27" s="1155">
        <v>64512.480000000003</v>
      </c>
      <c r="C27" s="1155">
        <v>6487.73</v>
      </c>
      <c r="D27" s="1155">
        <v>0</v>
      </c>
      <c r="E27" s="1155">
        <v>3169.55</v>
      </c>
      <c r="F27" s="1155">
        <v>0</v>
      </c>
      <c r="G27" s="1155">
        <v>9657.2799999999988</v>
      </c>
      <c r="H27" s="1155">
        <v>6648.57</v>
      </c>
      <c r="I27" s="1155">
        <v>0</v>
      </c>
      <c r="J27" s="1155">
        <v>4190.8100000000004</v>
      </c>
      <c r="K27" s="1155">
        <v>0</v>
      </c>
      <c r="L27" s="1155">
        <v>10839.380000000001</v>
      </c>
      <c r="M27" s="1155">
        <v>160.84000000000015</v>
      </c>
      <c r="N27" s="1155">
        <v>0</v>
      </c>
      <c r="O27" s="1155">
        <v>1021.2600000000002</v>
      </c>
      <c r="P27" s="1155">
        <v>0</v>
      </c>
      <c r="Q27" s="1155">
        <v>1182.1000000000004</v>
      </c>
      <c r="R27" s="1156">
        <v>0.14969630682311388</v>
      </c>
      <c r="S27" s="1156">
        <v>0.1680198932051597</v>
      </c>
    </row>
    <row r="28" spans="1:22" s="1157" customFormat="1" ht="20.100000000000001" customHeight="1">
      <c r="A28" s="1154" t="s">
        <v>774</v>
      </c>
      <c r="B28" s="1155">
        <v>24753.69</v>
      </c>
      <c r="C28" s="1155">
        <v>2729.99</v>
      </c>
      <c r="D28" s="1155">
        <v>0</v>
      </c>
      <c r="E28" s="1155">
        <v>84.55</v>
      </c>
      <c r="F28" s="1155">
        <v>0</v>
      </c>
      <c r="G28" s="1155">
        <v>2814.54</v>
      </c>
      <c r="H28" s="1155">
        <v>2842.85</v>
      </c>
      <c r="I28" s="1155">
        <v>0</v>
      </c>
      <c r="J28" s="1155">
        <v>528.32000000000005</v>
      </c>
      <c r="K28" s="1155">
        <v>0</v>
      </c>
      <c r="L28" s="1155">
        <v>3371.17</v>
      </c>
      <c r="M28" s="1155">
        <v>112.86000000000013</v>
      </c>
      <c r="N28" s="1155">
        <v>0</v>
      </c>
      <c r="O28" s="1155">
        <v>443.77000000000004</v>
      </c>
      <c r="P28" s="1155">
        <v>0</v>
      </c>
      <c r="Q28" s="1155">
        <v>556.63000000000011</v>
      </c>
      <c r="R28" s="1156">
        <v>0.113701835968698</v>
      </c>
      <c r="S28" s="1156">
        <v>0.13618858440903156</v>
      </c>
    </row>
    <row r="29" spans="1:22" s="1157" customFormat="1" ht="20.100000000000001" customHeight="1">
      <c r="A29" s="1154" t="s">
        <v>772</v>
      </c>
      <c r="B29" s="1155">
        <v>55656.06</v>
      </c>
      <c r="C29" s="1155">
        <v>5574.71</v>
      </c>
      <c r="D29" s="1155">
        <v>0</v>
      </c>
      <c r="E29" s="1155">
        <v>2490.64</v>
      </c>
      <c r="F29" s="1155">
        <v>0</v>
      </c>
      <c r="G29" s="1155">
        <v>8065.35</v>
      </c>
      <c r="H29" s="1155">
        <v>6743.44</v>
      </c>
      <c r="I29" s="1155">
        <v>0</v>
      </c>
      <c r="J29" s="1155">
        <v>8100.03</v>
      </c>
      <c r="K29" s="1155">
        <v>0</v>
      </c>
      <c r="L29" s="1155">
        <v>14843.47</v>
      </c>
      <c r="M29" s="1155">
        <v>1168.7299999999996</v>
      </c>
      <c r="N29" s="1155">
        <v>0</v>
      </c>
      <c r="O29" s="1155">
        <v>5609.3899999999994</v>
      </c>
      <c r="P29" s="1155">
        <v>0</v>
      </c>
      <c r="Q29" s="1155">
        <v>6778.119999999999</v>
      </c>
      <c r="R29" s="1156">
        <v>0.14491413872990652</v>
      </c>
      <c r="S29" s="1156">
        <v>0.26669997840307058</v>
      </c>
    </row>
    <row r="30" spans="1:22" s="1157" customFormat="1" ht="20.100000000000001" customHeight="1">
      <c r="A30" s="1154" t="s">
        <v>781</v>
      </c>
      <c r="B30" s="1155">
        <v>104606.17</v>
      </c>
      <c r="C30" s="1155">
        <v>8146.61</v>
      </c>
      <c r="D30" s="1155">
        <v>0</v>
      </c>
      <c r="E30" s="1155">
        <v>14391.95</v>
      </c>
      <c r="F30" s="1155">
        <v>0</v>
      </c>
      <c r="G30" s="1155">
        <v>22538.560000000001</v>
      </c>
      <c r="H30" s="1155">
        <v>8304.7800000000007</v>
      </c>
      <c r="I30" s="1155">
        <v>0</v>
      </c>
      <c r="J30" s="1155">
        <v>19079.02</v>
      </c>
      <c r="K30" s="1155">
        <v>0</v>
      </c>
      <c r="L30" s="1155">
        <v>27383.800000000003</v>
      </c>
      <c r="M30" s="1155">
        <v>158.17000000000098</v>
      </c>
      <c r="N30" s="1155">
        <v>0</v>
      </c>
      <c r="O30" s="1155">
        <v>4687.07</v>
      </c>
      <c r="P30" s="1155">
        <v>0</v>
      </c>
      <c r="Q30" s="1155">
        <v>4845.2400000000007</v>
      </c>
      <c r="R30" s="1156">
        <v>0.21546109565047647</v>
      </c>
      <c r="S30" s="1156">
        <v>0.26177996957540844</v>
      </c>
    </row>
    <row r="31" spans="1:22" s="1157" customFormat="1" ht="20.100000000000001" customHeight="1">
      <c r="A31" s="1154" t="s">
        <v>773</v>
      </c>
      <c r="B31" s="1155">
        <v>46667.07</v>
      </c>
      <c r="C31" s="1155">
        <v>4124.41</v>
      </c>
      <c r="D31" s="1155">
        <v>0</v>
      </c>
      <c r="E31" s="1155">
        <v>4391.26</v>
      </c>
      <c r="F31" s="1155">
        <v>0</v>
      </c>
      <c r="G31" s="1155">
        <v>8515.67</v>
      </c>
      <c r="H31" s="1155">
        <v>4355.8100000000004</v>
      </c>
      <c r="I31" s="1155">
        <v>0</v>
      </c>
      <c r="J31" s="1155">
        <v>6529.65</v>
      </c>
      <c r="K31" s="1155">
        <v>0</v>
      </c>
      <c r="L31" s="1155">
        <v>10885.46</v>
      </c>
      <c r="M31" s="1155">
        <v>231.40000000000055</v>
      </c>
      <c r="N31" s="1155">
        <v>0</v>
      </c>
      <c r="O31" s="1155">
        <v>2138.3899999999994</v>
      </c>
      <c r="P31" s="1155">
        <v>0</v>
      </c>
      <c r="Q31" s="1155">
        <v>2369.79</v>
      </c>
      <c r="R31" s="1156">
        <v>0.18247706573393188</v>
      </c>
      <c r="S31" s="1156">
        <v>0.2332578411286588</v>
      </c>
    </row>
    <row r="32" spans="1:22" s="1157" customFormat="1" ht="20.100000000000001" customHeight="1">
      <c r="A32" s="1154" t="s">
        <v>771</v>
      </c>
      <c r="B32" s="1155">
        <v>120970.7</v>
      </c>
      <c r="C32" s="1155">
        <v>12339.24</v>
      </c>
      <c r="D32" s="1155">
        <v>0</v>
      </c>
      <c r="E32" s="1155">
        <v>4631.2700000000004</v>
      </c>
      <c r="F32" s="1155">
        <v>0</v>
      </c>
      <c r="G32" s="1155">
        <v>16970.510000000002</v>
      </c>
      <c r="H32" s="1155">
        <v>12963.15</v>
      </c>
      <c r="I32" s="1155">
        <v>0</v>
      </c>
      <c r="J32" s="1155">
        <v>9043.58</v>
      </c>
      <c r="K32" s="1155">
        <v>0</v>
      </c>
      <c r="L32" s="1155">
        <v>22006.73</v>
      </c>
      <c r="M32" s="1155">
        <v>623.90999999999985</v>
      </c>
      <c r="N32" s="1155">
        <v>0</v>
      </c>
      <c r="O32" s="1155">
        <v>4412.3099999999995</v>
      </c>
      <c r="P32" s="1155">
        <v>0</v>
      </c>
      <c r="Q32" s="1155">
        <v>5036.2199999999993</v>
      </c>
      <c r="R32" s="1156">
        <v>0.14028611887010659</v>
      </c>
      <c r="S32" s="1156">
        <v>0.18191785283543865</v>
      </c>
    </row>
    <row r="33" spans="1:19" s="1157" customFormat="1" ht="20.100000000000001" customHeight="1">
      <c r="A33" s="1154" t="s">
        <v>769</v>
      </c>
      <c r="B33" s="1155">
        <v>52126.11</v>
      </c>
      <c r="C33" s="1155">
        <v>5346.14</v>
      </c>
      <c r="D33" s="1155">
        <v>0</v>
      </c>
      <c r="E33" s="1155">
        <v>2182.25</v>
      </c>
      <c r="F33" s="1155">
        <v>0</v>
      </c>
      <c r="G33" s="1155">
        <v>7528.39</v>
      </c>
      <c r="H33" s="1155">
        <v>7465.19</v>
      </c>
      <c r="I33" s="1155">
        <v>0</v>
      </c>
      <c r="J33" s="1155">
        <v>4089.95</v>
      </c>
      <c r="K33" s="1155">
        <v>0</v>
      </c>
      <c r="L33" s="1155">
        <v>11555.14</v>
      </c>
      <c r="M33" s="1155">
        <v>2119.0499999999993</v>
      </c>
      <c r="N33" s="1155">
        <v>0</v>
      </c>
      <c r="O33" s="1155">
        <v>1907.6999999999998</v>
      </c>
      <c r="P33" s="1155">
        <v>0</v>
      </c>
      <c r="Q33" s="1155">
        <v>4026.7499999999991</v>
      </c>
      <c r="R33" s="1156">
        <v>0.14442646880805032</v>
      </c>
      <c r="S33" s="1156">
        <v>0.22167662232996091</v>
      </c>
    </row>
    <row r="34" spans="1:19" s="1157" customFormat="1" ht="20.100000000000001" customHeight="1">
      <c r="A34" s="1154" t="s">
        <v>770</v>
      </c>
      <c r="B34" s="1155">
        <v>55019.19</v>
      </c>
      <c r="C34" s="1155">
        <v>5974.13</v>
      </c>
      <c r="D34" s="1155">
        <v>0</v>
      </c>
      <c r="E34" s="1155">
        <v>468.28</v>
      </c>
      <c r="F34" s="1155">
        <v>0.34</v>
      </c>
      <c r="G34" s="1155">
        <v>6442.75</v>
      </c>
      <c r="H34" s="1155">
        <v>6967.73</v>
      </c>
      <c r="I34" s="1155">
        <v>0</v>
      </c>
      <c r="J34" s="1155">
        <v>739.72</v>
      </c>
      <c r="K34" s="1155">
        <v>6.67</v>
      </c>
      <c r="L34" s="1155">
        <v>7714.12</v>
      </c>
      <c r="M34" s="1155">
        <v>993.59999999999945</v>
      </c>
      <c r="N34" s="1155">
        <v>0</v>
      </c>
      <c r="O34" s="1155">
        <v>271.44000000000005</v>
      </c>
      <c r="P34" s="1155">
        <v>6.33</v>
      </c>
      <c r="Q34" s="1155">
        <v>1271.3699999999994</v>
      </c>
      <c r="R34" s="1156">
        <v>0.11710005181828376</v>
      </c>
      <c r="S34" s="1156">
        <v>0.14020780749407616</v>
      </c>
    </row>
    <row r="35" spans="1:19" s="1157" customFormat="1" ht="20.100000000000001" customHeight="1">
      <c r="A35" s="1154" t="s">
        <v>778</v>
      </c>
      <c r="B35" s="1155">
        <v>222626.16</v>
      </c>
      <c r="C35" s="1155">
        <v>23930.49</v>
      </c>
      <c r="D35" s="1155">
        <v>0</v>
      </c>
      <c r="E35" s="1155">
        <v>4192.6499999999996</v>
      </c>
      <c r="F35" s="1155">
        <v>0</v>
      </c>
      <c r="G35" s="1155">
        <v>28123.14</v>
      </c>
      <c r="H35" s="1155">
        <v>30314.91</v>
      </c>
      <c r="I35" s="1155">
        <v>0</v>
      </c>
      <c r="J35" s="1155">
        <v>9023.65</v>
      </c>
      <c r="K35" s="1155">
        <v>0</v>
      </c>
      <c r="L35" s="1155">
        <v>39338.559999999998</v>
      </c>
      <c r="M35" s="1155">
        <v>6384.4199999999983</v>
      </c>
      <c r="N35" s="1155">
        <v>0</v>
      </c>
      <c r="O35" s="1155">
        <v>4831</v>
      </c>
      <c r="P35" s="1155">
        <v>0</v>
      </c>
      <c r="Q35" s="1155">
        <v>11215.419999999998</v>
      </c>
      <c r="R35" s="1156">
        <v>0.1263245074163791</v>
      </c>
      <c r="S35" s="1156">
        <v>0.17670232465043639</v>
      </c>
    </row>
    <row r="36" spans="1:19" s="1157" customFormat="1" ht="20.100000000000001" customHeight="1">
      <c r="A36" s="1154" t="s">
        <v>779</v>
      </c>
      <c r="B36" s="1155">
        <v>183787.82</v>
      </c>
      <c r="C36" s="1155">
        <v>19310.27</v>
      </c>
      <c r="D36" s="1155">
        <v>0</v>
      </c>
      <c r="E36" s="1155">
        <v>4794.71</v>
      </c>
      <c r="F36" s="1155">
        <v>0</v>
      </c>
      <c r="G36" s="1155">
        <v>24104.98</v>
      </c>
      <c r="H36" s="1155">
        <v>20787.97</v>
      </c>
      <c r="I36" s="1155">
        <v>0</v>
      </c>
      <c r="J36" s="1155">
        <v>9237.18</v>
      </c>
      <c r="K36" s="1155">
        <v>193.63</v>
      </c>
      <c r="L36" s="1155">
        <v>30218.780000000002</v>
      </c>
      <c r="M36" s="1155">
        <v>1477.7000000000007</v>
      </c>
      <c r="N36" s="1155">
        <v>0</v>
      </c>
      <c r="O36" s="1155">
        <v>4442.47</v>
      </c>
      <c r="P36" s="1155">
        <v>193.63</v>
      </c>
      <c r="Q36" s="1155">
        <v>6113.8000000000011</v>
      </c>
      <c r="R36" s="1156">
        <v>0.13115656957027946</v>
      </c>
      <c r="S36" s="1156">
        <v>0.16442210370632832</v>
      </c>
    </row>
    <row r="37" spans="1:19" s="1157" customFormat="1" ht="20.100000000000001" customHeight="1">
      <c r="A37" s="1154" t="s">
        <v>777</v>
      </c>
      <c r="B37" s="1155">
        <v>64028.46</v>
      </c>
      <c r="C37" s="1155">
        <v>6506.3</v>
      </c>
      <c r="D37" s="1155">
        <v>0</v>
      </c>
      <c r="E37" s="1155">
        <v>2332.6799999999998</v>
      </c>
      <c r="F37" s="1155">
        <v>0</v>
      </c>
      <c r="G37" s="1155">
        <v>8838.98</v>
      </c>
      <c r="H37" s="1155">
        <v>6901.08</v>
      </c>
      <c r="I37" s="1155">
        <v>0</v>
      </c>
      <c r="J37" s="1155">
        <v>3482.23</v>
      </c>
      <c r="K37" s="1155">
        <v>0</v>
      </c>
      <c r="L37" s="1155">
        <v>10383.31</v>
      </c>
      <c r="M37" s="1155">
        <v>394.77999999999975</v>
      </c>
      <c r="N37" s="1155">
        <v>0</v>
      </c>
      <c r="O37" s="1155">
        <v>1149.5500000000002</v>
      </c>
      <c r="P37" s="1155">
        <v>0</v>
      </c>
      <c r="Q37" s="1155">
        <v>1544.33</v>
      </c>
      <c r="R37" s="1156">
        <v>0.13804767442477922</v>
      </c>
      <c r="S37" s="1156">
        <v>0.16216710506546619</v>
      </c>
    </row>
    <row r="38" spans="1:19" s="1157" customFormat="1" ht="20.100000000000001" customHeight="1">
      <c r="A38" s="1154" t="s">
        <v>776</v>
      </c>
      <c r="B38" s="1155">
        <v>89352.95</v>
      </c>
      <c r="C38" s="1155">
        <v>8612.43</v>
      </c>
      <c r="D38" s="1155">
        <v>0</v>
      </c>
      <c r="E38" s="1155">
        <v>3901.45</v>
      </c>
      <c r="F38" s="1155">
        <v>0</v>
      </c>
      <c r="G38" s="1155">
        <v>12513.880000000001</v>
      </c>
      <c r="H38" s="1155">
        <v>11549.96</v>
      </c>
      <c r="I38" s="1155">
        <v>0</v>
      </c>
      <c r="J38" s="1155">
        <v>4784.87</v>
      </c>
      <c r="K38" s="1155">
        <v>0</v>
      </c>
      <c r="L38" s="1155">
        <v>16334.829999999998</v>
      </c>
      <c r="M38" s="1155">
        <v>2937.5299999999988</v>
      </c>
      <c r="N38" s="1155">
        <v>0</v>
      </c>
      <c r="O38" s="1155">
        <v>883.42000000000007</v>
      </c>
      <c r="P38" s="1155">
        <v>0</v>
      </c>
      <c r="Q38" s="1155">
        <v>3820.9499999999989</v>
      </c>
      <c r="R38" s="1156">
        <v>0.14004999275345695</v>
      </c>
      <c r="S38" s="1156">
        <v>0.18281243092701471</v>
      </c>
    </row>
    <row r="39" spans="1:19" s="1157" customFormat="1" ht="20.100000000000001" customHeight="1">
      <c r="A39" s="1154" t="s">
        <v>775</v>
      </c>
      <c r="B39" s="1155">
        <v>57617.07</v>
      </c>
      <c r="C39" s="1155">
        <v>4320.63</v>
      </c>
      <c r="D39" s="1155">
        <v>0</v>
      </c>
      <c r="E39" s="1155">
        <v>7472.86</v>
      </c>
      <c r="F39" s="1155">
        <v>0</v>
      </c>
      <c r="G39" s="1155">
        <v>11793.49</v>
      </c>
      <c r="H39" s="1155">
        <v>4443.84</v>
      </c>
      <c r="I39" s="1155">
        <v>0</v>
      </c>
      <c r="J39" s="1155">
        <v>8043.69</v>
      </c>
      <c r="K39" s="1155">
        <v>0</v>
      </c>
      <c r="L39" s="1155">
        <v>12487.529999999999</v>
      </c>
      <c r="M39" s="1155">
        <v>123.21000000000004</v>
      </c>
      <c r="N39" s="1155">
        <v>0</v>
      </c>
      <c r="O39" s="1155">
        <v>570.82999999999993</v>
      </c>
      <c r="P39" s="1155">
        <v>0</v>
      </c>
      <c r="Q39" s="1155">
        <v>694.04</v>
      </c>
      <c r="R39" s="1156">
        <v>0.2046874303049426</v>
      </c>
      <c r="S39" s="1156">
        <v>0.2167331660565176</v>
      </c>
    </row>
    <row r="40" spans="1:19" s="1157" customFormat="1" ht="20.100000000000001" customHeight="1">
      <c r="A40" s="1154" t="s">
        <v>782</v>
      </c>
      <c r="B40" s="1155">
        <v>77899.31</v>
      </c>
      <c r="C40" s="1155">
        <v>7840.76</v>
      </c>
      <c r="D40" s="1155">
        <v>0</v>
      </c>
      <c r="E40" s="1155">
        <v>3354.23</v>
      </c>
      <c r="F40" s="1155">
        <v>0</v>
      </c>
      <c r="G40" s="1155">
        <v>11194.99</v>
      </c>
      <c r="H40" s="1155">
        <v>9728.36</v>
      </c>
      <c r="I40" s="1155">
        <v>0</v>
      </c>
      <c r="J40" s="1155">
        <v>4263.57</v>
      </c>
      <c r="K40" s="1155">
        <v>0</v>
      </c>
      <c r="L40" s="1155">
        <v>13991.93</v>
      </c>
      <c r="M40" s="1155">
        <v>1887.6000000000004</v>
      </c>
      <c r="N40" s="1155">
        <v>0</v>
      </c>
      <c r="O40" s="1155">
        <v>909.33999999999969</v>
      </c>
      <c r="P40" s="1155">
        <v>0</v>
      </c>
      <c r="Q40" s="1155">
        <v>2796.94</v>
      </c>
      <c r="R40" s="1156">
        <v>0.14371102901938412</v>
      </c>
      <c r="S40" s="1156">
        <v>0.17961558324457561</v>
      </c>
    </row>
    <row r="41" spans="1:19" s="1157" customFormat="1" ht="20.100000000000001" customHeight="1">
      <c r="A41" s="1154" t="s">
        <v>783</v>
      </c>
      <c r="B41" s="1155">
        <v>135153.68</v>
      </c>
      <c r="C41" s="1155">
        <v>11056.99</v>
      </c>
      <c r="D41" s="1155">
        <v>0</v>
      </c>
      <c r="E41" s="1155">
        <v>25996.52</v>
      </c>
      <c r="F41" s="1155">
        <v>0</v>
      </c>
      <c r="G41" s="1155">
        <v>37053.51</v>
      </c>
      <c r="H41" s="1155">
        <v>11775.63</v>
      </c>
      <c r="I41" s="1155">
        <v>0</v>
      </c>
      <c r="J41" s="1155">
        <v>32197.98</v>
      </c>
      <c r="K41" s="1155">
        <v>0</v>
      </c>
      <c r="L41" s="1155">
        <v>43973.61</v>
      </c>
      <c r="M41" s="1155">
        <v>718.63999999999942</v>
      </c>
      <c r="N41" s="1155">
        <v>0</v>
      </c>
      <c r="O41" s="1155">
        <v>6201.4599999999991</v>
      </c>
      <c r="P41" s="1155">
        <v>0</v>
      </c>
      <c r="Q41" s="1155">
        <v>6920.0999999999985</v>
      </c>
      <c r="R41" s="1156">
        <v>0.27415835070121658</v>
      </c>
      <c r="S41" s="1156">
        <v>0.32536006418767144</v>
      </c>
    </row>
    <row r="42" spans="1:19" s="1157" customFormat="1" ht="20.100000000000001" customHeight="1">
      <c r="A42" s="1154" t="s">
        <v>784</v>
      </c>
      <c r="B42" s="1155">
        <v>37872.370000000003</v>
      </c>
      <c r="C42" s="1155">
        <v>3969.21</v>
      </c>
      <c r="D42" s="1155">
        <v>0</v>
      </c>
      <c r="E42" s="1155">
        <v>1384.04</v>
      </c>
      <c r="F42" s="1155">
        <v>0</v>
      </c>
      <c r="G42" s="1155">
        <v>5353.25</v>
      </c>
      <c r="H42" s="1155">
        <v>4726.3599999999997</v>
      </c>
      <c r="I42" s="1155">
        <v>0</v>
      </c>
      <c r="J42" s="1155">
        <v>3077.32</v>
      </c>
      <c r="K42" s="1155">
        <v>0</v>
      </c>
      <c r="L42" s="1155">
        <v>7803.68</v>
      </c>
      <c r="M42" s="1155">
        <v>757.14999999999964</v>
      </c>
      <c r="N42" s="1155">
        <v>0</v>
      </c>
      <c r="O42" s="1155">
        <v>1693.2800000000002</v>
      </c>
      <c r="P42" s="1155">
        <v>0</v>
      </c>
      <c r="Q42" s="1155">
        <v>2450.4299999999998</v>
      </c>
      <c r="R42" s="1156">
        <v>0.14134974917070148</v>
      </c>
      <c r="S42" s="1156">
        <v>0.20605206381327601</v>
      </c>
    </row>
    <row r="43" spans="1:19" s="1157" customFormat="1" ht="20.100000000000001" customHeight="1">
      <c r="A43" s="1154" t="s">
        <v>1211</v>
      </c>
      <c r="B43" s="1155">
        <v>94471.33</v>
      </c>
      <c r="C43" s="1155">
        <v>7417.5</v>
      </c>
      <c r="D43" s="1155">
        <v>0</v>
      </c>
      <c r="E43" s="1155">
        <v>10090.01</v>
      </c>
      <c r="F43" s="1155">
        <v>0</v>
      </c>
      <c r="G43" s="1155">
        <v>17507.510000000002</v>
      </c>
      <c r="H43" s="1155">
        <v>8558.59</v>
      </c>
      <c r="I43" s="1155">
        <v>0</v>
      </c>
      <c r="J43" s="1155">
        <v>12963.53</v>
      </c>
      <c r="K43" s="1155">
        <v>0</v>
      </c>
      <c r="L43" s="1155">
        <v>21522.120000000003</v>
      </c>
      <c r="M43" s="1155">
        <v>1141.0900000000001</v>
      </c>
      <c r="N43" s="1155">
        <v>0</v>
      </c>
      <c r="O43" s="1155">
        <v>2873.5200000000004</v>
      </c>
      <c r="P43" s="1155">
        <v>0</v>
      </c>
      <c r="Q43" s="1155">
        <v>4014.6100000000006</v>
      </c>
      <c r="R43" s="1156">
        <v>0.18532087989022702</v>
      </c>
      <c r="S43" s="1156">
        <v>0.22781641795452653</v>
      </c>
    </row>
    <row r="44" spans="1:19" s="1157" customFormat="1" ht="20.100000000000001" customHeight="1">
      <c r="A44" s="1154" t="s">
        <v>1219</v>
      </c>
      <c r="B44" s="1155">
        <v>99348.67</v>
      </c>
      <c r="C44" s="1155">
        <v>9530.67</v>
      </c>
      <c r="D44" s="1155">
        <v>0</v>
      </c>
      <c r="E44" s="1155">
        <v>5637.9</v>
      </c>
      <c r="F44" s="1155">
        <v>0</v>
      </c>
      <c r="G44" s="1155">
        <v>15168.57</v>
      </c>
      <c r="H44" s="1155">
        <v>10657.68</v>
      </c>
      <c r="I44" s="1155">
        <v>0</v>
      </c>
      <c r="J44" s="1155">
        <v>11760.7</v>
      </c>
      <c r="K44" s="1155">
        <v>0</v>
      </c>
      <c r="L44" s="1155">
        <v>22418.38</v>
      </c>
      <c r="M44" s="1155">
        <v>1127.0100000000002</v>
      </c>
      <c r="N44" s="1155">
        <v>0</v>
      </c>
      <c r="O44" s="1155">
        <v>6122.8000000000011</v>
      </c>
      <c r="P44" s="1155">
        <v>0</v>
      </c>
      <c r="Q44" s="1155">
        <v>7249.8100000000013</v>
      </c>
      <c r="R44" s="1156">
        <v>0.15268015163162224</v>
      </c>
      <c r="S44" s="1156">
        <v>0.22565354926241088</v>
      </c>
    </row>
    <row r="45" spans="1:19" s="1157" customFormat="1" ht="20.100000000000001" customHeight="1">
      <c r="A45" s="1154" t="s">
        <v>1252</v>
      </c>
      <c r="B45" s="1155">
        <v>16623.66</v>
      </c>
      <c r="C45" s="1155">
        <v>1828.92</v>
      </c>
      <c r="D45" s="1155">
        <v>0</v>
      </c>
      <c r="E45" s="1155">
        <v>107.92</v>
      </c>
      <c r="F45" s="1155">
        <v>0</v>
      </c>
      <c r="G45" s="1155">
        <v>1936.8400000000001</v>
      </c>
      <c r="H45" s="1155">
        <v>1917.2</v>
      </c>
      <c r="I45" s="1155">
        <v>0</v>
      </c>
      <c r="J45" s="1155">
        <v>169.14</v>
      </c>
      <c r="K45" s="1155">
        <v>0</v>
      </c>
      <c r="L45" s="1155">
        <v>2086.34</v>
      </c>
      <c r="M45" s="1155">
        <v>88.279999999999973</v>
      </c>
      <c r="N45" s="1155">
        <v>0</v>
      </c>
      <c r="O45" s="1155">
        <v>61.219999999999985</v>
      </c>
      <c r="P45" s="1155">
        <v>0</v>
      </c>
      <c r="Q45" s="1155">
        <v>149.49999999999994</v>
      </c>
      <c r="R45" s="1156">
        <v>0.11651104510077806</v>
      </c>
      <c r="S45" s="1156">
        <v>0.12550425116971836</v>
      </c>
    </row>
    <row r="46" spans="1:19" s="1157" customFormat="1" ht="20.100000000000001" customHeight="1">
      <c r="A46" s="1154" t="s">
        <v>1253</v>
      </c>
      <c r="B46" s="1155">
        <v>139675.71</v>
      </c>
      <c r="C46" s="1155">
        <v>13126.62</v>
      </c>
      <c r="D46" s="1155">
        <v>0</v>
      </c>
      <c r="E46" s="1155">
        <v>9159.15</v>
      </c>
      <c r="F46" s="1155">
        <v>0</v>
      </c>
      <c r="G46" s="1155">
        <v>22285.77</v>
      </c>
      <c r="H46" s="1155">
        <v>13315.41</v>
      </c>
      <c r="I46" s="1155">
        <v>0</v>
      </c>
      <c r="J46" s="1155">
        <v>9602.76</v>
      </c>
      <c r="K46" s="1155">
        <v>0</v>
      </c>
      <c r="L46" s="1155">
        <v>22918.17</v>
      </c>
      <c r="M46" s="1155">
        <v>188.78999999999905</v>
      </c>
      <c r="N46" s="1155">
        <v>0</v>
      </c>
      <c r="O46" s="1155">
        <v>443.61000000000058</v>
      </c>
      <c r="P46" s="1155">
        <v>0</v>
      </c>
      <c r="Q46" s="1155">
        <v>632.39999999999964</v>
      </c>
      <c r="R46" s="1156">
        <v>0.15955365467624974</v>
      </c>
      <c r="S46" s="1156">
        <v>0.16408128514256343</v>
      </c>
    </row>
    <row r="47" spans="1:19" s="1157" customFormat="1" ht="20.100000000000001" customHeight="1">
      <c r="A47" s="1158" t="s">
        <v>740</v>
      </c>
      <c r="B47" s="1159"/>
      <c r="C47" s="1155" t="s">
        <v>740</v>
      </c>
      <c r="D47" s="1155" t="s">
        <v>740</v>
      </c>
      <c r="E47" s="1159"/>
      <c r="F47" s="1159"/>
      <c r="G47" s="1155" t="s">
        <v>740</v>
      </c>
      <c r="H47" s="1155" t="s">
        <v>740</v>
      </c>
      <c r="I47" s="1155" t="s">
        <v>740</v>
      </c>
      <c r="J47" s="1159"/>
      <c r="K47" s="1159"/>
      <c r="L47" s="1159"/>
      <c r="M47" s="1159"/>
      <c r="N47" s="1155" t="s">
        <v>740</v>
      </c>
      <c r="O47" s="1155" t="s">
        <v>740</v>
      </c>
      <c r="P47" s="1155" t="s">
        <v>740</v>
      </c>
      <c r="Q47" s="1159"/>
      <c r="R47" s="1160"/>
      <c r="S47" s="1160"/>
    </row>
    <row r="48" spans="1:19" s="1157" customFormat="1" ht="20.100000000000001" customHeight="1">
      <c r="A48" s="1154" t="s">
        <v>6</v>
      </c>
      <c r="B48" s="1177">
        <v>3890377.25</v>
      </c>
      <c r="C48" s="1177">
        <v>308145.8</v>
      </c>
      <c r="D48" s="1177">
        <v>0</v>
      </c>
      <c r="E48" s="1177">
        <v>461739.96000000008</v>
      </c>
      <c r="F48" s="1177">
        <v>2</v>
      </c>
      <c r="G48" s="1177">
        <v>769887.76</v>
      </c>
      <c r="H48" s="1177">
        <v>394366.34</v>
      </c>
      <c r="I48" s="1177">
        <v>0.69</v>
      </c>
      <c r="J48" s="1177">
        <v>568031.18000000005</v>
      </c>
      <c r="K48" s="1177">
        <v>246.76999999999998</v>
      </c>
      <c r="L48" s="1177">
        <v>962644.98</v>
      </c>
      <c r="M48" s="1177">
        <v>86220.539999999964</v>
      </c>
      <c r="N48" s="1177">
        <v>0.69</v>
      </c>
      <c r="O48" s="1177">
        <v>106291.22000000002</v>
      </c>
      <c r="P48" s="1177">
        <v>244.76999999999998</v>
      </c>
      <c r="Q48" s="1177">
        <v>192757.22000000006</v>
      </c>
      <c r="R48" s="1178">
        <v>0.19789539947571921</v>
      </c>
      <c r="S48" s="1178">
        <v>0.24744257899410654</v>
      </c>
    </row>
    <row r="49" spans="1:21" ht="1.5" customHeight="1">
      <c r="A49" s="220" t="s">
        <v>740</v>
      </c>
      <c r="B49" s="317"/>
      <c r="C49" s="317"/>
      <c r="D49" s="317"/>
      <c r="E49" s="316"/>
      <c r="F49" s="316"/>
      <c r="G49" s="317"/>
      <c r="H49" s="317"/>
      <c r="I49" s="317"/>
      <c r="J49" s="317"/>
      <c r="K49" s="317"/>
      <c r="L49" s="317"/>
      <c r="M49" s="317"/>
      <c r="N49" s="317"/>
      <c r="O49" s="317"/>
      <c r="P49" s="317"/>
      <c r="Q49" s="317"/>
      <c r="R49" s="318"/>
      <c r="S49" s="111"/>
    </row>
    <row r="50" spans="1:21" s="70" customFormat="1" ht="15.75" thickBot="1">
      <c r="A50" s="128"/>
      <c r="B50" s="117"/>
      <c r="C50" s="80"/>
      <c r="D50" s="80"/>
      <c r="E50" s="117"/>
      <c r="F50" s="117"/>
      <c r="G50" s="80"/>
      <c r="H50" s="80"/>
      <c r="I50" s="80"/>
      <c r="J50" s="117"/>
      <c r="K50" s="117"/>
      <c r="L50" s="117"/>
      <c r="M50" s="80"/>
      <c r="N50" s="80"/>
      <c r="O50" s="80"/>
      <c r="P50" s="80"/>
      <c r="Q50" s="117" t="s">
        <v>740</v>
      </c>
      <c r="R50" s="80"/>
      <c r="S50" s="80"/>
      <c r="T50" s="126" t="s">
        <v>740</v>
      </c>
      <c r="U50" s="127" t="s">
        <v>740</v>
      </c>
    </row>
    <row r="51" spans="1:21" ht="2.25" customHeight="1" thickTop="1">
      <c r="A51" s="28"/>
      <c r="B51" s="772"/>
      <c r="C51" s="772"/>
      <c r="D51" s="772"/>
      <c r="E51" s="772"/>
    </row>
    <row r="52" spans="1:21">
      <c r="A52" s="774" t="s">
        <v>1448</v>
      </c>
      <c r="B52" s="772"/>
      <c r="C52" s="772"/>
      <c r="D52" s="772"/>
      <c r="E52" s="772"/>
    </row>
    <row r="53" spans="1:21">
      <c r="A53" s="774" t="s">
        <v>1449</v>
      </c>
      <c r="B53" s="772"/>
      <c r="C53" s="772"/>
      <c r="D53" s="772"/>
      <c r="E53" s="772"/>
    </row>
    <row r="54" spans="1:21">
      <c r="A54" s="181"/>
    </row>
    <row r="55" spans="1:21" s="69" customFormat="1" ht="12.75"/>
  </sheetData>
  <mergeCells count="9">
    <mergeCell ref="A8:D8"/>
    <mergeCell ref="A1:S1"/>
    <mergeCell ref="A2:S2"/>
    <mergeCell ref="A3:S3"/>
    <mergeCell ref="A4:S4"/>
    <mergeCell ref="C5:G5"/>
    <mergeCell ref="H5:L5"/>
    <mergeCell ref="M5:Q5"/>
    <mergeCell ref="R5:S5"/>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zoomScale="85" zoomScaleNormal="85" workbookViewId="0">
      <selection sqref="A1:F1"/>
    </sheetView>
  </sheetViews>
  <sheetFormatPr defaultColWidth="9.140625" defaultRowHeight="15"/>
  <cols>
    <col min="1" max="1" width="129" style="35" bestFit="1" customWidth="1"/>
    <col min="2" max="2" width="12.140625" style="325" bestFit="1" customWidth="1"/>
    <col min="3" max="5" width="11.5703125" style="325" customWidth="1"/>
    <col min="6" max="6" width="12.140625" style="325" bestFit="1" customWidth="1"/>
    <col min="7" max="7" width="1.85546875" style="39" customWidth="1"/>
    <col min="8" max="8" width="9.140625" style="325" customWidth="1"/>
    <col min="9" max="9" width="10.7109375" style="325" bestFit="1" customWidth="1"/>
    <col min="10" max="256" width="9.140625" style="325"/>
    <col min="257" max="257" width="83" style="325" bestFit="1" customWidth="1"/>
    <col min="258" max="262" width="12.5703125" style="325" customWidth="1"/>
    <col min="263" max="263" width="1.85546875" style="325" customWidth="1"/>
    <col min="264" max="264" width="9.140625" style="325" customWidth="1"/>
    <col min="265" max="265" width="10.7109375" style="325" bestFit="1" customWidth="1"/>
    <col min="266" max="512" width="9.140625" style="325"/>
    <col min="513" max="513" width="83" style="325" bestFit="1" customWidth="1"/>
    <col min="514" max="518" width="12.5703125" style="325" customWidth="1"/>
    <col min="519" max="519" width="1.85546875" style="325" customWidth="1"/>
    <col min="520" max="520" width="9.140625" style="325" customWidth="1"/>
    <col min="521" max="521" width="10.7109375" style="325" bestFit="1" customWidth="1"/>
    <col min="522" max="768" width="9.140625" style="325"/>
    <col min="769" max="769" width="83" style="325" bestFit="1" customWidth="1"/>
    <col min="770" max="774" width="12.5703125" style="325" customWidth="1"/>
    <col min="775" max="775" width="1.85546875" style="325" customWidth="1"/>
    <col min="776" max="776" width="9.140625" style="325" customWidth="1"/>
    <col min="777" max="777" width="10.7109375" style="325" bestFit="1" customWidth="1"/>
    <col min="778" max="1024" width="9.140625" style="325"/>
    <col min="1025" max="1025" width="83" style="325" bestFit="1" customWidth="1"/>
    <col min="1026" max="1030" width="12.5703125" style="325" customWidth="1"/>
    <col min="1031" max="1031" width="1.85546875" style="325" customWidth="1"/>
    <col min="1032" max="1032" width="9.140625" style="325" customWidth="1"/>
    <col min="1033" max="1033" width="10.7109375" style="325" bestFit="1" customWidth="1"/>
    <col min="1034" max="1280" width="9.140625" style="325"/>
    <col min="1281" max="1281" width="83" style="325" bestFit="1" customWidth="1"/>
    <col min="1282" max="1286" width="12.5703125" style="325" customWidth="1"/>
    <col min="1287" max="1287" width="1.85546875" style="325" customWidth="1"/>
    <col min="1288" max="1288" width="9.140625" style="325" customWidth="1"/>
    <col min="1289" max="1289" width="10.7109375" style="325" bestFit="1" customWidth="1"/>
    <col min="1290" max="1536" width="9.140625" style="325"/>
    <col min="1537" max="1537" width="83" style="325" bestFit="1" customWidth="1"/>
    <col min="1538" max="1542" width="12.5703125" style="325" customWidth="1"/>
    <col min="1543" max="1543" width="1.85546875" style="325" customWidth="1"/>
    <col min="1544" max="1544" width="9.140625" style="325" customWidth="1"/>
    <col min="1545" max="1545" width="10.7109375" style="325" bestFit="1" customWidth="1"/>
    <col min="1546" max="1792" width="9.140625" style="325"/>
    <col min="1793" max="1793" width="83" style="325" bestFit="1" customWidth="1"/>
    <col min="1794" max="1798" width="12.5703125" style="325" customWidth="1"/>
    <col min="1799" max="1799" width="1.85546875" style="325" customWidth="1"/>
    <col min="1800" max="1800" width="9.140625" style="325" customWidth="1"/>
    <col min="1801" max="1801" width="10.7109375" style="325" bestFit="1" customWidth="1"/>
    <col min="1802" max="2048" width="9.140625" style="325"/>
    <col min="2049" max="2049" width="83" style="325" bestFit="1" customWidth="1"/>
    <col min="2050" max="2054" width="12.5703125" style="325" customWidth="1"/>
    <col min="2055" max="2055" width="1.85546875" style="325" customWidth="1"/>
    <col min="2056" max="2056" width="9.140625" style="325" customWidth="1"/>
    <col min="2057" max="2057" width="10.7109375" style="325" bestFit="1" customWidth="1"/>
    <col min="2058" max="2304" width="9.140625" style="325"/>
    <col min="2305" max="2305" width="83" style="325" bestFit="1" customWidth="1"/>
    <col min="2306" max="2310" width="12.5703125" style="325" customWidth="1"/>
    <col min="2311" max="2311" width="1.85546875" style="325" customWidth="1"/>
    <col min="2312" max="2312" width="9.140625" style="325" customWidth="1"/>
    <col min="2313" max="2313" width="10.7109375" style="325" bestFit="1" customWidth="1"/>
    <col min="2314" max="2560" width="9.140625" style="325"/>
    <col min="2561" max="2561" width="83" style="325" bestFit="1" customWidth="1"/>
    <col min="2562" max="2566" width="12.5703125" style="325" customWidth="1"/>
    <col min="2567" max="2567" width="1.85546875" style="325" customWidth="1"/>
    <col min="2568" max="2568" width="9.140625" style="325" customWidth="1"/>
    <col min="2569" max="2569" width="10.7109375" style="325" bestFit="1" customWidth="1"/>
    <col min="2570" max="2816" width="9.140625" style="325"/>
    <col min="2817" max="2817" width="83" style="325" bestFit="1" customWidth="1"/>
    <col min="2818" max="2822" width="12.5703125" style="325" customWidth="1"/>
    <col min="2823" max="2823" width="1.85546875" style="325" customWidth="1"/>
    <col min="2824" max="2824" width="9.140625" style="325" customWidth="1"/>
    <col min="2825" max="2825" width="10.7109375" style="325" bestFit="1" customWidth="1"/>
    <col min="2826" max="3072" width="9.140625" style="325"/>
    <col min="3073" max="3073" width="83" style="325" bestFit="1" customWidth="1"/>
    <col min="3074" max="3078" width="12.5703125" style="325" customWidth="1"/>
    <col min="3079" max="3079" width="1.85546875" style="325" customWidth="1"/>
    <col min="3080" max="3080" width="9.140625" style="325" customWidth="1"/>
    <col min="3081" max="3081" width="10.7109375" style="325" bestFit="1" customWidth="1"/>
    <col min="3082" max="3328" width="9.140625" style="325"/>
    <col min="3329" max="3329" width="83" style="325" bestFit="1" customWidth="1"/>
    <col min="3330" max="3334" width="12.5703125" style="325" customWidth="1"/>
    <col min="3335" max="3335" width="1.85546875" style="325" customWidth="1"/>
    <col min="3336" max="3336" width="9.140625" style="325" customWidth="1"/>
    <col min="3337" max="3337" width="10.7109375" style="325" bestFit="1" customWidth="1"/>
    <col min="3338" max="3584" width="9.140625" style="325"/>
    <col min="3585" max="3585" width="83" style="325" bestFit="1" customWidth="1"/>
    <col min="3586" max="3590" width="12.5703125" style="325" customWidth="1"/>
    <col min="3591" max="3591" width="1.85546875" style="325" customWidth="1"/>
    <col min="3592" max="3592" width="9.140625" style="325" customWidth="1"/>
    <col min="3593" max="3593" width="10.7109375" style="325" bestFit="1" customWidth="1"/>
    <col min="3594" max="3840" width="9.140625" style="325"/>
    <col min="3841" max="3841" width="83" style="325" bestFit="1" customWidth="1"/>
    <col min="3842" max="3846" width="12.5703125" style="325" customWidth="1"/>
    <col min="3847" max="3847" width="1.85546875" style="325" customWidth="1"/>
    <col min="3848" max="3848" width="9.140625" style="325" customWidth="1"/>
    <col min="3849" max="3849" width="10.7109375" style="325" bestFit="1" customWidth="1"/>
    <col min="3850" max="4096" width="9.140625" style="325"/>
    <col min="4097" max="4097" width="83" style="325" bestFit="1" customWidth="1"/>
    <col min="4098" max="4102" width="12.5703125" style="325" customWidth="1"/>
    <col min="4103" max="4103" width="1.85546875" style="325" customWidth="1"/>
    <col min="4104" max="4104" width="9.140625" style="325" customWidth="1"/>
    <col min="4105" max="4105" width="10.7109375" style="325" bestFit="1" customWidth="1"/>
    <col min="4106" max="4352" width="9.140625" style="325"/>
    <col min="4353" max="4353" width="83" style="325" bestFit="1" customWidth="1"/>
    <col min="4354" max="4358" width="12.5703125" style="325" customWidth="1"/>
    <col min="4359" max="4359" width="1.85546875" style="325" customWidth="1"/>
    <col min="4360" max="4360" width="9.140625" style="325" customWidth="1"/>
    <col min="4361" max="4361" width="10.7109375" style="325" bestFit="1" customWidth="1"/>
    <col min="4362" max="4608" width="9.140625" style="325"/>
    <col min="4609" max="4609" width="83" style="325" bestFit="1" customWidth="1"/>
    <col min="4610" max="4614" width="12.5703125" style="325" customWidth="1"/>
    <col min="4615" max="4615" width="1.85546875" style="325" customWidth="1"/>
    <col min="4616" max="4616" width="9.140625" style="325" customWidth="1"/>
    <col min="4617" max="4617" width="10.7109375" style="325" bestFit="1" customWidth="1"/>
    <col min="4618" max="4864" width="9.140625" style="325"/>
    <col min="4865" max="4865" width="83" style="325" bestFit="1" customWidth="1"/>
    <col min="4866" max="4870" width="12.5703125" style="325" customWidth="1"/>
    <col min="4871" max="4871" width="1.85546875" style="325" customWidth="1"/>
    <col min="4872" max="4872" width="9.140625" style="325" customWidth="1"/>
    <col min="4873" max="4873" width="10.7109375" style="325" bestFit="1" customWidth="1"/>
    <col min="4874" max="5120" width="9.140625" style="325"/>
    <col min="5121" max="5121" width="83" style="325" bestFit="1" customWidth="1"/>
    <col min="5122" max="5126" width="12.5703125" style="325" customWidth="1"/>
    <col min="5127" max="5127" width="1.85546875" style="325" customWidth="1"/>
    <col min="5128" max="5128" width="9.140625" style="325" customWidth="1"/>
    <col min="5129" max="5129" width="10.7109375" style="325" bestFit="1" customWidth="1"/>
    <col min="5130" max="5376" width="9.140625" style="325"/>
    <col min="5377" max="5377" width="83" style="325" bestFit="1" customWidth="1"/>
    <col min="5378" max="5382" width="12.5703125" style="325" customWidth="1"/>
    <col min="5383" max="5383" width="1.85546875" style="325" customWidth="1"/>
    <col min="5384" max="5384" width="9.140625" style="325" customWidth="1"/>
    <col min="5385" max="5385" width="10.7109375" style="325" bestFit="1" customWidth="1"/>
    <col min="5386" max="5632" width="9.140625" style="325"/>
    <col min="5633" max="5633" width="83" style="325" bestFit="1" customWidth="1"/>
    <col min="5634" max="5638" width="12.5703125" style="325" customWidth="1"/>
    <col min="5639" max="5639" width="1.85546875" style="325" customWidth="1"/>
    <col min="5640" max="5640" width="9.140625" style="325" customWidth="1"/>
    <col min="5641" max="5641" width="10.7109375" style="325" bestFit="1" customWidth="1"/>
    <col min="5642" max="5888" width="9.140625" style="325"/>
    <col min="5889" max="5889" width="83" style="325" bestFit="1" customWidth="1"/>
    <col min="5890" max="5894" width="12.5703125" style="325" customWidth="1"/>
    <col min="5895" max="5895" width="1.85546875" style="325" customWidth="1"/>
    <col min="5896" max="5896" width="9.140625" style="325" customWidth="1"/>
    <col min="5897" max="5897" width="10.7109375" style="325" bestFit="1" customWidth="1"/>
    <col min="5898" max="6144" width="9.140625" style="325"/>
    <col min="6145" max="6145" width="83" style="325" bestFit="1" customWidth="1"/>
    <col min="6146" max="6150" width="12.5703125" style="325" customWidth="1"/>
    <col min="6151" max="6151" width="1.85546875" style="325" customWidth="1"/>
    <col min="6152" max="6152" width="9.140625" style="325" customWidth="1"/>
    <col min="6153" max="6153" width="10.7109375" style="325" bestFit="1" customWidth="1"/>
    <col min="6154" max="6400" width="9.140625" style="325"/>
    <col min="6401" max="6401" width="83" style="325" bestFit="1" customWidth="1"/>
    <col min="6402" max="6406" width="12.5703125" style="325" customWidth="1"/>
    <col min="6407" max="6407" width="1.85546875" style="325" customWidth="1"/>
    <col min="6408" max="6408" width="9.140625" style="325" customWidth="1"/>
    <col min="6409" max="6409" width="10.7109375" style="325" bestFit="1" customWidth="1"/>
    <col min="6410" max="6656" width="9.140625" style="325"/>
    <col min="6657" max="6657" width="83" style="325" bestFit="1" customWidth="1"/>
    <col min="6658" max="6662" width="12.5703125" style="325" customWidth="1"/>
    <col min="6663" max="6663" width="1.85546875" style="325" customWidth="1"/>
    <col min="6664" max="6664" width="9.140625" style="325" customWidth="1"/>
    <col min="6665" max="6665" width="10.7109375" style="325" bestFit="1" customWidth="1"/>
    <col min="6666" max="6912" width="9.140625" style="325"/>
    <col min="6913" max="6913" width="83" style="325" bestFit="1" customWidth="1"/>
    <col min="6914" max="6918" width="12.5703125" style="325" customWidth="1"/>
    <col min="6919" max="6919" width="1.85546875" style="325" customWidth="1"/>
    <col min="6920" max="6920" width="9.140625" style="325" customWidth="1"/>
    <col min="6921" max="6921" width="10.7109375" style="325" bestFit="1" customWidth="1"/>
    <col min="6922" max="7168" width="9.140625" style="325"/>
    <col min="7169" max="7169" width="83" style="325" bestFit="1" customWidth="1"/>
    <col min="7170" max="7174" width="12.5703125" style="325" customWidth="1"/>
    <col min="7175" max="7175" width="1.85546875" style="325" customWidth="1"/>
    <col min="7176" max="7176" width="9.140625" style="325" customWidth="1"/>
    <col min="7177" max="7177" width="10.7109375" style="325" bestFit="1" customWidth="1"/>
    <col min="7178" max="7424" width="9.140625" style="325"/>
    <col min="7425" max="7425" width="83" style="325" bestFit="1" customWidth="1"/>
    <col min="7426" max="7430" width="12.5703125" style="325" customWidth="1"/>
    <col min="7431" max="7431" width="1.85546875" style="325" customWidth="1"/>
    <col min="7432" max="7432" width="9.140625" style="325" customWidth="1"/>
    <col min="7433" max="7433" width="10.7109375" style="325" bestFit="1" customWidth="1"/>
    <col min="7434" max="7680" width="9.140625" style="325"/>
    <col min="7681" max="7681" width="83" style="325" bestFit="1" customWidth="1"/>
    <col min="7682" max="7686" width="12.5703125" style="325" customWidth="1"/>
    <col min="7687" max="7687" width="1.85546875" style="325" customWidth="1"/>
    <col min="7688" max="7688" width="9.140625" style="325" customWidth="1"/>
    <col min="7689" max="7689" width="10.7109375" style="325" bestFit="1" customWidth="1"/>
    <col min="7690" max="7936" width="9.140625" style="325"/>
    <col min="7937" max="7937" width="83" style="325" bestFit="1" customWidth="1"/>
    <col min="7938" max="7942" width="12.5703125" style="325" customWidth="1"/>
    <col min="7943" max="7943" width="1.85546875" style="325" customWidth="1"/>
    <col min="7944" max="7944" width="9.140625" style="325" customWidth="1"/>
    <col min="7945" max="7945" width="10.7109375" style="325" bestFit="1" customWidth="1"/>
    <col min="7946" max="8192" width="9.140625" style="325"/>
    <col min="8193" max="8193" width="83" style="325" bestFit="1" customWidth="1"/>
    <col min="8194" max="8198" width="12.5703125" style="325" customWidth="1"/>
    <col min="8199" max="8199" width="1.85546875" style="325" customWidth="1"/>
    <col min="8200" max="8200" width="9.140625" style="325" customWidth="1"/>
    <col min="8201" max="8201" width="10.7109375" style="325" bestFit="1" customWidth="1"/>
    <col min="8202" max="8448" width="9.140625" style="325"/>
    <col min="8449" max="8449" width="83" style="325" bestFit="1" customWidth="1"/>
    <col min="8450" max="8454" width="12.5703125" style="325" customWidth="1"/>
    <col min="8455" max="8455" width="1.85546875" style="325" customWidth="1"/>
    <col min="8456" max="8456" width="9.140625" style="325" customWidth="1"/>
    <col min="8457" max="8457" width="10.7109375" style="325" bestFit="1" customWidth="1"/>
    <col min="8458" max="8704" width="9.140625" style="325"/>
    <col min="8705" max="8705" width="83" style="325" bestFit="1" customWidth="1"/>
    <col min="8706" max="8710" width="12.5703125" style="325" customWidth="1"/>
    <col min="8711" max="8711" width="1.85546875" style="325" customWidth="1"/>
    <col min="8712" max="8712" width="9.140625" style="325" customWidth="1"/>
    <col min="8713" max="8713" width="10.7109375" style="325" bestFit="1" customWidth="1"/>
    <col min="8714" max="8960" width="9.140625" style="325"/>
    <col min="8961" max="8961" width="83" style="325" bestFit="1" customWidth="1"/>
    <col min="8962" max="8966" width="12.5703125" style="325" customWidth="1"/>
    <col min="8967" max="8967" width="1.85546875" style="325" customWidth="1"/>
    <col min="8968" max="8968" width="9.140625" style="325" customWidth="1"/>
    <col min="8969" max="8969" width="10.7109375" style="325" bestFit="1" customWidth="1"/>
    <col min="8970" max="9216" width="9.140625" style="325"/>
    <col min="9217" max="9217" width="83" style="325" bestFit="1" customWidth="1"/>
    <col min="9218" max="9222" width="12.5703125" style="325" customWidth="1"/>
    <col min="9223" max="9223" width="1.85546875" style="325" customWidth="1"/>
    <col min="9224" max="9224" width="9.140625" style="325" customWidth="1"/>
    <col min="9225" max="9225" width="10.7109375" style="325" bestFit="1" customWidth="1"/>
    <col min="9226" max="9472" width="9.140625" style="325"/>
    <col min="9473" max="9473" width="83" style="325" bestFit="1" customWidth="1"/>
    <col min="9474" max="9478" width="12.5703125" style="325" customWidth="1"/>
    <col min="9479" max="9479" width="1.85546875" style="325" customWidth="1"/>
    <col min="9480" max="9480" width="9.140625" style="325" customWidth="1"/>
    <col min="9481" max="9481" width="10.7109375" style="325" bestFit="1" customWidth="1"/>
    <col min="9482" max="9728" width="9.140625" style="325"/>
    <col min="9729" max="9729" width="83" style="325" bestFit="1" customWidth="1"/>
    <col min="9730" max="9734" width="12.5703125" style="325" customWidth="1"/>
    <col min="9735" max="9735" width="1.85546875" style="325" customWidth="1"/>
    <col min="9736" max="9736" width="9.140625" style="325" customWidth="1"/>
    <col min="9737" max="9737" width="10.7109375" style="325" bestFit="1" customWidth="1"/>
    <col min="9738" max="9984" width="9.140625" style="325"/>
    <col min="9985" max="9985" width="83" style="325" bestFit="1" customWidth="1"/>
    <col min="9986" max="9990" width="12.5703125" style="325" customWidth="1"/>
    <col min="9991" max="9991" width="1.85546875" style="325" customWidth="1"/>
    <col min="9992" max="9992" width="9.140625" style="325" customWidth="1"/>
    <col min="9993" max="9993" width="10.7109375" style="325" bestFit="1" customWidth="1"/>
    <col min="9994" max="10240" width="9.140625" style="325"/>
    <col min="10241" max="10241" width="83" style="325" bestFit="1" customWidth="1"/>
    <col min="10242" max="10246" width="12.5703125" style="325" customWidth="1"/>
    <col min="10247" max="10247" width="1.85546875" style="325" customWidth="1"/>
    <col min="10248" max="10248" width="9.140625" style="325" customWidth="1"/>
    <col min="10249" max="10249" width="10.7109375" style="325" bestFit="1" customWidth="1"/>
    <col min="10250" max="10496" width="9.140625" style="325"/>
    <col min="10497" max="10497" width="83" style="325" bestFit="1" customWidth="1"/>
    <col min="10498" max="10502" width="12.5703125" style="325" customWidth="1"/>
    <col min="10503" max="10503" width="1.85546875" style="325" customWidth="1"/>
    <col min="10504" max="10504" width="9.140625" style="325" customWidth="1"/>
    <col min="10505" max="10505" width="10.7109375" style="325" bestFit="1" customWidth="1"/>
    <col min="10506" max="10752" width="9.140625" style="325"/>
    <col min="10753" max="10753" width="83" style="325" bestFit="1" customWidth="1"/>
    <col min="10754" max="10758" width="12.5703125" style="325" customWidth="1"/>
    <col min="10759" max="10759" width="1.85546875" style="325" customWidth="1"/>
    <col min="10760" max="10760" width="9.140625" style="325" customWidth="1"/>
    <col min="10761" max="10761" width="10.7109375" style="325" bestFit="1" customWidth="1"/>
    <col min="10762" max="11008" width="9.140625" style="325"/>
    <col min="11009" max="11009" width="83" style="325" bestFit="1" customWidth="1"/>
    <col min="11010" max="11014" width="12.5703125" style="325" customWidth="1"/>
    <col min="11015" max="11015" width="1.85546875" style="325" customWidth="1"/>
    <col min="11016" max="11016" width="9.140625" style="325" customWidth="1"/>
    <col min="11017" max="11017" width="10.7109375" style="325" bestFit="1" customWidth="1"/>
    <col min="11018" max="11264" width="9.140625" style="325"/>
    <col min="11265" max="11265" width="83" style="325" bestFit="1" customWidth="1"/>
    <col min="11266" max="11270" width="12.5703125" style="325" customWidth="1"/>
    <col min="11271" max="11271" width="1.85546875" style="325" customWidth="1"/>
    <col min="11272" max="11272" width="9.140625" style="325" customWidth="1"/>
    <col min="11273" max="11273" width="10.7109375" style="325" bestFit="1" customWidth="1"/>
    <col min="11274" max="11520" width="9.140625" style="325"/>
    <col min="11521" max="11521" width="83" style="325" bestFit="1" customWidth="1"/>
    <col min="11522" max="11526" width="12.5703125" style="325" customWidth="1"/>
    <col min="11527" max="11527" width="1.85546875" style="325" customWidth="1"/>
    <col min="11528" max="11528" width="9.140625" style="325" customWidth="1"/>
    <col min="11529" max="11529" width="10.7109375" style="325" bestFit="1" customWidth="1"/>
    <col min="11530" max="11776" width="9.140625" style="325"/>
    <col min="11777" max="11777" width="83" style="325" bestFit="1" customWidth="1"/>
    <col min="11778" max="11782" width="12.5703125" style="325" customWidth="1"/>
    <col min="11783" max="11783" width="1.85546875" style="325" customWidth="1"/>
    <col min="11784" max="11784" width="9.140625" style="325" customWidth="1"/>
    <col min="11785" max="11785" width="10.7109375" style="325" bestFit="1" customWidth="1"/>
    <col min="11786" max="12032" width="9.140625" style="325"/>
    <col min="12033" max="12033" width="83" style="325" bestFit="1" customWidth="1"/>
    <col min="12034" max="12038" width="12.5703125" style="325" customWidth="1"/>
    <col min="12039" max="12039" width="1.85546875" style="325" customWidth="1"/>
    <col min="12040" max="12040" width="9.140625" style="325" customWidth="1"/>
    <col min="12041" max="12041" width="10.7109375" style="325" bestFit="1" customWidth="1"/>
    <col min="12042" max="12288" width="9.140625" style="325"/>
    <col min="12289" max="12289" width="83" style="325" bestFit="1" customWidth="1"/>
    <col min="12290" max="12294" width="12.5703125" style="325" customWidth="1"/>
    <col min="12295" max="12295" width="1.85546875" style="325" customWidth="1"/>
    <col min="12296" max="12296" width="9.140625" style="325" customWidth="1"/>
    <col min="12297" max="12297" width="10.7109375" style="325" bestFit="1" customWidth="1"/>
    <col min="12298" max="12544" width="9.140625" style="325"/>
    <col min="12545" max="12545" width="83" style="325" bestFit="1" customWidth="1"/>
    <col min="12546" max="12550" width="12.5703125" style="325" customWidth="1"/>
    <col min="12551" max="12551" width="1.85546875" style="325" customWidth="1"/>
    <col min="12552" max="12552" width="9.140625" style="325" customWidth="1"/>
    <col min="12553" max="12553" width="10.7109375" style="325" bestFit="1" customWidth="1"/>
    <col min="12554" max="12800" width="9.140625" style="325"/>
    <col min="12801" max="12801" width="83" style="325" bestFit="1" customWidth="1"/>
    <col min="12802" max="12806" width="12.5703125" style="325" customWidth="1"/>
    <col min="12807" max="12807" width="1.85546875" style="325" customWidth="1"/>
    <col min="12808" max="12808" width="9.140625" style="325" customWidth="1"/>
    <col min="12809" max="12809" width="10.7109375" style="325" bestFit="1" customWidth="1"/>
    <col min="12810" max="13056" width="9.140625" style="325"/>
    <col min="13057" max="13057" width="83" style="325" bestFit="1" customWidth="1"/>
    <col min="13058" max="13062" width="12.5703125" style="325" customWidth="1"/>
    <col min="13063" max="13063" width="1.85546875" style="325" customWidth="1"/>
    <col min="13064" max="13064" width="9.140625" style="325" customWidth="1"/>
    <col min="13065" max="13065" width="10.7109375" style="325" bestFit="1" customWidth="1"/>
    <col min="13066" max="13312" width="9.140625" style="325"/>
    <col min="13313" max="13313" width="83" style="325" bestFit="1" customWidth="1"/>
    <col min="13314" max="13318" width="12.5703125" style="325" customWidth="1"/>
    <col min="13319" max="13319" width="1.85546875" style="325" customWidth="1"/>
    <col min="13320" max="13320" width="9.140625" style="325" customWidth="1"/>
    <col min="13321" max="13321" width="10.7109375" style="325" bestFit="1" customWidth="1"/>
    <col min="13322" max="13568" width="9.140625" style="325"/>
    <col min="13569" max="13569" width="83" style="325" bestFit="1" customWidth="1"/>
    <col min="13570" max="13574" width="12.5703125" style="325" customWidth="1"/>
    <col min="13575" max="13575" width="1.85546875" style="325" customWidth="1"/>
    <col min="13576" max="13576" width="9.140625" style="325" customWidth="1"/>
    <col min="13577" max="13577" width="10.7109375" style="325" bestFit="1" customWidth="1"/>
    <col min="13578" max="13824" width="9.140625" style="325"/>
    <col min="13825" max="13825" width="83" style="325" bestFit="1" customWidth="1"/>
    <col min="13826" max="13830" width="12.5703125" style="325" customWidth="1"/>
    <col min="13831" max="13831" width="1.85546875" style="325" customWidth="1"/>
    <col min="13832" max="13832" width="9.140625" style="325" customWidth="1"/>
    <col min="13833" max="13833" width="10.7109375" style="325" bestFit="1" customWidth="1"/>
    <col min="13834" max="14080" width="9.140625" style="325"/>
    <col min="14081" max="14081" width="83" style="325" bestFit="1" customWidth="1"/>
    <col min="14082" max="14086" width="12.5703125" style="325" customWidth="1"/>
    <col min="14087" max="14087" width="1.85546875" style="325" customWidth="1"/>
    <col min="14088" max="14088" width="9.140625" style="325" customWidth="1"/>
    <col min="14089" max="14089" width="10.7109375" style="325" bestFit="1" customWidth="1"/>
    <col min="14090" max="14336" width="9.140625" style="325"/>
    <col min="14337" max="14337" width="83" style="325" bestFit="1" customWidth="1"/>
    <col min="14338" max="14342" width="12.5703125" style="325" customWidth="1"/>
    <col min="14343" max="14343" width="1.85546875" style="325" customWidth="1"/>
    <col min="14344" max="14344" width="9.140625" style="325" customWidth="1"/>
    <col min="14345" max="14345" width="10.7109375" style="325" bestFit="1" customWidth="1"/>
    <col min="14346" max="14592" width="9.140625" style="325"/>
    <col min="14593" max="14593" width="83" style="325" bestFit="1" customWidth="1"/>
    <col min="14594" max="14598" width="12.5703125" style="325" customWidth="1"/>
    <col min="14599" max="14599" width="1.85546875" style="325" customWidth="1"/>
    <col min="14600" max="14600" width="9.140625" style="325" customWidth="1"/>
    <col min="14601" max="14601" width="10.7109375" style="325" bestFit="1" customWidth="1"/>
    <col min="14602" max="14848" width="9.140625" style="325"/>
    <col min="14849" max="14849" width="83" style="325" bestFit="1" customWidth="1"/>
    <col min="14850" max="14854" width="12.5703125" style="325" customWidth="1"/>
    <col min="14855" max="14855" width="1.85546875" style="325" customWidth="1"/>
    <col min="14856" max="14856" width="9.140625" style="325" customWidth="1"/>
    <col min="14857" max="14857" width="10.7109375" style="325" bestFit="1" customWidth="1"/>
    <col min="14858" max="15104" width="9.140625" style="325"/>
    <col min="15105" max="15105" width="83" style="325" bestFit="1" customWidth="1"/>
    <col min="15106" max="15110" width="12.5703125" style="325" customWidth="1"/>
    <col min="15111" max="15111" width="1.85546875" style="325" customWidth="1"/>
    <col min="15112" max="15112" width="9.140625" style="325" customWidth="1"/>
    <col min="15113" max="15113" width="10.7109375" style="325" bestFit="1" customWidth="1"/>
    <col min="15114" max="15360" width="9.140625" style="325"/>
    <col min="15361" max="15361" width="83" style="325" bestFit="1" customWidth="1"/>
    <col min="15362" max="15366" width="12.5703125" style="325" customWidth="1"/>
    <col min="15367" max="15367" width="1.85546875" style="325" customWidth="1"/>
    <col min="15368" max="15368" width="9.140625" style="325" customWidth="1"/>
    <col min="15369" max="15369" width="10.7109375" style="325" bestFit="1" customWidth="1"/>
    <col min="15370" max="15616" width="9.140625" style="325"/>
    <col min="15617" max="15617" width="83" style="325" bestFit="1" customWidth="1"/>
    <col min="15618" max="15622" width="12.5703125" style="325" customWidth="1"/>
    <col min="15623" max="15623" width="1.85546875" style="325" customWidth="1"/>
    <col min="15624" max="15624" width="9.140625" style="325" customWidth="1"/>
    <col min="15625" max="15625" width="10.7109375" style="325" bestFit="1" customWidth="1"/>
    <col min="15626" max="15872" width="9.140625" style="325"/>
    <col min="15873" max="15873" width="83" style="325" bestFit="1" customWidth="1"/>
    <col min="15874" max="15878" width="12.5703125" style="325" customWidth="1"/>
    <col min="15879" max="15879" width="1.85546875" style="325" customWidth="1"/>
    <col min="15880" max="15880" width="9.140625" style="325" customWidth="1"/>
    <col min="15881" max="15881" width="10.7109375" style="325" bestFit="1" customWidth="1"/>
    <col min="15882" max="16128" width="9.140625" style="325"/>
    <col min="16129" max="16129" width="83" style="325" bestFit="1" customWidth="1"/>
    <col min="16130" max="16134" width="12.5703125" style="325" customWidth="1"/>
    <col min="16135" max="16135" width="1.85546875" style="325" customWidth="1"/>
    <col min="16136" max="16136" width="9.140625" style="325" customWidth="1"/>
    <col min="16137" max="16137" width="10.7109375" style="325" bestFit="1" customWidth="1"/>
    <col min="16138" max="16384" width="9.140625" style="325"/>
  </cols>
  <sheetData>
    <row r="1" spans="1:6" s="29" customFormat="1" ht="36" customHeight="1">
      <c r="A1" s="1356" t="s">
        <v>1232</v>
      </c>
      <c r="B1" s="1356"/>
      <c r="C1" s="1356"/>
      <c r="D1" s="1356"/>
      <c r="E1" s="1356"/>
      <c r="F1" s="1356"/>
    </row>
    <row r="2" spans="1:6" s="29" customFormat="1" ht="36" customHeight="1">
      <c r="A2" s="1356" t="s">
        <v>1574</v>
      </c>
      <c r="B2" s="1356"/>
      <c r="C2" s="1356"/>
      <c r="D2" s="1356"/>
      <c r="E2" s="1356"/>
      <c r="F2" s="1356"/>
    </row>
    <row r="3" spans="1:6" s="29" customFormat="1" ht="36" customHeight="1">
      <c r="A3" s="1356" t="s">
        <v>1492</v>
      </c>
      <c r="B3" s="1356"/>
      <c r="C3" s="1356"/>
      <c r="D3" s="1356"/>
      <c r="E3" s="1356"/>
      <c r="F3" s="1356"/>
    </row>
    <row r="4" spans="1:6" s="30" customFormat="1" ht="27.95" customHeight="1" thickBot="1">
      <c r="A4" s="1357" t="s">
        <v>1216</v>
      </c>
      <c r="B4" s="1357"/>
      <c r="C4" s="1357"/>
      <c r="D4" s="1357"/>
      <c r="E4" s="1357"/>
      <c r="F4" s="1357"/>
    </row>
    <row r="5" spans="1:6" s="1181" customFormat="1" ht="17.45" customHeight="1" thickTop="1" thickBot="1">
      <c r="A5" s="1179"/>
      <c r="B5" s="1180" t="s">
        <v>2</v>
      </c>
      <c r="C5" s="1180" t="s">
        <v>3</v>
      </c>
      <c r="D5" s="1180" t="s">
        <v>4</v>
      </c>
      <c r="E5" s="1180" t="s">
        <v>5</v>
      </c>
      <c r="F5" s="1180" t="s">
        <v>6</v>
      </c>
    </row>
    <row r="6" spans="1:6" s="1157" customFormat="1" ht="17.45" customHeight="1" thickTop="1" thickBot="1">
      <c r="A6" s="1182" t="s">
        <v>7</v>
      </c>
      <c r="B6" s="980">
        <v>5111730.3534599999</v>
      </c>
      <c r="C6" s="980">
        <v>301594.04176999995</v>
      </c>
      <c r="D6" s="980">
        <v>0</v>
      </c>
      <c r="E6" s="980">
        <v>2.5844299999999998</v>
      </c>
      <c r="F6" s="980">
        <v>5413326.9796599997</v>
      </c>
    </row>
    <row r="7" spans="1:6" s="1157" customFormat="1" ht="17.45" customHeight="1" thickTop="1" thickBot="1">
      <c r="A7" s="1183" t="s">
        <v>8</v>
      </c>
      <c r="B7" s="982">
        <v>223850.12290000002</v>
      </c>
      <c r="C7" s="982">
        <v>40573.100229999996</v>
      </c>
      <c r="D7" s="982">
        <v>0</v>
      </c>
      <c r="E7" s="982">
        <v>0</v>
      </c>
      <c r="F7" s="982">
        <v>264423.22313</v>
      </c>
    </row>
    <row r="8" spans="1:6" s="1157" customFormat="1" ht="17.45" customHeight="1" thickTop="1">
      <c r="A8" s="1184" t="s">
        <v>9</v>
      </c>
      <c r="B8" s="1185">
        <v>63524.901180000001</v>
      </c>
      <c r="C8" s="1185">
        <v>4663.4429600000003</v>
      </c>
      <c r="D8" s="1185">
        <v>0</v>
      </c>
      <c r="E8" s="1185">
        <v>0</v>
      </c>
      <c r="F8" s="1185">
        <v>68188.344140000001</v>
      </c>
    </row>
    <row r="9" spans="1:6" s="1157" customFormat="1" ht="17.45" customHeight="1">
      <c r="A9" s="1184" t="s">
        <v>10</v>
      </c>
      <c r="B9" s="1185">
        <v>3310.9087400000003</v>
      </c>
      <c r="C9" s="1185">
        <v>23090.899289999998</v>
      </c>
      <c r="D9" s="1185">
        <v>0</v>
      </c>
      <c r="E9" s="1185">
        <v>0</v>
      </c>
      <c r="F9" s="1185">
        <v>26401.80803</v>
      </c>
    </row>
    <row r="10" spans="1:6" s="1157" customFormat="1" ht="17.45" customHeight="1">
      <c r="A10" s="1184" t="s">
        <v>11</v>
      </c>
      <c r="B10" s="1185">
        <v>156961.24274000002</v>
      </c>
      <c r="C10" s="1185">
        <v>12818.75798</v>
      </c>
      <c r="D10" s="1185">
        <v>0</v>
      </c>
      <c r="E10" s="1185">
        <v>0</v>
      </c>
      <c r="F10" s="1185">
        <v>169780.00072000001</v>
      </c>
    </row>
    <row r="11" spans="1:6" s="1157" customFormat="1" ht="17.45" customHeight="1">
      <c r="A11" s="1184" t="s">
        <v>12</v>
      </c>
      <c r="B11" s="1185">
        <v>0</v>
      </c>
      <c r="C11" s="1185">
        <v>0</v>
      </c>
      <c r="D11" s="1185">
        <v>0</v>
      </c>
      <c r="E11" s="1185">
        <v>0</v>
      </c>
      <c r="F11" s="1185">
        <v>0</v>
      </c>
    </row>
    <row r="12" spans="1:6" s="1157" customFormat="1" ht="17.45" customHeight="1">
      <c r="A12" s="1184" t="s">
        <v>13</v>
      </c>
      <c r="B12" s="1185">
        <v>0</v>
      </c>
      <c r="C12" s="1185">
        <v>0</v>
      </c>
      <c r="D12" s="1185">
        <v>0</v>
      </c>
      <c r="E12" s="1185">
        <v>0</v>
      </c>
      <c r="F12" s="1185">
        <v>0</v>
      </c>
    </row>
    <row r="13" spans="1:6" s="1157" customFormat="1" ht="17.45" customHeight="1">
      <c r="A13" s="1184" t="s">
        <v>14</v>
      </c>
      <c r="B13" s="1185">
        <v>53.070239999999998</v>
      </c>
      <c r="C13" s="1185">
        <v>0</v>
      </c>
      <c r="D13" s="1185">
        <v>0</v>
      </c>
      <c r="E13" s="1185">
        <v>0</v>
      </c>
      <c r="F13" s="1185">
        <v>53.070239999999998</v>
      </c>
    </row>
    <row r="14" spans="1:6" s="1157" customFormat="1" ht="17.45" customHeight="1">
      <c r="A14" s="1184" t="s">
        <v>15</v>
      </c>
      <c r="B14" s="1185">
        <v>0</v>
      </c>
      <c r="C14" s="1185">
        <v>0</v>
      </c>
      <c r="D14" s="1185">
        <v>0</v>
      </c>
      <c r="E14" s="1185">
        <v>0</v>
      </c>
      <c r="F14" s="1185">
        <v>0</v>
      </c>
    </row>
    <row r="15" spans="1:6" s="1157" customFormat="1" ht="17.45" customHeight="1" thickBot="1">
      <c r="A15" s="1184" t="s">
        <v>16</v>
      </c>
      <c r="B15" s="1185">
        <v>0</v>
      </c>
      <c r="C15" s="1185">
        <v>0</v>
      </c>
      <c r="D15" s="1185">
        <v>0</v>
      </c>
      <c r="E15" s="1185">
        <v>0</v>
      </c>
      <c r="F15" s="1185">
        <v>0</v>
      </c>
    </row>
    <row r="16" spans="1:6" s="1157" customFormat="1" ht="17.45" customHeight="1" thickTop="1" thickBot="1">
      <c r="A16" s="1183" t="s">
        <v>17</v>
      </c>
      <c r="B16" s="982">
        <v>109584.5999</v>
      </c>
      <c r="C16" s="982">
        <v>11129.007240000001</v>
      </c>
      <c r="D16" s="982">
        <v>0</v>
      </c>
      <c r="E16" s="982">
        <v>2.5844299999999998</v>
      </c>
      <c r="F16" s="982">
        <v>120716.19157</v>
      </c>
    </row>
    <row r="17" spans="1:6" s="1157" customFormat="1" ht="17.45" customHeight="1" thickTop="1">
      <c r="A17" s="1184" t="s">
        <v>18</v>
      </c>
      <c r="B17" s="1185">
        <v>0</v>
      </c>
      <c r="C17" s="1185">
        <v>0</v>
      </c>
      <c r="D17" s="1185">
        <v>0</v>
      </c>
      <c r="E17" s="1185">
        <v>0</v>
      </c>
      <c r="F17" s="1185">
        <v>0</v>
      </c>
    </row>
    <row r="18" spans="1:6" s="1157" customFormat="1" ht="17.45" customHeight="1">
      <c r="A18" s="1184" t="s">
        <v>19</v>
      </c>
      <c r="B18" s="1185">
        <v>71080.483420000004</v>
      </c>
      <c r="C18" s="1185">
        <v>6114.8735900000001</v>
      </c>
      <c r="D18" s="1185">
        <v>0</v>
      </c>
      <c r="E18" s="1185">
        <v>0</v>
      </c>
      <c r="F18" s="1185">
        <v>77195.357010000007</v>
      </c>
    </row>
    <row r="19" spans="1:6" s="1157" customFormat="1" ht="17.45" customHeight="1">
      <c r="A19" s="1184" t="s">
        <v>20</v>
      </c>
      <c r="B19" s="1185">
        <v>0</v>
      </c>
      <c r="C19" s="1185">
        <v>0</v>
      </c>
      <c r="D19" s="1185">
        <v>0</v>
      </c>
      <c r="E19" s="1185">
        <v>0</v>
      </c>
      <c r="F19" s="1185">
        <v>0</v>
      </c>
    </row>
    <row r="20" spans="1:6" s="1157" customFormat="1" ht="17.45" customHeight="1">
      <c r="A20" s="1184" t="s">
        <v>21</v>
      </c>
      <c r="B20" s="1185">
        <v>0</v>
      </c>
      <c r="C20" s="1185">
        <v>0</v>
      </c>
      <c r="D20" s="1185">
        <v>0</v>
      </c>
      <c r="E20" s="1185">
        <v>0</v>
      </c>
      <c r="F20" s="1185">
        <v>0</v>
      </c>
    </row>
    <row r="21" spans="1:6" s="1157" customFormat="1" ht="17.45" customHeight="1">
      <c r="A21" s="1184" t="s">
        <v>22</v>
      </c>
      <c r="B21" s="1185">
        <v>29270.39702</v>
      </c>
      <c r="C21" s="1185">
        <v>191.37774999999999</v>
      </c>
      <c r="D21" s="1185">
        <v>0</v>
      </c>
      <c r="E21" s="1185">
        <v>2.5844299999999998</v>
      </c>
      <c r="F21" s="1185">
        <v>29464.359199999999</v>
      </c>
    </row>
    <row r="22" spans="1:6" s="1157" customFormat="1" ht="17.45" customHeight="1">
      <c r="A22" s="1184" t="s">
        <v>23</v>
      </c>
      <c r="B22" s="1185">
        <v>9195.9777799999993</v>
      </c>
      <c r="C22" s="1185">
        <v>4822.0243099999998</v>
      </c>
      <c r="D22" s="1185">
        <v>0</v>
      </c>
      <c r="E22" s="1185">
        <v>0</v>
      </c>
      <c r="F22" s="1185">
        <v>14018.00209</v>
      </c>
    </row>
    <row r="23" spans="1:6" s="1157" customFormat="1" ht="17.45" customHeight="1">
      <c r="A23" s="1184" t="s">
        <v>24</v>
      </c>
      <c r="B23" s="1185">
        <v>37.741680000000002</v>
      </c>
      <c r="C23" s="1185">
        <v>0.73159000000000007</v>
      </c>
      <c r="D23" s="1185">
        <v>0</v>
      </c>
      <c r="E23" s="1185">
        <v>0</v>
      </c>
      <c r="F23" s="1185">
        <v>38.473269999999999</v>
      </c>
    </row>
    <row r="24" spans="1:6" s="1157" customFormat="1" ht="17.45" customHeight="1" thickBot="1">
      <c r="A24" s="1184" t="s">
        <v>25</v>
      </c>
      <c r="B24" s="1185">
        <v>0</v>
      </c>
      <c r="C24" s="1185">
        <v>0</v>
      </c>
      <c r="D24" s="1185">
        <v>0</v>
      </c>
      <c r="E24" s="1185">
        <v>0</v>
      </c>
      <c r="F24" s="1185">
        <v>0</v>
      </c>
    </row>
    <row r="25" spans="1:6" s="1157" customFormat="1" ht="17.45" customHeight="1" thickTop="1" thickBot="1">
      <c r="A25" s="1183" t="s">
        <v>26</v>
      </c>
      <c r="B25" s="982">
        <v>4532890.6682500001</v>
      </c>
      <c r="C25" s="982">
        <v>239810.37849</v>
      </c>
      <c r="D25" s="982">
        <v>0</v>
      </c>
      <c r="E25" s="982">
        <v>0</v>
      </c>
      <c r="F25" s="982">
        <v>4772701.0467400001</v>
      </c>
    </row>
    <row r="26" spans="1:6" s="1157" customFormat="1" ht="17.45" customHeight="1" thickTop="1">
      <c r="A26" s="1186" t="s">
        <v>27</v>
      </c>
      <c r="B26" s="1185">
        <v>4627402.56128</v>
      </c>
      <c r="C26" s="1185">
        <v>234557.35712</v>
      </c>
      <c r="D26" s="1185">
        <v>0</v>
      </c>
      <c r="E26" s="1185">
        <v>0</v>
      </c>
      <c r="F26" s="1185">
        <v>4861959.9183999998</v>
      </c>
    </row>
    <row r="27" spans="1:6" s="1157" customFormat="1" ht="17.45" customHeight="1">
      <c r="A27" s="1184" t="s">
        <v>28</v>
      </c>
      <c r="B27" s="1185">
        <v>4577797.1214799993</v>
      </c>
      <c r="C27" s="1185">
        <v>206113.89913999999</v>
      </c>
      <c r="D27" s="1185">
        <v>0</v>
      </c>
      <c r="E27" s="1185">
        <v>0</v>
      </c>
      <c r="F27" s="1185">
        <v>4783911.0206199996</v>
      </c>
    </row>
    <row r="28" spans="1:6" s="1157" customFormat="1" ht="17.45" customHeight="1">
      <c r="A28" s="1184" t="s">
        <v>29</v>
      </c>
      <c r="B28" s="1185">
        <v>49605.4398</v>
      </c>
      <c r="C28" s="1185">
        <v>28443.457979999999</v>
      </c>
      <c r="D28" s="1185">
        <v>0</v>
      </c>
      <c r="E28" s="1185">
        <v>0</v>
      </c>
      <c r="F28" s="1185">
        <v>78048.897779999999</v>
      </c>
    </row>
    <row r="29" spans="1:6" s="1157" customFormat="1" ht="17.45" customHeight="1">
      <c r="A29" s="1184" t="s">
        <v>30</v>
      </c>
      <c r="B29" s="1185">
        <v>0</v>
      </c>
      <c r="C29" s="1185">
        <v>0</v>
      </c>
      <c r="D29" s="1185">
        <v>0</v>
      </c>
      <c r="E29" s="1185">
        <v>0</v>
      </c>
      <c r="F29" s="1185">
        <v>0</v>
      </c>
    </row>
    <row r="30" spans="1:6" s="1157" customFormat="1" ht="17.45" customHeight="1">
      <c r="A30" s="1186" t="s">
        <v>31</v>
      </c>
      <c r="B30" s="1185">
        <v>45192.847110000002</v>
      </c>
      <c r="C30" s="1185">
        <v>4390.5424599999997</v>
      </c>
      <c r="D30" s="1185">
        <v>0</v>
      </c>
      <c r="E30" s="1185">
        <v>0</v>
      </c>
      <c r="F30" s="1185">
        <v>49583.389569999999</v>
      </c>
    </row>
    <row r="31" spans="1:6" s="1157" customFormat="1" ht="17.45" customHeight="1">
      <c r="A31" s="1184" t="s">
        <v>32</v>
      </c>
      <c r="B31" s="1185">
        <v>43632.486100000002</v>
      </c>
      <c r="C31" s="1185">
        <v>3724.5852799999998</v>
      </c>
      <c r="D31" s="1185">
        <v>0</v>
      </c>
      <c r="E31" s="1185">
        <v>0</v>
      </c>
      <c r="F31" s="1185">
        <v>47357.071380000001</v>
      </c>
    </row>
    <row r="32" spans="1:6" s="1157" customFormat="1" ht="17.45" customHeight="1">
      <c r="A32" s="1184" t="s">
        <v>33</v>
      </c>
      <c r="B32" s="1185">
        <v>1560.3610100000001</v>
      </c>
      <c r="C32" s="1185">
        <v>665.95718000000011</v>
      </c>
      <c r="D32" s="1185">
        <v>0</v>
      </c>
      <c r="E32" s="1185">
        <v>0</v>
      </c>
      <c r="F32" s="1185">
        <v>2226.31819</v>
      </c>
    </row>
    <row r="33" spans="1:6" s="1157" customFormat="1" ht="17.45" customHeight="1">
      <c r="A33" s="1184" t="s">
        <v>34</v>
      </c>
      <c r="B33" s="1185">
        <v>0</v>
      </c>
      <c r="C33" s="1185">
        <v>0</v>
      </c>
      <c r="D33" s="1185">
        <v>0</v>
      </c>
      <c r="E33" s="1185">
        <v>0</v>
      </c>
      <c r="F33" s="1185">
        <v>0</v>
      </c>
    </row>
    <row r="34" spans="1:6" s="1157" customFormat="1" ht="17.45" customHeight="1">
      <c r="A34" s="1186" t="s">
        <v>35</v>
      </c>
      <c r="B34" s="1185">
        <v>39723.231950000001</v>
      </c>
      <c r="C34" s="1185">
        <v>11686.39157</v>
      </c>
      <c r="D34" s="1185">
        <v>0</v>
      </c>
      <c r="E34" s="1185">
        <v>0</v>
      </c>
      <c r="F34" s="1185">
        <v>51409.623520000001</v>
      </c>
    </row>
    <row r="35" spans="1:6" s="1157" customFormat="1" ht="17.45" customHeight="1">
      <c r="A35" s="1184" t="s">
        <v>36</v>
      </c>
      <c r="B35" s="1185">
        <v>36412.652649999996</v>
      </c>
      <c r="C35" s="1185">
        <v>7017.1102000000001</v>
      </c>
      <c r="D35" s="1185">
        <v>0</v>
      </c>
      <c r="E35" s="1185">
        <v>0</v>
      </c>
      <c r="F35" s="1185">
        <v>43429.762849999999</v>
      </c>
    </row>
    <row r="36" spans="1:6" s="1157" customFormat="1" ht="17.45" customHeight="1">
      <c r="A36" s="1184" t="s">
        <v>37</v>
      </c>
      <c r="B36" s="1185">
        <v>3310.5792999999999</v>
      </c>
      <c r="C36" s="1185">
        <v>4669.2813699999997</v>
      </c>
      <c r="D36" s="1185">
        <v>0</v>
      </c>
      <c r="E36" s="1185">
        <v>0</v>
      </c>
      <c r="F36" s="1185">
        <v>7979.86067</v>
      </c>
    </row>
    <row r="37" spans="1:6" s="1157" customFormat="1" ht="17.45" customHeight="1">
      <c r="A37" s="1184" t="s">
        <v>38</v>
      </c>
      <c r="B37" s="1185">
        <v>0</v>
      </c>
      <c r="C37" s="1185">
        <v>0</v>
      </c>
      <c r="D37" s="1185">
        <v>0</v>
      </c>
      <c r="E37" s="1185">
        <v>0</v>
      </c>
      <c r="F37" s="1185">
        <v>0</v>
      </c>
    </row>
    <row r="38" spans="1:6" s="1157" customFormat="1" ht="17.45" customHeight="1">
      <c r="A38" s="1186" t="s">
        <v>39</v>
      </c>
      <c r="B38" s="1185">
        <v>61606.46531</v>
      </c>
      <c r="C38" s="1185">
        <v>4504.3525999999993</v>
      </c>
      <c r="D38" s="1185">
        <v>0</v>
      </c>
      <c r="E38" s="1185">
        <v>0</v>
      </c>
      <c r="F38" s="1185">
        <v>66110.817909999998</v>
      </c>
    </row>
    <row r="39" spans="1:6" s="1157" customFormat="1" ht="17.45" customHeight="1">
      <c r="A39" s="1184" t="s">
        <v>40</v>
      </c>
      <c r="B39" s="1185">
        <v>60191.274659999995</v>
      </c>
      <c r="C39" s="1185">
        <v>3518.47973</v>
      </c>
      <c r="D39" s="1185">
        <v>0</v>
      </c>
      <c r="E39" s="1185">
        <v>0</v>
      </c>
      <c r="F39" s="1185">
        <v>63709.754390000002</v>
      </c>
    </row>
    <row r="40" spans="1:6" s="1157" customFormat="1" ht="17.45" customHeight="1">
      <c r="A40" s="1184" t="s">
        <v>41</v>
      </c>
      <c r="B40" s="1185">
        <v>1053.7812799999999</v>
      </c>
      <c r="C40" s="1185">
        <v>775.73827000000006</v>
      </c>
      <c r="D40" s="1185">
        <v>0</v>
      </c>
      <c r="E40" s="1185">
        <v>0</v>
      </c>
      <c r="F40" s="1185">
        <v>1829.51955</v>
      </c>
    </row>
    <row r="41" spans="1:6" s="1157" customFormat="1" ht="17.45" customHeight="1">
      <c r="A41" s="1184" t="s">
        <v>42</v>
      </c>
      <c r="B41" s="1185">
        <v>320.89114000000001</v>
      </c>
      <c r="C41" s="1185">
        <v>133.6902</v>
      </c>
      <c r="D41" s="1185">
        <v>0</v>
      </c>
      <c r="E41" s="1185">
        <v>0</v>
      </c>
      <c r="F41" s="1185">
        <v>454.58134000000001</v>
      </c>
    </row>
    <row r="42" spans="1:6" s="1157" customFormat="1" ht="17.45" customHeight="1">
      <c r="A42" s="1184" t="s">
        <v>43</v>
      </c>
      <c r="B42" s="1185">
        <v>28.2088</v>
      </c>
      <c r="C42" s="1185">
        <v>76.444399999999987</v>
      </c>
      <c r="D42" s="1185">
        <v>0</v>
      </c>
      <c r="E42" s="1185">
        <v>0</v>
      </c>
      <c r="F42" s="1185">
        <v>104.6532</v>
      </c>
    </row>
    <row r="43" spans="1:6" s="1157" customFormat="1" ht="17.45" customHeight="1">
      <c r="A43" s="1184" t="s">
        <v>44</v>
      </c>
      <c r="B43" s="1185">
        <v>7.6941099999999993</v>
      </c>
      <c r="C43" s="1185">
        <v>0</v>
      </c>
      <c r="D43" s="1185">
        <v>0</v>
      </c>
      <c r="E43" s="1185">
        <v>0</v>
      </c>
      <c r="F43" s="1185">
        <v>7.6941099999999993</v>
      </c>
    </row>
    <row r="44" spans="1:6" s="1157" customFormat="1" ht="17.45" customHeight="1">
      <c r="A44" s="1184" t="s">
        <v>45</v>
      </c>
      <c r="B44" s="1185">
        <v>4.6153199999999996</v>
      </c>
      <c r="C44" s="1185">
        <v>0</v>
      </c>
      <c r="D44" s="1185">
        <v>0</v>
      </c>
      <c r="E44" s="1185">
        <v>0</v>
      </c>
      <c r="F44" s="1185">
        <v>4.6153199999999996</v>
      </c>
    </row>
    <row r="45" spans="1:6" s="1157" customFormat="1" ht="17.45" customHeight="1">
      <c r="A45" s="1186" t="s">
        <v>46</v>
      </c>
      <c r="B45" s="1185">
        <v>-241034.4374</v>
      </c>
      <c r="C45" s="1185">
        <v>-15328.26526</v>
      </c>
      <c r="D45" s="1185">
        <v>0</v>
      </c>
      <c r="E45" s="1185">
        <v>0</v>
      </c>
      <c r="F45" s="1185">
        <v>-256362.70266000001</v>
      </c>
    </row>
    <row r="46" spans="1:6" s="1157" customFormat="1" ht="17.45" customHeight="1">
      <c r="A46" s="1184" t="s">
        <v>47</v>
      </c>
      <c r="B46" s="1185">
        <v>-32872.675049999998</v>
      </c>
      <c r="C46" s="1185">
        <v>-5474.49442</v>
      </c>
      <c r="D46" s="1185">
        <v>0</v>
      </c>
      <c r="E46" s="1185">
        <v>0</v>
      </c>
      <c r="F46" s="1185">
        <v>-38347.169470000001</v>
      </c>
    </row>
    <row r="47" spans="1:6" s="1157" customFormat="1" ht="17.45" customHeight="1">
      <c r="A47" s="1184" t="s">
        <v>48</v>
      </c>
      <c r="B47" s="1185">
        <v>-498.06047999999998</v>
      </c>
      <c r="C47" s="1185">
        <v>-862.4446999999999</v>
      </c>
      <c r="D47" s="1185">
        <v>0</v>
      </c>
      <c r="E47" s="1185">
        <v>0</v>
      </c>
      <c r="F47" s="1185">
        <v>-1360.5051799999999</v>
      </c>
    </row>
    <row r="48" spans="1:6" s="1157" customFormat="1" ht="17.45" customHeight="1">
      <c r="A48" s="1184" t="s">
        <v>49</v>
      </c>
      <c r="B48" s="1185">
        <v>-31077.617120000003</v>
      </c>
      <c r="C48" s="1185">
        <v>-1493.9847199999999</v>
      </c>
      <c r="D48" s="1185">
        <v>0</v>
      </c>
      <c r="E48" s="1185">
        <v>0</v>
      </c>
      <c r="F48" s="1185">
        <v>-32571.601839999999</v>
      </c>
    </row>
    <row r="49" spans="1:6" s="1157" customFormat="1" ht="17.45" customHeight="1">
      <c r="A49" s="1184" t="s">
        <v>50</v>
      </c>
      <c r="B49" s="1185">
        <v>-645.76462000000004</v>
      </c>
      <c r="C49" s="1185">
        <v>-121.25</v>
      </c>
      <c r="D49" s="1185">
        <v>0</v>
      </c>
      <c r="E49" s="1185">
        <v>0</v>
      </c>
      <c r="F49" s="1185">
        <v>-767.01462000000004</v>
      </c>
    </row>
    <row r="50" spans="1:6" s="1157" customFormat="1" ht="17.45" customHeight="1">
      <c r="A50" s="1184" t="s">
        <v>51</v>
      </c>
      <c r="B50" s="1185">
        <v>-30377.97352</v>
      </c>
      <c r="C50" s="1185">
        <v>-4303.6539299999995</v>
      </c>
      <c r="D50" s="1185">
        <v>0</v>
      </c>
      <c r="E50" s="1185">
        <v>0</v>
      </c>
      <c r="F50" s="1185">
        <v>-34681.62745</v>
      </c>
    </row>
    <row r="51" spans="1:6" s="1157" customFormat="1" ht="17.45" customHeight="1">
      <c r="A51" s="1184" t="s">
        <v>52</v>
      </c>
      <c r="B51" s="1185">
        <v>-2139.4603199999997</v>
      </c>
      <c r="C51" s="1185">
        <v>-3044.6881400000002</v>
      </c>
      <c r="D51" s="1185">
        <v>0</v>
      </c>
      <c r="E51" s="1185">
        <v>0</v>
      </c>
      <c r="F51" s="1185">
        <v>-5184.1484600000003</v>
      </c>
    </row>
    <row r="52" spans="1:6" s="1157" customFormat="1" ht="17.45" customHeight="1">
      <c r="A52" s="1184" t="s">
        <v>53</v>
      </c>
      <c r="B52" s="1185">
        <v>-134132.03281999999</v>
      </c>
      <c r="C52" s="1185">
        <v>0</v>
      </c>
      <c r="D52" s="1185">
        <v>0</v>
      </c>
      <c r="E52" s="1185">
        <v>0</v>
      </c>
      <c r="F52" s="1185">
        <v>-134132.03281999999</v>
      </c>
    </row>
    <row r="53" spans="1:6" s="1157" customFormat="1" ht="17.45" customHeight="1">
      <c r="A53" s="1184" t="s">
        <v>54</v>
      </c>
      <c r="B53" s="1185">
        <v>-9290.85347</v>
      </c>
      <c r="C53" s="1185">
        <v>-27.74935</v>
      </c>
      <c r="D53" s="1185">
        <v>0</v>
      </c>
      <c r="E53" s="1185">
        <v>0</v>
      </c>
      <c r="F53" s="1185">
        <v>-9318.6028200000001</v>
      </c>
    </row>
    <row r="54" spans="1:6" s="1157" customFormat="1" ht="17.45" customHeight="1">
      <c r="A54" s="1184" t="s">
        <v>55</v>
      </c>
      <c r="B54" s="1185">
        <v>0</v>
      </c>
      <c r="C54" s="1185">
        <v>0</v>
      </c>
      <c r="D54" s="1185">
        <v>0</v>
      </c>
      <c r="E54" s="1185">
        <v>0</v>
      </c>
      <c r="F54" s="1185">
        <v>0</v>
      </c>
    </row>
    <row r="55" spans="1:6" s="1157" customFormat="1" ht="17.45" customHeight="1" thickBot="1">
      <c r="A55" s="1184" t="s">
        <v>56</v>
      </c>
      <c r="B55" s="1185">
        <v>0</v>
      </c>
      <c r="C55" s="1185">
        <v>0</v>
      </c>
      <c r="D55" s="1185">
        <v>0</v>
      </c>
      <c r="E55" s="1185">
        <v>0</v>
      </c>
      <c r="F55" s="1185">
        <v>0</v>
      </c>
    </row>
    <row r="56" spans="1:6" s="1157" customFormat="1" ht="17.45" customHeight="1" thickTop="1" thickBot="1">
      <c r="A56" s="1183" t="s">
        <v>57</v>
      </c>
      <c r="B56" s="982">
        <v>49453.973909999993</v>
      </c>
      <c r="C56" s="982">
        <v>7379.2770700000001</v>
      </c>
      <c r="D56" s="982">
        <v>0</v>
      </c>
      <c r="E56" s="982">
        <v>0</v>
      </c>
      <c r="F56" s="982">
        <v>56833.250979999997</v>
      </c>
    </row>
    <row r="57" spans="1:6" s="1157" customFormat="1" ht="17.45" customHeight="1" thickTop="1">
      <c r="A57" s="1184" t="s">
        <v>58</v>
      </c>
      <c r="B57" s="1185">
        <v>0</v>
      </c>
      <c r="C57" s="1185">
        <v>0</v>
      </c>
      <c r="D57" s="1185">
        <v>0</v>
      </c>
      <c r="E57" s="1185">
        <v>0</v>
      </c>
      <c r="F57" s="1185">
        <v>0</v>
      </c>
    </row>
    <row r="58" spans="1:6" s="1157" customFormat="1" ht="17.45" customHeight="1">
      <c r="A58" s="1184" t="s">
        <v>59</v>
      </c>
      <c r="B58" s="1185">
        <v>40249.79135</v>
      </c>
      <c r="C58" s="1185">
        <v>3396.0098900000003</v>
      </c>
      <c r="D58" s="1185">
        <v>0</v>
      </c>
      <c r="E58" s="1185">
        <v>0</v>
      </c>
      <c r="F58" s="1185">
        <v>43645.801240000001</v>
      </c>
    </row>
    <row r="59" spans="1:6" s="1157" customFormat="1" ht="17.45" customHeight="1">
      <c r="A59" s="1184" t="s">
        <v>60</v>
      </c>
      <c r="B59" s="1185">
        <v>14942.236279999999</v>
      </c>
      <c r="C59" s="1185">
        <v>5295.7609400000001</v>
      </c>
      <c r="D59" s="1185">
        <v>0</v>
      </c>
      <c r="E59" s="1185">
        <v>0</v>
      </c>
      <c r="F59" s="1185">
        <v>20237.997219999997</v>
      </c>
    </row>
    <row r="60" spans="1:6" s="1157" customFormat="1" ht="17.45" customHeight="1">
      <c r="A60" s="1184" t="s">
        <v>61</v>
      </c>
      <c r="B60" s="1185">
        <v>0</v>
      </c>
      <c r="C60" s="1185">
        <v>0</v>
      </c>
      <c r="D60" s="1185">
        <v>0</v>
      </c>
      <c r="E60" s="1185">
        <v>0</v>
      </c>
      <c r="F60" s="1185">
        <v>0</v>
      </c>
    </row>
    <row r="61" spans="1:6" s="1157" customFormat="1" ht="17.45" customHeight="1" thickBot="1">
      <c r="A61" s="1184" t="s">
        <v>62</v>
      </c>
      <c r="B61" s="1185">
        <v>-5738.0537199999999</v>
      </c>
      <c r="C61" s="1185">
        <v>-1312.4937600000001</v>
      </c>
      <c r="D61" s="1185">
        <v>0</v>
      </c>
      <c r="E61" s="1185">
        <v>0</v>
      </c>
      <c r="F61" s="1185">
        <v>-7050.5474800000002</v>
      </c>
    </row>
    <row r="62" spans="1:6" s="1157" customFormat="1" ht="17.45" customHeight="1" thickTop="1" thickBot="1">
      <c r="A62" s="1183" t="s">
        <v>63</v>
      </c>
      <c r="B62" s="982">
        <v>859.58864000000005</v>
      </c>
      <c r="C62" s="982">
        <v>0</v>
      </c>
      <c r="D62" s="982">
        <v>0</v>
      </c>
      <c r="E62" s="982">
        <v>0</v>
      </c>
      <c r="F62" s="982">
        <v>859.58864000000005</v>
      </c>
    </row>
    <row r="63" spans="1:6" s="1157" customFormat="1" ht="17.45" customHeight="1" thickTop="1">
      <c r="A63" s="1184" t="s">
        <v>64</v>
      </c>
      <c r="B63" s="1185">
        <v>0</v>
      </c>
      <c r="C63" s="1185">
        <v>0</v>
      </c>
      <c r="D63" s="1185">
        <v>0</v>
      </c>
      <c r="E63" s="1185">
        <v>0</v>
      </c>
      <c r="F63" s="1185">
        <v>0</v>
      </c>
    </row>
    <row r="64" spans="1:6" s="1157" customFormat="1" ht="17.45" customHeight="1">
      <c r="A64" s="1184" t="s">
        <v>65</v>
      </c>
      <c r="B64" s="1185">
        <v>2845.98011</v>
      </c>
      <c r="C64" s="1185">
        <v>0</v>
      </c>
      <c r="D64" s="1185">
        <v>0</v>
      </c>
      <c r="E64" s="1185">
        <v>0</v>
      </c>
      <c r="F64" s="1185">
        <v>2845.98011</v>
      </c>
    </row>
    <row r="65" spans="1:6" s="1157" customFormat="1" ht="17.45" customHeight="1">
      <c r="A65" s="1184" t="s">
        <v>66</v>
      </c>
      <c r="B65" s="1185">
        <v>222.46914000000001</v>
      </c>
      <c r="C65" s="1185">
        <v>0</v>
      </c>
      <c r="D65" s="1185">
        <v>0</v>
      </c>
      <c r="E65" s="1185">
        <v>0</v>
      </c>
      <c r="F65" s="1185">
        <v>222.46914000000001</v>
      </c>
    </row>
    <row r="66" spans="1:6" s="1157" customFormat="1" ht="17.45" customHeight="1">
      <c r="A66" s="1184" t="s">
        <v>67</v>
      </c>
      <c r="B66" s="1185">
        <v>1E-3</v>
      </c>
      <c r="C66" s="1185">
        <v>0</v>
      </c>
      <c r="D66" s="1185">
        <v>0</v>
      </c>
      <c r="E66" s="1185">
        <v>0</v>
      </c>
      <c r="F66" s="1185">
        <v>1E-3</v>
      </c>
    </row>
    <row r="67" spans="1:6" s="1157" customFormat="1" ht="17.45" customHeight="1" thickBot="1">
      <c r="A67" s="1184" t="s">
        <v>68</v>
      </c>
      <c r="B67" s="1185">
        <v>-2208.8616099999999</v>
      </c>
      <c r="C67" s="1185">
        <v>0</v>
      </c>
      <c r="D67" s="1185">
        <v>0</v>
      </c>
      <c r="E67" s="1185">
        <v>0</v>
      </c>
      <c r="F67" s="1185">
        <v>-2208.8616099999999</v>
      </c>
    </row>
    <row r="68" spans="1:6" s="1157" customFormat="1" ht="17.45" customHeight="1" thickTop="1" thickBot="1">
      <c r="A68" s="1183" t="s">
        <v>69</v>
      </c>
      <c r="B68" s="982">
        <v>40538.555919999999</v>
      </c>
      <c r="C68" s="982">
        <v>1448.4347600000001</v>
      </c>
      <c r="D68" s="982">
        <v>0</v>
      </c>
      <c r="E68" s="982">
        <v>0</v>
      </c>
      <c r="F68" s="982">
        <v>41986.990680000003</v>
      </c>
    </row>
    <row r="69" spans="1:6" s="1157" customFormat="1" ht="17.45" customHeight="1" thickTop="1">
      <c r="A69" s="1184" t="s">
        <v>18</v>
      </c>
      <c r="B69" s="1185">
        <v>0</v>
      </c>
      <c r="C69" s="1185">
        <v>0</v>
      </c>
      <c r="D69" s="1185">
        <v>0</v>
      </c>
      <c r="E69" s="1185">
        <v>0</v>
      </c>
      <c r="F69" s="1185">
        <v>0</v>
      </c>
    </row>
    <row r="70" spans="1:6" s="1157" customFormat="1" ht="17.45" customHeight="1">
      <c r="A70" s="1184" t="s">
        <v>19</v>
      </c>
      <c r="B70" s="1185">
        <v>29290.55485</v>
      </c>
      <c r="C70" s="1185">
        <v>0</v>
      </c>
      <c r="D70" s="1185">
        <v>0</v>
      </c>
      <c r="E70" s="1185">
        <v>0</v>
      </c>
      <c r="F70" s="1185">
        <v>29290.55485</v>
      </c>
    </row>
    <row r="71" spans="1:6" s="1157" customFormat="1" ht="17.45" customHeight="1">
      <c r="A71" s="1184" t="s">
        <v>20</v>
      </c>
      <c r="B71" s="1185">
        <v>0</v>
      </c>
      <c r="C71" s="1185">
        <v>0</v>
      </c>
      <c r="D71" s="1185">
        <v>0</v>
      </c>
      <c r="E71" s="1185">
        <v>0</v>
      </c>
      <c r="F71" s="1185">
        <v>0</v>
      </c>
    </row>
    <row r="72" spans="1:6" s="1157" customFormat="1" ht="17.45" customHeight="1">
      <c r="A72" s="1184" t="s">
        <v>21</v>
      </c>
      <c r="B72" s="1185">
        <v>0</v>
      </c>
      <c r="C72" s="1185">
        <v>0</v>
      </c>
      <c r="D72" s="1185">
        <v>0</v>
      </c>
      <c r="E72" s="1185">
        <v>0</v>
      </c>
      <c r="F72" s="1185">
        <v>0</v>
      </c>
    </row>
    <row r="73" spans="1:6" s="1157" customFormat="1" ht="17.45" customHeight="1">
      <c r="A73" s="1184" t="s">
        <v>70</v>
      </c>
      <c r="B73" s="1185">
        <v>2047.5</v>
      </c>
      <c r="C73" s="1185">
        <v>184.96931000000001</v>
      </c>
      <c r="D73" s="1185">
        <v>0</v>
      </c>
      <c r="E73" s="1185">
        <v>0</v>
      </c>
      <c r="F73" s="1185">
        <v>2232.46931</v>
      </c>
    </row>
    <row r="74" spans="1:6" s="1157" customFormat="1" ht="17.45" customHeight="1">
      <c r="A74" s="1184" t="s">
        <v>71</v>
      </c>
      <c r="B74" s="1185">
        <v>164.6</v>
      </c>
      <c r="C74" s="1185">
        <v>717.15741000000003</v>
      </c>
      <c r="D74" s="1185">
        <v>0</v>
      </c>
      <c r="E74" s="1185">
        <v>0</v>
      </c>
      <c r="F74" s="1185">
        <v>881.75741000000005</v>
      </c>
    </row>
    <row r="75" spans="1:6" s="1157" customFormat="1" ht="17.45" customHeight="1">
      <c r="A75" s="1184" t="s">
        <v>23</v>
      </c>
      <c r="B75" s="1185">
        <v>8500</v>
      </c>
      <c r="C75" s="1185">
        <v>957.9221</v>
      </c>
      <c r="D75" s="1185">
        <v>0</v>
      </c>
      <c r="E75" s="1185">
        <v>0</v>
      </c>
      <c r="F75" s="1185">
        <v>9457.9220999999998</v>
      </c>
    </row>
    <row r="76" spans="1:6" s="1157" customFormat="1" ht="17.45" customHeight="1">
      <c r="A76" s="1184" t="s">
        <v>72</v>
      </c>
      <c r="B76" s="1185">
        <v>700.50106999999991</v>
      </c>
      <c r="C76" s="1185">
        <v>0.14854000000000001</v>
      </c>
      <c r="D76" s="1185">
        <v>0</v>
      </c>
      <c r="E76" s="1185">
        <v>0</v>
      </c>
      <c r="F76" s="1185">
        <v>700.64960999999994</v>
      </c>
    </row>
    <row r="77" spans="1:6" s="1157" customFormat="1" ht="17.45" customHeight="1" thickBot="1">
      <c r="A77" s="1184" t="s">
        <v>73</v>
      </c>
      <c r="B77" s="1185">
        <v>-164.6</v>
      </c>
      <c r="C77" s="1185">
        <v>-411.76259999999996</v>
      </c>
      <c r="D77" s="1185">
        <v>0</v>
      </c>
      <c r="E77" s="1185">
        <v>0</v>
      </c>
      <c r="F77" s="1185">
        <v>-576.36259999999993</v>
      </c>
    </row>
    <row r="78" spans="1:6" s="1157" customFormat="1" ht="17.45" customHeight="1" thickTop="1" thickBot="1">
      <c r="A78" s="1183" t="s">
        <v>74</v>
      </c>
      <c r="B78" s="982">
        <v>126327.89956000001</v>
      </c>
      <c r="C78" s="982">
        <v>0</v>
      </c>
      <c r="D78" s="982">
        <v>0</v>
      </c>
      <c r="E78" s="982">
        <v>0</v>
      </c>
      <c r="F78" s="982">
        <v>126327.89956000001</v>
      </c>
    </row>
    <row r="79" spans="1:6" s="1157" customFormat="1" ht="17.45" customHeight="1" thickTop="1">
      <c r="A79" s="1184" t="s">
        <v>75</v>
      </c>
      <c r="B79" s="1185">
        <v>15445.58748</v>
      </c>
      <c r="C79" s="1185">
        <v>0</v>
      </c>
      <c r="D79" s="1185">
        <v>0</v>
      </c>
      <c r="E79" s="1185">
        <v>0</v>
      </c>
      <c r="F79" s="1185">
        <v>15445.58748</v>
      </c>
    </row>
    <row r="80" spans="1:6" s="1157" customFormat="1" ht="17.45" customHeight="1">
      <c r="A80" s="1184" t="s">
        <v>76</v>
      </c>
      <c r="B80" s="1185">
        <v>47929.987590000004</v>
      </c>
      <c r="C80" s="1185">
        <v>0</v>
      </c>
      <c r="D80" s="1185">
        <v>0</v>
      </c>
      <c r="E80" s="1185">
        <v>0</v>
      </c>
      <c r="F80" s="1185">
        <v>47929.987590000004</v>
      </c>
    </row>
    <row r="81" spans="1:6" s="1157" customFormat="1" ht="17.45" customHeight="1">
      <c r="A81" s="1184" t="s">
        <v>77</v>
      </c>
      <c r="B81" s="1185">
        <v>15277.49445</v>
      </c>
      <c r="C81" s="1185">
        <v>0</v>
      </c>
      <c r="D81" s="1185">
        <v>0</v>
      </c>
      <c r="E81" s="1185">
        <v>0</v>
      </c>
      <c r="F81" s="1185">
        <v>15277.49445</v>
      </c>
    </row>
    <row r="82" spans="1:6" s="1157" customFormat="1" ht="17.45" customHeight="1">
      <c r="A82" s="1184" t="s">
        <v>78</v>
      </c>
      <c r="B82" s="1185">
        <v>17242.070399999997</v>
      </c>
      <c r="C82" s="1185">
        <v>0</v>
      </c>
      <c r="D82" s="1185">
        <v>0</v>
      </c>
      <c r="E82" s="1185">
        <v>0</v>
      </c>
      <c r="F82" s="1185">
        <v>17242.070399999997</v>
      </c>
    </row>
    <row r="83" spans="1:6" s="1157" customFormat="1" ht="17.45" customHeight="1">
      <c r="A83" s="1184" t="s">
        <v>79</v>
      </c>
      <c r="B83" s="1185">
        <v>17609.718690000002</v>
      </c>
      <c r="C83" s="1185">
        <v>0</v>
      </c>
      <c r="D83" s="1185">
        <v>0</v>
      </c>
      <c r="E83" s="1185">
        <v>0</v>
      </c>
      <c r="F83" s="1185">
        <v>17609.718690000002</v>
      </c>
    </row>
    <row r="84" spans="1:6" s="1157" customFormat="1" ht="17.45" customHeight="1">
      <c r="A84" s="1184" t="s">
        <v>80</v>
      </c>
      <c r="B84" s="1185">
        <v>12807.246439999999</v>
      </c>
      <c r="C84" s="1185">
        <v>0</v>
      </c>
      <c r="D84" s="1185">
        <v>0</v>
      </c>
      <c r="E84" s="1185">
        <v>0</v>
      </c>
      <c r="F84" s="1185">
        <v>12807.246439999999</v>
      </c>
    </row>
    <row r="85" spans="1:6" s="1157" customFormat="1" ht="17.45" customHeight="1">
      <c r="A85" s="1184" t="s">
        <v>81</v>
      </c>
      <c r="B85" s="1185">
        <v>1.8545099999999999</v>
      </c>
      <c r="C85" s="1185">
        <v>0</v>
      </c>
      <c r="D85" s="1185">
        <v>0</v>
      </c>
      <c r="E85" s="1185">
        <v>0</v>
      </c>
      <c r="F85" s="1185">
        <v>1.8545099999999999</v>
      </c>
    </row>
    <row r="86" spans="1:6" s="1157" customFormat="1" ht="17.45" customHeight="1">
      <c r="A86" s="1184" t="s">
        <v>82</v>
      </c>
      <c r="B86" s="1185">
        <v>0</v>
      </c>
      <c r="C86" s="1185">
        <v>0</v>
      </c>
      <c r="D86" s="1185">
        <v>0</v>
      </c>
      <c r="E86" s="1185">
        <v>0</v>
      </c>
      <c r="F86" s="1185">
        <v>0</v>
      </c>
    </row>
    <row r="87" spans="1:6" s="1157" customFormat="1" ht="17.45" customHeight="1" thickBot="1">
      <c r="A87" s="1184" t="s">
        <v>83</v>
      </c>
      <c r="B87" s="1185">
        <v>13.94</v>
      </c>
      <c r="C87" s="1185">
        <v>0</v>
      </c>
      <c r="D87" s="1185">
        <v>0</v>
      </c>
      <c r="E87" s="1185">
        <v>0</v>
      </c>
      <c r="F87" s="1185">
        <v>13.94</v>
      </c>
    </row>
    <row r="88" spans="1:6" s="1157" customFormat="1" ht="17.45" customHeight="1" thickTop="1" thickBot="1">
      <c r="A88" s="1183" t="s">
        <v>84</v>
      </c>
      <c r="B88" s="982">
        <v>28224.944379999997</v>
      </c>
      <c r="C88" s="982">
        <v>1253.8439799999999</v>
      </c>
      <c r="D88" s="982">
        <v>0</v>
      </c>
      <c r="E88" s="982">
        <v>0</v>
      </c>
      <c r="F88" s="982">
        <v>29478.788359999999</v>
      </c>
    </row>
    <row r="89" spans="1:6" s="1157" customFormat="1" ht="17.45" customHeight="1" thickTop="1">
      <c r="A89" s="1184" t="s">
        <v>85</v>
      </c>
      <c r="B89" s="1185">
        <v>3537.0337799999998</v>
      </c>
      <c r="C89" s="1185">
        <v>0</v>
      </c>
      <c r="D89" s="1185">
        <v>0</v>
      </c>
      <c r="E89" s="1185">
        <v>0</v>
      </c>
      <c r="F89" s="1185">
        <v>3537.0337799999998</v>
      </c>
    </row>
    <row r="90" spans="1:6" s="1157" customFormat="1" ht="17.45" customHeight="1">
      <c r="A90" s="1184" t="s">
        <v>86</v>
      </c>
      <c r="B90" s="1185">
        <v>10018.72601</v>
      </c>
      <c r="C90" s="1185">
        <v>73.609160000000003</v>
      </c>
      <c r="D90" s="1185">
        <v>0</v>
      </c>
      <c r="E90" s="1185">
        <v>0</v>
      </c>
      <c r="F90" s="1185">
        <v>10092.33517</v>
      </c>
    </row>
    <row r="91" spans="1:6" s="1157" customFormat="1" ht="17.45" customHeight="1">
      <c r="A91" s="1184" t="s">
        <v>87</v>
      </c>
      <c r="B91" s="1185">
        <v>4032.54036</v>
      </c>
      <c r="C91" s="1185">
        <v>1086.2144900000001</v>
      </c>
      <c r="D91" s="1185">
        <v>0</v>
      </c>
      <c r="E91" s="1185">
        <v>0</v>
      </c>
      <c r="F91" s="1185">
        <v>5118.7548499999994</v>
      </c>
    </row>
    <row r="92" spans="1:6" s="1157" customFormat="1" ht="17.45" customHeight="1">
      <c r="A92" s="1184" t="s">
        <v>88</v>
      </c>
      <c r="B92" s="1185">
        <v>10636.64423</v>
      </c>
      <c r="C92" s="1185">
        <v>94.020330000000001</v>
      </c>
      <c r="D92" s="1185">
        <v>0</v>
      </c>
      <c r="E92" s="1185">
        <v>0</v>
      </c>
      <c r="F92" s="1185">
        <v>10730.664560000001</v>
      </c>
    </row>
    <row r="93" spans="1:6" s="1157" customFormat="1" ht="17.45" customHeight="1" thickBot="1">
      <c r="A93" s="1184" t="s">
        <v>89</v>
      </c>
      <c r="B93" s="983">
        <v>0</v>
      </c>
      <c r="C93" s="983">
        <v>0</v>
      </c>
      <c r="D93" s="983">
        <v>0</v>
      </c>
      <c r="E93" s="983">
        <v>0</v>
      </c>
      <c r="F93" s="983">
        <v>0</v>
      </c>
    </row>
    <row r="94" spans="1:6" s="1157" customFormat="1" ht="17.45" customHeight="1" thickTop="1" thickBot="1">
      <c r="A94" s="1183" t="s">
        <v>1312</v>
      </c>
      <c r="B94" s="982">
        <v>0</v>
      </c>
      <c r="C94" s="982">
        <v>0</v>
      </c>
      <c r="D94" s="982">
        <v>0</v>
      </c>
      <c r="E94" s="982">
        <v>0</v>
      </c>
      <c r="F94" s="982">
        <v>0</v>
      </c>
    </row>
    <row r="95" spans="1:6" s="1157" customFormat="1" ht="17.45" customHeight="1" thickTop="1">
      <c r="A95" s="1184" t="s">
        <v>1313</v>
      </c>
      <c r="B95" s="1185">
        <v>0</v>
      </c>
      <c r="C95" s="1185">
        <v>0</v>
      </c>
      <c r="D95" s="1185">
        <v>0</v>
      </c>
      <c r="E95" s="1185">
        <v>0</v>
      </c>
      <c r="F95" s="1185">
        <v>0</v>
      </c>
    </row>
    <row r="96" spans="1:6" s="1157" customFormat="1" ht="17.45" customHeight="1">
      <c r="A96" s="1184" t="s">
        <v>1314</v>
      </c>
      <c r="B96" s="1185">
        <v>0</v>
      </c>
      <c r="C96" s="1185">
        <v>0</v>
      </c>
      <c r="D96" s="1185">
        <v>0</v>
      </c>
      <c r="E96" s="1185">
        <v>0</v>
      </c>
      <c r="F96" s="1185">
        <v>0</v>
      </c>
    </row>
    <row r="97" spans="1:6" s="1157" customFormat="1" ht="17.45" customHeight="1">
      <c r="A97" s="1184" t="s">
        <v>1315</v>
      </c>
      <c r="B97" s="1185">
        <v>0</v>
      </c>
      <c r="C97" s="1185">
        <v>0</v>
      </c>
      <c r="D97" s="1185">
        <v>0</v>
      </c>
      <c r="E97" s="1185">
        <v>0</v>
      </c>
      <c r="F97" s="1185">
        <v>0</v>
      </c>
    </row>
    <row r="98" spans="1:6" s="1157" customFormat="1" ht="17.45" customHeight="1">
      <c r="A98" s="1184" t="s">
        <v>1316</v>
      </c>
      <c r="B98" s="1185">
        <v>0</v>
      </c>
      <c r="C98" s="1185">
        <v>0</v>
      </c>
      <c r="D98" s="1185">
        <v>0</v>
      </c>
      <c r="E98" s="1185">
        <v>0</v>
      </c>
      <c r="F98" s="1185">
        <v>0</v>
      </c>
    </row>
    <row r="99" spans="1:6" s="1157" customFormat="1" ht="17.45" customHeight="1">
      <c r="A99" s="1184" t="s">
        <v>1324</v>
      </c>
      <c r="B99" s="1185">
        <v>0</v>
      </c>
      <c r="C99" s="1185">
        <v>0</v>
      </c>
      <c r="D99" s="1185">
        <v>0</v>
      </c>
      <c r="E99" s="1185">
        <v>0</v>
      </c>
      <c r="F99" s="1185">
        <v>0</v>
      </c>
    </row>
    <row r="100" spans="1:6" s="1157" customFormat="1" ht="17.45" customHeight="1" thickBot="1">
      <c r="A100" s="1184" t="s">
        <v>1317</v>
      </c>
      <c r="B100" s="983">
        <v>0</v>
      </c>
      <c r="C100" s="983">
        <v>0</v>
      </c>
      <c r="D100" s="983">
        <v>0</v>
      </c>
      <c r="E100" s="983">
        <v>0</v>
      </c>
      <c r="F100" s="983">
        <v>0</v>
      </c>
    </row>
    <row r="101" spans="1:6" s="1157" customFormat="1" ht="17.45" customHeight="1" thickTop="1" thickBot="1">
      <c r="A101" s="443" t="s">
        <v>90</v>
      </c>
      <c r="B101" s="980">
        <v>3523421.8960899999</v>
      </c>
      <c r="C101" s="980">
        <v>744862.74288000003</v>
      </c>
      <c r="D101" s="980">
        <v>0</v>
      </c>
      <c r="E101" s="980">
        <v>0</v>
      </c>
      <c r="F101" s="980">
        <v>4268284.6389699997</v>
      </c>
    </row>
    <row r="102" spans="1:6" s="1157" customFormat="1" ht="17.45" customHeight="1" thickTop="1" thickBot="1">
      <c r="A102" s="991" t="s">
        <v>666</v>
      </c>
      <c r="B102" s="982">
        <v>368.61424</v>
      </c>
      <c r="C102" s="982">
        <v>0</v>
      </c>
      <c r="D102" s="982">
        <v>0</v>
      </c>
      <c r="E102" s="982">
        <v>0</v>
      </c>
      <c r="F102" s="982">
        <v>368.61424</v>
      </c>
    </row>
    <row r="103" spans="1:6" s="1157" customFormat="1" ht="17.45" customHeight="1" thickTop="1">
      <c r="A103" s="985" t="s">
        <v>91</v>
      </c>
      <c r="B103" s="1185">
        <v>368.61424</v>
      </c>
      <c r="C103" s="1185">
        <v>0</v>
      </c>
      <c r="D103" s="1185">
        <v>0</v>
      </c>
      <c r="E103" s="1185">
        <v>0</v>
      </c>
      <c r="F103" s="1185">
        <v>368.61424</v>
      </c>
    </row>
    <row r="104" spans="1:6" s="1157" customFormat="1" ht="17.45" customHeight="1">
      <c r="A104" s="985" t="s">
        <v>92</v>
      </c>
      <c r="B104" s="1185">
        <v>0</v>
      </c>
      <c r="C104" s="1185">
        <v>0</v>
      </c>
      <c r="D104" s="1185">
        <v>0</v>
      </c>
      <c r="E104" s="1185">
        <v>0</v>
      </c>
      <c r="F104" s="1185">
        <v>0</v>
      </c>
    </row>
    <row r="105" spans="1:6" s="1157" customFormat="1" ht="17.45" customHeight="1">
      <c r="A105" s="985" t="s">
        <v>93</v>
      </c>
      <c r="B105" s="1185">
        <v>368.61424</v>
      </c>
      <c r="C105" s="1185">
        <v>0</v>
      </c>
      <c r="D105" s="1185">
        <v>0</v>
      </c>
      <c r="E105" s="1185">
        <v>0</v>
      </c>
      <c r="F105" s="1185">
        <v>368.61424</v>
      </c>
    </row>
    <row r="106" spans="1:6" s="1157" customFormat="1" ht="17.45" customHeight="1">
      <c r="A106" s="985" t="s">
        <v>94</v>
      </c>
      <c r="B106" s="1185">
        <v>0</v>
      </c>
      <c r="C106" s="1185">
        <v>0</v>
      </c>
      <c r="D106" s="1185">
        <v>0</v>
      </c>
      <c r="E106" s="1185">
        <v>0</v>
      </c>
      <c r="F106" s="1185">
        <v>0</v>
      </c>
    </row>
    <row r="107" spans="1:6" s="1157" customFormat="1" ht="17.45" customHeight="1">
      <c r="A107" s="985" t="s">
        <v>95</v>
      </c>
      <c r="B107" s="1185">
        <v>0</v>
      </c>
      <c r="C107" s="1185">
        <v>0</v>
      </c>
      <c r="D107" s="1185">
        <v>0</v>
      </c>
      <c r="E107" s="1185">
        <v>0</v>
      </c>
      <c r="F107" s="1185">
        <v>0</v>
      </c>
    </row>
    <row r="108" spans="1:6" s="1157" customFormat="1" ht="17.45" customHeight="1">
      <c r="A108" s="985" t="s">
        <v>96</v>
      </c>
      <c r="B108" s="1185">
        <v>0</v>
      </c>
      <c r="C108" s="1185">
        <v>0</v>
      </c>
      <c r="D108" s="1185">
        <v>0</v>
      </c>
      <c r="E108" s="1185">
        <v>0</v>
      </c>
      <c r="F108" s="1185">
        <v>0</v>
      </c>
    </row>
    <row r="109" spans="1:6" s="1157" customFormat="1" ht="17.45" customHeight="1">
      <c r="A109" s="985" t="s">
        <v>97</v>
      </c>
      <c r="B109" s="1185">
        <v>0</v>
      </c>
      <c r="C109" s="1185">
        <v>0</v>
      </c>
      <c r="D109" s="1185">
        <v>0</v>
      </c>
      <c r="E109" s="1185">
        <v>0</v>
      </c>
      <c r="F109" s="1185">
        <v>0</v>
      </c>
    </row>
    <row r="110" spans="1:6" s="1157" customFormat="1" ht="17.45" customHeight="1">
      <c r="A110" s="990" t="s">
        <v>98</v>
      </c>
      <c r="B110" s="1185">
        <v>0</v>
      </c>
      <c r="C110" s="1185">
        <v>0</v>
      </c>
      <c r="D110" s="1185">
        <v>0</v>
      </c>
      <c r="E110" s="1185">
        <v>0</v>
      </c>
      <c r="F110" s="1185">
        <v>0</v>
      </c>
    </row>
    <row r="111" spans="1:6" s="1157" customFormat="1" ht="17.45" customHeight="1">
      <c r="A111" s="990" t="s">
        <v>99</v>
      </c>
      <c r="B111" s="1185">
        <v>0</v>
      </c>
      <c r="C111" s="1185">
        <v>0</v>
      </c>
      <c r="D111" s="1185">
        <v>0</v>
      </c>
      <c r="E111" s="1185">
        <v>0</v>
      </c>
      <c r="F111" s="1185">
        <v>0</v>
      </c>
    </row>
    <row r="112" spans="1:6" s="1157" customFormat="1" ht="17.45" customHeight="1">
      <c r="A112" s="990" t="s">
        <v>100</v>
      </c>
      <c r="B112" s="1185">
        <v>0</v>
      </c>
      <c r="C112" s="1185">
        <v>0</v>
      </c>
      <c r="D112" s="1185">
        <v>0</v>
      </c>
      <c r="E112" s="1185">
        <v>0</v>
      </c>
      <c r="F112" s="1185">
        <v>0</v>
      </c>
    </row>
    <row r="113" spans="1:6" s="1157" customFormat="1" ht="17.45" customHeight="1">
      <c r="A113" s="990" t="s">
        <v>101</v>
      </c>
      <c r="B113" s="1185">
        <v>0</v>
      </c>
      <c r="C113" s="1185">
        <v>0</v>
      </c>
      <c r="D113" s="1185">
        <v>0</v>
      </c>
      <c r="E113" s="1185">
        <v>0</v>
      </c>
      <c r="F113" s="1185">
        <v>0</v>
      </c>
    </row>
    <row r="114" spans="1:6" s="1157" customFormat="1" ht="17.45" customHeight="1">
      <c r="A114" s="990" t="s">
        <v>1493</v>
      </c>
      <c r="B114" s="1185">
        <v>0</v>
      </c>
      <c r="C114" s="1185">
        <v>0</v>
      </c>
      <c r="D114" s="1185">
        <v>0</v>
      </c>
      <c r="E114" s="1185">
        <v>0</v>
      </c>
      <c r="F114" s="1185">
        <v>0</v>
      </c>
    </row>
    <row r="115" spans="1:6" s="1157" customFormat="1" ht="17.45" customHeight="1">
      <c r="A115" s="990" t="s">
        <v>1494</v>
      </c>
      <c r="B115" s="1185">
        <v>0</v>
      </c>
      <c r="C115" s="1185">
        <v>0</v>
      </c>
      <c r="D115" s="1185">
        <v>0</v>
      </c>
      <c r="E115" s="1185">
        <v>0</v>
      </c>
      <c r="F115" s="1185">
        <v>0</v>
      </c>
    </row>
    <row r="116" spans="1:6" s="1157" customFormat="1" ht="17.45" customHeight="1">
      <c r="A116" s="990" t="s">
        <v>102</v>
      </c>
      <c r="B116" s="1185">
        <v>0</v>
      </c>
      <c r="C116" s="1185">
        <v>0</v>
      </c>
      <c r="D116" s="1185">
        <v>0</v>
      </c>
      <c r="E116" s="1185">
        <v>0</v>
      </c>
      <c r="F116" s="1185">
        <v>0</v>
      </c>
    </row>
    <row r="117" spans="1:6" s="1157" customFormat="1" ht="17.45" customHeight="1">
      <c r="A117" s="990" t="s">
        <v>103</v>
      </c>
      <c r="B117" s="1185">
        <v>0</v>
      </c>
      <c r="C117" s="1185">
        <v>0</v>
      </c>
      <c r="D117" s="1185">
        <v>0</v>
      </c>
      <c r="E117" s="1185">
        <v>0</v>
      </c>
      <c r="F117" s="1185">
        <v>0</v>
      </c>
    </row>
    <row r="118" spans="1:6" s="1157" customFormat="1" ht="17.45" customHeight="1" thickBot="1">
      <c r="A118" s="985" t="s">
        <v>104</v>
      </c>
      <c r="B118" s="1185">
        <v>0</v>
      </c>
      <c r="C118" s="1185">
        <v>0</v>
      </c>
      <c r="D118" s="1185">
        <v>0</v>
      </c>
      <c r="E118" s="1185">
        <v>0</v>
      </c>
      <c r="F118" s="1185">
        <v>0</v>
      </c>
    </row>
    <row r="119" spans="1:6" s="1157" customFormat="1" ht="17.45" customHeight="1" thickTop="1" thickBot="1">
      <c r="A119" s="443" t="s">
        <v>105</v>
      </c>
      <c r="B119" s="980">
        <v>0</v>
      </c>
      <c r="C119" s="980">
        <v>0</v>
      </c>
      <c r="D119" s="980">
        <v>0</v>
      </c>
      <c r="E119" s="980">
        <v>0</v>
      </c>
      <c r="F119" s="980">
        <v>0</v>
      </c>
    </row>
    <row r="120" spans="1:6" s="1157" customFormat="1" ht="17.45" customHeight="1" thickTop="1" thickBot="1">
      <c r="A120" s="991" t="s">
        <v>106</v>
      </c>
      <c r="B120" s="982">
        <v>0</v>
      </c>
      <c r="C120" s="982">
        <v>0</v>
      </c>
      <c r="D120" s="982">
        <v>0</v>
      </c>
      <c r="E120" s="982">
        <v>0</v>
      </c>
      <c r="F120" s="982">
        <v>0</v>
      </c>
    </row>
    <row r="121" spans="1:6" s="1157" customFormat="1" ht="17.45" customHeight="1" thickTop="1">
      <c r="A121" s="985" t="s">
        <v>107</v>
      </c>
      <c r="B121" s="1185">
        <v>0</v>
      </c>
      <c r="C121" s="1185">
        <v>0</v>
      </c>
      <c r="D121" s="1185">
        <v>0</v>
      </c>
      <c r="E121" s="1185">
        <v>0</v>
      </c>
      <c r="F121" s="1185">
        <v>0</v>
      </c>
    </row>
    <row r="122" spans="1:6" s="1157" customFormat="1" ht="17.45" customHeight="1">
      <c r="A122" s="985" t="s">
        <v>108</v>
      </c>
      <c r="B122" s="1185">
        <v>0</v>
      </c>
      <c r="C122" s="1185">
        <v>0</v>
      </c>
      <c r="D122" s="1185">
        <v>0</v>
      </c>
      <c r="E122" s="1185">
        <v>0</v>
      </c>
      <c r="F122" s="1185">
        <v>0</v>
      </c>
    </row>
    <row r="123" spans="1:6" s="1157" customFormat="1" ht="17.45" customHeight="1">
      <c r="A123" s="985" t="s">
        <v>109</v>
      </c>
      <c r="B123" s="1185">
        <v>0</v>
      </c>
      <c r="C123" s="1185">
        <v>0</v>
      </c>
      <c r="D123" s="1185">
        <v>0</v>
      </c>
      <c r="E123" s="1185">
        <v>0</v>
      </c>
      <c r="F123" s="1185">
        <v>0</v>
      </c>
    </row>
    <row r="124" spans="1:6" s="1157" customFormat="1" ht="17.45" customHeight="1">
      <c r="A124" s="985" t="s">
        <v>110</v>
      </c>
      <c r="B124" s="1185">
        <v>0</v>
      </c>
      <c r="C124" s="1185">
        <v>0</v>
      </c>
      <c r="D124" s="1185">
        <v>0</v>
      </c>
      <c r="E124" s="1185">
        <v>0</v>
      </c>
      <c r="F124" s="1185">
        <v>0</v>
      </c>
    </row>
    <row r="125" spans="1:6" s="1157" customFormat="1" ht="17.45" customHeight="1">
      <c r="A125" s="985" t="s">
        <v>111</v>
      </c>
      <c r="B125" s="1185">
        <v>0</v>
      </c>
      <c r="C125" s="1185">
        <v>0</v>
      </c>
      <c r="D125" s="1185">
        <v>0</v>
      </c>
      <c r="E125" s="1185">
        <v>0</v>
      </c>
      <c r="F125" s="1185">
        <v>0</v>
      </c>
    </row>
    <row r="126" spans="1:6" s="1157" customFormat="1" ht="17.45" customHeight="1" thickBot="1">
      <c r="A126" s="985" t="s">
        <v>112</v>
      </c>
      <c r="B126" s="1185">
        <v>0</v>
      </c>
      <c r="C126" s="1185">
        <v>0</v>
      </c>
      <c r="D126" s="1185">
        <v>0</v>
      </c>
      <c r="E126" s="1185">
        <v>0</v>
      </c>
      <c r="F126" s="1185">
        <v>0</v>
      </c>
    </row>
    <row r="127" spans="1:6" s="1157" customFormat="1" ht="17.45" customHeight="1" thickTop="1" thickBot="1">
      <c r="A127" s="991" t="s">
        <v>113</v>
      </c>
      <c r="B127" s="982">
        <v>3079824.8740300001</v>
      </c>
      <c r="C127" s="982">
        <v>703581.52184000006</v>
      </c>
      <c r="D127" s="982">
        <v>0</v>
      </c>
      <c r="E127" s="982">
        <v>0</v>
      </c>
      <c r="F127" s="982">
        <v>3783406.3958699997</v>
      </c>
    </row>
    <row r="128" spans="1:6" s="1157" customFormat="1" ht="17.45" customHeight="1" thickTop="1">
      <c r="A128" s="985" t="s">
        <v>114</v>
      </c>
      <c r="B128" s="1185">
        <v>0</v>
      </c>
      <c r="C128" s="1185">
        <v>0</v>
      </c>
      <c r="D128" s="1185">
        <v>0</v>
      </c>
      <c r="E128" s="1185">
        <v>0</v>
      </c>
      <c r="F128" s="1185">
        <v>0</v>
      </c>
    </row>
    <row r="129" spans="1:6" s="1157" customFormat="1" ht="17.45" customHeight="1">
      <c r="A129" s="985" t="s">
        <v>1325</v>
      </c>
      <c r="B129" s="1185">
        <v>0</v>
      </c>
      <c r="C129" s="1185">
        <v>0</v>
      </c>
      <c r="D129" s="1185">
        <v>0</v>
      </c>
      <c r="E129" s="1185">
        <v>0</v>
      </c>
      <c r="F129" s="1185">
        <v>0</v>
      </c>
    </row>
    <row r="130" spans="1:6" s="1157" customFormat="1" ht="17.45" customHeight="1">
      <c r="A130" s="985" t="s">
        <v>115</v>
      </c>
      <c r="B130" s="1185">
        <v>0</v>
      </c>
      <c r="C130" s="1185">
        <v>0</v>
      </c>
      <c r="D130" s="1185">
        <v>0</v>
      </c>
      <c r="E130" s="1185">
        <v>0</v>
      </c>
      <c r="F130" s="1185">
        <v>0</v>
      </c>
    </row>
    <row r="131" spans="1:6" s="1157" customFormat="1" ht="17.45" customHeight="1">
      <c r="A131" s="985" t="s">
        <v>1204</v>
      </c>
      <c r="B131" s="1185">
        <v>474764.97424000001</v>
      </c>
      <c r="C131" s="1185">
        <v>5373.6658200000002</v>
      </c>
      <c r="D131" s="1185">
        <v>0</v>
      </c>
      <c r="E131" s="1185">
        <v>0</v>
      </c>
      <c r="F131" s="1185">
        <v>480138.64006000001</v>
      </c>
    </row>
    <row r="132" spans="1:6" s="1157" customFormat="1" ht="17.45" customHeight="1">
      <c r="A132" s="985" t="s">
        <v>116</v>
      </c>
      <c r="B132" s="1185">
        <v>1113814.6382200001</v>
      </c>
      <c r="C132" s="1185">
        <v>0</v>
      </c>
      <c r="D132" s="1185">
        <v>0</v>
      </c>
      <c r="E132" s="1185">
        <v>0</v>
      </c>
      <c r="F132" s="1185">
        <v>1113814.6382200001</v>
      </c>
    </row>
    <row r="133" spans="1:6" s="1157" customFormat="1" ht="17.45" customHeight="1">
      <c r="A133" s="985" t="s">
        <v>117</v>
      </c>
      <c r="B133" s="1185">
        <v>1165645.0824599999</v>
      </c>
      <c r="C133" s="1185">
        <v>28743.4</v>
      </c>
      <c r="D133" s="1185">
        <v>0</v>
      </c>
      <c r="E133" s="1185">
        <v>0</v>
      </c>
      <c r="F133" s="1185">
        <v>1194388.4824600001</v>
      </c>
    </row>
    <row r="134" spans="1:6" s="1157" customFormat="1" ht="17.45" customHeight="1">
      <c r="A134" s="985" t="s">
        <v>118</v>
      </c>
      <c r="B134" s="1185">
        <v>208929.20634999999</v>
      </c>
      <c r="C134" s="1185">
        <v>661106.06816999998</v>
      </c>
      <c r="D134" s="1185">
        <v>0</v>
      </c>
      <c r="E134" s="1185">
        <v>0</v>
      </c>
      <c r="F134" s="1185">
        <v>870035.27451999998</v>
      </c>
    </row>
    <row r="135" spans="1:6" s="1157" customFormat="1" ht="17.45" customHeight="1" thickBot="1">
      <c r="A135" s="985" t="s">
        <v>119</v>
      </c>
      <c r="B135" s="1185">
        <v>116670.97276</v>
      </c>
      <c r="C135" s="1185">
        <v>8358.3878499999992</v>
      </c>
      <c r="D135" s="1185">
        <v>0</v>
      </c>
      <c r="E135" s="1185">
        <v>0</v>
      </c>
      <c r="F135" s="1185">
        <v>125029.36061</v>
      </c>
    </row>
    <row r="136" spans="1:6" s="1157" customFormat="1" ht="17.45" customHeight="1" thickTop="1" thickBot="1">
      <c r="A136" s="991" t="s">
        <v>120</v>
      </c>
      <c r="B136" s="982">
        <v>242623.16930000001</v>
      </c>
      <c r="C136" s="982">
        <v>3720.5112000000004</v>
      </c>
      <c r="D136" s="982">
        <v>0</v>
      </c>
      <c r="E136" s="982">
        <v>0</v>
      </c>
      <c r="F136" s="982">
        <v>246343.68049999999</v>
      </c>
    </row>
    <row r="137" spans="1:6" s="1157" customFormat="1" ht="17.45" customHeight="1" thickTop="1">
      <c r="A137" s="985" t="s">
        <v>58</v>
      </c>
      <c r="B137" s="1185">
        <v>0</v>
      </c>
      <c r="C137" s="1185">
        <v>0</v>
      </c>
      <c r="D137" s="1185">
        <v>0</v>
      </c>
      <c r="E137" s="1185">
        <v>0</v>
      </c>
      <c r="F137" s="1185">
        <v>0</v>
      </c>
    </row>
    <row r="138" spans="1:6" s="1157" customFormat="1" ht="17.45" customHeight="1">
      <c r="A138" s="985" t="s">
        <v>60</v>
      </c>
      <c r="B138" s="1185">
        <v>115850.08703</v>
      </c>
      <c r="C138" s="1185">
        <v>3048.3390600000002</v>
      </c>
      <c r="D138" s="1185">
        <v>0</v>
      </c>
      <c r="E138" s="1185">
        <v>0</v>
      </c>
      <c r="F138" s="1185">
        <v>118898.42609000001</v>
      </c>
    </row>
    <row r="139" spans="1:6" s="1157" customFormat="1" ht="17.45" customHeight="1">
      <c r="A139" s="985" t="s">
        <v>121</v>
      </c>
      <c r="B139" s="1185">
        <v>124907.55831000001</v>
      </c>
      <c r="C139" s="1185">
        <v>0.70959000000000005</v>
      </c>
      <c r="D139" s="1185">
        <v>0</v>
      </c>
      <c r="E139" s="1185">
        <v>0</v>
      </c>
      <c r="F139" s="1185">
        <v>124908.26790000001</v>
      </c>
    </row>
    <row r="140" spans="1:6" s="1157" customFormat="1" ht="17.45" customHeight="1">
      <c r="A140" s="985" t="s">
        <v>87</v>
      </c>
      <c r="B140" s="1185">
        <v>1865.52396</v>
      </c>
      <c r="C140" s="1185">
        <v>671.46255000000008</v>
      </c>
      <c r="D140" s="1185">
        <v>0</v>
      </c>
      <c r="E140" s="1185">
        <v>0</v>
      </c>
      <c r="F140" s="1185">
        <v>2536.9865099999997</v>
      </c>
    </row>
    <row r="141" spans="1:6" s="1157" customFormat="1" ht="17.45" customHeight="1" thickBot="1">
      <c r="A141" s="985" t="s">
        <v>122</v>
      </c>
      <c r="B141" s="1185">
        <v>0</v>
      </c>
      <c r="C141" s="1185">
        <v>0</v>
      </c>
      <c r="D141" s="1185">
        <v>0</v>
      </c>
      <c r="E141" s="1185">
        <v>0</v>
      </c>
      <c r="F141" s="1185">
        <v>0</v>
      </c>
    </row>
    <row r="142" spans="1:6" s="1157" customFormat="1" ht="17.45" customHeight="1" thickTop="1" thickBot="1">
      <c r="A142" s="991" t="s">
        <v>123</v>
      </c>
      <c r="B142" s="982">
        <v>77008.299610000002</v>
      </c>
      <c r="C142" s="982">
        <v>2938.3820499999997</v>
      </c>
      <c r="D142" s="982">
        <v>0</v>
      </c>
      <c r="E142" s="982">
        <v>0</v>
      </c>
      <c r="F142" s="982">
        <v>79946.681660000002</v>
      </c>
    </row>
    <row r="143" spans="1:6" s="1157" customFormat="1" ht="17.45" customHeight="1" thickTop="1">
      <c r="A143" s="985" t="s">
        <v>124</v>
      </c>
      <c r="B143" s="1185">
        <v>0</v>
      </c>
      <c r="C143" s="1185">
        <v>0</v>
      </c>
      <c r="D143" s="1185">
        <v>0</v>
      </c>
      <c r="E143" s="1185">
        <v>0</v>
      </c>
      <c r="F143" s="1185">
        <v>0</v>
      </c>
    </row>
    <row r="144" spans="1:6" s="1157" customFormat="1" ht="17.45" customHeight="1">
      <c r="A144" s="985" t="s">
        <v>125</v>
      </c>
      <c r="B144" s="1185">
        <v>0</v>
      </c>
      <c r="C144" s="1185">
        <v>0</v>
      </c>
      <c r="D144" s="1185">
        <v>0</v>
      </c>
      <c r="E144" s="1185">
        <v>0</v>
      </c>
      <c r="F144" s="1185">
        <v>0</v>
      </c>
    </row>
    <row r="145" spans="1:6" s="1157" customFormat="1" ht="17.45" customHeight="1">
      <c r="A145" s="985" t="s">
        <v>126</v>
      </c>
      <c r="B145" s="1185">
        <v>19049.01541</v>
      </c>
      <c r="C145" s="1185">
        <v>560.55043999999998</v>
      </c>
      <c r="D145" s="1185">
        <v>0</v>
      </c>
      <c r="E145" s="1185">
        <v>0</v>
      </c>
      <c r="F145" s="1185">
        <v>19609.565850000003</v>
      </c>
    </row>
    <row r="146" spans="1:6" s="1157" customFormat="1" ht="17.45" customHeight="1">
      <c r="A146" s="985" t="s">
        <v>127</v>
      </c>
      <c r="B146" s="1185">
        <v>43710.143080000002</v>
      </c>
      <c r="C146" s="1185">
        <v>2060.1791800000001</v>
      </c>
      <c r="D146" s="1185">
        <v>0</v>
      </c>
      <c r="E146" s="1185">
        <v>0</v>
      </c>
      <c r="F146" s="1185">
        <v>45770.322260000001</v>
      </c>
    </row>
    <row r="147" spans="1:6" s="1157" customFormat="1" ht="17.45" customHeight="1" thickBot="1">
      <c r="A147" s="985" t="s">
        <v>128</v>
      </c>
      <c r="B147" s="1185">
        <v>14249.141119999998</v>
      </c>
      <c r="C147" s="1185">
        <v>317.65242999999998</v>
      </c>
      <c r="D147" s="1185">
        <v>0</v>
      </c>
      <c r="E147" s="1185">
        <v>0</v>
      </c>
      <c r="F147" s="1185">
        <v>14566.79355</v>
      </c>
    </row>
    <row r="148" spans="1:6" s="1157" customFormat="1" ht="17.45" customHeight="1" thickTop="1" thickBot="1">
      <c r="A148" s="991" t="s">
        <v>129</v>
      </c>
      <c r="B148" s="982">
        <v>123596.93891</v>
      </c>
      <c r="C148" s="982">
        <v>0</v>
      </c>
      <c r="D148" s="982">
        <v>0</v>
      </c>
      <c r="E148" s="982">
        <v>0</v>
      </c>
      <c r="F148" s="982">
        <v>123596.93891</v>
      </c>
    </row>
    <row r="149" spans="1:6" s="1157" customFormat="1" ht="17.45" customHeight="1" thickTop="1">
      <c r="A149" s="985" t="s">
        <v>130</v>
      </c>
      <c r="B149" s="1185">
        <v>0</v>
      </c>
      <c r="C149" s="1185">
        <v>0</v>
      </c>
      <c r="D149" s="1185">
        <v>0</v>
      </c>
      <c r="E149" s="1185">
        <v>0</v>
      </c>
      <c r="F149" s="1185">
        <v>0</v>
      </c>
    </row>
    <row r="150" spans="1:6" s="1157" customFormat="1" ht="17.45" customHeight="1">
      <c r="A150" s="985" t="s">
        <v>131</v>
      </c>
      <c r="B150" s="1185">
        <v>0</v>
      </c>
      <c r="C150" s="1185">
        <v>0</v>
      </c>
      <c r="D150" s="1185">
        <v>0</v>
      </c>
      <c r="E150" s="1185">
        <v>0</v>
      </c>
      <c r="F150" s="1185">
        <v>0</v>
      </c>
    </row>
    <row r="151" spans="1:6" s="1157" customFormat="1" ht="17.45" customHeight="1">
      <c r="A151" s="985" t="s">
        <v>132</v>
      </c>
      <c r="B151" s="1185">
        <v>121503.61506</v>
      </c>
      <c r="C151" s="1185">
        <v>0</v>
      </c>
      <c r="D151" s="1185">
        <v>0</v>
      </c>
      <c r="E151" s="1185">
        <v>0</v>
      </c>
      <c r="F151" s="1185">
        <v>121503.61506</v>
      </c>
    </row>
    <row r="152" spans="1:6" s="1157" customFormat="1" ht="17.45" customHeight="1" thickBot="1">
      <c r="A152" s="985" t="s">
        <v>133</v>
      </c>
      <c r="B152" s="1185">
        <v>2093.3238500000002</v>
      </c>
      <c r="C152" s="1185">
        <v>0</v>
      </c>
      <c r="D152" s="1185">
        <v>0</v>
      </c>
      <c r="E152" s="1185">
        <v>0</v>
      </c>
      <c r="F152" s="1185">
        <v>2093.3238500000002</v>
      </c>
    </row>
    <row r="153" spans="1:6" s="1157" customFormat="1" ht="17.45" customHeight="1" thickTop="1" thickBot="1">
      <c r="A153" s="991" t="s">
        <v>134</v>
      </c>
      <c r="B153" s="982">
        <v>0</v>
      </c>
      <c r="C153" s="982">
        <v>34622.327789999996</v>
      </c>
      <c r="D153" s="982">
        <v>0</v>
      </c>
      <c r="E153" s="982">
        <v>0</v>
      </c>
      <c r="F153" s="982">
        <v>34622.327789999996</v>
      </c>
    </row>
    <row r="154" spans="1:6" s="1157" customFormat="1" ht="17.45" customHeight="1" thickTop="1">
      <c r="A154" s="985" t="s">
        <v>135</v>
      </c>
      <c r="B154" s="1185">
        <v>0</v>
      </c>
      <c r="C154" s="1185">
        <v>33784.800029999999</v>
      </c>
      <c r="D154" s="1185">
        <v>0</v>
      </c>
      <c r="E154" s="1185">
        <v>0</v>
      </c>
      <c r="F154" s="1185">
        <v>33784.800029999999</v>
      </c>
    </row>
    <row r="155" spans="1:6" s="1157" customFormat="1" ht="17.45" customHeight="1">
      <c r="A155" s="985" t="s">
        <v>136</v>
      </c>
      <c r="B155" s="1185">
        <v>0</v>
      </c>
      <c r="C155" s="1185">
        <v>0</v>
      </c>
      <c r="D155" s="1185">
        <v>0</v>
      </c>
      <c r="E155" s="1185">
        <v>0</v>
      </c>
      <c r="F155" s="1185">
        <v>0</v>
      </c>
    </row>
    <row r="156" spans="1:6" s="1157" customFormat="1" ht="17.45" customHeight="1">
      <c r="A156" s="985" t="s">
        <v>137</v>
      </c>
      <c r="B156" s="1185">
        <v>0</v>
      </c>
      <c r="C156" s="1185">
        <v>3178.6356299999998</v>
      </c>
      <c r="D156" s="1185">
        <v>0</v>
      </c>
      <c r="E156" s="1185">
        <v>0</v>
      </c>
      <c r="F156" s="1185">
        <v>3178.6356299999998</v>
      </c>
    </row>
    <row r="157" spans="1:6" s="1157" customFormat="1" ht="17.45" customHeight="1">
      <c r="A157" s="985" t="s">
        <v>138</v>
      </c>
      <c r="B157" s="1185">
        <v>0</v>
      </c>
      <c r="C157" s="1185">
        <v>30606.164399999998</v>
      </c>
      <c r="D157" s="1185">
        <v>0</v>
      </c>
      <c r="E157" s="1185">
        <v>0</v>
      </c>
      <c r="F157" s="1185">
        <v>30606.164399999998</v>
      </c>
    </row>
    <row r="158" spans="1:6" s="1157" customFormat="1" ht="17.45" customHeight="1">
      <c r="A158" s="985" t="s">
        <v>139</v>
      </c>
      <c r="B158" s="1185">
        <v>0</v>
      </c>
      <c r="C158" s="1185">
        <v>0</v>
      </c>
      <c r="D158" s="1185">
        <v>0</v>
      </c>
      <c r="E158" s="1185">
        <v>0</v>
      </c>
      <c r="F158" s="1185">
        <v>0</v>
      </c>
    </row>
    <row r="159" spans="1:6" s="1157" customFormat="1" ht="17.45" customHeight="1">
      <c r="A159" s="985" t="s">
        <v>1495</v>
      </c>
      <c r="B159" s="1185">
        <v>0</v>
      </c>
      <c r="C159" s="1185">
        <v>0</v>
      </c>
      <c r="D159" s="1185">
        <v>0</v>
      </c>
      <c r="E159" s="1185">
        <v>0</v>
      </c>
      <c r="F159" s="1185">
        <v>0</v>
      </c>
    </row>
    <row r="160" spans="1:6" s="1157" customFormat="1" ht="17.45" customHeight="1">
      <c r="A160" s="985" t="s">
        <v>140</v>
      </c>
      <c r="B160" s="1185">
        <v>0</v>
      </c>
      <c r="C160" s="1185">
        <v>0</v>
      </c>
      <c r="D160" s="1185">
        <v>0</v>
      </c>
      <c r="E160" s="1185">
        <v>0</v>
      </c>
      <c r="F160" s="1185">
        <v>0</v>
      </c>
    </row>
    <row r="161" spans="1:6" s="1157" customFormat="1" ht="17.45" customHeight="1" thickBot="1">
      <c r="A161" s="985" t="s">
        <v>141</v>
      </c>
      <c r="B161" s="983">
        <v>0</v>
      </c>
      <c r="C161" s="983">
        <v>837.52776000000006</v>
      </c>
      <c r="D161" s="983">
        <v>0</v>
      </c>
      <c r="E161" s="983">
        <v>0</v>
      </c>
      <c r="F161" s="983">
        <v>837.52776000000006</v>
      </c>
    </row>
    <row r="162" spans="1:6" s="1157" customFormat="1" ht="17.45" customHeight="1" thickTop="1" thickBot="1">
      <c r="A162" s="991" t="s">
        <v>142</v>
      </c>
      <c r="B162" s="982">
        <v>1145042.34072</v>
      </c>
      <c r="C162" s="982">
        <v>0</v>
      </c>
      <c r="D162" s="982">
        <v>0</v>
      </c>
      <c r="E162" s="982">
        <v>0</v>
      </c>
      <c r="F162" s="982">
        <v>1145042.34072</v>
      </c>
    </row>
    <row r="163" spans="1:6" s="1157" customFormat="1" ht="17.45" customHeight="1" thickTop="1">
      <c r="A163" s="994" t="s">
        <v>143</v>
      </c>
      <c r="B163" s="1185">
        <v>1018310.54963</v>
      </c>
      <c r="C163" s="1185">
        <v>0</v>
      </c>
      <c r="D163" s="1185">
        <v>0</v>
      </c>
      <c r="E163" s="1185">
        <v>0</v>
      </c>
      <c r="F163" s="1185">
        <v>1018310.54963</v>
      </c>
    </row>
    <row r="164" spans="1:6" s="1157" customFormat="1" ht="17.45" customHeight="1">
      <c r="A164" s="985" t="s">
        <v>144</v>
      </c>
      <c r="B164" s="1185">
        <v>1018310.54963</v>
      </c>
      <c r="C164" s="1185">
        <v>0</v>
      </c>
      <c r="D164" s="1185">
        <v>0</v>
      </c>
      <c r="E164" s="1185">
        <v>0</v>
      </c>
      <c r="F164" s="1185">
        <v>1018310.54963</v>
      </c>
    </row>
    <row r="165" spans="1:6" s="1157" customFormat="1" ht="17.45" customHeight="1">
      <c r="A165" s="985" t="s">
        <v>145</v>
      </c>
      <c r="B165" s="1185">
        <v>0</v>
      </c>
      <c r="C165" s="1185">
        <v>0</v>
      </c>
      <c r="D165" s="1185">
        <v>0</v>
      </c>
      <c r="E165" s="1185">
        <v>0</v>
      </c>
      <c r="F165" s="1185">
        <v>0</v>
      </c>
    </row>
    <row r="166" spans="1:6" s="1157" customFormat="1" ht="17.45" customHeight="1">
      <c r="A166" s="985" t="s">
        <v>146</v>
      </c>
      <c r="B166" s="1185">
        <v>0</v>
      </c>
      <c r="C166" s="1185">
        <v>0</v>
      </c>
      <c r="D166" s="1185">
        <v>0</v>
      </c>
      <c r="E166" s="1185">
        <v>0</v>
      </c>
      <c r="F166" s="1185">
        <v>0</v>
      </c>
    </row>
    <row r="167" spans="1:6" s="1157" customFormat="1" ht="17.45" customHeight="1">
      <c r="A167" s="994" t="s">
        <v>147</v>
      </c>
      <c r="B167" s="1185">
        <v>2886.52144</v>
      </c>
      <c r="C167" s="1185">
        <v>0</v>
      </c>
      <c r="D167" s="1185">
        <v>0</v>
      </c>
      <c r="E167" s="1185">
        <v>0</v>
      </c>
      <c r="F167" s="1185">
        <v>2886.52144</v>
      </c>
    </row>
    <row r="168" spans="1:6" s="1157" customFormat="1" ht="17.45" customHeight="1">
      <c r="A168" s="985" t="s">
        <v>148</v>
      </c>
      <c r="B168" s="1185">
        <v>0</v>
      </c>
      <c r="C168" s="1185">
        <v>0</v>
      </c>
      <c r="D168" s="1185">
        <v>0</v>
      </c>
      <c r="E168" s="1185">
        <v>0</v>
      </c>
      <c r="F168" s="1185">
        <v>0</v>
      </c>
    </row>
    <row r="169" spans="1:6" s="1157" customFormat="1" ht="17.45" customHeight="1">
      <c r="A169" s="985" t="s">
        <v>149</v>
      </c>
      <c r="B169" s="1185">
        <v>6</v>
      </c>
      <c r="C169" s="1185">
        <v>0</v>
      </c>
      <c r="D169" s="1185">
        <v>0</v>
      </c>
      <c r="E169" s="1185">
        <v>0</v>
      </c>
      <c r="F169" s="1185">
        <v>6</v>
      </c>
    </row>
    <row r="170" spans="1:6" s="1157" customFormat="1" ht="17.45" customHeight="1">
      <c r="A170" s="985" t="s">
        <v>150</v>
      </c>
      <c r="B170" s="1185">
        <v>2880.52144</v>
      </c>
      <c r="C170" s="1185">
        <v>0</v>
      </c>
      <c r="D170" s="1185">
        <v>0</v>
      </c>
      <c r="E170" s="1185">
        <v>0</v>
      </c>
      <c r="F170" s="1185">
        <v>2880.52144</v>
      </c>
    </row>
    <row r="171" spans="1:6" s="1157" customFormat="1" ht="17.45" customHeight="1">
      <c r="A171" s="994" t="s">
        <v>151</v>
      </c>
      <c r="B171" s="1185">
        <v>0</v>
      </c>
      <c r="C171" s="1185">
        <v>0</v>
      </c>
      <c r="D171" s="1185">
        <v>0</v>
      </c>
      <c r="E171" s="1185">
        <v>0</v>
      </c>
      <c r="F171" s="1185">
        <v>0</v>
      </c>
    </row>
    <row r="172" spans="1:6" s="1157" customFormat="1" ht="17.45" customHeight="1">
      <c r="A172" s="985" t="s">
        <v>152</v>
      </c>
      <c r="B172" s="1185">
        <v>0</v>
      </c>
      <c r="C172" s="1185">
        <v>0</v>
      </c>
      <c r="D172" s="1185">
        <v>0</v>
      </c>
      <c r="E172" s="1185">
        <v>0</v>
      </c>
      <c r="F172" s="1185">
        <v>0</v>
      </c>
    </row>
    <row r="173" spans="1:6" s="1157" customFormat="1" ht="17.45" customHeight="1">
      <c r="A173" s="985" t="s">
        <v>153</v>
      </c>
      <c r="B173" s="1185">
        <v>72858.581109999999</v>
      </c>
      <c r="C173" s="1185">
        <v>0</v>
      </c>
      <c r="D173" s="1185">
        <v>0</v>
      </c>
      <c r="E173" s="1185">
        <v>0</v>
      </c>
      <c r="F173" s="1185">
        <v>72858.581109999999</v>
      </c>
    </row>
    <row r="174" spans="1:6" s="1157" customFormat="1" ht="17.45" customHeight="1">
      <c r="A174" s="985" t="s">
        <v>154</v>
      </c>
      <c r="B174" s="1185">
        <v>42909.44238</v>
      </c>
      <c r="C174" s="1185">
        <v>0</v>
      </c>
      <c r="D174" s="1185">
        <v>0</v>
      </c>
      <c r="E174" s="1185">
        <v>0</v>
      </c>
      <c r="F174" s="1185">
        <v>42909.44238</v>
      </c>
    </row>
    <row r="175" spans="1:6" s="1157" customFormat="1" ht="17.45" customHeight="1">
      <c r="A175" s="994" t="s">
        <v>155</v>
      </c>
      <c r="B175" s="1185">
        <v>29934.685359999999</v>
      </c>
      <c r="C175" s="1185">
        <v>0</v>
      </c>
      <c r="D175" s="1185">
        <v>0</v>
      </c>
      <c r="E175" s="1185">
        <v>0</v>
      </c>
      <c r="F175" s="1185">
        <v>29934.685359999999</v>
      </c>
    </row>
    <row r="176" spans="1:6" s="1157" customFormat="1" ht="17.45" customHeight="1">
      <c r="A176" s="985" t="s">
        <v>156</v>
      </c>
      <c r="B176" s="1185">
        <v>14.453370000000001</v>
      </c>
      <c r="C176" s="1185">
        <v>0</v>
      </c>
      <c r="D176" s="1185">
        <v>0</v>
      </c>
      <c r="E176" s="1185">
        <v>0</v>
      </c>
      <c r="F176" s="1185">
        <v>14.453370000000001</v>
      </c>
    </row>
    <row r="177" spans="1:6" s="1157" customFormat="1" ht="17.45" customHeight="1">
      <c r="A177" s="985" t="s">
        <v>157</v>
      </c>
      <c r="B177" s="1185">
        <v>50986.688539999996</v>
      </c>
      <c r="C177" s="1185">
        <v>0</v>
      </c>
      <c r="D177" s="1185">
        <v>0</v>
      </c>
      <c r="E177" s="1185">
        <v>0</v>
      </c>
      <c r="F177" s="1185">
        <v>50986.688539999996</v>
      </c>
    </row>
    <row r="178" spans="1:6" s="1157" customFormat="1" ht="17.45" customHeight="1">
      <c r="A178" s="985" t="s">
        <v>158</v>
      </c>
      <c r="B178" s="1185">
        <v>35326.972759999997</v>
      </c>
      <c r="C178" s="1185">
        <v>0</v>
      </c>
      <c r="D178" s="1185">
        <v>0</v>
      </c>
      <c r="E178" s="1185">
        <v>0</v>
      </c>
      <c r="F178" s="1185">
        <v>35326.972759999997</v>
      </c>
    </row>
    <row r="179" spans="1:6" s="1157" customFormat="1" ht="17.45" customHeight="1" thickBot="1">
      <c r="A179" s="994" t="s">
        <v>159</v>
      </c>
      <c r="B179" s="1185">
        <v>15659.715779999999</v>
      </c>
      <c r="C179" s="1185">
        <v>0</v>
      </c>
      <c r="D179" s="1185">
        <v>0</v>
      </c>
      <c r="E179" s="1185">
        <v>0</v>
      </c>
      <c r="F179" s="1185">
        <v>15659.715779999999</v>
      </c>
    </row>
    <row r="180" spans="1:6" s="1157" customFormat="1" ht="17.45" customHeight="1" thickTop="1" thickBot="1">
      <c r="A180" s="443" t="s">
        <v>160</v>
      </c>
      <c r="B180" s="980">
        <v>4668464.2368100006</v>
      </c>
      <c r="C180" s="980">
        <v>744862.74288000003</v>
      </c>
      <c r="D180" s="980">
        <v>0</v>
      </c>
      <c r="E180" s="980">
        <v>0</v>
      </c>
      <c r="F180" s="980">
        <v>5413326.9796899995</v>
      </c>
    </row>
    <row r="181" spans="1:6" s="1157" customFormat="1" ht="17.45" customHeight="1" thickTop="1" thickBot="1">
      <c r="A181" s="991" t="s">
        <v>161</v>
      </c>
      <c r="B181" s="982">
        <v>804.84282999999994</v>
      </c>
      <c r="C181" s="982">
        <v>0</v>
      </c>
      <c r="D181" s="982">
        <v>0</v>
      </c>
      <c r="E181" s="982">
        <v>0</v>
      </c>
      <c r="F181" s="982">
        <v>804.84282999999994</v>
      </c>
    </row>
    <row r="182" spans="1:6" s="1157" customFormat="1" ht="17.45" customHeight="1" thickTop="1">
      <c r="A182" s="994" t="s">
        <v>162</v>
      </c>
      <c r="B182" s="1185">
        <v>0</v>
      </c>
      <c r="C182" s="1185">
        <v>0</v>
      </c>
      <c r="D182" s="1185">
        <v>0</v>
      </c>
      <c r="E182" s="1185">
        <v>0</v>
      </c>
      <c r="F182" s="1185">
        <v>0</v>
      </c>
    </row>
    <row r="183" spans="1:6" s="1157" customFormat="1" ht="17.45" customHeight="1">
      <c r="A183" s="985" t="s">
        <v>163</v>
      </c>
      <c r="B183" s="1185">
        <v>0</v>
      </c>
      <c r="C183" s="1185">
        <v>0</v>
      </c>
      <c r="D183" s="1185">
        <v>0</v>
      </c>
      <c r="E183" s="1185">
        <v>0</v>
      </c>
      <c r="F183" s="1185">
        <v>0</v>
      </c>
    </row>
    <row r="184" spans="1:6" s="1157" customFormat="1" ht="17.45" customHeight="1">
      <c r="A184" s="985" t="s">
        <v>164</v>
      </c>
      <c r="B184" s="1185">
        <v>0</v>
      </c>
      <c r="C184" s="1185">
        <v>0</v>
      </c>
      <c r="D184" s="1185">
        <v>0</v>
      </c>
      <c r="E184" s="1185">
        <v>0</v>
      </c>
      <c r="F184" s="1185">
        <v>0</v>
      </c>
    </row>
    <row r="185" spans="1:6" s="1157" customFormat="1" ht="17.45" customHeight="1">
      <c r="A185" s="985" t="s">
        <v>165</v>
      </c>
      <c r="B185" s="1185">
        <v>0</v>
      </c>
      <c r="C185" s="1185">
        <v>0</v>
      </c>
      <c r="D185" s="1185">
        <v>0</v>
      </c>
      <c r="E185" s="1185">
        <v>0</v>
      </c>
      <c r="F185" s="1185">
        <v>0</v>
      </c>
    </row>
    <row r="186" spans="1:6" s="1157" customFormat="1" ht="17.45" customHeight="1">
      <c r="A186" s="985" t="s">
        <v>166</v>
      </c>
      <c r="B186" s="1185">
        <v>0</v>
      </c>
      <c r="C186" s="1185">
        <v>0</v>
      </c>
      <c r="D186" s="1185">
        <v>0</v>
      </c>
      <c r="E186" s="1185">
        <v>0</v>
      </c>
      <c r="F186" s="1185">
        <v>0</v>
      </c>
    </row>
    <row r="187" spans="1:6" s="1157" customFormat="1" ht="17.45" customHeight="1">
      <c r="A187" s="985" t="s">
        <v>167</v>
      </c>
      <c r="B187" s="1185">
        <v>0</v>
      </c>
      <c r="C187" s="1185">
        <v>0</v>
      </c>
      <c r="D187" s="1185">
        <v>0</v>
      </c>
      <c r="E187" s="1185">
        <v>0</v>
      </c>
      <c r="F187" s="1185">
        <v>0</v>
      </c>
    </row>
    <row r="188" spans="1:6" s="1157" customFormat="1" ht="17.45" customHeight="1">
      <c r="A188" s="994" t="s">
        <v>168</v>
      </c>
      <c r="B188" s="1185">
        <v>0</v>
      </c>
      <c r="C188" s="1185">
        <v>0</v>
      </c>
      <c r="D188" s="1185">
        <v>0</v>
      </c>
      <c r="E188" s="1185">
        <v>0</v>
      </c>
      <c r="F188" s="1185">
        <v>0</v>
      </c>
    </row>
    <row r="189" spans="1:6" s="1157" customFormat="1" ht="17.45" customHeight="1">
      <c r="A189" s="985" t="s">
        <v>169</v>
      </c>
      <c r="B189" s="1185">
        <v>0</v>
      </c>
      <c r="C189" s="1185">
        <v>0</v>
      </c>
      <c r="D189" s="1185">
        <v>0</v>
      </c>
      <c r="E189" s="1185">
        <v>0</v>
      </c>
      <c r="F189" s="1185">
        <v>0</v>
      </c>
    </row>
    <row r="190" spans="1:6" s="1157" customFormat="1" ht="17.45" customHeight="1">
      <c r="A190" s="985" t="s">
        <v>170</v>
      </c>
      <c r="B190" s="1185">
        <v>0</v>
      </c>
      <c r="C190" s="1185">
        <v>0</v>
      </c>
      <c r="D190" s="1185">
        <v>0</v>
      </c>
      <c r="E190" s="1185">
        <v>0</v>
      </c>
      <c r="F190" s="1185">
        <v>0</v>
      </c>
    </row>
    <row r="191" spans="1:6" s="1157" customFormat="1" ht="17.45" customHeight="1">
      <c r="A191" s="985" t="s">
        <v>171</v>
      </c>
      <c r="B191" s="1185">
        <v>0</v>
      </c>
      <c r="C191" s="1185">
        <v>0</v>
      </c>
      <c r="D191" s="1185">
        <v>0</v>
      </c>
      <c r="E191" s="1185">
        <v>0</v>
      </c>
      <c r="F191" s="1185">
        <v>0</v>
      </c>
    </row>
    <row r="192" spans="1:6" s="1157" customFormat="1" ht="17.45" customHeight="1">
      <c r="A192" s="985" t="s">
        <v>172</v>
      </c>
      <c r="B192" s="1185">
        <v>0</v>
      </c>
      <c r="C192" s="1185">
        <v>0</v>
      </c>
      <c r="D192" s="1185">
        <v>0</v>
      </c>
      <c r="E192" s="1185">
        <v>0</v>
      </c>
      <c r="F192" s="1185">
        <v>0</v>
      </c>
    </row>
    <row r="193" spans="1:7" s="1157" customFormat="1" ht="17.45" customHeight="1">
      <c r="A193" s="985" t="s">
        <v>173</v>
      </c>
      <c r="B193" s="1185">
        <v>0</v>
      </c>
      <c r="C193" s="1185">
        <v>0</v>
      </c>
      <c r="D193" s="1185">
        <v>0</v>
      </c>
      <c r="E193" s="1185">
        <v>0</v>
      </c>
      <c r="F193" s="1185">
        <v>0</v>
      </c>
    </row>
    <row r="194" spans="1:7" s="1157" customFormat="1" ht="17.45" customHeight="1">
      <c r="A194" s="994" t="s">
        <v>174</v>
      </c>
      <c r="B194" s="1185">
        <v>0</v>
      </c>
      <c r="C194" s="1185">
        <v>0</v>
      </c>
      <c r="D194" s="1185">
        <v>0</v>
      </c>
      <c r="E194" s="1185">
        <v>0</v>
      </c>
      <c r="F194" s="1185">
        <v>0</v>
      </c>
    </row>
    <row r="195" spans="1:7" s="1157" customFormat="1" ht="17.45" customHeight="1">
      <c r="A195" s="994" t="s">
        <v>175</v>
      </c>
      <c r="B195" s="1185">
        <v>0</v>
      </c>
      <c r="C195" s="1185">
        <v>0</v>
      </c>
      <c r="D195" s="1185">
        <v>0</v>
      </c>
      <c r="E195" s="1185">
        <v>0</v>
      </c>
      <c r="F195" s="1185">
        <v>0</v>
      </c>
    </row>
    <row r="196" spans="1:7" s="1157" customFormat="1" ht="17.45" customHeight="1">
      <c r="A196" s="985" t="s">
        <v>176</v>
      </c>
      <c r="B196" s="1185">
        <v>0</v>
      </c>
      <c r="C196" s="1185">
        <v>0</v>
      </c>
      <c r="D196" s="1185">
        <v>0</v>
      </c>
      <c r="E196" s="1185">
        <v>0</v>
      </c>
      <c r="F196" s="1185">
        <v>0</v>
      </c>
    </row>
    <row r="197" spans="1:7" s="1157" customFormat="1" ht="17.45" customHeight="1">
      <c r="A197" s="985" t="s">
        <v>177</v>
      </c>
      <c r="B197" s="1185">
        <v>0</v>
      </c>
      <c r="C197" s="1185">
        <v>0</v>
      </c>
      <c r="D197" s="1185">
        <v>0</v>
      </c>
      <c r="E197" s="1185">
        <v>0</v>
      </c>
      <c r="F197" s="1185">
        <v>0</v>
      </c>
    </row>
    <row r="198" spans="1:7" s="1157" customFormat="1" ht="17.45" customHeight="1">
      <c r="A198" s="985" t="s">
        <v>178</v>
      </c>
      <c r="B198" s="1185">
        <v>0</v>
      </c>
      <c r="C198" s="1185">
        <v>0</v>
      </c>
      <c r="D198" s="1185">
        <v>0</v>
      </c>
      <c r="E198" s="1185">
        <v>0</v>
      </c>
      <c r="F198" s="1185">
        <v>0</v>
      </c>
      <c r="G198" s="1158"/>
    </row>
    <row r="199" spans="1:7" s="1157" customFormat="1" ht="17.45" customHeight="1">
      <c r="A199" s="985" t="s">
        <v>179</v>
      </c>
      <c r="B199" s="1185">
        <v>0</v>
      </c>
      <c r="C199" s="1185">
        <v>0</v>
      </c>
      <c r="D199" s="1185">
        <v>0</v>
      </c>
      <c r="E199" s="1185">
        <v>0</v>
      </c>
      <c r="F199" s="1185">
        <v>0</v>
      </c>
      <c r="G199" s="1158"/>
    </row>
    <row r="200" spans="1:7" s="1157" customFormat="1" ht="17.45" customHeight="1" thickBot="1">
      <c r="A200" s="994" t="s">
        <v>180</v>
      </c>
      <c r="B200" s="1185">
        <v>804.84282999999994</v>
      </c>
      <c r="C200" s="1185">
        <v>0</v>
      </c>
      <c r="D200" s="1185">
        <v>0</v>
      </c>
      <c r="E200" s="1185">
        <v>0</v>
      </c>
      <c r="F200" s="1185">
        <v>804.84282999999994</v>
      </c>
      <c r="G200" s="1158"/>
    </row>
    <row r="201" spans="1:7" s="1157" customFormat="1" ht="17.45" customHeight="1" thickTop="1" thickBot="1">
      <c r="A201" s="991" t="s">
        <v>181</v>
      </c>
      <c r="B201" s="982">
        <v>3920241.4988600002</v>
      </c>
      <c r="C201" s="982">
        <v>2320409.7696599998</v>
      </c>
      <c r="D201" s="982">
        <v>0</v>
      </c>
      <c r="E201" s="982">
        <v>0</v>
      </c>
      <c r="F201" s="982">
        <v>6240651.2685200004</v>
      </c>
      <c r="G201" s="1158"/>
    </row>
    <row r="202" spans="1:7" s="1157" customFormat="1" ht="17.45" customHeight="1" thickTop="1">
      <c r="A202" s="994" t="s">
        <v>182</v>
      </c>
      <c r="B202" s="1185">
        <v>221393.33159000002</v>
      </c>
      <c r="C202" s="1185">
        <v>2.9999999999999997E-5</v>
      </c>
      <c r="D202" s="1185">
        <v>0</v>
      </c>
      <c r="E202" s="1185">
        <v>0</v>
      </c>
      <c r="F202" s="1185">
        <v>221393.33162000001</v>
      </c>
      <c r="G202" s="1158"/>
    </row>
    <row r="203" spans="1:7" s="1157" customFormat="1" ht="17.45" customHeight="1">
      <c r="A203" s="985" t="s">
        <v>183</v>
      </c>
      <c r="B203" s="1185">
        <v>0</v>
      </c>
      <c r="C203" s="1185">
        <v>0</v>
      </c>
      <c r="D203" s="1185">
        <v>0</v>
      </c>
      <c r="E203" s="1185">
        <v>0</v>
      </c>
      <c r="F203" s="1185">
        <v>0</v>
      </c>
      <c r="G203" s="1158"/>
    </row>
    <row r="204" spans="1:7" s="1157" customFormat="1" ht="17.45" customHeight="1">
      <c r="A204" s="985" t="s">
        <v>184</v>
      </c>
      <c r="B204" s="1185">
        <v>0</v>
      </c>
      <c r="C204" s="1185">
        <v>0</v>
      </c>
      <c r="D204" s="1185">
        <v>0</v>
      </c>
      <c r="E204" s="1185">
        <v>0</v>
      </c>
      <c r="F204" s="1185">
        <v>0</v>
      </c>
      <c r="G204" s="1158"/>
    </row>
    <row r="205" spans="1:7" s="1157" customFormat="1" ht="17.45" customHeight="1">
      <c r="A205" s="985" t="s">
        <v>185</v>
      </c>
      <c r="B205" s="1185">
        <v>221393.33159000002</v>
      </c>
      <c r="C205" s="1185">
        <v>2.9999999999999997E-5</v>
      </c>
      <c r="D205" s="1185">
        <v>0</v>
      </c>
      <c r="E205" s="1185">
        <v>0</v>
      </c>
      <c r="F205" s="1185">
        <v>221393.33162000001</v>
      </c>
      <c r="G205" s="1158"/>
    </row>
    <row r="206" spans="1:7" s="1157" customFormat="1" ht="17.45" customHeight="1">
      <c r="A206" s="994" t="s">
        <v>186</v>
      </c>
      <c r="B206" s="1185">
        <v>232967.41580000002</v>
      </c>
      <c r="C206" s="1185">
        <v>0</v>
      </c>
      <c r="D206" s="1185">
        <v>0</v>
      </c>
      <c r="E206" s="1185">
        <v>0</v>
      </c>
      <c r="F206" s="1185">
        <v>232967.41580000002</v>
      </c>
      <c r="G206" s="1158"/>
    </row>
    <row r="207" spans="1:7" s="1157" customFormat="1" ht="17.45" customHeight="1">
      <c r="A207" s="985" t="s">
        <v>187</v>
      </c>
      <c r="B207" s="1185">
        <v>0</v>
      </c>
      <c r="C207" s="1185">
        <v>0</v>
      </c>
      <c r="D207" s="1185">
        <v>0</v>
      </c>
      <c r="E207" s="1185">
        <v>0</v>
      </c>
      <c r="F207" s="1185">
        <v>0</v>
      </c>
      <c r="G207" s="1158"/>
    </row>
    <row r="208" spans="1:7" s="1157" customFormat="1" ht="17.45" customHeight="1">
      <c r="A208" s="985" t="s">
        <v>188</v>
      </c>
      <c r="B208" s="1185">
        <v>232809.64061999999</v>
      </c>
      <c r="C208" s="1185">
        <v>0</v>
      </c>
      <c r="D208" s="1185">
        <v>0</v>
      </c>
      <c r="E208" s="1185">
        <v>0</v>
      </c>
      <c r="F208" s="1185">
        <v>232809.64061999999</v>
      </c>
      <c r="G208" s="1158"/>
    </row>
    <row r="209" spans="1:7" s="1157" customFormat="1" ht="17.45" customHeight="1">
      <c r="A209" s="985" t="s">
        <v>189</v>
      </c>
      <c r="B209" s="1185">
        <v>0</v>
      </c>
      <c r="C209" s="1185">
        <v>0</v>
      </c>
      <c r="D209" s="1185">
        <v>0</v>
      </c>
      <c r="E209" s="1185">
        <v>0</v>
      </c>
      <c r="F209" s="1185">
        <v>0</v>
      </c>
      <c r="G209" s="1158"/>
    </row>
    <row r="210" spans="1:7" s="1157" customFormat="1" ht="17.45" customHeight="1">
      <c r="A210" s="985" t="s">
        <v>1240</v>
      </c>
      <c r="B210" s="1185">
        <v>0</v>
      </c>
      <c r="C210" s="1185">
        <v>0</v>
      </c>
      <c r="D210" s="1185">
        <v>0</v>
      </c>
      <c r="E210" s="1185">
        <v>0</v>
      </c>
      <c r="F210" s="1185">
        <v>0</v>
      </c>
      <c r="G210" s="1158"/>
    </row>
    <row r="211" spans="1:7" s="1157" customFormat="1" ht="17.45" customHeight="1">
      <c r="A211" s="985" t="s">
        <v>190</v>
      </c>
      <c r="B211" s="1185">
        <v>157.77518000000001</v>
      </c>
      <c r="C211" s="1185">
        <v>0</v>
      </c>
      <c r="D211" s="1185">
        <v>0</v>
      </c>
      <c r="E211" s="1185">
        <v>0</v>
      </c>
      <c r="F211" s="1185">
        <v>157.77518000000001</v>
      </c>
      <c r="G211" s="1158"/>
    </row>
    <row r="212" spans="1:7" s="1157" customFormat="1" ht="17.45" customHeight="1">
      <c r="A212" s="994" t="s">
        <v>191</v>
      </c>
      <c r="B212" s="1185">
        <v>0</v>
      </c>
      <c r="C212" s="1185">
        <v>447.60404999999997</v>
      </c>
      <c r="D212" s="1185">
        <v>0</v>
      </c>
      <c r="E212" s="1185">
        <v>0</v>
      </c>
      <c r="F212" s="1185">
        <v>447.60404999999997</v>
      </c>
      <c r="G212" s="1158"/>
    </row>
    <row r="213" spans="1:7" s="1157" customFormat="1" ht="17.45" customHeight="1">
      <c r="A213" s="985" t="s">
        <v>192</v>
      </c>
      <c r="B213" s="1185">
        <v>0</v>
      </c>
      <c r="C213" s="1185">
        <v>447.60404999999997</v>
      </c>
      <c r="D213" s="1185">
        <v>0</v>
      </c>
      <c r="E213" s="1185">
        <v>0</v>
      </c>
      <c r="F213" s="1185">
        <v>447.60404999999997</v>
      </c>
      <c r="G213" s="1158"/>
    </row>
    <row r="214" spans="1:7" s="1157" customFormat="1" ht="17.45" customHeight="1">
      <c r="A214" s="985" t="s">
        <v>193</v>
      </c>
      <c r="B214" s="1185">
        <v>0</v>
      </c>
      <c r="C214" s="1185">
        <v>0</v>
      </c>
      <c r="D214" s="1185">
        <v>0</v>
      </c>
      <c r="E214" s="1185">
        <v>0</v>
      </c>
      <c r="F214" s="1185">
        <v>0</v>
      </c>
      <c r="G214" s="1158"/>
    </row>
    <row r="215" spans="1:7" s="1157" customFormat="1" ht="17.45" customHeight="1">
      <c r="A215" s="994" t="s">
        <v>194</v>
      </c>
      <c r="B215" s="1185">
        <v>0</v>
      </c>
      <c r="C215" s="1185">
        <v>0</v>
      </c>
      <c r="D215" s="1185">
        <v>0</v>
      </c>
      <c r="E215" s="1185">
        <v>0</v>
      </c>
      <c r="F215" s="1185">
        <v>0</v>
      </c>
      <c r="G215" s="1158"/>
    </row>
    <row r="216" spans="1:7" s="1157" customFormat="1" ht="17.45" customHeight="1">
      <c r="A216" s="985" t="s">
        <v>195</v>
      </c>
      <c r="B216" s="1185">
        <v>0</v>
      </c>
      <c r="C216" s="1185">
        <v>0</v>
      </c>
      <c r="D216" s="1185">
        <v>0</v>
      </c>
      <c r="E216" s="1185">
        <v>0</v>
      </c>
      <c r="F216" s="1185">
        <v>0</v>
      </c>
      <c r="G216" s="1158"/>
    </row>
    <row r="217" spans="1:7" s="1157" customFormat="1" ht="17.45" customHeight="1">
      <c r="A217" s="985" t="s">
        <v>196</v>
      </c>
      <c r="B217" s="1185">
        <v>0</v>
      </c>
      <c r="C217" s="1185">
        <v>0</v>
      </c>
      <c r="D217" s="1185">
        <v>0</v>
      </c>
      <c r="E217" s="1185">
        <v>0</v>
      </c>
      <c r="F217" s="1185">
        <v>0</v>
      </c>
      <c r="G217" s="1158"/>
    </row>
    <row r="218" spans="1:7" s="1157" customFormat="1" ht="17.45" customHeight="1">
      <c r="A218" s="994" t="s">
        <v>197</v>
      </c>
      <c r="B218" s="1185">
        <v>2344732.69888</v>
      </c>
      <c r="C218" s="1185">
        <v>1388211.8633800002</v>
      </c>
      <c r="D218" s="1185">
        <v>0</v>
      </c>
      <c r="E218" s="1185">
        <v>0</v>
      </c>
      <c r="F218" s="1185">
        <v>3732944.56226</v>
      </c>
      <c r="G218" s="1158"/>
    </row>
    <row r="219" spans="1:7" s="1157" customFormat="1" ht="17.45" customHeight="1">
      <c r="A219" s="985" t="s">
        <v>198</v>
      </c>
      <c r="B219" s="1185">
        <v>991250.03930999991</v>
      </c>
      <c r="C219" s="1185">
        <v>860739.74799000006</v>
      </c>
      <c r="D219" s="1185">
        <v>0</v>
      </c>
      <c r="E219" s="1185">
        <v>0</v>
      </c>
      <c r="F219" s="1185">
        <v>1851989.7873</v>
      </c>
      <c r="G219" s="1158"/>
    </row>
    <row r="220" spans="1:7" s="1157" customFormat="1" ht="17.45" customHeight="1">
      <c r="A220" s="985" t="s">
        <v>199</v>
      </c>
      <c r="B220" s="1185">
        <v>0</v>
      </c>
      <c r="C220" s="1185">
        <v>0</v>
      </c>
      <c r="D220" s="1185">
        <v>0</v>
      </c>
      <c r="E220" s="1185">
        <v>0</v>
      </c>
      <c r="F220" s="1185">
        <v>0</v>
      </c>
      <c r="G220" s="1158"/>
    </row>
    <row r="221" spans="1:7" s="1157" customFormat="1" ht="17.45" customHeight="1">
      <c r="A221" s="985" t="s">
        <v>200</v>
      </c>
      <c r="B221" s="1185">
        <v>1234955.3015999999</v>
      </c>
      <c r="C221" s="1185">
        <v>316897.1079</v>
      </c>
      <c r="D221" s="1185">
        <v>0</v>
      </c>
      <c r="E221" s="1185">
        <v>0</v>
      </c>
      <c r="F221" s="1185">
        <v>1551852.4095000001</v>
      </c>
      <c r="G221" s="1158"/>
    </row>
    <row r="222" spans="1:7" s="1157" customFormat="1" ht="17.45" customHeight="1">
      <c r="A222" s="985" t="s">
        <v>201</v>
      </c>
      <c r="B222" s="1185">
        <v>0</v>
      </c>
      <c r="C222" s="1185">
        <v>0</v>
      </c>
      <c r="D222" s="1185">
        <v>0</v>
      </c>
      <c r="E222" s="1185">
        <v>0</v>
      </c>
      <c r="F222" s="1185">
        <v>0</v>
      </c>
      <c r="G222" s="1158"/>
    </row>
    <row r="223" spans="1:7" s="1157" customFormat="1" ht="17.45" customHeight="1">
      <c r="A223" s="985" t="s">
        <v>202</v>
      </c>
      <c r="B223" s="1185">
        <v>0</v>
      </c>
      <c r="C223" s="1185">
        <v>0</v>
      </c>
      <c r="D223" s="1185">
        <v>0</v>
      </c>
      <c r="E223" s="1185">
        <v>0</v>
      </c>
      <c r="F223" s="1185">
        <v>0</v>
      </c>
      <c r="G223" s="1158"/>
    </row>
    <row r="224" spans="1:7" s="1157" customFormat="1" ht="17.45" customHeight="1">
      <c r="A224" s="985" t="s">
        <v>203</v>
      </c>
      <c r="B224" s="1185">
        <v>0</v>
      </c>
      <c r="C224" s="1185">
        <v>0</v>
      </c>
      <c r="D224" s="1185">
        <v>0</v>
      </c>
      <c r="E224" s="1185">
        <v>0</v>
      </c>
      <c r="F224" s="1185">
        <v>0</v>
      </c>
      <c r="G224" s="1158"/>
    </row>
    <row r="225" spans="1:7" s="1157" customFormat="1" ht="17.45" customHeight="1">
      <c r="A225" s="985" t="s">
        <v>204</v>
      </c>
      <c r="B225" s="1185">
        <v>0</v>
      </c>
      <c r="C225" s="1185">
        <v>0</v>
      </c>
      <c r="D225" s="1185">
        <v>0</v>
      </c>
      <c r="E225" s="1185">
        <v>0</v>
      </c>
      <c r="F225" s="1185">
        <v>0</v>
      </c>
      <c r="G225" s="1158"/>
    </row>
    <row r="226" spans="1:7" s="1157" customFormat="1" ht="17.45" customHeight="1">
      <c r="A226" s="985" t="s">
        <v>205</v>
      </c>
      <c r="B226" s="1185">
        <v>0</v>
      </c>
      <c r="C226" s="1185">
        <v>0</v>
      </c>
      <c r="D226" s="1185">
        <v>0</v>
      </c>
      <c r="E226" s="1185">
        <v>0</v>
      </c>
      <c r="F226" s="1185">
        <v>0</v>
      </c>
      <c r="G226" s="1158"/>
    </row>
    <row r="227" spans="1:7" s="1157" customFormat="1" ht="17.45" customHeight="1">
      <c r="A227" s="985" t="s">
        <v>206</v>
      </c>
      <c r="B227" s="1185">
        <v>118527.35797</v>
      </c>
      <c r="C227" s="1185">
        <v>210575.00749000002</v>
      </c>
      <c r="D227" s="1185">
        <v>0</v>
      </c>
      <c r="E227" s="1185">
        <v>0</v>
      </c>
      <c r="F227" s="1185">
        <v>329102.36546</v>
      </c>
      <c r="G227" s="1158"/>
    </row>
    <row r="228" spans="1:7" s="1157" customFormat="1" ht="17.45" customHeight="1">
      <c r="A228" s="994" t="s">
        <v>207</v>
      </c>
      <c r="B228" s="1185">
        <v>754053.78162999998</v>
      </c>
      <c r="C228" s="1185">
        <v>931750.30220000003</v>
      </c>
      <c r="D228" s="1185">
        <v>0</v>
      </c>
      <c r="E228" s="1185">
        <v>0</v>
      </c>
      <c r="F228" s="1185">
        <v>1685804.0838299999</v>
      </c>
      <c r="G228" s="1158"/>
    </row>
    <row r="229" spans="1:7" s="1157" customFormat="1" ht="17.45" customHeight="1">
      <c r="A229" s="985" t="s">
        <v>208</v>
      </c>
      <c r="B229" s="1185">
        <v>86981.996760000009</v>
      </c>
      <c r="C229" s="1185">
        <v>96540.209310000006</v>
      </c>
      <c r="D229" s="1185">
        <v>0</v>
      </c>
      <c r="E229" s="1185">
        <v>0</v>
      </c>
      <c r="F229" s="1185">
        <v>183522.20606999999</v>
      </c>
      <c r="G229" s="1158"/>
    </row>
    <row r="230" spans="1:7" s="1157" customFormat="1" ht="17.45" customHeight="1">
      <c r="A230" s="985" t="s">
        <v>209</v>
      </c>
      <c r="B230" s="1185">
        <v>50040.781090000004</v>
      </c>
      <c r="C230" s="1185">
        <v>23565</v>
      </c>
      <c r="D230" s="1185">
        <v>0</v>
      </c>
      <c r="E230" s="1185">
        <v>0</v>
      </c>
      <c r="F230" s="1185">
        <v>73605.781090000004</v>
      </c>
      <c r="G230" s="1158"/>
    </row>
    <row r="231" spans="1:7" s="1157" customFormat="1" ht="17.45" customHeight="1">
      <c r="A231" s="985" t="s">
        <v>210</v>
      </c>
      <c r="B231" s="1185">
        <v>216725.11634000001</v>
      </c>
      <c r="C231" s="1185">
        <v>64689.703609999997</v>
      </c>
      <c r="D231" s="1185">
        <v>0</v>
      </c>
      <c r="E231" s="1185">
        <v>0</v>
      </c>
      <c r="F231" s="1185">
        <v>281414.81994999998</v>
      </c>
      <c r="G231" s="1158"/>
    </row>
    <row r="232" spans="1:7" s="1157" customFormat="1" ht="17.45" customHeight="1">
      <c r="A232" s="985" t="s">
        <v>211</v>
      </c>
      <c r="B232" s="1185">
        <v>19345.008989999998</v>
      </c>
      <c r="C232" s="1185">
        <v>3616.6757299999999</v>
      </c>
      <c r="D232" s="1185">
        <v>0</v>
      </c>
      <c r="E232" s="1185">
        <v>0</v>
      </c>
      <c r="F232" s="1185">
        <v>22961.684719999997</v>
      </c>
      <c r="G232" s="1158"/>
    </row>
    <row r="233" spans="1:7" s="1157" customFormat="1" ht="17.45" customHeight="1">
      <c r="A233" s="985" t="s">
        <v>212</v>
      </c>
      <c r="B233" s="1185">
        <v>0</v>
      </c>
      <c r="C233" s="1185">
        <v>0</v>
      </c>
      <c r="D233" s="1185">
        <v>0</v>
      </c>
      <c r="E233" s="1185">
        <v>0</v>
      </c>
      <c r="F233" s="1185">
        <v>0</v>
      </c>
      <c r="G233" s="1158"/>
    </row>
    <row r="234" spans="1:7" s="1157" customFormat="1" ht="17.45" customHeight="1">
      <c r="A234" s="985" t="s">
        <v>1367</v>
      </c>
      <c r="B234" s="1185">
        <v>380960.87844999996</v>
      </c>
      <c r="C234" s="1185">
        <v>743338.71354999999</v>
      </c>
      <c r="D234" s="1185">
        <v>0</v>
      </c>
      <c r="E234" s="1185">
        <v>0</v>
      </c>
      <c r="F234" s="1185">
        <v>1124299.5919999999</v>
      </c>
      <c r="G234" s="1158"/>
    </row>
    <row r="235" spans="1:7" s="1157" customFormat="1" ht="17.45" customHeight="1">
      <c r="A235" s="994" t="s">
        <v>1224</v>
      </c>
      <c r="B235" s="983">
        <v>245034.33421999999</v>
      </c>
      <c r="C235" s="983">
        <v>0</v>
      </c>
      <c r="D235" s="983">
        <v>0</v>
      </c>
      <c r="E235" s="983">
        <v>0</v>
      </c>
      <c r="F235" s="983">
        <v>245034.33421999999</v>
      </c>
      <c r="G235" s="1158"/>
    </row>
    <row r="236" spans="1:7" s="1157" customFormat="1" ht="17.45" customHeight="1">
      <c r="A236" s="985" t="s">
        <v>1225</v>
      </c>
      <c r="B236" s="983">
        <v>242299.77513999998</v>
      </c>
      <c r="C236" s="983">
        <v>0</v>
      </c>
      <c r="D236" s="983">
        <v>0</v>
      </c>
      <c r="E236" s="983">
        <v>0</v>
      </c>
      <c r="F236" s="983">
        <v>242299.77513999998</v>
      </c>
      <c r="G236" s="1158"/>
    </row>
    <row r="237" spans="1:7" s="1157" customFormat="1" ht="17.45" customHeight="1">
      <c r="A237" s="985" t="s">
        <v>1226</v>
      </c>
      <c r="B237" s="983">
        <v>2734.55908</v>
      </c>
      <c r="C237" s="983">
        <v>0</v>
      </c>
      <c r="D237" s="983">
        <v>0</v>
      </c>
      <c r="E237" s="983">
        <v>0</v>
      </c>
      <c r="F237" s="983">
        <v>2734.55908</v>
      </c>
      <c r="G237" s="1158"/>
    </row>
    <row r="238" spans="1:7" s="1157" customFormat="1" ht="17.45" customHeight="1">
      <c r="A238" s="994" t="s">
        <v>1227</v>
      </c>
      <c r="B238" s="983">
        <v>122059.93673999999</v>
      </c>
      <c r="C238" s="983">
        <v>0</v>
      </c>
      <c r="D238" s="983">
        <v>0</v>
      </c>
      <c r="E238" s="983">
        <v>0</v>
      </c>
      <c r="F238" s="983">
        <v>122059.93673999999</v>
      </c>
      <c r="G238" s="1158"/>
    </row>
    <row r="239" spans="1:7" s="1157" customFormat="1" ht="17.45" customHeight="1">
      <c r="A239" s="985" t="s">
        <v>1225</v>
      </c>
      <c r="B239" s="983">
        <v>121152.62431999999</v>
      </c>
      <c r="C239" s="983">
        <v>0</v>
      </c>
      <c r="D239" s="983">
        <v>0</v>
      </c>
      <c r="E239" s="983">
        <v>0</v>
      </c>
      <c r="F239" s="983">
        <v>121152.62431999999</v>
      </c>
      <c r="G239" s="1158"/>
    </row>
    <row r="240" spans="1:7" s="1157" customFormat="1" ht="17.45" customHeight="1">
      <c r="A240" s="985" t="s">
        <v>1226</v>
      </c>
      <c r="B240" s="983">
        <v>907.31242000000009</v>
      </c>
      <c r="C240" s="983">
        <v>0</v>
      </c>
      <c r="D240" s="983">
        <v>0</v>
      </c>
      <c r="E240" s="983">
        <v>0</v>
      </c>
      <c r="F240" s="983">
        <v>907.31242000000009</v>
      </c>
      <c r="G240" s="1158"/>
    </row>
    <row r="241" spans="1:7" s="1157" customFormat="1" ht="17.45" customHeight="1">
      <c r="A241" s="994" t="s">
        <v>1228</v>
      </c>
      <c r="B241" s="983">
        <v>245034.33421999999</v>
      </c>
      <c r="C241" s="983">
        <v>0</v>
      </c>
      <c r="D241" s="983">
        <v>0</v>
      </c>
      <c r="E241" s="983">
        <v>0</v>
      </c>
      <c r="F241" s="983">
        <v>245034.33421999999</v>
      </c>
      <c r="G241" s="1158"/>
    </row>
    <row r="242" spans="1:7" s="1157" customFormat="1" ht="17.45" customHeight="1" thickBot="1">
      <c r="A242" s="994" t="s">
        <v>1229</v>
      </c>
      <c r="B242" s="983">
        <v>122059.93673999999</v>
      </c>
      <c r="C242" s="983">
        <v>0</v>
      </c>
      <c r="D242" s="983">
        <v>0</v>
      </c>
      <c r="E242" s="983">
        <v>0</v>
      </c>
      <c r="F242" s="983">
        <v>122059.93673999999</v>
      </c>
      <c r="G242" s="1158"/>
    </row>
    <row r="243" spans="1:7" s="1157" customFormat="1" ht="17.45" customHeight="1" thickTop="1" thickBot="1">
      <c r="A243" s="991" t="s">
        <v>213</v>
      </c>
      <c r="B243" s="982">
        <v>181251.76139</v>
      </c>
      <c r="C243" s="982">
        <v>6103.9568200000003</v>
      </c>
      <c r="D243" s="982">
        <v>0</v>
      </c>
      <c r="E243" s="982">
        <v>0</v>
      </c>
      <c r="F243" s="982">
        <v>187355.71821000002</v>
      </c>
      <c r="G243" s="1158"/>
    </row>
    <row r="244" spans="1:7" s="1157" customFormat="1" ht="17.45" customHeight="1" thickTop="1">
      <c r="A244" s="985" t="s">
        <v>214</v>
      </c>
      <c r="B244" s="1185">
        <v>119.41938</v>
      </c>
      <c r="C244" s="1185">
        <v>0</v>
      </c>
      <c r="D244" s="1185">
        <v>0</v>
      </c>
      <c r="E244" s="1185">
        <v>0</v>
      </c>
      <c r="F244" s="1185">
        <v>119.41938</v>
      </c>
      <c r="G244" s="1158"/>
    </row>
    <row r="245" spans="1:7" s="1157" customFormat="1" ht="17.45" customHeight="1">
      <c r="A245" s="985" t="s">
        <v>215</v>
      </c>
      <c r="B245" s="1185">
        <v>577.41233</v>
      </c>
      <c r="C245" s="1185">
        <v>8.3367699999999996</v>
      </c>
      <c r="D245" s="1185">
        <v>0</v>
      </c>
      <c r="E245" s="1185">
        <v>0</v>
      </c>
      <c r="F245" s="1185">
        <v>585.7491</v>
      </c>
      <c r="G245" s="1158"/>
    </row>
    <row r="246" spans="1:7" s="1157" customFormat="1" ht="17.45" customHeight="1">
      <c r="A246" s="985" t="s">
        <v>216</v>
      </c>
      <c r="B246" s="1185">
        <v>177042.13868999999</v>
      </c>
      <c r="C246" s="1185">
        <v>5416.6580000000004</v>
      </c>
      <c r="D246" s="1185">
        <v>0</v>
      </c>
      <c r="E246" s="1185">
        <v>0</v>
      </c>
      <c r="F246" s="1185">
        <v>182458.79668999999</v>
      </c>
      <c r="G246" s="1158"/>
    </row>
    <row r="247" spans="1:7" s="1157" customFormat="1" ht="17.45" customHeight="1">
      <c r="A247" s="985" t="s">
        <v>217</v>
      </c>
      <c r="B247" s="1185">
        <v>1498.03503</v>
      </c>
      <c r="C247" s="1185">
        <v>530.91356999999994</v>
      </c>
      <c r="D247" s="1185">
        <v>0</v>
      </c>
      <c r="E247" s="1185">
        <v>0</v>
      </c>
      <c r="F247" s="1185">
        <v>2028.9486000000002</v>
      </c>
      <c r="G247" s="1158"/>
    </row>
    <row r="248" spans="1:7" s="1157" customFormat="1" ht="17.45" customHeight="1">
      <c r="A248" s="985" t="s">
        <v>218</v>
      </c>
      <c r="B248" s="1185">
        <v>1049.60223</v>
      </c>
      <c r="C248" s="1185">
        <v>105.73158000000001</v>
      </c>
      <c r="D248" s="1185">
        <v>0</v>
      </c>
      <c r="E248" s="1185">
        <v>0</v>
      </c>
      <c r="F248" s="1185">
        <v>1155.3338100000001</v>
      </c>
      <c r="G248" s="1158"/>
    </row>
    <row r="249" spans="1:7" s="1157" customFormat="1" ht="17.45" customHeight="1">
      <c r="A249" s="985" t="s">
        <v>219</v>
      </c>
      <c r="B249" s="1185">
        <v>61.894150000000003</v>
      </c>
      <c r="C249" s="1185">
        <v>15.675360000000001</v>
      </c>
      <c r="D249" s="1185">
        <v>0</v>
      </c>
      <c r="E249" s="1185">
        <v>0</v>
      </c>
      <c r="F249" s="1185">
        <v>77.569509999999994</v>
      </c>
      <c r="G249" s="1158"/>
    </row>
    <row r="250" spans="1:7" s="1157" customFormat="1" ht="17.45" customHeight="1">
      <c r="A250" s="985" t="s">
        <v>220</v>
      </c>
      <c r="B250" s="1185">
        <v>615.93308999999999</v>
      </c>
      <c r="C250" s="1185">
        <v>19.187999999999999</v>
      </c>
      <c r="D250" s="1185">
        <v>0</v>
      </c>
      <c r="E250" s="1185">
        <v>0</v>
      </c>
      <c r="F250" s="1185">
        <v>635.12108999999998</v>
      </c>
      <c r="G250" s="1158"/>
    </row>
    <row r="251" spans="1:7" s="1157" customFormat="1" ht="17.45" customHeight="1">
      <c r="A251" s="985" t="s">
        <v>221</v>
      </c>
      <c r="B251" s="1185">
        <v>25.066050000000001</v>
      </c>
      <c r="C251" s="1185">
        <v>4.6837999999999997</v>
      </c>
      <c r="D251" s="1185">
        <v>0</v>
      </c>
      <c r="E251" s="1185">
        <v>0</v>
      </c>
      <c r="F251" s="1185">
        <v>29.749849999999999</v>
      </c>
      <c r="G251" s="1158"/>
    </row>
    <row r="252" spans="1:7" s="1157" customFormat="1" ht="17.45" customHeight="1">
      <c r="A252" s="985" t="s">
        <v>222</v>
      </c>
      <c r="B252" s="1185">
        <v>0</v>
      </c>
      <c r="C252" s="1185">
        <v>0</v>
      </c>
      <c r="D252" s="1185">
        <v>0</v>
      </c>
      <c r="E252" s="1185">
        <v>0</v>
      </c>
      <c r="F252" s="1185">
        <v>0</v>
      </c>
      <c r="G252" s="1158"/>
    </row>
    <row r="253" spans="1:7" s="1157" customFormat="1" ht="17.45" customHeight="1">
      <c r="A253" s="985" t="s">
        <v>223</v>
      </c>
      <c r="B253" s="1185">
        <v>262.19304</v>
      </c>
      <c r="C253" s="1185">
        <v>0.23161000000000001</v>
      </c>
      <c r="D253" s="1185">
        <v>0</v>
      </c>
      <c r="E253" s="1185">
        <v>0</v>
      </c>
      <c r="F253" s="1185">
        <v>262.42465000000004</v>
      </c>
      <c r="G253" s="1158"/>
    </row>
    <row r="254" spans="1:7" s="1157" customFormat="1" ht="17.45" customHeight="1" thickBot="1">
      <c r="A254" s="985" t="s">
        <v>224</v>
      </c>
      <c r="B254" s="1185">
        <v>6.7400000000000002E-2</v>
      </c>
      <c r="C254" s="1185">
        <v>2.5381300000000002</v>
      </c>
      <c r="D254" s="1185">
        <v>0</v>
      </c>
      <c r="E254" s="1185">
        <v>0</v>
      </c>
      <c r="F254" s="1185">
        <v>2.6055300000000003</v>
      </c>
      <c r="G254" s="1158"/>
    </row>
    <row r="255" spans="1:7" s="1157" customFormat="1" ht="17.45" customHeight="1" thickTop="1" thickBot="1">
      <c r="A255" s="991" t="s">
        <v>225</v>
      </c>
      <c r="B255" s="982">
        <v>-31159.103030000002</v>
      </c>
      <c r="C255" s="982">
        <v>-7417.6732400000001</v>
      </c>
      <c r="D255" s="982">
        <v>0</v>
      </c>
      <c r="E255" s="982">
        <v>0</v>
      </c>
      <c r="F255" s="982">
        <v>-38576.776270000002</v>
      </c>
      <c r="G255" s="1158"/>
    </row>
    <row r="256" spans="1:7" s="1157" customFormat="1" ht="17.45" customHeight="1" thickTop="1">
      <c r="A256" s="985" t="s">
        <v>226</v>
      </c>
      <c r="B256" s="1185">
        <v>0</v>
      </c>
      <c r="C256" s="1185">
        <v>0</v>
      </c>
      <c r="D256" s="1185">
        <v>0</v>
      </c>
      <c r="E256" s="1185">
        <v>0</v>
      </c>
      <c r="F256" s="1185">
        <v>0</v>
      </c>
      <c r="G256" s="1158"/>
    </row>
    <row r="257" spans="1:7" s="1157" customFormat="1" ht="17.45" customHeight="1">
      <c r="A257" s="985" t="s">
        <v>227</v>
      </c>
      <c r="B257" s="1185">
        <v>0</v>
      </c>
      <c r="C257" s="1185">
        <v>0</v>
      </c>
      <c r="D257" s="1185">
        <v>0</v>
      </c>
      <c r="E257" s="1185">
        <v>0</v>
      </c>
      <c r="F257" s="1185">
        <v>0</v>
      </c>
      <c r="G257" s="1158"/>
    </row>
    <row r="258" spans="1:7" s="1157" customFormat="1" ht="17.45" customHeight="1">
      <c r="A258" s="985" t="s">
        <v>228</v>
      </c>
      <c r="B258" s="1185">
        <v>-29858.28</v>
      </c>
      <c r="C258" s="1185">
        <v>-6742.7003199999999</v>
      </c>
      <c r="D258" s="1185">
        <v>0</v>
      </c>
      <c r="E258" s="1185">
        <v>0</v>
      </c>
      <c r="F258" s="1185">
        <v>-36600.980320000002</v>
      </c>
      <c r="G258" s="1158"/>
    </row>
    <row r="259" spans="1:7" s="1157" customFormat="1" ht="17.45" customHeight="1">
      <c r="A259" s="985" t="s">
        <v>229</v>
      </c>
      <c r="B259" s="1185">
        <v>-196.49276999999998</v>
      </c>
      <c r="C259" s="1185">
        <v>-218.61965000000001</v>
      </c>
      <c r="D259" s="1185">
        <v>0</v>
      </c>
      <c r="E259" s="1185">
        <v>0</v>
      </c>
      <c r="F259" s="1185">
        <v>-415.11241999999999</v>
      </c>
      <c r="G259" s="1158"/>
    </row>
    <row r="260" spans="1:7" s="1157" customFormat="1" ht="17.45" customHeight="1">
      <c r="A260" s="985" t="s">
        <v>230</v>
      </c>
      <c r="B260" s="1185">
        <v>-1104.33026</v>
      </c>
      <c r="C260" s="1185">
        <v>0</v>
      </c>
      <c r="D260" s="1185">
        <v>0</v>
      </c>
      <c r="E260" s="1185">
        <v>0</v>
      </c>
      <c r="F260" s="1185">
        <v>-1104.33026</v>
      </c>
      <c r="G260" s="1158"/>
    </row>
    <row r="261" spans="1:7" s="1157" customFormat="1" ht="17.45" customHeight="1">
      <c r="A261" s="985" t="s">
        <v>231</v>
      </c>
      <c r="B261" s="1185">
        <v>0</v>
      </c>
      <c r="C261" s="1185">
        <v>-456.35327000000001</v>
      </c>
      <c r="D261" s="1185">
        <v>0</v>
      </c>
      <c r="E261" s="1185">
        <v>0</v>
      </c>
      <c r="F261" s="1185">
        <v>-456.35327000000001</v>
      </c>
      <c r="G261" s="1158"/>
    </row>
    <row r="262" spans="1:7" s="1157" customFormat="1" ht="17.45" customHeight="1" thickBot="1">
      <c r="A262" s="985" t="s">
        <v>232</v>
      </c>
      <c r="B262" s="1185">
        <v>0</v>
      </c>
      <c r="C262" s="1185">
        <v>0</v>
      </c>
      <c r="D262" s="1185">
        <v>0</v>
      </c>
      <c r="E262" s="1185">
        <v>0</v>
      </c>
      <c r="F262" s="1185">
        <v>0</v>
      </c>
      <c r="G262" s="1158"/>
    </row>
    <row r="263" spans="1:7" s="1157" customFormat="1" ht="17.45" customHeight="1" thickTop="1" thickBot="1">
      <c r="A263" s="443" t="s">
        <v>233</v>
      </c>
      <c r="B263" s="980">
        <v>150092.65836</v>
      </c>
      <c r="C263" s="980">
        <v>-1313.71642</v>
      </c>
      <c r="D263" s="980">
        <v>0</v>
      </c>
      <c r="E263" s="980">
        <v>0</v>
      </c>
      <c r="F263" s="980">
        <v>148778.94193999999</v>
      </c>
      <c r="G263" s="1158"/>
    </row>
    <row r="264" spans="1:7" s="1157" customFormat="1" ht="17.45" customHeight="1" thickTop="1" thickBot="1">
      <c r="A264" s="991" t="s">
        <v>234</v>
      </c>
      <c r="B264" s="982">
        <v>4025.55663</v>
      </c>
      <c r="C264" s="982">
        <v>158.06153</v>
      </c>
      <c r="D264" s="982">
        <v>0</v>
      </c>
      <c r="E264" s="982">
        <v>0</v>
      </c>
      <c r="F264" s="982">
        <v>4183.61816</v>
      </c>
      <c r="G264" s="1158"/>
    </row>
    <row r="265" spans="1:7" s="1157" customFormat="1" ht="17.45" customHeight="1" thickTop="1">
      <c r="A265" s="985" t="s">
        <v>235</v>
      </c>
      <c r="B265" s="1185">
        <v>2401.4232299999999</v>
      </c>
      <c r="C265" s="1185">
        <v>0</v>
      </c>
      <c r="D265" s="1185">
        <v>0</v>
      </c>
      <c r="E265" s="1185">
        <v>0</v>
      </c>
      <c r="F265" s="1185">
        <v>2401.4232299999999</v>
      </c>
      <c r="G265" s="1158"/>
    </row>
    <row r="266" spans="1:7" s="1157" customFormat="1" ht="17.45" customHeight="1">
      <c r="A266" s="985" t="s">
        <v>236</v>
      </c>
      <c r="B266" s="1185">
        <v>343.46727000000004</v>
      </c>
      <c r="C266" s="1185">
        <v>140.11109999999999</v>
      </c>
      <c r="D266" s="1185">
        <v>0</v>
      </c>
      <c r="E266" s="1185">
        <v>0</v>
      </c>
      <c r="F266" s="1185">
        <v>483.57837000000001</v>
      </c>
      <c r="G266" s="1158"/>
    </row>
    <row r="267" spans="1:7" s="1157" customFormat="1" ht="17.45" customHeight="1">
      <c r="A267" s="985" t="s">
        <v>237</v>
      </c>
      <c r="B267" s="1185">
        <v>67.783109999999994</v>
      </c>
      <c r="C267" s="1185">
        <v>0</v>
      </c>
      <c r="D267" s="1185">
        <v>0</v>
      </c>
      <c r="E267" s="1185">
        <v>0</v>
      </c>
      <c r="F267" s="1185">
        <v>67.783109999999994</v>
      </c>
      <c r="G267" s="1158"/>
    </row>
    <row r="268" spans="1:7" s="1157" customFormat="1" ht="17.45" customHeight="1">
      <c r="A268" s="985" t="s">
        <v>238</v>
      </c>
      <c r="B268" s="1185">
        <v>10.313600000000001</v>
      </c>
      <c r="C268" s="1185">
        <v>0</v>
      </c>
      <c r="D268" s="1185">
        <v>0</v>
      </c>
      <c r="E268" s="1185">
        <v>0</v>
      </c>
      <c r="F268" s="1185">
        <v>10.313600000000001</v>
      </c>
      <c r="G268" s="1158"/>
    </row>
    <row r="269" spans="1:7" s="1157" customFormat="1" ht="17.45" customHeight="1">
      <c r="A269" s="992" t="s">
        <v>239</v>
      </c>
      <c r="B269" s="1185">
        <v>1202.56942</v>
      </c>
      <c r="C269" s="1185">
        <v>17.950430000000001</v>
      </c>
      <c r="D269" s="1185">
        <v>0</v>
      </c>
      <c r="E269" s="1185">
        <v>0</v>
      </c>
      <c r="F269" s="1185">
        <v>1220.5198500000001</v>
      </c>
      <c r="G269" s="1158"/>
    </row>
    <row r="270" spans="1:7" s="1157" customFormat="1" ht="17.45" customHeight="1" thickBot="1">
      <c r="A270" s="992" t="s">
        <v>1368</v>
      </c>
      <c r="B270" s="1185">
        <v>0</v>
      </c>
      <c r="C270" s="1185">
        <v>0</v>
      </c>
      <c r="D270" s="1185">
        <v>0</v>
      </c>
      <c r="E270" s="1185">
        <v>0</v>
      </c>
      <c r="F270" s="1185">
        <v>0</v>
      </c>
      <c r="G270" s="1158"/>
    </row>
    <row r="271" spans="1:7" s="1157" customFormat="1" ht="17.45" customHeight="1" thickTop="1" thickBot="1">
      <c r="A271" s="991" t="s">
        <v>240</v>
      </c>
      <c r="B271" s="982">
        <v>-4262.8132599999999</v>
      </c>
      <c r="C271" s="982">
        <v>-520.69921999999997</v>
      </c>
      <c r="D271" s="982">
        <v>0</v>
      </c>
      <c r="E271" s="982">
        <v>0</v>
      </c>
      <c r="F271" s="982">
        <v>-4783.5124800000003</v>
      </c>
      <c r="G271" s="1158"/>
    </row>
    <row r="272" spans="1:7" s="1157" customFormat="1" ht="17.45" customHeight="1" thickTop="1">
      <c r="A272" s="985" t="s">
        <v>235</v>
      </c>
      <c r="B272" s="1185">
        <v>-857.61685999999997</v>
      </c>
      <c r="C272" s="1185">
        <v>-326.01</v>
      </c>
      <c r="D272" s="1185">
        <v>0</v>
      </c>
      <c r="E272" s="1185">
        <v>0</v>
      </c>
      <c r="F272" s="1185">
        <v>-1183.6268600000001</v>
      </c>
      <c r="G272" s="1158"/>
    </row>
    <row r="273" spans="1:7" s="1157" customFormat="1" ht="17.45" customHeight="1">
      <c r="A273" s="985" t="s">
        <v>241</v>
      </c>
      <c r="B273" s="1185">
        <v>-228.91618</v>
      </c>
      <c r="C273" s="1185">
        <v>0</v>
      </c>
      <c r="D273" s="1185">
        <v>0</v>
      </c>
      <c r="E273" s="1185">
        <v>0</v>
      </c>
      <c r="F273" s="1185">
        <v>-228.91618</v>
      </c>
      <c r="G273" s="1158"/>
    </row>
    <row r="274" spans="1:7" s="1157" customFormat="1" ht="17.45" customHeight="1">
      <c r="A274" s="985" t="s">
        <v>242</v>
      </c>
      <c r="B274" s="1185">
        <v>0</v>
      </c>
      <c r="C274" s="1185">
        <v>-7.14567</v>
      </c>
      <c r="D274" s="1185">
        <v>0</v>
      </c>
      <c r="E274" s="1185">
        <v>0</v>
      </c>
      <c r="F274" s="1185">
        <v>-7.14567</v>
      </c>
      <c r="G274" s="1158"/>
    </row>
    <row r="275" spans="1:7" s="1157" customFormat="1" ht="17.45" customHeight="1">
      <c r="A275" s="985" t="s">
        <v>243</v>
      </c>
      <c r="B275" s="1185">
        <v>0</v>
      </c>
      <c r="C275" s="1185">
        <v>0</v>
      </c>
      <c r="D275" s="1185">
        <v>0</v>
      </c>
      <c r="E275" s="1185">
        <v>0</v>
      </c>
      <c r="F275" s="1185">
        <v>0</v>
      </c>
      <c r="G275" s="1158"/>
    </row>
    <row r="276" spans="1:7" s="1157" customFormat="1" ht="17.45" customHeight="1">
      <c r="A276" s="985" t="s">
        <v>244</v>
      </c>
      <c r="B276" s="1185">
        <v>-3176.2802200000001</v>
      </c>
      <c r="C276" s="1185">
        <v>-187.54354999999998</v>
      </c>
      <c r="D276" s="1185">
        <v>0</v>
      </c>
      <c r="E276" s="1185">
        <v>0</v>
      </c>
      <c r="F276" s="1185">
        <v>-3363.82377</v>
      </c>
      <c r="G276" s="1158"/>
    </row>
    <row r="277" spans="1:7" s="1157" customFormat="1" ht="17.45" customHeight="1" thickBot="1">
      <c r="A277" s="985" t="s">
        <v>1366</v>
      </c>
      <c r="B277" s="1185">
        <v>0</v>
      </c>
      <c r="C277" s="1185">
        <v>0</v>
      </c>
      <c r="D277" s="1185">
        <v>0</v>
      </c>
      <c r="E277" s="1185">
        <v>0</v>
      </c>
      <c r="F277" s="1185">
        <v>0</v>
      </c>
      <c r="G277" s="1158"/>
    </row>
    <row r="278" spans="1:7" s="1157" customFormat="1" ht="17.45" customHeight="1" thickTop="1" thickBot="1">
      <c r="A278" s="991" t="s">
        <v>245</v>
      </c>
      <c r="B278" s="982">
        <v>149855.40172999998</v>
      </c>
      <c r="C278" s="982">
        <v>-1676.35411</v>
      </c>
      <c r="D278" s="982">
        <v>0</v>
      </c>
      <c r="E278" s="982">
        <v>0</v>
      </c>
      <c r="F278" s="982">
        <v>148179.04762</v>
      </c>
      <c r="G278" s="1158"/>
    </row>
    <row r="279" spans="1:7" s="1157" customFormat="1" ht="17.45" customHeight="1" thickTop="1">
      <c r="A279" s="985" t="s">
        <v>246</v>
      </c>
      <c r="B279" s="1185">
        <v>30714.633870000001</v>
      </c>
      <c r="C279" s="1185">
        <v>6292.3993300000002</v>
      </c>
      <c r="D279" s="1185">
        <v>0</v>
      </c>
      <c r="E279" s="1185">
        <v>0</v>
      </c>
      <c r="F279" s="1185">
        <v>37007.033200000005</v>
      </c>
      <c r="G279" s="1158"/>
    </row>
    <row r="280" spans="1:7" s="1157" customFormat="1" ht="17.45" customHeight="1">
      <c r="A280" s="985" t="s">
        <v>247</v>
      </c>
      <c r="B280" s="1185">
        <v>2065.1571599999997</v>
      </c>
      <c r="C280" s="1185">
        <v>460.55187000000001</v>
      </c>
      <c r="D280" s="1185">
        <v>0</v>
      </c>
      <c r="E280" s="1185">
        <v>0</v>
      </c>
      <c r="F280" s="1185">
        <v>2525.70903</v>
      </c>
      <c r="G280" s="1158"/>
    </row>
    <row r="281" spans="1:7" s="1157" customFormat="1" ht="17.45" customHeight="1">
      <c r="A281" s="985" t="s">
        <v>248</v>
      </c>
      <c r="B281" s="1185">
        <v>28649.476710000003</v>
      </c>
      <c r="C281" s="1185">
        <v>5831.84746</v>
      </c>
      <c r="D281" s="1185">
        <v>0</v>
      </c>
      <c r="E281" s="1185">
        <v>0</v>
      </c>
      <c r="F281" s="1185">
        <v>34481.32417</v>
      </c>
      <c r="G281" s="1158"/>
    </row>
    <row r="282" spans="1:7" s="1157" customFormat="1" ht="17.45" customHeight="1">
      <c r="A282" s="985" t="s">
        <v>249</v>
      </c>
      <c r="B282" s="1185">
        <v>0</v>
      </c>
      <c r="C282" s="1185">
        <v>0</v>
      </c>
      <c r="D282" s="1185">
        <v>0</v>
      </c>
      <c r="E282" s="1185">
        <v>0</v>
      </c>
      <c r="F282" s="1185">
        <v>0</v>
      </c>
      <c r="G282" s="1158"/>
    </row>
    <row r="283" spans="1:7" s="1157" customFormat="1" ht="17.45" customHeight="1">
      <c r="A283" s="985" t="s">
        <v>250</v>
      </c>
      <c r="B283" s="1185">
        <v>0</v>
      </c>
      <c r="C283" s="1185">
        <v>0</v>
      </c>
      <c r="D283" s="1185">
        <v>0</v>
      </c>
      <c r="E283" s="1185">
        <v>0</v>
      </c>
      <c r="F283" s="1185">
        <v>0</v>
      </c>
      <c r="G283" s="1158"/>
    </row>
    <row r="284" spans="1:7" s="1157" customFormat="1" ht="17.45" customHeight="1">
      <c r="A284" s="985" t="s">
        <v>251</v>
      </c>
      <c r="B284" s="1185">
        <v>0</v>
      </c>
      <c r="C284" s="1185">
        <v>0</v>
      </c>
      <c r="D284" s="1185">
        <v>0</v>
      </c>
      <c r="E284" s="1185">
        <v>0</v>
      </c>
      <c r="F284" s="1185">
        <v>0</v>
      </c>
      <c r="G284" s="1158"/>
    </row>
    <row r="285" spans="1:7" s="1157" customFormat="1" ht="17.45" customHeight="1">
      <c r="A285" s="985" t="s">
        <v>252</v>
      </c>
      <c r="B285" s="1185">
        <v>0</v>
      </c>
      <c r="C285" s="1185">
        <v>0</v>
      </c>
      <c r="D285" s="1185">
        <v>0</v>
      </c>
      <c r="E285" s="1185">
        <v>0</v>
      </c>
      <c r="F285" s="1185">
        <v>0</v>
      </c>
      <c r="G285" s="1158"/>
    </row>
    <row r="286" spans="1:7" s="1157" customFormat="1" ht="17.45" customHeight="1">
      <c r="A286" s="985" t="s">
        <v>1369</v>
      </c>
      <c r="B286" s="1185">
        <v>0</v>
      </c>
      <c r="C286" s="1185">
        <v>0</v>
      </c>
      <c r="D286" s="1185">
        <v>0</v>
      </c>
      <c r="E286" s="1185">
        <v>0</v>
      </c>
      <c r="F286" s="1185">
        <v>0</v>
      </c>
      <c r="G286" s="1158"/>
    </row>
    <row r="287" spans="1:7" s="1157" customFormat="1" ht="17.45" customHeight="1">
      <c r="A287" s="985" t="s">
        <v>253</v>
      </c>
      <c r="B287" s="1185">
        <v>-37445.989430000001</v>
      </c>
      <c r="C287" s="1185">
        <v>-6617.1455900000001</v>
      </c>
      <c r="D287" s="1185">
        <v>0</v>
      </c>
      <c r="E287" s="1185">
        <v>0</v>
      </c>
      <c r="F287" s="1185">
        <v>-44063.135020000002</v>
      </c>
      <c r="G287" s="1158"/>
    </row>
    <row r="288" spans="1:7" s="1157" customFormat="1" ht="17.45" customHeight="1">
      <c r="A288" s="985" t="s">
        <v>254</v>
      </c>
      <c r="B288" s="1185">
        <v>-36035.818590000003</v>
      </c>
      <c r="C288" s="1185">
        <v>-6370.0679</v>
      </c>
      <c r="D288" s="1185">
        <v>0</v>
      </c>
      <c r="E288" s="1185">
        <v>0</v>
      </c>
      <c r="F288" s="1185">
        <v>-42405.886490000004</v>
      </c>
      <c r="G288" s="1158"/>
    </row>
    <row r="289" spans="1:7" s="1157" customFormat="1" ht="17.45" customHeight="1">
      <c r="A289" s="985" t="s">
        <v>255</v>
      </c>
      <c r="B289" s="1185">
        <v>-3.57192</v>
      </c>
      <c r="C289" s="1185">
        <v>-0.60851</v>
      </c>
      <c r="D289" s="1185">
        <v>0</v>
      </c>
      <c r="E289" s="1185">
        <v>0</v>
      </c>
      <c r="F289" s="1185">
        <v>-4.1804300000000003</v>
      </c>
      <c r="G289" s="1158"/>
    </row>
    <row r="290" spans="1:7" s="1157" customFormat="1" ht="17.45" customHeight="1">
      <c r="A290" s="985" t="s">
        <v>256</v>
      </c>
      <c r="B290" s="1185">
        <v>0</v>
      </c>
      <c r="C290" s="1185">
        <v>0</v>
      </c>
      <c r="D290" s="1185">
        <v>0</v>
      </c>
      <c r="E290" s="1185">
        <v>0</v>
      </c>
      <c r="F290" s="1185">
        <v>0</v>
      </c>
      <c r="G290" s="1158"/>
    </row>
    <row r="291" spans="1:7" s="1157" customFormat="1" ht="17.45" customHeight="1">
      <c r="A291" s="985" t="s">
        <v>257</v>
      </c>
      <c r="B291" s="1185">
        <v>-1406.5989199999999</v>
      </c>
      <c r="C291" s="1185">
        <v>-246.46917999999999</v>
      </c>
      <c r="D291" s="1185">
        <v>0</v>
      </c>
      <c r="E291" s="1185">
        <v>0</v>
      </c>
      <c r="F291" s="1185">
        <v>-1653.0681000000002</v>
      </c>
      <c r="G291" s="1158"/>
    </row>
    <row r="292" spans="1:7" s="1157" customFormat="1" ht="17.45" customHeight="1">
      <c r="A292" s="985" t="s">
        <v>258</v>
      </c>
      <c r="B292" s="1185">
        <v>0</v>
      </c>
      <c r="C292" s="1185">
        <v>0</v>
      </c>
      <c r="D292" s="1185">
        <v>0</v>
      </c>
      <c r="E292" s="1185">
        <v>0</v>
      </c>
      <c r="F292" s="1185">
        <v>0</v>
      </c>
      <c r="G292" s="1158"/>
    </row>
    <row r="293" spans="1:7" s="1157" customFormat="1" ht="17.45" customHeight="1" thickBot="1">
      <c r="A293" s="985" t="s">
        <v>259</v>
      </c>
      <c r="B293" s="1185">
        <v>0</v>
      </c>
      <c r="C293" s="1185">
        <v>0</v>
      </c>
      <c r="D293" s="1185">
        <v>0</v>
      </c>
      <c r="E293" s="1185">
        <v>0</v>
      </c>
      <c r="F293" s="1185">
        <v>0</v>
      </c>
      <c r="G293" s="1158"/>
    </row>
    <row r="294" spans="1:7" s="1157" customFormat="1" ht="17.45" customHeight="1" thickTop="1" thickBot="1">
      <c r="A294" s="443" t="s">
        <v>260</v>
      </c>
      <c r="B294" s="980">
        <v>143124.04616999999</v>
      </c>
      <c r="C294" s="980">
        <v>-2001.1003700000001</v>
      </c>
      <c r="D294" s="980">
        <v>0</v>
      </c>
      <c r="E294" s="980">
        <v>0</v>
      </c>
      <c r="F294" s="980">
        <v>141122.94580000002</v>
      </c>
      <c r="G294" s="1158"/>
    </row>
    <row r="295" spans="1:7" s="1157" customFormat="1" ht="17.45" customHeight="1" thickTop="1" thickBot="1">
      <c r="A295" s="991" t="s">
        <v>261</v>
      </c>
      <c r="B295" s="982">
        <v>-111723.04678</v>
      </c>
      <c r="C295" s="982">
        <v>-583.71819999999991</v>
      </c>
      <c r="D295" s="982">
        <v>0</v>
      </c>
      <c r="E295" s="982">
        <v>0</v>
      </c>
      <c r="F295" s="982">
        <v>-112306.76498000001</v>
      </c>
      <c r="G295" s="1158"/>
    </row>
    <row r="296" spans="1:7" s="1157" customFormat="1" ht="17.45" customHeight="1" thickTop="1">
      <c r="A296" s="985" t="s">
        <v>262</v>
      </c>
      <c r="B296" s="1185">
        <v>-79952.823860000004</v>
      </c>
      <c r="C296" s="1185">
        <v>-34.533559999999994</v>
      </c>
      <c r="D296" s="1185">
        <v>0</v>
      </c>
      <c r="E296" s="1185">
        <v>0</v>
      </c>
      <c r="F296" s="1185">
        <v>-79987.35742</v>
      </c>
      <c r="G296" s="1158"/>
    </row>
    <row r="297" spans="1:7" s="1157" customFormat="1" ht="17.45" customHeight="1">
      <c r="A297" s="985" t="s">
        <v>263</v>
      </c>
      <c r="B297" s="1185">
        <v>-6088.7037300000002</v>
      </c>
      <c r="C297" s="1185">
        <v>0</v>
      </c>
      <c r="D297" s="1185">
        <v>0</v>
      </c>
      <c r="E297" s="1185">
        <v>0</v>
      </c>
      <c r="F297" s="1185">
        <v>-6088.7037300000002</v>
      </c>
      <c r="G297" s="1158"/>
    </row>
    <row r="298" spans="1:7" s="1157" customFormat="1" ht="17.45" customHeight="1">
      <c r="A298" s="985" t="s">
        <v>264</v>
      </c>
      <c r="B298" s="1185">
        <v>-471.09560999999997</v>
      </c>
      <c r="C298" s="1185">
        <v>-384.15391</v>
      </c>
      <c r="D298" s="1185">
        <v>0</v>
      </c>
      <c r="E298" s="1185">
        <v>0</v>
      </c>
      <c r="F298" s="1185">
        <v>-855.24952000000008</v>
      </c>
      <c r="G298" s="1158"/>
    </row>
    <row r="299" spans="1:7" s="1157" customFormat="1" ht="17.45" customHeight="1">
      <c r="A299" s="985" t="s">
        <v>265</v>
      </c>
      <c r="B299" s="1185">
        <v>-3707.5064300000004</v>
      </c>
      <c r="C299" s="1185">
        <v>-12.477409999999999</v>
      </c>
      <c r="D299" s="1185">
        <v>0</v>
      </c>
      <c r="E299" s="1185">
        <v>0</v>
      </c>
      <c r="F299" s="1185">
        <v>-3719.9838399999999</v>
      </c>
      <c r="G299" s="1158"/>
    </row>
    <row r="300" spans="1:7" s="1157" customFormat="1" ht="17.45" customHeight="1">
      <c r="A300" s="985" t="s">
        <v>266</v>
      </c>
      <c r="B300" s="1185">
        <v>-3087.9649300000001</v>
      </c>
      <c r="C300" s="1185">
        <v>0</v>
      </c>
      <c r="D300" s="1185">
        <v>0</v>
      </c>
      <c r="E300" s="1185">
        <v>0</v>
      </c>
      <c r="F300" s="1185">
        <v>-3087.9649300000001</v>
      </c>
      <c r="G300" s="1158"/>
    </row>
    <row r="301" spans="1:7" s="1157" customFormat="1" ht="17.45" customHeight="1">
      <c r="A301" s="985" t="s">
        <v>267</v>
      </c>
      <c r="B301" s="1185">
        <v>-1652.45055</v>
      </c>
      <c r="C301" s="1185">
        <v>0</v>
      </c>
      <c r="D301" s="1185">
        <v>0</v>
      </c>
      <c r="E301" s="1185">
        <v>0</v>
      </c>
      <c r="F301" s="1185">
        <v>-1652.45055</v>
      </c>
      <c r="G301" s="1158"/>
    </row>
    <row r="302" spans="1:7" s="1157" customFormat="1" ht="17.45" customHeight="1">
      <c r="A302" s="985" t="s">
        <v>268</v>
      </c>
      <c r="B302" s="1185">
        <v>-3508.1965499999997</v>
      </c>
      <c r="C302" s="1185">
        <v>0</v>
      </c>
      <c r="D302" s="1185">
        <v>0</v>
      </c>
      <c r="E302" s="1185">
        <v>0</v>
      </c>
      <c r="F302" s="1185">
        <v>-3508.1965499999997</v>
      </c>
      <c r="G302" s="1158"/>
    </row>
    <row r="303" spans="1:7" s="1157" customFormat="1" ht="17.45" customHeight="1">
      <c r="A303" s="985" t="s">
        <v>269</v>
      </c>
      <c r="B303" s="1185">
        <v>-1634.5883799999999</v>
      </c>
      <c r="C303" s="1185">
        <v>0</v>
      </c>
      <c r="D303" s="1185">
        <v>0</v>
      </c>
      <c r="E303" s="1185">
        <v>0</v>
      </c>
      <c r="F303" s="1185">
        <v>-1634.5883799999999</v>
      </c>
      <c r="G303" s="1158"/>
    </row>
    <row r="304" spans="1:7" s="1157" customFormat="1" ht="17.45" customHeight="1" thickBot="1">
      <c r="A304" s="985" t="s">
        <v>270</v>
      </c>
      <c r="B304" s="1185">
        <v>-11619.71674</v>
      </c>
      <c r="C304" s="1185">
        <v>-152.55332000000001</v>
      </c>
      <c r="D304" s="1185">
        <v>0</v>
      </c>
      <c r="E304" s="1185">
        <v>0</v>
      </c>
      <c r="F304" s="1185">
        <v>-11772.270060000001</v>
      </c>
      <c r="G304" s="1158"/>
    </row>
    <row r="305" spans="1:7" s="1157" customFormat="1" ht="17.45" customHeight="1" thickTop="1" thickBot="1">
      <c r="A305" s="991" t="s">
        <v>271</v>
      </c>
      <c r="B305" s="982">
        <v>31400.999390000001</v>
      </c>
      <c r="C305" s="982">
        <v>-2584.8185699999999</v>
      </c>
      <c r="D305" s="982">
        <v>0</v>
      </c>
      <c r="E305" s="982">
        <v>0</v>
      </c>
      <c r="F305" s="982">
        <v>28816.180820000001</v>
      </c>
      <c r="G305" s="1158"/>
    </row>
    <row r="306" spans="1:7" s="1157" customFormat="1" ht="17.45" customHeight="1" thickTop="1">
      <c r="A306" s="994" t="s">
        <v>272</v>
      </c>
      <c r="B306" s="1185">
        <v>7.0851499999999996</v>
      </c>
      <c r="C306" s="1185">
        <v>0</v>
      </c>
      <c r="D306" s="1185">
        <v>0</v>
      </c>
      <c r="E306" s="1185">
        <v>0</v>
      </c>
      <c r="F306" s="1185">
        <v>7.0851499999999996</v>
      </c>
      <c r="G306" s="1158"/>
    </row>
    <row r="307" spans="1:7" s="1157" customFormat="1" ht="17.45" customHeight="1">
      <c r="A307" s="985" t="s">
        <v>273</v>
      </c>
      <c r="B307" s="1185">
        <v>7.0788599999999997</v>
      </c>
      <c r="C307" s="1185">
        <v>0</v>
      </c>
      <c r="D307" s="1185">
        <v>0</v>
      </c>
      <c r="E307" s="1185">
        <v>0</v>
      </c>
      <c r="F307" s="1185">
        <v>7.0788599999999997</v>
      </c>
      <c r="G307" s="1158"/>
    </row>
    <row r="308" spans="1:7" s="1157" customFormat="1" ht="17.45" customHeight="1">
      <c r="A308" s="985" t="s">
        <v>274</v>
      </c>
      <c r="B308" s="1185">
        <v>6.2900000000000005E-3</v>
      </c>
      <c r="C308" s="1185">
        <v>0</v>
      </c>
      <c r="D308" s="1185">
        <v>0</v>
      </c>
      <c r="E308" s="1185">
        <v>0</v>
      </c>
      <c r="F308" s="1185">
        <v>6.2900000000000005E-3</v>
      </c>
      <c r="G308" s="1158"/>
    </row>
    <row r="309" spans="1:7" s="1157" customFormat="1" ht="17.45" customHeight="1">
      <c r="A309" s="994" t="s">
        <v>275</v>
      </c>
      <c r="B309" s="1185">
        <v>-14.57483</v>
      </c>
      <c r="C309" s="1185">
        <v>0</v>
      </c>
      <c r="D309" s="1185">
        <v>0</v>
      </c>
      <c r="E309" s="1185">
        <v>0</v>
      </c>
      <c r="F309" s="1185">
        <v>-14.57483</v>
      </c>
      <c r="G309" s="1158"/>
    </row>
    <row r="310" spans="1:7" s="1157" customFormat="1" ht="17.45" customHeight="1">
      <c r="A310" s="985" t="s">
        <v>276</v>
      </c>
      <c r="B310" s="1185">
        <v>-14.57483</v>
      </c>
      <c r="C310" s="1185">
        <v>0</v>
      </c>
      <c r="D310" s="1185">
        <v>0</v>
      </c>
      <c r="E310" s="1185">
        <v>0</v>
      </c>
      <c r="F310" s="1185">
        <v>-14.57483</v>
      </c>
      <c r="G310" s="1158"/>
    </row>
    <row r="311" spans="1:7" s="1157" customFormat="1" ht="17.45" customHeight="1" thickBot="1">
      <c r="A311" s="985" t="s">
        <v>277</v>
      </c>
      <c r="B311" s="1185">
        <v>0</v>
      </c>
      <c r="C311" s="1185">
        <v>0</v>
      </c>
      <c r="D311" s="1185">
        <v>0</v>
      </c>
      <c r="E311" s="1185">
        <v>0</v>
      </c>
      <c r="F311" s="1185">
        <v>0</v>
      </c>
      <c r="G311" s="1158"/>
    </row>
    <row r="312" spans="1:7" s="1157" customFormat="1" ht="17.45" customHeight="1" thickTop="1" thickBot="1">
      <c r="A312" s="991" t="s">
        <v>278</v>
      </c>
      <c r="B312" s="982">
        <v>31393.509710000002</v>
      </c>
      <c r="C312" s="982">
        <v>-2584.8185699999999</v>
      </c>
      <c r="D312" s="982">
        <v>0</v>
      </c>
      <c r="E312" s="982">
        <v>0</v>
      </c>
      <c r="F312" s="982">
        <v>28808.691139999999</v>
      </c>
      <c r="G312" s="1158"/>
    </row>
    <row r="313" spans="1:7" s="1157" customFormat="1" ht="17.45" customHeight="1" thickTop="1" thickBot="1">
      <c r="A313" s="994" t="s">
        <v>279</v>
      </c>
      <c r="B313" s="1185">
        <v>-743.36265000000003</v>
      </c>
      <c r="C313" s="1185">
        <v>0</v>
      </c>
      <c r="D313" s="1185">
        <v>0</v>
      </c>
      <c r="E313" s="1185">
        <v>0</v>
      </c>
      <c r="F313" s="1185">
        <v>-743.36265000000003</v>
      </c>
      <c r="G313" s="1158"/>
    </row>
    <row r="314" spans="1:7" s="1157" customFormat="1" ht="17.45" customHeight="1" thickTop="1" thickBot="1">
      <c r="A314" s="991" t="s">
        <v>280</v>
      </c>
      <c r="B314" s="982">
        <v>30650.147059999999</v>
      </c>
      <c r="C314" s="982">
        <v>-2584.8185699999999</v>
      </c>
      <c r="D314" s="982">
        <v>0</v>
      </c>
      <c r="E314" s="982">
        <v>0</v>
      </c>
      <c r="F314" s="982">
        <v>28065.32849</v>
      </c>
      <c r="G314" s="1158"/>
    </row>
    <row r="315" spans="1:7" s="1157" customFormat="1" ht="17.45" customHeight="1" thickTop="1" thickBot="1">
      <c r="A315" s="994" t="s">
        <v>281</v>
      </c>
      <c r="B315" s="1185">
        <v>314.30026000000004</v>
      </c>
      <c r="C315" s="1185">
        <v>0</v>
      </c>
      <c r="D315" s="1185">
        <v>0</v>
      </c>
      <c r="E315" s="1185">
        <v>0</v>
      </c>
      <c r="F315" s="1185">
        <v>314.30026000000004</v>
      </c>
      <c r="G315" s="1158"/>
    </row>
    <row r="316" spans="1:7" s="1157" customFormat="1" ht="17.45" customHeight="1" thickTop="1" thickBot="1">
      <c r="A316" s="991" t="s">
        <v>282</v>
      </c>
      <c r="B316" s="982">
        <v>30964.447319999999</v>
      </c>
      <c r="C316" s="982">
        <v>-2584.8185699999999</v>
      </c>
      <c r="D316" s="982">
        <v>0</v>
      </c>
      <c r="E316" s="982">
        <v>0</v>
      </c>
      <c r="F316" s="982">
        <v>28379.62875</v>
      </c>
      <c r="G316" s="1158"/>
    </row>
    <row r="317" spans="1:7" s="1157" customFormat="1" ht="17.45" customHeight="1" thickTop="1" thickBot="1">
      <c r="A317" s="994" t="s">
        <v>283</v>
      </c>
      <c r="B317" s="1185">
        <v>0</v>
      </c>
      <c r="C317" s="1185">
        <v>0</v>
      </c>
      <c r="D317" s="1185">
        <v>0</v>
      </c>
      <c r="E317" s="1185">
        <v>0</v>
      </c>
      <c r="F317" s="1185">
        <v>0</v>
      </c>
      <c r="G317" s="1158"/>
    </row>
    <row r="318" spans="1:7" s="1157" customFormat="1" ht="17.45" customHeight="1" thickTop="1" thickBot="1">
      <c r="A318" s="991" t="s">
        <v>284</v>
      </c>
      <c r="B318" s="982">
        <v>30964.447319999999</v>
      </c>
      <c r="C318" s="982">
        <v>-2584.8185699999999</v>
      </c>
      <c r="D318" s="982">
        <v>0</v>
      </c>
      <c r="E318" s="982">
        <v>0</v>
      </c>
      <c r="F318" s="982">
        <v>28379.62875</v>
      </c>
      <c r="G318" s="1158"/>
    </row>
    <row r="319" spans="1:7" s="1157" customFormat="1" ht="17.45" customHeight="1" thickTop="1" thickBot="1">
      <c r="A319" s="985" t="s">
        <v>285</v>
      </c>
      <c r="B319" s="1185">
        <v>-12719.912920000001</v>
      </c>
      <c r="C319" s="1185">
        <v>0</v>
      </c>
      <c r="D319" s="1185">
        <v>0</v>
      </c>
      <c r="E319" s="1185">
        <v>0</v>
      </c>
      <c r="F319" s="1185">
        <v>-12719.912920000001</v>
      </c>
      <c r="G319" s="1158"/>
    </row>
    <row r="320" spans="1:7" s="1157" customFormat="1" ht="17.45" customHeight="1" thickTop="1" thickBot="1">
      <c r="A320" s="991" t="s">
        <v>286</v>
      </c>
      <c r="B320" s="982">
        <v>18244.534399999997</v>
      </c>
      <c r="C320" s="982">
        <v>-2584.8185699999999</v>
      </c>
      <c r="D320" s="982">
        <v>0</v>
      </c>
      <c r="E320" s="982">
        <v>0</v>
      </c>
      <c r="F320" s="982">
        <v>15659.715829999999</v>
      </c>
      <c r="G320" s="1158"/>
    </row>
    <row r="321" spans="1:6" ht="16.5" thickTop="1">
      <c r="A321" s="33"/>
      <c r="B321" s="34"/>
      <c r="C321" s="34"/>
      <c r="D321" s="34"/>
      <c r="E321" s="34"/>
      <c r="F321" s="34"/>
    </row>
    <row r="322" spans="1:6" ht="15.75">
      <c r="A322" s="33"/>
      <c r="B322" s="34"/>
      <c r="C322" s="34"/>
      <c r="D322" s="34"/>
      <c r="E322" s="34"/>
      <c r="F322" s="34"/>
    </row>
    <row r="323" spans="1:6" ht="15.75">
      <c r="A323" s="33"/>
      <c r="B323" s="34"/>
      <c r="C323" s="34"/>
      <c r="D323" s="34"/>
      <c r="E323" s="34"/>
      <c r="F323" s="34"/>
    </row>
    <row r="324" spans="1:6" ht="15.75">
      <c r="A324" s="33"/>
      <c r="B324" s="34"/>
      <c r="C324" s="34"/>
      <c r="D324" s="34"/>
      <c r="E324" s="34"/>
      <c r="F324" s="34"/>
    </row>
    <row r="325" spans="1:6" ht="15.75">
      <c r="A325" s="33"/>
      <c r="B325" s="34"/>
      <c r="C325" s="34"/>
      <c r="D325" s="34"/>
      <c r="E325" s="34"/>
      <c r="F325" s="34"/>
    </row>
    <row r="326" spans="1:6" ht="15.75">
      <c r="A326" s="33"/>
      <c r="B326" s="34"/>
      <c r="C326" s="34"/>
      <c r="D326" s="34"/>
      <c r="E326" s="34"/>
      <c r="F326" s="34"/>
    </row>
    <row r="327" spans="1:6" ht="15.75">
      <c r="A327" s="33"/>
      <c r="B327" s="34"/>
      <c r="C327" s="34"/>
      <c r="D327" s="34"/>
      <c r="E327" s="34"/>
      <c r="F327" s="34"/>
    </row>
    <row r="328" spans="1:6" ht="15.75">
      <c r="A328" s="33"/>
      <c r="B328" s="34"/>
      <c r="C328" s="34"/>
      <c r="D328" s="34"/>
      <c r="E328" s="34"/>
      <c r="F328" s="34"/>
    </row>
    <row r="329" spans="1:6" ht="15.75">
      <c r="A329" s="33"/>
      <c r="B329" s="34"/>
      <c r="C329" s="34"/>
      <c r="D329" s="34"/>
      <c r="E329" s="34"/>
      <c r="F329" s="34"/>
    </row>
    <row r="330" spans="1:6" ht="15.75">
      <c r="A330" s="33"/>
      <c r="B330" s="34"/>
      <c r="C330" s="34"/>
      <c r="D330" s="34"/>
      <c r="E330" s="34"/>
      <c r="F330" s="34"/>
    </row>
    <row r="331" spans="1:6" ht="15.75">
      <c r="A331" s="33"/>
      <c r="B331" s="34"/>
      <c r="C331" s="34"/>
      <c r="D331" s="34"/>
      <c r="E331" s="34"/>
      <c r="F331" s="34"/>
    </row>
    <row r="332" spans="1:6" ht="15.75">
      <c r="A332" s="33"/>
      <c r="B332" s="34"/>
      <c r="C332" s="34"/>
      <c r="D332" s="34"/>
      <c r="E332" s="34"/>
      <c r="F332" s="34"/>
    </row>
    <row r="333" spans="1:6" ht="15.75">
      <c r="A333" s="33"/>
      <c r="B333" s="34"/>
      <c r="C333" s="34"/>
      <c r="D333" s="34"/>
      <c r="E333" s="34"/>
      <c r="F333" s="34"/>
    </row>
    <row r="334" spans="1:6" ht="15.75">
      <c r="A334" s="33"/>
      <c r="B334" s="34"/>
      <c r="C334" s="34"/>
      <c r="D334" s="34"/>
      <c r="E334" s="34"/>
      <c r="F334" s="34"/>
    </row>
    <row r="335" spans="1:6" ht="15.75">
      <c r="A335" s="33"/>
      <c r="B335" s="34"/>
      <c r="C335" s="34"/>
      <c r="D335" s="34"/>
      <c r="E335" s="34"/>
      <c r="F335" s="34"/>
    </row>
    <row r="336" spans="1:6" ht="15.75">
      <c r="A336" s="33"/>
      <c r="B336" s="34"/>
      <c r="C336" s="34"/>
      <c r="D336" s="34"/>
      <c r="E336" s="34"/>
      <c r="F336" s="34"/>
    </row>
    <row r="337" spans="1:6" ht="15.75">
      <c r="A337" s="33"/>
      <c r="B337" s="34"/>
      <c r="C337" s="34"/>
      <c r="D337" s="34"/>
      <c r="E337" s="34"/>
      <c r="F337" s="34"/>
    </row>
    <row r="338" spans="1:6" ht="15.75">
      <c r="A338" s="33"/>
      <c r="B338" s="34"/>
      <c r="C338" s="34"/>
      <c r="D338" s="34"/>
      <c r="E338" s="34"/>
      <c r="F338" s="34"/>
    </row>
    <row r="339" spans="1:6" ht="15.75">
      <c r="A339" s="33"/>
      <c r="B339" s="34"/>
      <c r="C339" s="34"/>
      <c r="D339" s="34"/>
      <c r="E339" s="34"/>
      <c r="F339" s="34"/>
    </row>
    <row r="340" spans="1:6" ht="15.75">
      <c r="A340" s="33"/>
      <c r="B340" s="34"/>
      <c r="C340" s="34"/>
      <c r="D340" s="34"/>
      <c r="E340" s="34"/>
      <c r="F340" s="34"/>
    </row>
    <row r="341" spans="1:6" ht="15.75">
      <c r="A341" s="33"/>
      <c r="B341" s="34"/>
      <c r="C341" s="34"/>
      <c r="D341" s="34"/>
      <c r="E341" s="34"/>
      <c r="F341" s="34"/>
    </row>
    <row r="342" spans="1:6" ht="15.75">
      <c r="A342" s="33"/>
      <c r="B342" s="34"/>
      <c r="C342" s="34"/>
      <c r="D342" s="34"/>
      <c r="E342" s="34"/>
      <c r="F342" s="34"/>
    </row>
    <row r="343" spans="1:6" ht="15.75">
      <c r="A343" s="33"/>
      <c r="B343" s="34"/>
      <c r="C343" s="34"/>
      <c r="D343" s="34"/>
      <c r="E343" s="34"/>
      <c r="F343" s="34"/>
    </row>
    <row r="344" spans="1:6" ht="15.75">
      <c r="A344" s="33"/>
      <c r="B344" s="34"/>
      <c r="C344" s="34"/>
      <c r="D344" s="34"/>
      <c r="E344" s="34"/>
      <c r="F344" s="34"/>
    </row>
    <row r="345" spans="1:6" ht="15.75">
      <c r="A345" s="33"/>
      <c r="B345" s="34"/>
      <c r="C345" s="34"/>
      <c r="D345" s="34"/>
      <c r="E345" s="34"/>
      <c r="F345" s="34"/>
    </row>
    <row r="346" spans="1:6" ht="15.75">
      <c r="A346" s="33"/>
      <c r="B346" s="34"/>
      <c r="C346" s="34"/>
      <c r="D346" s="34"/>
      <c r="E346" s="34"/>
      <c r="F346" s="34"/>
    </row>
    <row r="347" spans="1:6" ht="15.75">
      <c r="A347" s="33"/>
      <c r="B347" s="34"/>
      <c r="C347" s="34"/>
      <c r="D347" s="34"/>
      <c r="E347" s="34"/>
      <c r="F347" s="34"/>
    </row>
    <row r="348" spans="1:6" ht="15.75">
      <c r="A348" s="33"/>
      <c r="B348" s="34"/>
      <c r="C348" s="34"/>
      <c r="D348" s="34"/>
      <c r="E348" s="34"/>
      <c r="F348" s="34"/>
    </row>
    <row r="349" spans="1:6" ht="15.75">
      <c r="A349" s="33"/>
      <c r="B349" s="34"/>
      <c r="C349" s="34"/>
      <c r="D349" s="34"/>
      <c r="E349" s="34"/>
      <c r="F349" s="34"/>
    </row>
    <row r="350" spans="1:6" ht="15.75">
      <c r="A350" s="33"/>
      <c r="B350" s="34"/>
      <c r="C350" s="34"/>
      <c r="D350" s="34"/>
      <c r="E350" s="34"/>
      <c r="F350" s="34"/>
    </row>
    <row r="351" spans="1:6" ht="15.75">
      <c r="A351" s="33"/>
      <c r="B351" s="34"/>
      <c r="C351" s="34"/>
      <c r="D351" s="34"/>
      <c r="E351" s="34"/>
      <c r="F351" s="34"/>
    </row>
    <row r="352" spans="1:6" ht="15.75">
      <c r="A352" s="33"/>
      <c r="B352" s="34"/>
      <c r="C352" s="34"/>
      <c r="D352" s="34"/>
      <c r="E352" s="34"/>
      <c r="F352" s="34"/>
    </row>
    <row r="353" spans="1:6" ht="15.75">
      <c r="A353" s="33"/>
      <c r="B353" s="34"/>
      <c r="C353" s="34"/>
      <c r="D353" s="34"/>
      <c r="E353" s="34"/>
      <c r="F353" s="34"/>
    </row>
    <row r="354" spans="1:6" ht="15.75">
      <c r="A354" s="33"/>
      <c r="B354" s="34"/>
      <c r="C354" s="34"/>
      <c r="D354" s="34"/>
      <c r="E354" s="34"/>
      <c r="F354" s="34"/>
    </row>
    <row r="355" spans="1:6" ht="15.75">
      <c r="A355" s="33"/>
      <c r="B355" s="34"/>
      <c r="C355" s="34"/>
      <c r="D355" s="34"/>
      <c r="E355" s="34"/>
      <c r="F355" s="34"/>
    </row>
    <row r="356" spans="1:6" ht="15.75">
      <c r="A356" s="33"/>
      <c r="B356" s="34"/>
      <c r="C356" s="34"/>
      <c r="D356" s="34"/>
      <c r="E356" s="34"/>
      <c r="F356" s="34"/>
    </row>
    <row r="357" spans="1:6" ht="15.75">
      <c r="A357" s="33"/>
      <c r="B357" s="34"/>
      <c r="C357" s="34"/>
      <c r="D357" s="34"/>
      <c r="E357" s="34"/>
      <c r="F357" s="34"/>
    </row>
    <row r="358" spans="1:6" ht="15.75">
      <c r="A358" s="33"/>
      <c r="B358" s="34"/>
      <c r="C358" s="34"/>
      <c r="D358" s="34"/>
      <c r="E358" s="34"/>
      <c r="F358" s="34"/>
    </row>
    <row r="359" spans="1:6" ht="15.75">
      <c r="A359" s="33"/>
      <c r="B359" s="34"/>
      <c r="C359" s="34"/>
      <c r="D359" s="34"/>
      <c r="E359" s="34"/>
      <c r="F359" s="34"/>
    </row>
    <row r="360" spans="1:6" ht="15.75">
      <c r="A360" s="33"/>
      <c r="B360" s="34"/>
      <c r="C360" s="34"/>
      <c r="D360" s="34"/>
      <c r="E360" s="34"/>
      <c r="F360" s="34"/>
    </row>
    <row r="361" spans="1:6" ht="15.75">
      <c r="A361" s="33"/>
      <c r="B361" s="34"/>
      <c r="C361" s="34"/>
      <c r="D361" s="34"/>
      <c r="E361" s="34"/>
      <c r="F361" s="34"/>
    </row>
    <row r="362" spans="1:6" ht="15.75">
      <c r="A362" s="33"/>
      <c r="B362" s="34"/>
      <c r="C362" s="34"/>
      <c r="D362" s="34"/>
      <c r="E362" s="34"/>
      <c r="F362" s="34"/>
    </row>
    <row r="363" spans="1:6" ht="15.75">
      <c r="A363" s="33"/>
      <c r="B363" s="34"/>
      <c r="C363" s="34"/>
      <c r="D363" s="34"/>
      <c r="E363" s="34"/>
      <c r="F363" s="34"/>
    </row>
    <row r="364" spans="1:6" ht="15.75">
      <c r="A364" s="33"/>
      <c r="B364" s="34"/>
      <c r="C364" s="34"/>
      <c r="D364" s="34"/>
      <c r="E364" s="34"/>
      <c r="F364" s="34"/>
    </row>
    <row r="365" spans="1:6" ht="15.75">
      <c r="A365" s="33"/>
      <c r="B365" s="34"/>
      <c r="C365" s="34"/>
      <c r="D365" s="34"/>
      <c r="E365" s="34"/>
      <c r="F365" s="34"/>
    </row>
    <row r="366" spans="1:6" ht="15.75">
      <c r="A366" s="33"/>
      <c r="B366" s="34"/>
      <c r="C366" s="34"/>
      <c r="D366" s="34"/>
      <c r="E366" s="34"/>
      <c r="F366" s="34"/>
    </row>
    <row r="367" spans="1:6" ht="15.75">
      <c r="A367" s="33"/>
      <c r="B367" s="34"/>
      <c r="C367" s="34"/>
      <c r="D367" s="34"/>
      <c r="E367" s="34"/>
      <c r="F367" s="34"/>
    </row>
    <row r="368" spans="1:6" ht="15.75">
      <c r="A368" s="33"/>
      <c r="B368" s="34"/>
      <c r="C368" s="34"/>
      <c r="D368" s="34"/>
      <c r="E368" s="34"/>
      <c r="F368" s="34"/>
    </row>
    <row r="369" spans="1:6" ht="15.75">
      <c r="A369" s="33"/>
      <c r="B369" s="34"/>
      <c r="C369" s="34"/>
      <c r="D369" s="34"/>
      <c r="E369" s="34"/>
      <c r="F369" s="34"/>
    </row>
    <row r="370" spans="1:6" ht="15.75">
      <c r="A370" s="33"/>
      <c r="B370" s="34"/>
      <c r="C370" s="34"/>
      <c r="D370" s="34"/>
      <c r="E370" s="34"/>
      <c r="F370" s="34"/>
    </row>
    <row r="371" spans="1:6" ht="15.75">
      <c r="A371" s="33"/>
      <c r="B371" s="34"/>
      <c r="C371" s="34"/>
      <c r="D371" s="34"/>
      <c r="E371" s="34"/>
      <c r="F371" s="34"/>
    </row>
    <row r="372" spans="1:6" ht="15.75">
      <c r="A372" s="33"/>
      <c r="B372" s="34"/>
      <c r="C372" s="34"/>
      <c r="D372" s="34"/>
      <c r="E372" s="34"/>
      <c r="F372" s="34"/>
    </row>
    <row r="373" spans="1:6" ht="15.75">
      <c r="A373" s="33"/>
      <c r="B373" s="34"/>
      <c r="C373" s="34"/>
      <c r="D373" s="34"/>
      <c r="E373" s="34"/>
      <c r="F373" s="34"/>
    </row>
    <row r="374" spans="1:6" ht="15.75">
      <c r="A374" s="33"/>
      <c r="B374" s="34"/>
      <c r="C374" s="34"/>
      <c r="D374" s="34"/>
      <c r="E374" s="34"/>
      <c r="F374" s="34"/>
    </row>
    <row r="375" spans="1:6" ht="15.75">
      <c r="A375" s="33"/>
      <c r="B375" s="34"/>
      <c r="C375" s="34"/>
      <c r="D375" s="34"/>
      <c r="E375" s="34"/>
      <c r="F375" s="34"/>
    </row>
    <row r="376" spans="1:6" ht="15.75">
      <c r="A376" s="33"/>
      <c r="B376" s="34"/>
      <c r="C376" s="34"/>
      <c r="D376" s="34"/>
      <c r="E376" s="34"/>
      <c r="F376" s="34"/>
    </row>
    <row r="377" spans="1:6" ht="15.75">
      <c r="A377" s="33"/>
      <c r="B377" s="34"/>
      <c r="C377" s="34"/>
      <c r="D377" s="34"/>
      <c r="E377" s="34"/>
      <c r="F377" s="34"/>
    </row>
    <row r="378" spans="1:6" ht="15.75">
      <c r="A378" s="33"/>
      <c r="B378" s="34"/>
      <c r="C378" s="34"/>
      <c r="D378" s="34"/>
      <c r="E378" s="34"/>
      <c r="F378" s="34"/>
    </row>
    <row r="379" spans="1:6" ht="15.75">
      <c r="A379" s="33"/>
      <c r="B379" s="34"/>
      <c r="C379" s="34"/>
      <c r="D379" s="34"/>
      <c r="E379" s="34"/>
      <c r="F379" s="34"/>
    </row>
    <row r="380" spans="1:6" ht="15.75">
      <c r="A380" s="33"/>
      <c r="B380" s="34"/>
      <c r="C380" s="34"/>
      <c r="D380" s="34"/>
      <c r="E380" s="34"/>
      <c r="F380" s="34"/>
    </row>
    <row r="381" spans="1:6" ht="15.75">
      <c r="A381" s="33"/>
      <c r="B381" s="34"/>
      <c r="C381" s="34"/>
      <c r="D381" s="34"/>
      <c r="E381" s="34"/>
      <c r="F381" s="34"/>
    </row>
    <row r="382" spans="1:6" ht="15.75">
      <c r="A382" s="33"/>
      <c r="B382" s="34"/>
      <c r="C382" s="34"/>
      <c r="D382" s="34"/>
      <c r="E382" s="34"/>
      <c r="F382" s="34"/>
    </row>
    <row r="383" spans="1:6" ht="15.75">
      <c r="A383" s="33"/>
      <c r="B383" s="34"/>
      <c r="C383" s="34"/>
      <c r="D383" s="34"/>
      <c r="E383" s="34"/>
      <c r="F383" s="34"/>
    </row>
    <row r="384" spans="1:6" ht="15.75">
      <c r="A384" s="33"/>
      <c r="B384" s="34"/>
      <c r="C384" s="34"/>
      <c r="D384" s="34"/>
      <c r="E384" s="34"/>
      <c r="F384" s="34"/>
    </row>
    <row r="385" spans="1:6" ht="15.75">
      <c r="A385" s="33"/>
      <c r="B385" s="34"/>
      <c r="C385" s="34"/>
      <c r="D385" s="34"/>
      <c r="E385" s="34"/>
      <c r="F385" s="34"/>
    </row>
    <row r="386" spans="1:6" ht="15.75">
      <c r="A386" s="33"/>
      <c r="B386" s="34"/>
      <c r="C386" s="34"/>
      <c r="D386" s="34"/>
      <c r="E386" s="34"/>
      <c r="F386" s="34"/>
    </row>
    <row r="387" spans="1:6" ht="15.75">
      <c r="A387" s="33"/>
      <c r="B387" s="34"/>
      <c r="C387" s="34"/>
      <c r="D387" s="34"/>
      <c r="E387" s="34"/>
      <c r="F387" s="34"/>
    </row>
    <row r="388" spans="1:6" ht="15.75">
      <c r="A388" s="33"/>
      <c r="B388" s="34"/>
      <c r="C388" s="34"/>
      <c r="D388" s="34"/>
      <c r="E388" s="34"/>
      <c r="F388" s="34"/>
    </row>
    <row r="389" spans="1:6" ht="15.75">
      <c r="A389" s="33"/>
      <c r="B389" s="34"/>
      <c r="C389" s="34"/>
      <c r="D389" s="34"/>
      <c r="E389" s="34"/>
      <c r="F389" s="34"/>
    </row>
    <row r="390" spans="1:6" ht="15.75">
      <c r="A390" s="33"/>
      <c r="B390" s="34"/>
      <c r="C390" s="34"/>
      <c r="D390" s="34"/>
      <c r="E390" s="34"/>
      <c r="F390" s="34"/>
    </row>
    <row r="391" spans="1:6" ht="15.75">
      <c r="A391" s="33"/>
      <c r="B391" s="34"/>
      <c r="C391" s="34"/>
      <c r="D391" s="34"/>
      <c r="E391" s="34"/>
      <c r="F391" s="34"/>
    </row>
    <row r="392" spans="1:6" ht="15.75">
      <c r="A392" s="33"/>
      <c r="B392" s="34"/>
      <c r="C392" s="34"/>
      <c r="D392" s="34"/>
      <c r="E392" s="34"/>
      <c r="F392" s="34"/>
    </row>
    <row r="393" spans="1:6" ht="15.75">
      <c r="A393" s="33"/>
      <c r="B393" s="34"/>
      <c r="C393" s="34"/>
      <c r="D393" s="34"/>
      <c r="E393" s="34"/>
      <c r="F393" s="34"/>
    </row>
    <row r="394" spans="1:6" ht="15.75">
      <c r="A394" s="33"/>
      <c r="B394" s="34"/>
      <c r="C394" s="34"/>
      <c r="D394" s="34"/>
      <c r="E394" s="34"/>
      <c r="F394" s="34"/>
    </row>
    <row r="395" spans="1:6" ht="15.75">
      <c r="A395" s="33"/>
      <c r="B395" s="34"/>
      <c r="C395" s="34"/>
      <c r="D395" s="34"/>
      <c r="E395" s="34"/>
      <c r="F395" s="34"/>
    </row>
    <row r="396" spans="1:6" ht="15.75">
      <c r="A396" s="33"/>
      <c r="B396" s="34"/>
      <c r="C396" s="34"/>
      <c r="D396" s="34"/>
      <c r="E396" s="34"/>
      <c r="F396" s="34"/>
    </row>
    <row r="397" spans="1:6" ht="15.75">
      <c r="A397" s="33"/>
      <c r="B397" s="34"/>
      <c r="C397" s="34"/>
      <c r="D397" s="34"/>
      <c r="E397" s="34"/>
      <c r="F397" s="34"/>
    </row>
    <row r="398" spans="1:6" ht="15.75">
      <c r="A398" s="33"/>
      <c r="B398" s="34"/>
      <c r="C398" s="34"/>
      <c r="D398" s="34"/>
      <c r="E398" s="34"/>
      <c r="F398" s="34"/>
    </row>
    <row r="399" spans="1:6" ht="15.75">
      <c r="A399" s="33"/>
      <c r="B399" s="34"/>
      <c r="C399" s="34"/>
      <c r="D399" s="34"/>
      <c r="E399" s="34"/>
      <c r="F399" s="34"/>
    </row>
    <row r="400" spans="1:6" ht="15.75">
      <c r="A400" s="33"/>
      <c r="B400" s="34"/>
      <c r="C400" s="34"/>
      <c r="D400" s="34"/>
      <c r="E400" s="34"/>
      <c r="F400" s="34"/>
    </row>
    <row r="401" spans="1:6" ht="15.75">
      <c r="A401" s="33"/>
      <c r="B401" s="34"/>
      <c r="C401" s="34"/>
      <c r="D401" s="34"/>
      <c r="E401" s="34"/>
      <c r="F401" s="34"/>
    </row>
    <row r="402" spans="1:6" ht="15.75">
      <c r="A402" s="33"/>
      <c r="B402" s="34"/>
      <c r="C402" s="34"/>
      <c r="D402" s="34"/>
      <c r="E402" s="34"/>
      <c r="F402" s="34"/>
    </row>
    <row r="403" spans="1:6" ht="15.75">
      <c r="A403" s="33"/>
      <c r="B403" s="34"/>
      <c r="C403" s="34"/>
      <c r="D403" s="34"/>
      <c r="E403" s="34"/>
      <c r="F403" s="34"/>
    </row>
    <row r="404" spans="1:6" ht="15.75">
      <c r="A404" s="33"/>
      <c r="B404" s="34"/>
      <c r="C404" s="34"/>
      <c r="D404" s="34"/>
      <c r="E404" s="34"/>
      <c r="F404" s="34"/>
    </row>
    <row r="405" spans="1:6" ht="15.75">
      <c r="A405" s="33"/>
      <c r="B405" s="34"/>
      <c r="C405" s="34"/>
      <c r="D405" s="34"/>
      <c r="E405" s="34"/>
      <c r="F405" s="34"/>
    </row>
    <row r="406" spans="1:6" ht="15.75">
      <c r="A406" s="33"/>
      <c r="B406" s="34"/>
      <c r="C406" s="34"/>
      <c r="D406" s="34"/>
      <c r="E406" s="34"/>
      <c r="F406" s="34"/>
    </row>
    <row r="407" spans="1:6" ht="15.75">
      <c r="A407" s="33"/>
      <c r="B407" s="34"/>
      <c r="C407" s="34"/>
      <c r="D407" s="34"/>
      <c r="E407" s="34"/>
      <c r="F407" s="34"/>
    </row>
    <row r="408" spans="1:6" ht="15.75">
      <c r="A408" s="33"/>
      <c r="B408" s="34"/>
      <c r="C408" s="34"/>
      <c r="D408" s="34"/>
      <c r="E408" s="34"/>
      <c r="F408" s="34"/>
    </row>
    <row r="409" spans="1:6" ht="15.75">
      <c r="A409" s="33"/>
      <c r="B409" s="34"/>
      <c r="C409" s="34"/>
      <c r="D409" s="34"/>
      <c r="E409" s="34"/>
      <c r="F409" s="34"/>
    </row>
    <row r="410" spans="1:6" ht="15.75">
      <c r="A410" s="33"/>
      <c r="B410" s="34"/>
      <c r="C410" s="34"/>
      <c r="D410" s="34"/>
      <c r="E410" s="34"/>
      <c r="F410" s="34"/>
    </row>
    <row r="411" spans="1:6" ht="15.75">
      <c r="A411" s="33"/>
      <c r="B411" s="34"/>
      <c r="C411" s="34"/>
      <c r="D411" s="34"/>
      <c r="E411" s="34"/>
      <c r="F411" s="34"/>
    </row>
    <row r="412" spans="1:6" ht="15.75">
      <c r="A412" s="33"/>
      <c r="B412" s="34"/>
      <c r="C412" s="34"/>
      <c r="D412" s="34"/>
      <c r="E412" s="34"/>
      <c r="F412" s="34"/>
    </row>
    <row r="413" spans="1:6" ht="15.75">
      <c r="A413" s="33"/>
      <c r="B413" s="34"/>
      <c r="C413" s="34"/>
      <c r="D413" s="34"/>
      <c r="E413" s="34"/>
      <c r="F413" s="34"/>
    </row>
    <row r="414" spans="1:6" ht="15.75">
      <c r="A414" s="33"/>
      <c r="B414" s="34"/>
      <c r="C414" s="34"/>
      <c r="D414" s="34"/>
      <c r="E414" s="34"/>
      <c r="F414" s="34"/>
    </row>
    <row r="415" spans="1:6" ht="15.75">
      <c r="A415" s="33"/>
      <c r="B415" s="34"/>
      <c r="C415" s="34"/>
      <c r="D415" s="34"/>
      <c r="E415" s="34"/>
      <c r="F415" s="34"/>
    </row>
    <row r="416" spans="1:6" ht="15.75">
      <c r="A416" s="33"/>
      <c r="B416" s="34"/>
      <c r="C416" s="34"/>
      <c r="D416" s="34"/>
      <c r="E416" s="34"/>
      <c r="F416" s="34"/>
    </row>
    <row r="417" spans="1:6" ht="15.75">
      <c r="A417" s="33"/>
      <c r="B417" s="34"/>
      <c r="C417" s="34"/>
      <c r="D417" s="34"/>
      <c r="E417" s="34"/>
      <c r="F417" s="34"/>
    </row>
    <row r="418" spans="1:6" ht="15.75">
      <c r="A418" s="33"/>
      <c r="B418" s="34"/>
      <c r="C418" s="34"/>
      <c r="D418" s="34"/>
      <c r="E418" s="34"/>
      <c r="F418" s="34"/>
    </row>
    <row r="419" spans="1:6" ht="15.75">
      <c r="A419" s="33"/>
      <c r="B419" s="34"/>
      <c r="C419" s="34"/>
      <c r="D419" s="34"/>
      <c r="E419" s="34"/>
      <c r="F419" s="34"/>
    </row>
    <row r="420" spans="1:6" ht="15.75">
      <c r="A420" s="33"/>
      <c r="B420" s="34"/>
      <c r="C420" s="34"/>
      <c r="D420" s="34"/>
      <c r="E420" s="34"/>
      <c r="F420" s="34"/>
    </row>
    <row r="421" spans="1:6" ht="15.75">
      <c r="A421" s="33"/>
      <c r="B421" s="34"/>
      <c r="C421" s="34"/>
      <c r="D421" s="34"/>
      <c r="E421" s="34"/>
      <c r="F421" s="34"/>
    </row>
    <row r="422" spans="1:6" ht="15.75">
      <c r="A422" s="33"/>
      <c r="B422" s="34"/>
      <c r="C422" s="34"/>
      <c r="D422" s="34"/>
      <c r="E422" s="34"/>
      <c r="F422" s="34"/>
    </row>
    <row r="423" spans="1:6" ht="15.75">
      <c r="A423" s="33"/>
      <c r="B423" s="34"/>
      <c r="C423" s="34"/>
      <c r="D423" s="34"/>
      <c r="E423" s="34"/>
      <c r="F423" s="34"/>
    </row>
    <row r="424" spans="1:6" ht="15.75">
      <c r="A424" s="33"/>
      <c r="B424" s="34"/>
      <c r="C424" s="34"/>
      <c r="D424" s="34"/>
      <c r="E424" s="34"/>
      <c r="F424" s="34"/>
    </row>
    <row r="425" spans="1:6" ht="15.75">
      <c r="A425" s="33"/>
      <c r="B425" s="34"/>
      <c r="C425" s="34"/>
      <c r="D425" s="34"/>
      <c r="E425" s="34"/>
      <c r="F425" s="34"/>
    </row>
    <row r="426" spans="1:6" ht="15.75">
      <c r="A426" s="33"/>
      <c r="B426" s="34"/>
      <c r="C426" s="34"/>
      <c r="D426" s="34"/>
      <c r="E426" s="34"/>
      <c r="F426" s="34"/>
    </row>
    <row r="427" spans="1:6" ht="15.75">
      <c r="A427" s="33"/>
      <c r="B427" s="34"/>
      <c r="C427" s="34"/>
      <c r="D427" s="34"/>
      <c r="E427" s="34"/>
      <c r="F427" s="34"/>
    </row>
    <row r="428" spans="1:6" ht="15.75">
      <c r="A428" s="33"/>
      <c r="B428" s="34"/>
      <c r="C428" s="34"/>
      <c r="D428" s="34"/>
      <c r="E428" s="34"/>
      <c r="F428" s="34"/>
    </row>
    <row r="429" spans="1:6" ht="15.75">
      <c r="A429" s="33"/>
      <c r="B429" s="34"/>
      <c r="C429" s="34"/>
      <c r="D429" s="34"/>
      <c r="E429" s="34"/>
      <c r="F429" s="34"/>
    </row>
    <row r="430" spans="1:6" ht="15.75">
      <c r="A430" s="33"/>
      <c r="B430" s="34"/>
      <c r="C430" s="34"/>
      <c r="D430" s="34"/>
      <c r="E430" s="34"/>
      <c r="F430" s="34"/>
    </row>
    <row r="431" spans="1:6" ht="15.75">
      <c r="A431" s="33"/>
      <c r="B431" s="34"/>
      <c r="C431" s="34"/>
      <c r="D431" s="34"/>
      <c r="E431" s="34"/>
      <c r="F431" s="34"/>
    </row>
    <row r="432" spans="1:6" ht="15.75">
      <c r="A432" s="33"/>
      <c r="B432" s="34"/>
      <c r="C432" s="34"/>
      <c r="D432" s="34"/>
      <c r="E432" s="34"/>
      <c r="F432" s="34"/>
    </row>
    <row r="433" spans="1:6" ht="15.75">
      <c r="A433" s="33"/>
      <c r="B433" s="34"/>
      <c r="C433" s="34"/>
      <c r="D433" s="34"/>
      <c r="E433" s="34"/>
      <c r="F433" s="34"/>
    </row>
    <row r="434" spans="1:6" ht="15.75">
      <c r="A434" s="33"/>
      <c r="B434" s="34"/>
      <c r="C434" s="34"/>
      <c r="D434" s="34"/>
      <c r="E434" s="34"/>
      <c r="F434" s="34"/>
    </row>
    <row r="435" spans="1:6" ht="15.75">
      <c r="A435" s="33"/>
      <c r="B435" s="34"/>
      <c r="C435" s="34"/>
      <c r="D435" s="34"/>
      <c r="E435" s="34"/>
      <c r="F435" s="34"/>
    </row>
    <row r="436" spans="1:6" ht="15.75">
      <c r="A436" s="33"/>
      <c r="B436" s="34"/>
      <c r="C436" s="34"/>
      <c r="D436" s="34"/>
      <c r="E436" s="34"/>
      <c r="F436" s="34"/>
    </row>
    <row r="437" spans="1:6" ht="15.75">
      <c r="A437" s="33"/>
      <c r="B437" s="34"/>
      <c r="C437" s="34"/>
      <c r="D437" s="34"/>
      <c r="E437" s="34"/>
      <c r="F437" s="34"/>
    </row>
    <row r="438" spans="1:6" ht="15.75">
      <c r="A438" s="33"/>
      <c r="B438" s="34"/>
      <c r="C438" s="34"/>
      <c r="D438" s="34"/>
      <c r="E438" s="34"/>
      <c r="F438" s="34"/>
    </row>
    <row r="439" spans="1:6" ht="15.75">
      <c r="A439" s="33"/>
      <c r="B439" s="34"/>
      <c r="C439" s="34"/>
      <c r="D439" s="34"/>
      <c r="E439" s="34"/>
      <c r="F439" s="34"/>
    </row>
    <row r="440" spans="1:6" ht="15.75">
      <c r="A440" s="33"/>
      <c r="B440" s="34"/>
      <c r="C440" s="34"/>
      <c r="D440" s="34"/>
      <c r="E440" s="34"/>
      <c r="F440" s="34"/>
    </row>
    <row r="441" spans="1:6" ht="15.75">
      <c r="A441" s="33"/>
      <c r="B441" s="34"/>
      <c r="C441" s="34"/>
      <c r="D441" s="34"/>
      <c r="E441" s="34"/>
      <c r="F441" s="34"/>
    </row>
    <row r="442" spans="1:6" ht="15.75">
      <c r="A442" s="33"/>
      <c r="B442" s="34"/>
      <c r="C442" s="34"/>
      <c r="D442" s="34"/>
      <c r="E442" s="34"/>
      <c r="F442" s="34"/>
    </row>
    <row r="443" spans="1:6" ht="15.75">
      <c r="A443" s="33"/>
      <c r="B443" s="34"/>
      <c r="C443" s="34"/>
      <c r="D443" s="34"/>
      <c r="E443" s="34"/>
      <c r="F443" s="34"/>
    </row>
    <row r="444" spans="1:6" ht="15.75">
      <c r="A444" s="33"/>
      <c r="B444" s="34"/>
      <c r="C444" s="34"/>
      <c r="D444" s="34"/>
      <c r="E444" s="34"/>
      <c r="F444" s="34"/>
    </row>
    <row r="445" spans="1:6" ht="15.75">
      <c r="A445" s="33"/>
      <c r="B445" s="34"/>
      <c r="C445" s="34"/>
      <c r="D445" s="34"/>
      <c r="E445" s="34"/>
      <c r="F445" s="34"/>
    </row>
    <row r="446" spans="1:6" ht="15.75">
      <c r="A446" s="33"/>
      <c r="B446" s="34"/>
      <c r="C446" s="34"/>
      <c r="D446" s="34"/>
      <c r="E446" s="34"/>
      <c r="F446" s="34"/>
    </row>
    <row r="447" spans="1:6" ht="15.75">
      <c r="A447" s="33"/>
      <c r="B447" s="34"/>
      <c r="C447" s="34"/>
      <c r="D447" s="34"/>
      <c r="E447" s="34"/>
      <c r="F447" s="34"/>
    </row>
    <row r="448" spans="1:6" ht="15.75">
      <c r="A448" s="33"/>
      <c r="B448" s="34"/>
      <c r="C448" s="34"/>
      <c r="D448" s="34"/>
      <c r="E448" s="34"/>
      <c r="F448" s="34"/>
    </row>
    <row r="449" spans="1:6" ht="15.75">
      <c r="A449" s="33"/>
      <c r="B449" s="34"/>
      <c r="C449" s="34"/>
      <c r="D449" s="34"/>
      <c r="E449" s="34"/>
      <c r="F449" s="34"/>
    </row>
    <row r="450" spans="1:6" ht="15.75">
      <c r="A450" s="33"/>
      <c r="B450" s="34"/>
      <c r="C450" s="34"/>
      <c r="D450" s="34"/>
      <c r="E450" s="34"/>
      <c r="F450" s="34"/>
    </row>
    <row r="451" spans="1:6" ht="15.75">
      <c r="A451" s="33"/>
      <c r="B451" s="34"/>
      <c r="C451" s="34"/>
      <c r="D451" s="34"/>
      <c r="E451" s="34"/>
      <c r="F451" s="34"/>
    </row>
    <row r="452" spans="1:6" ht="15.75">
      <c r="A452" s="33"/>
      <c r="B452" s="34"/>
      <c r="C452" s="34"/>
      <c r="D452" s="34"/>
      <c r="E452" s="34"/>
      <c r="F452" s="34"/>
    </row>
    <row r="453" spans="1:6" ht="15.75">
      <c r="A453" s="33"/>
      <c r="B453" s="34"/>
      <c r="C453" s="34"/>
      <c r="D453" s="34"/>
      <c r="E453" s="34"/>
      <c r="F453" s="34"/>
    </row>
    <row r="454" spans="1:6" ht="15.75">
      <c r="A454" s="33"/>
      <c r="B454" s="34"/>
      <c r="C454" s="34"/>
      <c r="D454" s="34"/>
      <c r="E454" s="34"/>
      <c r="F454" s="34"/>
    </row>
    <row r="455" spans="1:6" ht="15.75">
      <c r="A455" s="33"/>
      <c r="B455" s="34"/>
      <c r="C455" s="34"/>
      <c r="D455" s="34"/>
      <c r="E455" s="34"/>
      <c r="F455" s="34"/>
    </row>
    <row r="456" spans="1:6" ht="15.75">
      <c r="A456" s="33"/>
      <c r="B456" s="34"/>
      <c r="C456" s="34"/>
      <c r="D456" s="34"/>
      <c r="E456" s="34"/>
      <c r="F456" s="34"/>
    </row>
    <row r="457" spans="1:6" ht="15.75">
      <c r="A457" s="33"/>
      <c r="B457" s="34"/>
      <c r="C457" s="34"/>
      <c r="D457" s="34"/>
      <c r="E457" s="34"/>
      <c r="F457" s="34"/>
    </row>
    <row r="458" spans="1:6" ht="15.75">
      <c r="A458" s="33"/>
      <c r="B458" s="34"/>
      <c r="C458" s="34"/>
      <c r="D458" s="34"/>
      <c r="E458" s="34"/>
      <c r="F458" s="34"/>
    </row>
    <row r="459" spans="1:6" ht="15.75">
      <c r="A459" s="33"/>
      <c r="B459" s="34"/>
      <c r="C459" s="34"/>
      <c r="D459" s="34"/>
      <c r="E459" s="34"/>
      <c r="F459" s="34"/>
    </row>
    <row r="460" spans="1:6" ht="15.75">
      <c r="A460" s="33"/>
      <c r="B460" s="34"/>
      <c r="C460" s="34"/>
      <c r="D460" s="34"/>
      <c r="E460" s="34"/>
      <c r="F460" s="34"/>
    </row>
    <row r="461" spans="1:6" ht="15.75">
      <c r="A461" s="33"/>
      <c r="B461" s="34"/>
      <c r="C461" s="34"/>
      <c r="D461" s="34"/>
      <c r="E461" s="34"/>
      <c r="F461" s="34"/>
    </row>
    <row r="462" spans="1:6" ht="15.75">
      <c r="A462" s="33"/>
      <c r="B462" s="34"/>
      <c r="C462" s="34"/>
      <c r="D462" s="34"/>
      <c r="E462" s="34"/>
      <c r="F462" s="34"/>
    </row>
    <row r="463" spans="1:6" ht="15.75">
      <c r="A463" s="33"/>
      <c r="B463" s="34"/>
      <c r="C463" s="34"/>
      <c r="D463" s="34"/>
      <c r="E463" s="34"/>
      <c r="F463" s="34"/>
    </row>
    <row r="464" spans="1:6" ht="15.75">
      <c r="A464" s="33"/>
      <c r="B464" s="34"/>
      <c r="C464" s="34"/>
      <c r="D464" s="34"/>
      <c r="E464" s="34"/>
      <c r="F464" s="34"/>
    </row>
    <row r="465" spans="1:6" ht="15.75">
      <c r="A465" s="33"/>
      <c r="B465" s="34"/>
      <c r="C465" s="34"/>
      <c r="D465" s="34"/>
      <c r="E465" s="34"/>
      <c r="F465" s="34"/>
    </row>
    <row r="466" spans="1:6" ht="15.75">
      <c r="A466" s="33"/>
      <c r="B466" s="34"/>
      <c r="C466" s="34"/>
      <c r="D466" s="34"/>
      <c r="E466" s="34"/>
      <c r="F466" s="34"/>
    </row>
    <row r="467" spans="1:6" ht="15.75">
      <c r="A467" s="33"/>
      <c r="B467" s="34"/>
      <c r="C467" s="34"/>
      <c r="D467" s="34"/>
      <c r="E467" s="34"/>
      <c r="F467" s="34"/>
    </row>
    <row r="468" spans="1:6" ht="15.75">
      <c r="A468" s="33"/>
      <c r="B468" s="34"/>
      <c r="C468" s="34"/>
      <c r="D468" s="34"/>
      <c r="E468" s="34"/>
      <c r="F468" s="34"/>
    </row>
    <row r="469" spans="1:6" ht="15.75">
      <c r="A469" s="33"/>
      <c r="B469" s="34"/>
      <c r="C469" s="34"/>
      <c r="D469" s="34"/>
      <c r="E469" s="34"/>
      <c r="F469" s="34"/>
    </row>
    <row r="470" spans="1:6" ht="15.75">
      <c r="A470" s="33"/>
      <c r="B470" s="34"/>
      <c r="C470" s="34"/>
      <c r="D470" s="34"/>
      <c r="E470" s="34"/>
      <c r="F470" s="34"/>
    </row>
    <row r="471" spans="1:6" ht="15.75">
      <c r="A471" s="33"/>
      <c r="B471" s="34"/>
      <c r="C471" s="34"/>
      <c r="D471" s="34"/>
      <c r="E471" s="34"/>
      <c r="F471" s="34"/>
    </row>
    <row r="472" spans="1:6" ht="15.75">
      <c r="A472" s="33"/>
      <c r="B472" s="34"/>
      <c r="C472" s="34"/>
      <c r="D472" s="34"/>
      <c r="E472" s="34"/>
      <c r="F472" s="34"/>
    </row>
    <row r="473" spans="1:6" ht="15.75">
      <c r="A473" s="33"/>
      <c r="B473" s="34"/>
      <c r="C473" s="34"/>
      <c r="D473" s="34"/>
      <c r="E473" s="34"/>
      <c r="F473" s="34"/>
    </row>
    <row r="474" spans="1:6" ht="15.75">
      <c r="A474" s="33"/>
      <c r="B474" s="34"/>
      <c r="C474" s="34"/>
      <c r="D474" s="34"/>
      <c r="E474" s="34"/>
      <c r="F474" s="34"/>
    </row>
    <row r="475" spans="1:6" ht="15.75">
      <c r="A475" s="33"/>
      <c r="B475" s="34"/>
      <c r="C475" s="34"/>
      <c r="D475" s="34"/>
      <c r="E475" s="34"/>
      <c r="F475" s="34"/>
    </row>
    <row r="476" spans="1:6" ht="15.75">
      <c r="A476" s="33"/>
      <c r="B476" s="34"/>
      <c r="C476" s="34"/>
      <c r="D476" s="34"/>
      <c r="E476" s="34"/>
      <c r="F476" s="34"/>
    </row>
    <row r="477" spans="1:6" ht="15.75">
      <c r="A477" s="33"/>
      <c r="B477" s="34"/>
      <c r="C477" s="34"/>
      <c r="D477" s="34"/>
      <c r="E477" s="34"/>
      <c r="F477" s="34"/>
    </row>
    <row r="478" spans="1:6" ht="15.75">
      <c r="A478" s="33"/>
      <c r="B478" s="34"/>
      <c r="C478" s="34"/>
      <c r="D478" s="34"/>
      <c r="E478" s="34"/>
      <c r="F478" s="34"/>
    </row>
    <row r="479" spans="1:6" ht="15.75">
      <c r="A479" s="33"/>
      <c r="B479" s="34"/>
      <c r="C479" s="34"/>
      <c r="D479" s="34"/>
      <c r="E479" s="34"/>
      <c r="F479" s="34"/>
    </row>
    <row r="480" spans="1:6" ht="15.75">
      <c r="A480" s="33"/>
      <c r="B480" s="34"/>
      <c r="C480" s="34"/>
      <c r="D480" s="34"/>
      <c r="E480" s="34"/>
      <c r="F480" s="34"/>
    </row>
    <row r="481" spans="1:6" ht="15.75">
      <c r="A481" s="33"/>
      <c r="B481" s="34"/>
      <c r="C481" s="34"/>
      <c r="D481" s="34"/>
      <c r="E481" s="34"/>
      <c r="F481" s="34"/>
    </row>
    <row r="482" spans="1:6" ht="15.75">
      <c r="A482" s="33"/>
      <c r="B482" s="34"/>
      <c r="C482" s="34"/>
      <c r="D482" s="34"/>
      <c r="E482" s="34"/>
      <c r="F482" s="34"/>
    </row>
    <row r="483" spans="1:6" ht="15.75">
      <c r="A483" s="33"/>
      <c r="B483" s="34"/>
      <c r="C483" s="34"/>
      <c r="D483" s="34"/>
      <c r="E483" s="34"/>
      <c r="F483" s="34"/>
    </row>
    <row r="484" spans="1:6" ht="15.75">
      <c r="A484" s="33"/>
      <c r="B484" s="34"/>
      <c r="C484" s="34"/>
      <c r="D484" s="34"/>
      <c r="E484" s="34"/>
      <c r="F484" s="34"/>
    </row>
    <row r="485" spans="1:6" ht="15.75">
      <c r="A485" s="33"/>
      <c r="B485" s="34"/>
      <c r="C485" s="34"/>
      <c r="D485" s="34"/>
      <c r="E485" s="34"/>
      <c r="F485" s="34"/>
    </row>
    <row r="486" spans="1:6" ht="15.75">
      <c r="A486" s="33"/>
      <c r="B486" s="34"/>
      <c r="C486" s="34"/>
      <c r="D486" s="34"/>
      <c r="E486" s="34"/>
      <c r="F486" s="34"/>
    </row>
    <row r="487" spans="1:6" ht="15.75">
      <c r="A487" s="33"/>
      <c r="B487" s="34"/>
      <c r="C487" s="34"/>
      <c r="D487" s="34"/>
      <c r="E487" s="34"/>
      <c r="F487" s="34"/>
    </row>
    <row r="488" spans="1:6" ht="15.75">
      <c r="A488" s="33"/>
      <c r="B488" s="34"/>
      <c r="C488" s="34"/>
      <c r="D488" s="34"/>
      <c r="E488" s="34"/>
      <c r="F488" s="34"/>
    </row>
    <row r="489" spans="1:6" ht="15.75">
      <c r="A489" s="33"/>
      <c r="B489" s="34"/>
      <c r="C489" s="34"/>
      <c r="D489" s="34"/>
      <c r="E489" s="34"/>
      <c r="F489" s="34"/>
    </row>
    <row r="490" spans="1:6" ht="15.75">
      <c r="A490" s="33"/>
      <c r="B490" s="34"/>
      <c r="C490" s="34"/>
      <c r="D490" s="34"/>
      <c r="E490" s="34"/>
      <c r="F490" s="34"/>
    </row>
    <row r="491" spans="1:6" ht="15.75">
      <c r="A491" s="33"/>
      <c r="B491" s="34"/>
      <c r="C491" s="34"/>
      <c r="D491" s="34"/>
      <c r="E491" s="34"/>
      <c r="F491" s="34"/>
    </row>
    <row r="492" spans="1:6" ht="15.75">
      <c r="A492" s="33"/>
      <c r="B492" s="34"/>
      <c r="C492" s="34"/>
      <c r="D492" s="34"/>
      <c r="E492" s="34"/>
      <c r="F492" s="34"/>
    </row>
    <row r="493" spans="1:6" ht="15.75">
      <c r="A493" s="33"/>
      <c r="B493" s="34"/>
      <c r="C493" s="34"/>
      <c r="D493" s="34"/>
      <c r="E493" s="34"/>
      <c r="F493" s="34"/>
    </row>
    <row r="494" spans="1:6" ht="15.75">
      <c r="A494" s="33"/>
      <c r="B494" s="34"/>
      <c r="C494" s="34"/>
      <c r="D494" s="34"/>
      <c r="E494" s="34"/>
      <c r="F494" s="34"/>
    </row>
    <row r="495" spans="1:6" ht="15.75">
      <c r="A495" s="33"/>
      <c r="B495" s="34"/>
      <c r="C495" s="34"/>
      <c r="D495" s="34"/>
      <c r="E495" s="34"/>
      <c r="F495" s="34"/>
    </row>
    <row r="496" spans="1:6" ht="15.75">
      <c r="A496" s="33"/>
      <c r="B496" s="34"/>
      <c r="C496" s="34"/>
      <c r="D496" s="34"/>
      <c r="E496" s="34"/>
      <c r="F496" s="34"/>
    </row>
    <row r="497" spans="1:6" ht="15.75">
      <c r="A497" s="33"/>
      <c r="B497" s="34"/>
      <c r="C497" s="34"/>
      <c r="D497" s="34"/>
      <c r="E497" s="34"/>
      <c r="F497" s="34"/>
    </row>
    <row r="498" spans="1:6" ht="15.75">
      <c r="A498" s="33"/>
      <c r="B498" s="34"/>
      <c r="C498" s="34"/>
      <c r="D498" s="34"/>
      <c r="E498" s="34"/>
      <c r="F498" s="34"/>
    </row>
    <row r="499" spans="1:6" ht="15.75">
      <c r="A499" s="33"/>
      <c r="B499" s="34"/>
      <c r="C499" s="34"/>
      <c r="D499" s="34"/>
      <c r="E499" s="34"/>
      <c r="F499" s="34"/>
    </row>
    <row r="500" spans="1:6" ht="15.75">
      <c r="A500" s="33"/>
      <c r="B500" s="34"/>
      <c r="C500" s="34"/>
      <c r="D500" s="34"/>
      <c r="E500" s="34"/>
      <c r="F500" s="34"/>
    </row>
    <row r="501" spans="1:6" ht="15.75">
      <c r="A501" s="33"/>
      <c r="B501" s="34"/>
      <c r="C501" s="34"/>
      <c r="D501" s="34"/>
      <c r="E501" s="34"/>
      <c r="F501" s="34"/>
    </row>
    <row r="502" spans="1:6" ht="15.75">
      <c r="A502" s="33"/>
      <c r="B502" s="34"/>
      <c r="C502" s="34"/>
      <c r="D502" s="34"/>
      <c r="E502" s="34"/>
      <c r="F502" s="34"/>
    </row>
    <row r="503" spans="1:6" ht="15.75">
      <c r="A503" s="33"/>
      <c r="B503" s="34"/>
      <c r="C503" s="34"/>
      <c r="D503" s="34"/>
      <c r="E503" s="34"/>
      <c r="F503" s="34"/>
    </row>
    <row r="504" spans="1:6" ht="15.75">
      <c r="A504" s="33"/>
      <c r="B504" s="34"/>
      <c r="C504" s="34"/>
      <c r="D504" s="34"/>
      <c r="E504" s="34"/>
      <c r="F504" s="34"/>
    </row>
    <row r="505" spans="1:6" ht="15.75">
      <c r="A505" s="33"/>
      <c r="B505" s="34"/>
      <c r="C505" s="34"/>
      <c r="D505" s="34"/>
      <c r="E505" s="34"/>
      <c r="F505" s="34"/>
    </row>
    <row r="506" spans="1:6" ht="15.75">
      <c r="A506" s="33"/>
      <c r="B506" s="34"/>
      <c r="C506" s="34"/>
      <c r="D506" s="34"/>
      <c r="E506" s="34"/>
      <c r="F506" s="34"/>
    </row>
    <row r="507" spans="1:6" ht="15.75">
      <c r="A507" s="33"/>
      <c r="B507" s="34"/>
      <c r="C507" s="34"/>
      <c r="D507" s="34"/>
      <c r="E507" s="34"/>
      <c r="F507" s="34"/>
    </row>
    <row r="508" spans="1:6" ht="15.75">
      <c r="A508" s="33"/>
      <c r="B508" s="34"/>
      <c r="C508" s="34"/>
      <c r="D508" s="34"/>
      <c r="E508" s="34"/>
      <c r="F508" s="34"/>
    </row>
    <row r="509" spans="1:6" ht="15.75">
      <c r="A509" s="33"/>
      <c r="B509" s="34"/>
      <c r="C509" s="34"/>
      <c r="D509" s="34"/>
      <c r="E509" s="34"/>
      <c r="F509" s="34"/>
    </row>
    <row r="510" spans="1:6" ht="15.75">
      <c r="A510" s="33"/>
      <c r="B510" s="34"/>
      <c r="C510" s="34"/>
      <c r="D510" s="34"/>
      <c r="E510" s="34"/>
      <c r="F510" s="34"/>
    </row>
    <row r="511" spans="1:6" ht="15.75">
      <c r="A511" s="33"/>
      <c r="B511" s="34"/>
      <c r="C511" s="34"/>
      <c r="D511" s="34"/>
      <c r="E511" s="34"/>
      <c r="F511" s="34"/>
    </row>
    <row r="512" spans="1:6" ht="15.75">
      <c r="A512" s="33"/>
      <c r="B512" s="34"/>
      <c r="C512" s="34"/>
      <c r="D512" s="34"/>
      <c r="E512" s="34"/>
      <c r="F512" s="34"/>
    </row>
    <row r="513" spans="1:6" ht="15.75">
      <c r="A513" s="33"/>
      <c r="B513" s="34"/>
      <c r="C513" s="34"/>
      <c r="D513" s="34"/>
      <c r="E513" s="34"/>
      <c r="F513" s="34"/>
    </row>
    <row r="514" spans="1:6" ht="15.75">
      <c r="A514" s="33"/>
      <c r="B514" s="34"/>
      <c r="C514" s="34"/>
      <c r="D514" s="34"/>
      <c r="E514" s="34"/>
      <c r="F514" s="34"/>
    </row>
    <row r="515" spans="1:6" ht="15.75">
      <c r="A515" s="33"/>
      <c r="B515" s="34"/>
      <c r="C515" s="34"/>
      <c r="D515" s="34"/>
      <c r="E515" s="34"/>
      <c r="F515" s="34"/>
    </row>
    <row r="516" spans="1:6" ht="15.75">
      <c r="A516" s="33"/>
      <c r="B516" s="34"/>
      <c r="C516" s="34"/>
      <c r="D516" s="34"/>
      <c r="E516" s="34"/>
      <c r="F516" s="34"/>
    </row>
    <row r="517" spans="1:6" ht="15.75">
      <c r="A517" s="33"/>
      <c r="B517" s="34"/>
      <c r="C517" s="34"/>
      <c r="D517" s="34"/>
      <c r="E517" s="34"/>
      <c r="F517" s="34"/>
    </row>
    <row r="518" spans="1:6" ht="15.75">
      <c r="A518" s="33"/>
      <c r="B518" s="34"/>
      <c r="C518" s="34"/>
      <c r="D518" s="34"/>
      <c r="E518" s="34"/>
      <c r="F518" s="34"/>
    </row>
    <row r="519" spans="1:6" ht="15.75">
      <c r="A519" s="33"/>
      <c r="B519" s="34"/>
      <c r="C519" s="34"/>
      <c r="D519" s="34"/>
      <c r="E519" s="34"/>
      <c r="F519" s="34"/>
    </row>
    <row r="520" spans="1:6" ht="15.75">
      <c r="A520" s="33"/>
      <c r="B520" s="34"/>
      <c r="C520" s="34"/>
      <c r="D520" s="34"/>
      <c r="E520" s="34"/>
      <c r="F520" s="34"/>
    </row>
    <row r="521" spans="1:6" ht="15.75">
      <c r="A521" s="33"/>
      <c r="B521" s="34"/>
      <c r="C521" s="34"/>
      <c r="D521" s="34"/>
      <c r="E521" s="34"/>
      <c r="F521" s="34"/>
    </row>
    <row r="522" spans="1:6" ht="15.75">
      <c r="A522" s="33"/>
      <c r="B522" s="34"/>
      <c r="C522" s="34"/>
      <c r="D522" s="34"/>
      <c r="E522" s="34"/>
      <c r="F522" s="34"/>
    </row>
    <row r="523" spans="1:6" ht="15.75">
      <c r="A523" s="33"/>
      <c r="B523" s="34"/>
      <c r="C523" s="34"/>
      <c r="D523" s="34"/>
      <c r="E523" s="34"/>
      <c r="F523" s="34"/>
    </row>
    <row r="524" spans="1:6" ht="15.75">
      <c r="A524" s="33"/>
      <c r="B524" s="34"/>
      <c r="C524" s="34"/>
      <c r="D524" s="34"/>
      <c r="E524" s="34"/>
      <c r="F524" s="34"/>
    </row>
    <row r="525" spans="1:6" ht="15.75">
      <c r="A525" s="33"/>
      <c r="B525" s="34"/>
      <c r="C525" s="34"/>
      <c r="D525" s="34"/>
      <c r="E525" s="34"/>
      <c r="F525" s="34"/>
    </row>
    <row r="526" spans="1:6" ht="15.75">
      <c r="A526" s="33"/>
      <c r="B526" s="34"/>
      <c r="C526" s="34"/>
      <c r="D526" s="34"/>
      <c r="E526" s="34"/>
      <c r="F526" s="34"/>
    </row>
    <row r="527" spans="1:6" ht="15.75">
      <c r="A527" s="33"/>
      <c r="B527" s="34"/>
      <c r="C527" s="34"/>
      <c r="D527" s="34"/>
      <c r="E527" s="34"/>
      <c r="F527" s="34"/>
    </row>
    <row r="528" spans="1:6" ht="15.75">
      <c r="A528" s="33"/>
      <c r="B528" s="34"/>
      <c r="C528" s="34"/>
      <c r="D528" s="34"/>
      <c r="E528" s="34"/>
      <c r="F528" s="34"/>
    </row>
    <row r="529" spans="1:6" ht="15.75">
      <c r="A529" s="33"/>
      <c r="B529" s="34"/>
      <c r="C529" s="34"/>
      <c r="D529" s="34"/>
      <c r="E529" s="34"/>
      <c r="F529" s="34"/>
    </row>
    <row r="530" spans="1:6" ht="15.75">
      <c r="A530" s="33"/>
      <c r="B530" s="34"/>
      <c r="C530" s="34"/>
      <c r="D530" s="34"/>
      <c r="E530" s="34"/>
      <c r="F530" s="34"/>
    </row>
    <row r="531" spans="1:6" ht="15.75">
      <c r="A531" s="33"/>
      <c r="B531" s="34"/>
      <c r="C531" s="34"/>
      <c r="D531" s="34"/>
      <c r="E531" s="34"/>
      <c r="F531" s="34"/>
    </row>
    <row r="532" spans="1:6" ht="15.75">
      <c r="A532" s="33"/>
      <c r="B532" s="34"/>
      <c r="C532" s="34"/>
      <c r="D532" s="34"/>
      <c r="E532" s="34"/>
      <c r="F532" s="34"/>
    </row>
    <row r="533" spans="1:6" ht="15.75">
      <c r="A533" s="33"/>
      <c r="B533" s="34"/>
      <c r="C533" s="34"/>
      <c r="D533" s="34"/>
      <c r="E533" s="34"/>
      <c r="F533" s="34"/>
    </row>
    <row r="534" spans="1:6" ht="15.75">
      <c r="A534" s="33"/>
      <c r="B534" s="34"/>
      <c r="C534" s="34"/>
      <c r="D534" s="34"/>
      <c r="E534" s="34"/>
      <c r="F534" s="34"/>
    </row>
    <row r="535" spans="1:6" ht="15.75">
      <c r="A535" s="33"/>
      <c r="B535" s="34"/>
      <c r="C535" s="34"/>
      <c r="D535" s="34"/>
      <c r="E535" s="34"/>
      <c r="F535" s="34"/>
    </row>
    <row r="536" spans="1:6" ht="15.75">
      <c r="A536" s="33"/>
      <c r="B536" s="34"/>
      <c r="C536" s="34"/>
      <c r="D536" s="34"/>
      <c r="E536" s="34"/>
      <c r="F536" s="34"/>
    </row>
    <row r="537" spans="1:6" ht="15.75">
      <c r="A537" s="33"/>
      <c r="B537" s="34"/>
      <c r="C537" s="34"/>
      <c r="D537" s="34"/>
      <c r="E537" s="34"/>
      <c r="F537" s="34"/>
    </row>
    <row r="538" spans="1:6" ht="15.75">
      <c r="A538" s="33"/>
      <c r="B538" s="34"/>
      <c r="C538" s="34"/>
      <c r="D538" s="34"/>
      <c r="E538" s="34"/>
      <c r="F538" s="34"/>
    </row>
    <row r="539" spans="1:6" ht="15.75">
      <c r="A539" s="33"/>
      <c r="B539" s="34"/>
      <c r="C539" s="34"/>
      <c r="D539" s="34"/>
      <c r="E539" s="34"/>
      <c r="F539" s="34"/>
    </row>
    <row r="540" spans="1:6" ht="15.75">
      <c r="A540" s="33"/>
      <c r="B540" s="34"/>
      <c r="C540" s="34"/>
      <c r="D540" s="34"/>
      <c r="E540" s="34"/>
      <c r="F540" s="34"/>
    </row>
    <row r="541" spans="1:6" ht="15.75">
      <c r="A541" s="33"/>
      <c r="B541" s="34"/>
      <c r="C541" s="34"/>
      <c r="D541" s="34"/>
      <c r="E541" s="34"/>
      <c r="F541" s="34"/>
    </row>
    <row r="542" spans="1:6" ht="15.75">
      <c r="A542" s="33"/>
      <c r="B542" s="34"/>
      <c r="C542" s="34"/>
      <c r="D542" s="34"/>
      <c r="E542" s="34"/>
      <c r="F542" s="34"/>
    </row>
    <row r="543" spans="1:6" ht="15.75">
      <c r="A543" s="33"/>
      <c r="B543" s="34"/>
      <c r="C543" s="34"/>
      <c r="D543" s="34"/>
      <c r="E543" s="34"/>
      <c r="F543" s="34"/>
    </row>
    <row r="544" spans="1:6" ht="15.75">
      <c r="A544" s="33"/>
      <c r="B544" s="34"/>
      <c r="C544" s="34"/>
      <c r="D544" s="34"/>
      <c r="E544" s="34"/>
      <c r="F544" s="34"/>
    </row>
    <row r="545" spans="1:6" ht="15.75">
      <c r="A545" s="33"/>
      <c r="B545" s="34"/>
      <c r="C545" s="34"/>
      <c r="D545" s="34"/>
      <c r="E545" s="34"/>
      <c r="F545" s="34"/>
    </row>
    <row r="546" spans="1:6" ht="15.75">
      <c r="A546" s="33"/>
      <c r="B546" s="34"/>
      <c r="C546" s="34"/>
      <c r="D546" s="34"/>
      <c r="E546" s="34"/>
      <c r="F546" s="34"/>
    </row>
    <row r="547" spans="1:6" ht="15.75">
      <c r="A547" s="33"/>
      <c r="B547" s="34"/>
      <c r="C547" s="34"/>
      <c r="D547" s="34"/>
      <c r="E547" s="34"/>
      <c r="F547" s="34"/>
    </row>
    <row r="548" spans="1:6" ht="15.75">
      <c r="A548" s="33"/>
      <c r="B548" s="34"/>
      <c r="C548" s="34"/>
      <c r="D548" s="34"/>
      <c r="E548" s="34"/>
      <c r="F548" s="34"/>
    </row>
    <row r="549" spans="1:6" ht="15.75">
      <c r="A549" s="33"/>
      <c r="B549" s="34"/>
      <c r="C549" s="34"/>
      <c r="D549" s="34"/>
      <c r="E549" s="34"/>
      <c r="F549" s="34"/>
    </row>
    <row r="550" spans="1:6" ht="15.75">
      <c r="A550" s="33"/>
      <c r="B550" s="34"/>
      <c r="C550" s="34"/>
      <c r="D550" s="34"/>
      <c r="E550" s="34"/>
      <c r="F550" s="34"/>
    </row>
    <row r="551" spans="1:6" ht="15.75">
      <c r="A551" s="33"/>
      <c r="B551" s="34"/>
      <c r="C551" s="34"/>
      <c r="D551" s="34"/>
      <c r="E551" s="34"/>
      <c r="F551" s="34"/>
    </row>
    <row r="552" spans="1:6" ht="15.75">
      <c r="A552" s="33"/>
      <c r="B552" s="34"/>
      <c r="C552" s="34"/>
      <c r="D552" s="34"/>
      <c r="E552" s="34"/>
      <c r="F552" s="34"/>
    </row>
    <row r="553" spans="1:6" ht="15.75">
      <c r="A553" s="33"/>
      <c r="B553" s="34"/>
      <c r="C553" s="34"/>
      <c r="D553" s="34"/>
      <c r="E553" s="34"/>
      <c r="F553" s="34"/>
    </row>
    <row r="554" spans="1:6" ht="15.75">
      <c r="A554" s="33"/>
      <c r="B554" s="34"/>
      <c r="C554" s="34"/>
      <c r="D554" s="34"/>
      <c r="E554" s="34"/>
      <c r="F554" s="34"/>
    </row>
    <row r="555" spans="1:6" ht="15.75">
      <c r="A555" s="33"/>
      <c r="B555" s="34"/>
      <c r="C555" s="34"/>
      <c r="D555" s="34"/>
      <c r="E555" s="34"/>
      <c r="F555" s="34"/>
    </row>
    <row r="556" spans="1:6" ht="15.75">
      <c r="A556" s="33"/>
      <c r="B556" s="34"/>
      <c r="C556" s="34"/>
      <c r="D556" s="34"/>
      <c r="E556" s="34"/>
      <c r="F556" s="34"/>
    </row>
    <row r="557" spans="1:6" ht="15.75">
      <c r="A557" s="33"/>
      <c r="B557" s="34"/>
      <c r="C557" s="34"/>
      <c r="D557" s="34"/>
      <c r="E557" s="34"/>
      <c r="F557" s="34"/>
    </row>
    <row r="558" spans="1:6" ht="15.75">
      <c r="A558" s="33"/>
      <c r="B558" s="34"/>
      <c r="C558" s="34"/>
      <c r="D558" s="34"/>
      <c r="E558" s="34"/>
      <c r="F558" s="34"/>
    </row>
    <row r="559" spans="1:6" ht="15.75">
      <c r="A559" s="33"/>
      <c r="B559" s="34"/>
      <c r="C559" s="34"/>
      <c r="D559" s="34"/>
      <c r="E559" s="34"/>
      <c r="F559" s="34"/>
    </row>
    <row r="560" spans="1:6" ht="15.75">
      <c r="A560" s="33"/>
      <c r="B560" s="34"/>
      <c r="C560" s="34"/>
      <c r="D560" s="34"/>
      <c r="E560" s="34"/>
      <c r="F560" s="34"/>
    </row>
    <row r="561" spans="1:6" ht="15.75">
      <c r="A561" s="33"/>
      <c r="B561" s="34"/>
      <c r="C561" s="34"/>
      <c r="D561" s="34"/>
      <c r="E561" s="34"/>
      <c r="F561" s="34"/>
    </row>
    <row r="562" spans="1:6" ht="15.75">
      <c r="A562" s="33"/>
      <c r="B562" s="34"/>
      <c r="C562" s="34"/>
      <c r="D562" s="34"/>
      <c r="E562" s="34"/>
      <c r="F562" s="34"/>
    </row>
    <row r="563" spans="1:6" ht="15.75">
      <c r="A563" s="33"/>
      <c r="B563" s="34"/>
      <c r="C563" s="34"/>
      <c r="D563" s="34"/>
      <c r="E563" s="34"/>
      <c r="F563" s="34"/>
    </row>
    <row r="564" spans="1:6" ht="15.75">
      <c r="A564" s="33"/>
      <c r="B564" s="34"/>
      <c r="C564" s="34"/>
      <c r="D564" s="34"/>
      <c r="E564" s="34"/>
      <c r="F564" s="34"/>
    </row>
    <row r="565" spans="1:6" ht="15.75">
      <c r="A565" s="33"/>
      <c r="B565" s="34"/>
      <c r="C565" s="34"/>
      <c r="D565" s="34"/>
      <c r="E565" s="34"/>
      <c r="F565" s="34"/>
    </row>
    <row r="566" spans="1:6" ht="15.75">
      <c r="A566" s="33"/>
      <c r="B566" s="34"/>
      <c r="C566" s="34"/>
      <c r="D566" s="34"/>
      <c r="E566" s="34"/>
      <c r="F566" s="34"/>
    </row>
    <row r="567" spans="1:6" ht="15.75">
      <c r="A567" s="33"/>
      <c r="B567" s="34"/>
      <c r="C567" s="34"/>
      <c r="D567" s="34"/>
      <c r="E567" s="34"/>
      <c r="F567" s="34"/>
    </row>
    <row r="568" spans="1:6" ht="15.75">
      <c r="A568" s="33"/>
      <c r="B568" s="34"/>
      <c r="C568" s="34"/>
      <c r="D568" s="34"/>
      <c r="E568" s="34"/>
      <c r="F568" s="34"/>
    </row>
    <row r="569" spans="1:6" ht="15.75">
      <c r="A569" s="33"/>
      <c r="B569" s="34"/>
      <c r="C569" s="34"/>
      <c r="D569" s="34"/>
      <c r="E569" s="34"/>
      <c r="F569" s="34"/>
    </row>
    <row r="570" spans="1:6" ht="15.75">
      <c r="A570" s="33"/>
      <c r="B570" s="34"/>
      <c r="C570" s="34"/>
      <c r="D570" s="34"/>
      <c r="E570" s="34"/>
      <c r="F570" s="34"/>
    </row>
    <row r="571" spans="1:6" ht="15.75">
      <c r="A571" s="33"/>
      <c r="B571" s="34"/>
      <c r="C571" s="34"/>
      <c r="D571" s="34"/>
      <c r="E571" s="34"/>
      <c r="F571" s="34"/>
    </row>
    <row r="572" spans="1:6" ht="15.75">
      <c r="A572" s="33"/>
      <c r="B572" s="34"/>
      <c r="C572" s="34"/>
      <c r="D572" s="34"/>
      <c r="E572" s="34"/>
      <c r="F572" s="34"/>
    </row>
    <row r="573" spans="1:6" ht="15.75">
      <c r="A573" s="33"/>
      <c r="B573" s="34"/>
      <c r="C573" s="34"/>
      <c r="D573" s="34"/>
      <c r="E573" s="34"/>
      <c r="F573" s="34"/>
    </row>
    <row r="574" spans="1:6" ht="15.75">
      <c r="A574" s="33"/>
      <c r="B574" s="34"/>
      <c r="C574" s="34"/>
      <c r="D574" s="34"/>
      <c r="E574" s="34"/>
      <c r="F574" s="34"/>
    </row>
    <row r="575" spans="1:6" ht="15.75">
      <c r="A575" s="33"/>
      <c r="B575" s="34"/>
      <c r="C575" s="34"/>
      <c r="D575" s="34"/>
      <c r="E575" s="34"/>
      <c r="F575" s="34"/>
    </row>
    <row r="576" spans="1:6" ht="15.75">
      <c r="A576" s="33"/>
      <c r="B576" s="34"/>
      <c r="C576" s="34"/>
      <c r="D576" s="34"/>
      <c r="E576" s="34"/>
      <c r="F576" s="34"/>
    </row>
    <row r="577" spans="1:6" ht="15.75">
      <c r="A577" s="33"/>
      <c r="B577" s="34"/>
      <c r="C577" s="34"/>
      <c r="D577" s="34"/>
      <c r="E577" s="34"/>
      <c r="F577" s="34"/>
    </row>
    <row r="578" spans="1:6" ht="15.75">
      <c r="A578" s="33"/>
      <c r="B578" s="34"/>
      <c r="C578" s="34"/>
      <c r="D578" s="34"/>
      <c r="E578" s="34"/>
      <c r="F578" s="34"/>
    </row>
    <row r="579" spans="1:6" ht="15.75">
      <c r="A579" s="33"/>
      <c r="B579" s="34"/>
      <c r="C579" s="34"/>
      <c r="D579" s="34"/>
      <c r="E579" s="34"/>
      <c r="F579" s="34"/>
    </row>
    <row r="580" spans="1:6" ht="15.75">
      <c r="A580" s="33"/>
      <c r="B580" s="34"/>
      <c r="C580" s="34"/>
      <c r="D580" s="34"/>
      <c r="E580" s="34"/>
      <c r="F580" s="34"/>
    </row>
    <row r="581" spans="1:6" ht="15.75">
      <c r="A581" s="33"/>
      <c r="B581" s="34"/>
      <c r="C581" s="34"/>
      <c r="D581" s="34"/>
      <c r="E581" s="34"/>
      <c r="F581" s="34"/>
    </row>
    <row r="582" spans="1:6" ht="15.75">
      <c r="A582" s="33"/>
      <c r="B582" s="34"/>
      <c r="C582" s="34"/>
      <c r="D582" s="34"/>
      <c r="E582" s="34"/>
      <c r="F582" s="34"/>
    </row>
    <row r="583" spans="1:6" ht="15.75">
      <c r="A583" s="33"/>
      <c r="B583" s="34"/>
      <c r="C583" s="34"/>
      <c r="D583" s="34"/>
      <c r="E583" s="34"/>
      <c r="F583" s="34"/>
    </row>
    <row r="584" spans="1:6" ht="15.75">
      <c r="A584" s="33"/>
      <c r="B584" s="34"/>
      <c r="C584" s="34"/>
      <c r="D584" s="34"/>
      <c r="E584" s="34"/>
      <c r="F584" s="34"/>
    </row>
    <row r="585" spans="1:6" ht="15.75">
      <c r="A585" s="33"/>
      <c r="B585" s="34"/>
      <c r="C585" s="34"/>
      <c r="D585" s="34"/>
      <c r="E585" s="34"/>
      <c r="F585" s="34"/>
    </row>
    <row r="586" spans="1:6" ht="15.75">
      <c r="A586" s="33"/>
      <c r="B586" s="34"/>
      <c r="C586" s="34"/>
      <c r="D586" s="34"/>
      <c r="E586" s="34"/>
      <c r="F586" s="34"/>
    </row>
    <row r="587" spans="1:6" ht="15.75">
      <c r="A587" s="33"/>
      <c r="B587" s="34"/>
      <c r="C587" s="34"/>
      <c r="D587" s="34"/>
      <c r="E587" s="34"/>
      <c r="F587" s="34"/>
    </row>
    <row r="588" spans="1:6" ht="15.75">
      <c r="A588" s="33"/>
      <c r="B588" s="34"/>
      <c r="C588" s="34"/>
      <c r="D588" s="34"/>
      <c r="E588" s="34"/>
      <c r="F588" s="34"/>
    </row>
    <row r="589" spans="1:6" ht="15.75">
      <c r="A589" s="33"/>
      <c r="B589" s="34"/>
      <c r="C589" s="34"/>
      <c r="D589" s="34"/>
      <c r="E589" s="34"/>
      <c r="F589" s="34"/>
    </row>
    <row r="590" spans="1:6" ht="15.75">
      <c r="A590" s="33"/>
      <c r="B590" s="34"/>
      <c r="C590" s="34"/>
      <c r="D590" s="34"/>
      <c r="E590" s="34"/>
      <c r="F590" s="34"/>
    </row>
    <row r="591" spans="1:6" ht="15.75">
      <c r="A591" s="33"/>
      <c r="B591" s="34"/>
      <c r="C591" s="34"/>
      <c r="D591" s="34"/>
      <c r="E591" s="34"/>
      <c r="F591" s="34"/>
    </row>
    <row r="592" spans="1:6" ht="15.75">
      <c r="A592" s="33"/>
      <c r="B592" s="34"/>
      <c r="C592" s="34"/>
      <c r="D592" s="34"/>
      <c r="E592" s="34"/>
      <c r="F592" s="34"/>
    </row>
    <row r="593" spans="1:6" ht="15.75">
      <c r="A593" s="33"/>
      <c r="B593" s="34"/>
      <c r="C593" s="34"/>
      <c r="D593" s="34"/>
      <c r="E593" s="34"/>
      <c r="F593" s="34"/>
    </row>
    <row r="594" spans="1:6" ht="15.75">
      <c r="A594" s="33"/>
      <c r="B594" s="34"/>
      <c r="C594" s="34"/>
      <c r="D594" s="34"/>
      <c r="E594" s="34"/>
      <c r="F594" s="34"/>
    </row>
    <row r="595" spans="1:6" ht="15.75">
      <c r="A595" s="33"/>
      <c r="B595" s="34"/>
      <c r="C595" s="34"/>
      <c r="D595" s="34"/>
      <c r="E595" s="34"/>
      <c r="F595" s="34"/>
    </row>
    <row r="596" spans="1:6" ht="15.75">
      <c r="A596" s="33"/>
      <c r="B596" s="34"/>
      <c r="C596" s="34"/>
      <c r="D596" s="34"/>
      <c r="E596" s="34"/>
      <c r="F596" s="34"/>
    </row>
    <row r="597" spans="1:6" ht="15.75">
      <c r="A597" s="33"/>
      <c r="B597" s="34"/>
      <c r="C597" s="34"/>
      <c r="D597" s="34"/>
      <c r="E597" s="34"/>
      <c r="F597" s="34"/>
    </row>
    <row r="598" spans="1:6" ht="15.75">
      <c r="A598" s="33"/>
      <c r="B598" s="34"/>
      <c r="C598" s="34"/>
      <c r="D598" s="34"/>
      <c r="E598" s="34"/>
      <c r="F598" s="34"/>
    </row>
    <row r="599" spans="1:6" ht="15.75">
      <c r="A599" s="33"/>
      <c r="B599" s="34"/>
      <c r="C599" s="34"/>
      <c r="D599" s="34"/>
      <c r="E599" s="34"/>
      <c r="F599" s="34"/>
    </row>
    <row r="600" spans="1:6" ht="15.75">
      <c r="A600" s="33"/>
      <c r="B600" s="34"/>
      <c r="C600" s="34"/>
      <c r="D600" s="34"/>
      <c r="E600" s="34"/>
      <c r="F600" s="34"/>
    </row>
    <row r="601" spans="1:6" ht="15.75">
      <c r="A601" s="33"/>
      <c r="B601" s="34"/>
      <c r="C601" s="34"/>
      <c r="D601" s="34"/>
      <c r="E601" s="34"/>
      <c r="F601" s="34"/>
    </row>
    <row r="602" spans="1:6" ht="15.75">
      <c r="A602" s="33"/>
      <c r="B602" s="34"/>
      <c r="C602" s="34"/>
      <c r="D602" s="34"/>
      <c r="E602" s="34"/>
      <c r="F602" s="34"/>
    </row>
    <row r="603" spans="1:6" ht="15.75">
      <c r="A603" s="33"/>
      <c r="B603" s="34"/>
      <c r="C603" s="34"/>
      <c r="D603" s="34"/>
      <c r="E603" s="34"/>
      <c r="F603" s="34"/>
    </row>
    <row r="604" spans="1:6" ht="15.75">
      <c r="A604" s="33"/>
      <c r="B604" s="34"/>
      <c r="C604" s="34"/>
      <c r="D604" s="34"/>
      <c r="E604" s="34"/>
      <c r="F604" s="34"/>
    </row>
    <row r="605" spans="1:6" ht="15.75">
      <c r="A605" s="33"/>
      <c r="B605" s="34"/>
      <c r="C605" s="34"/>
      <c r="D605" s="34"/>
      <c r="E605" s="34"/>
      <c r="F605" s="34"/>
    </row>
    <row r="606" spans="1:6" ht="15.75">
      <c r="A606" s="33"/>
      <c r="B606" s="34"/>
      <c r="C606" s="34"/>
      <c r="D606" s="34"/>
      <c r="E606" s="34"/>
      <c r="F606" s="34"/>
    </row>
    <row r="607" spans="1:6" ht="15.75">
      <c r="A607" s="33"/>
      <c r="B607" s="34"/>
      <c r="C607" s="34"/>
      <c r="D607" s="34"/>
      <c r="E607" s="34"/>
      <c r="F607" s="34"/>
    </row>
    <row r="608" spans="1:6" ht="15.75">
      <c r="A608" s="33"/>
      <c r="B608" s="34"/>
      <c r="C608" s="34"/>
      <c r="D608" s="34"/>
      <c r="E608" s="34"/>
      <c r="F608" s="34"/>
    </row>
    <row r="609" spans="1:6" ht="15.75">
      <c r="A609" s="33"/>
      <c r="B609" s="34"/>
      <c r="C609" s="34"/>
      <c r="D609" s="34"/>
      <c r="E609" s="34"/>
      <c r="F609" s="34"/>
    </row>
    <row r="610" spans="1:6" ht="15.75">
      <c r="A610" s="33"/>
      <c r="B610" s="34"/>
      <c r="C610" s="34"/>
      <c r="D610" s="34"/>
      <c r="E610" s="34"/>
      <c r="F610" s="34"/>
    </row>
    <row r="611" spans="1:6" ht="15.75">
      <c r="A611" s="33"/>
      <c r="B611" s="34"/>
      <c r="C611" s="34"/>
      <c r="D611" s="34"/>
      <c r="E611" s="34"/>
      <c r="F611" s="34"/>
    </row>
    <row r="612" spans="1:6" ht="15.75">
      <c r="A612" s="33"/>
      <c r="B612" s="34"/>
      <c r="C612" s="34"/>
      <c r="D612" s="34"/>
      <c r="E612" s="34"/>
      <c r="F612" s="34"/>
    </row>
    <row r="613" spans="1:6" ht="15.75">
      <c r="A613" s="33"/>
      <c r="B613" s="34"/>
      <c r="C613" s="34"/>
      <c r="D613" s="34"/>
      <c r="E613" s="34"/>
      <c r="F613" s="34"/>
    </row>
    <row r="614" spans="1:6" ht="15.75">
      <c r="A614" s="33"/>
      <c r="B614" s="34"/>
      <c r="C614" s="34"/>
      <c r="D614" s="34"/>
      <c r="E614" s="34"/>
      <c r="F614" s="34"/>
    </row>
    <row r="615" spans="1:6" ht="15.75">
      <c r="A615" s="33"/>
      <c r="B615" s="34"/>
      <c r="C615" s="34"/>
      <c r="D615" s="34"/>
      <c r="E615" s="34"/>
      <c r="F615" s="34"/>
    </row>
    <row r="616" spans="1:6" ht="15.75">
      <c r="A616" s="33"/>
      <c r="B616" s="34"/>
      <c r="C616" s="34"/>
      <c r="D616" s="34"/>
      <c r="E616" s="34"/>
      <c r="F616" s="34"/>
    </row>
    <row r="617" spans="1:6" ht="15.75">
      <c r="A617" s="33"/>
      <c r="B617" s="34"/>
      <c r="C617" s="34"/>
      <c r="D617" s="34"/>
      <c r="E617" s="34"/>
      <c r="F617" s="34"/>
    </row>
    <row r="618" spans="1:6" ht="15.75">
      <c r="A618" s="33"/>
      <c r="B618" s="34"/>
      <c r="C618" s="34"/>
      <c r="D618" s="34"/>
      <c r="E618" s="34"/>
      <c r="F618" s="34"/>
    </row>
    <row r="619" spans="1:6" ht="15.75">
      <c r="A619" s="33"/>
      <c r="B619" s="34"/>
      <c r="C619" s="34"/>
      <c r="D619" s="34"/>
      <c r="E619" s="34"/>
      <c r="F619" s="34"/>
    </row>
    <row r="620" spans="1:6" ht="15.75">
      <c r="A620" s="33"/>
      <c r="B620" s="34"/>
      <c r="C620" s="34"/>
      <c r="D620" s="34"/>
      <c r="E620" s="34"/>
      <c r="F620" s="34"/>
    </row>
    <row r="621" spans="1:6" ht="15.75">
      <c r="A621" s="33"/>
      <c r="B621" s="34"/>
      <c r="C621" s="34"/>
      <c r="D621" s="34"/>
      <c r="E621" s="34"/>
      <c r="F621" s="34"/>
    </row>
    <row r="622" spans="1:6" ht="15.75">
      <c r="A622" s="33"/>
      <c r="B622" s="34"/>
      <c r="C622" s="34"/>
      <c r="D622" s="34"/>
      <c r="E622" s="34"/>
      <c r="F622" s="34"/>
    </row>
    <row r="623" spans="1:6" ht="15.75">
      <c r="A623" s="33"/>
      <c r="B623" s="34"/>
      <c r="C623" s="34"/>
      <c r="D623" s="34"/>
      <c r="E623" s="34"/>
      <c r="F623" s="34"/>
    </row>
    <row r="624" spans="1:6" ht="15.75">
      <c r="A624" s="33"/>
      <c r="B624" s="34"/>
      <c r="C624" s="34"/>
      <c r="D624" s="34"/>
      <c r="E624" s="34"/>
      <c r="F624" s="34"/>
    </row>
    <row r="625" spans="1:6" ht="15.75">
      <c r="A625" s="33"/>
      <c r="B625" s="34"/>
      <c r="C625" s="34"/>
      <c r="D625" s="34"/>
      <c r="E625" s="34"/>
      <c r="F625" s="34"/>
    </row>
    <row r="626" spans="1:6" ht="15.75">
      <c r="A626" s="33"/>
      <c r="B626" s="34"/>
      <c r="C626" s="34"/>
      <c r="D626" s="34"/>
      <c r="E626" s="34"/>
      <c r="F626" s="34"/>
    </row>
    <row r="627" spans="1:6" ht="15.75">
      <c r="A627" s="33"/>
      <c r="B627" s="34"/>
      <c r="C627" s="34"/>
      <c r="D627" s="34"/>
      <c r="E627" s="34"/>
      <c r="F627" s="34"/>
    </row>
    <row r="628" spans="1:6" ht="15.75">
      <c r="A628" s="33"/>
      <c r="B628" s="34"/>
      <c r="C628" s="34"/>
      <c r="D628" s="34"/>
      <c r="E628" s="34"/>
      <c r="F628" s="34"/>
    </row>
    <row r="629" spans="1:6" ht="15.75">
      <c r="A629" s="33"/>
      <c r="B629" s="34"/>
      <c r="C629" s="34"/>
      <c r="D629" s="34"/>
      <c r="E629" s="34"/>
      <c r="F629" s="34"/>
    </row>
    <row r="630" spans="1:6" ht="15.75">
      <c r="A630" s="33"/>
      <c r="B630" s="34"/>
      <c r="C630" s="34"/>
      <c r="D630" s="34"/>
      <c r="E630" s="34"/>
      <c r="F630" s="34"/>
    </row>
    <row r="631" spans="1:6" ht="15.75">
      <c r="A631" s="33"/>
      <c r="B631" s="34"/>
      <c r="C631" s="34"/>
      <c r="D631" s="34"/>
      <c r="E631" s="34"/>
      <c r="F631" s="34"/>
    </row>
    <row r="632" spans="1:6" ht="15.75">
      <c r="A632" s="33"/>
      <c r="B632" s="34"/>
      <c r="C632" s="34"/>
      <c r="D632" s="34"/>
      <c r="E632" s="34"/>
      <c r="F632" s="34"/>
    </row>
    <row r="633" spans="1:6" ht="15.75">
      <c r="A633" s="33"/>
      <c r="B633" s="34"/>
      <c r="C633" s="34"/>
      <c r="D633" s="34"/>
      <c r="E633" s="34"/>
      <c r="F633" s="34"/>
    </row>
    <row r="634" spans="1:6" ht="15.75">
      <c r="A634" s="33"/>
      <c r="B634" s="34"/>
      <c r="C634" s="34"/>
      <c r="D634" s="34"/>
      <c r="E634" s="34"/>
      <c r="F634" s="34"/>
    </row>
    <row r="635" spans="1:6" ht="15.75">
      <c r="A635" s="33"/>
      <c r="B635" s="34"/>
      <c r="C635" s="34"/>
      <c r="D635" s="34"/>
      <c r="E635" s="34"/>
      <c r="F635" s="34"/>
    </row>
    <row r="636" spans="1:6" ht="15.75">
      <c r="A636" s="33"/>
      <c r="B636" s="34"/>
      <c r="C636" s="34"/>
      <c r="D636" s="34"/>
      <c r="E636" s="34"/>
      <c r="F636" s="34"/>
    </row>
    <row r="637" spans="1:6" ht="15.75">
      <c r="A637" s="33"/>
      <c r="B637" s="34"/>
      <c r="C637" s="34"/>
      <c r="D637" s="34"/>
      <c r="E637" s="34"/>
      <c r="F637" s="34"/>
    </row>
    <row r="638" spans="1:6" ht="15.75">
      <c r="A638" s="33"/>
      <c r="B638" s="34"/>
      <c r="C638" s="34"/>
      <c r="D638" s="34"/>
      <c r="E638" s="34"/>
      <c r="F638" s="34"/>
    </row>
    <row r="639" spans="1:6" ht="15.75">
      <c r="A639" s="33"/>
      <c r="B639" s="34"/>
      <c r="C639" s="34"/>
      <c r="D639" s="34"/>
      <c r="E639" s="34"/>
      <c r="F639" s="34"/>
    </row>
    <row r="640" spans="1:6" ht="15.75">
      <c r="A640" s="33"/>
      <c r="B640" s="34"/>
      <c r="C640" s="34"/>
      <c r="D640" s="34"/>
      <c r="E640" s="34"/>
      <c r="F640" s="34"/>
    </row>
    <row r="641" spans="1:6" ht="15.75">
      <c r="A641" s="33"/>
      <c r="B641" s="34"/>
      <c r="C641" s="34"/>
      <c r="D641" s="34"/>
      <c r="E641" s="34"/>
      <c r="F641" s="34"/>
    </row>
    <row r="642" spans="1:6" ht="15.75">
      <c r="A642" s="33"/>
      <c r="B642" s="34"/>
      <c r="C642" s="34"/>
      <c r="D642" s="34"/>
      <c r="E642" s="34"/>
      <c r="F642" s="34"/>
    </row>
    <row r="643" spans="1:6" ht="15.75">
      <c r="A643" s="33"/>
      <c r="B643" s="34"/>
      <c r="C643" s="34"/>
      <c r="D643" s="34"/>
      <c r="E643" s="34"/>
      <c r="F643" s="34"/>
    </row>
    <row r="644" spans="1:6" ht="15.75">
      <c r="A644" s="33"/>
      <c r="B644" s="34"/>
      <c r="C644" s="34"/>
      <c r="D644" s="34"/>
      <c r="E644" s="34"/>
      <c r="F644" s="34"/>
    </row>
    <row r="645" spans="1:6" ht="15.75">
      <c r="A645" s="33"/>
      <c r="B645" s="34"/>
      <c r="C645" s="34"/>
      <c r="D645" s="34"/>
      <c r="E645" s="34"/>
      <c r="F645" s="34"/>
    </row>
    <row r="646" spans="1:6" ht="15.75">
      <c r="A646" s="33"/>
      <c r="B646" s="34"/>
      <c r="C646" s="34"/>
      <c r="D646" s="34"/>
      <c r="E646" s="34"/>
      <c r="F646" s="34"/>
    </row>
    <row r="647" spans="1:6" ht="15.75">
      <c r="A647" s="33"/>
      <c r="B647" s="34"/>
      <c r="C647" s="34"/>
      <c r="D647" s="34"/>
      <c r="E647" s="34"/>
      <c r="F647" s="34"/>
    </row>
    <row r="648" spans="1:6" ht="15.75">
      <c r="A648" s="33"/>
      <c r="B648" s="34"/>
      <c r="C648" s="34"/>
      <c r="D648" s="34"/>
      <c r="E648" s="34"/>
      <c r="F648" s="34"/>
    </row>
    <row r="649" spans="1:6" ht="15.75">
      <c r="A649" s="33"/>
      <c r="B649" s="34"/>
      <c r="C649" s="34"/>
      <c r="D649" s="34"/>
      <c r="E649" s="34"/>
      <c r="F649" s="34"/>
    </row>
    <row r="650" spans="1:6" ht="15.75">
      <c r="A650" s="33"/>
      <c r="B650" s="34"/>
      <c r="C650" s="34"/>
      <c r="D650" s="34"/>
      <c r="E650" s="34"/>
      <c r="F650" s="34"/>
    </row>
    <row r="651" spans="1:6" ht="15.75">
      <c r="A651" s="33"/>
      <c r="B651" s="34"/>
      <c r="C651" s="34"/>
      <c r="D651" s="34"/>
      <c r="E651" s="34"/>
      <c r="F651" s="34"/>
    </row>
    <row r="652" spans="1:6" ht="15.75">
      <c r="A652" s="33"/>
      <c r="B652" s="34"/>
      <c r="C652" s="34"/>
      <c r="D652" s="34"/>
      <c r="E652" s="34"/>
      <c r="F652" s="34"/>
    </row>
    <row r="653" spans="1:6" ht="15.75">
      <c r="A653" s="33"/>
      <c r="B653" s="34"/>
      <c r="C653" s="34"/>
      <c r="D653" s="34"/>
      <c r="E653" s="34"/>
      <c r="F653" s="34"/>
    </row>
    <row r="654" spans="1:6" ht="15.75">
      <c r="A654" s="33"/>
      <c r="B654" s="34"/>
      <c r="C654" s="34"/>
      <c r="D654" s="34"/>
      <c r="E654" s="34"/>
      <c r="F654" s="34"/>
    </row>
    <row r="655" spans="1:6">
      <c r="B655" s="34"/>
      <c r="C655" s="34"/>
      <c r="D655" s="34"/>
      <c r="E655" s="34"/>
      <c r="F655" s="34"/>
    </row>
    <row r="656" spans="1:6">
      <c r="B656" s="34"/>
      <c r="C656" s="34"/>
      <c r="D656" s="34"/>
      <c r="E656" s="34"/>
      <c r="F656" s="34"/>
    </row>
    <row r="657" spans="2:6">
      <c r="B657" s="34"/>
      <c r="C657" s="34"/>
      <c r="D657" s="34"/>
      <c r="E657" s="34"/>
      <c r="F657" s="34"/>
    </row>
    <row r="658" spans="2:6">
      <c r="B658" s="34"/>
      <c r="C658" s="34"/>
      <c r="D658" s="34"/>
      <c r="E658" s="34"/>
      <c r="F658" s="34"/>
    </row>
    <row r="659" spans="2:6">
      <c r="B659" s="34"/>
      <c r="C659" s="34"/>
      <c r="D659" s="34"/>
      <c r="E659" s="34"/>
      <c r="F659" s="34"/>
    </row>
    <row r="660" spans="2:6">
      <c r="B660" s="34"/>
      <c r="C660" s="34"/>
      <c r="D660" s="34"/>
      <c r="E660" s="34"/>
      <c r="F660" s="34"/>
    </row>
    <row r="661" spans="2:6">
      <c r="B661" s="34"/>
      <c r="C661" s="34"/>
      <c r="D661" s="34"/>
      <c r="E661" s="34"/>
      <c r="F661" s="34"/>
    </row>
    <row r="662" spans="2:6">
      <c r="B662" s="34"/>
      <c r="C662" s="34"/>
      <c r="D662" s="34"/>
      <c r="E662" s="34"/>
      <c r="F662" s="34"/>
    </row>
    <row r="663" spans="2:6">
      <c r="B663" s="34"/>
      <c r="C663" s="34"/>
      <c r="D663" s="34"/>
      <c r="E663" s="34"/>
      <c r="F663" s="34"/>
    </row>
    <row r="664" spans="2:6">
      <c r="B664" s="34"/>
      <c r="C664" s="34"/>
      <c r="D664" s="34"/>
      <c r="E664" s="34"/>
      <c r="F664" s="34"/>
    </row>
    <row r="665" spans="2:6">
      <c r="B665" s="34"/>
      <c r="C665" s="34"/>
      <c r="D665" s="34"/>
      <c r="E665" s="34"/>
      <c r="F665" s="34"/>
    </row>
    <row r="666" spans="2:6">
      <c r="B666" s="34"/>
      <c r="C666" s="34"/>
      <c r="D666" s="34"/>
      <c r="E666" s="34"/>
      <c r="F666" s="34"/>
    </row>
    <row r="667" spans="2:6">
      <c r="B667" s="34"/>
      <c r="C667" s="34"/>
      <c r="D667" s="34"/>
      <c r="E667" s="34"/>
      <c r="F667" s="34"/>
    </row>
    <row r="668" spans="2:6">
      <c r="B668" s="34"/>
      <c r="C668" s="34"/>
      <c r="D668" s="34"/>
      <c r="E668" s="34"/>
      <c r="F668" s="34"/>
    </row>
    <row r="669" spans="2:6">
      <c r="B669" s="34"/>
      <c r="C669" s="34"/>
      <c r="D669" s="34"/>
      <c r="E669" s="34"/>
      <c r="F669" s="34"/>
    </row>
    <row r="670" spans="2:6">
      <c r="B670" s="34"/>
      <c r="C670" s="34"/>
      <c r="D670" s="34"/>
      <c r="E670" s="34"/>
      <c r="F670" s="34"/>
    </row>
    <row r="671" spans="2:6">
      <c r="B671" s="34"/>
      <c r="C671" s="34"/>
      <c r="D671" s="34"/>
      <c r="E671" s="34"/>
      <c r="F671" s="34"/>
    </row>
    <row r="672" spans="2:6">
      <c r="B672" s="34"/>
      <c r="C672" s="34"/>
      <c r="D672" s="34"/>
      <c r="E672" s="34"/>
      <c r="F672" s="34"/>
    </row>
    <row r="673" spans="2:6">
      <c r="B673" s="34"/>
      <c r="C673" s="34"/>
      <c r="D673" s="34"/>
      <c r="E673" s="34"/>
      <c r="F673" s="34"/>
    </row>
    <row r="674" spans="2:6">
      <c r="B674" s="34"/>
      <c r="C674" s="34"/>
      <c r="D674" s="34"/>
      <c r="E674" s="34"/>
      <c r="F674" s="34"/>
    </row>
    <row r="675" spans="2:6">
      <c r="B675" s="34"/>
      <c r="C675" s="34"/>
      <c r="D675" s="34"/>
      <c r="E675" s="34"/>
      <c r="F675" s="34"/>
    </row>
    <row r="676" spans="2:6">
      <c r="B676" s="34"/>
      <c r="C676" s="34"/>
      <c r="D676" s="34"/>
      <c r="E676" s="34"/>
      <c r="F676" s="34"/>
    </row>
    <row r="677" spans="2:6">
      <c r="B677" s="34"/>
      <c r="C677" s="34"/>
      <c r="D677" s="34"/>
      <c r="E677" s="34"/>
      <c r="F677" s="34"/>
    </row>
    <row r="678" spans="2:6">
      <c r="B678" s="34"/>
      <c r="C678" s="34"/>
      <c r="D678" s="34"/>
      <c r="E678" s="34"/>
      <c r="F678" s="34"/>
    </row>
    <row r="679" spans="2:6">
      <c r="B679" s="34"/>
      <c r="C679" s="34"/>
      <c r="D679" s="34"/>
      <c r="E679" s="34"/>
      <c r="F679" s="34"/>
    </row>
    <row r="680" spans="2:6">
      <c r="B680" s="34"/>
      <c r="C680" s="34"/>
      <c r="D680" s="34"/>
      <c r="E680" s="34"/>
      <c r="F680" s="34"/>
    </row>
    <row r="681" spans="2:6">
      <c r="B681" s="34"/>
      <c r="C681" s="34"/>
      <c r="D681" s="34"/>
      <c r="E681" s="34"/>
      <c r="F681" s="34"/>
    </row>
    <row r="682" spans="2:6">
      <c r="B682" s="34"/>
      <c r="C682" s="34"/>
      <c r="D682" s="34"/>
      <c r="E682" s="34"/>
      <c r="F682" s="34"/>
    </row>
    <row r="683" spans="2:6">
      <c r="B683" s="34"/>
      <c r="C683" s="34"/>
      <c r="D683" s="34"/>
      <c r="E683" s="34"/>
      <c r="F683" s="34"/>
    </row>
    <row r="684" spans="2:6">
      <c r="B684" s="34"/>
      <c r="C684" s="34"/>
      <c r="D684" s="34"/>
      <c r="E684" s="34"/>
      <c r="F684" s="34"/>
    </row>
    <row r="685" spans="2:6">
      <c r="B685" s="34"/>
      <c r="C685" s="34"/>
      <c r="D685" s="34"/>
      <c r="E685" s="34"/>
      <c r="F685" s="34"/>
    </row>
    <row r="686" spans="2:6">
      <c r="B686" s="34"/>
      <c r="C686" s="34"/>
      <c r="D686" s="34"/>
      <c r="E686" s="34"/>
      <c r="F686" s="34"/>
    </row>
    <row r="687" spans="2:6">
      <c r="B687" s="34"/>
      <c r="C687" s="34"/>
      <c r="D687" s="34"/>
      <c r="E687" s="34"/>
      <c r="F687" s="34"/>
    </row>
    <row r="688" spans="2:6">
      <c r="B688" s="34"/>
      <c r="C688" s="34"/>
      <c r="D688" s="34"/>
      <c r="E688" s="34"/>
      <c r="F688" s="34"/>
    </row>
    <row r="689" spans="2:6">
      <c r="B689" s="34"/>
      <c r="C689" s="34"/>
      <c r="D689" s="34"/>
      <c r="E689" s="34"/>
      <c r="F689" s="34"/>
    </row>
    <row r="690" spans="2:6">
      <c r="B690" s="34"/>
      <c r="C690" s="34"/>
      <c r="D690" s="34"/>
      <c r="E690" s="34"/>
      <c r="F690" s="34"/>
    </row>
    <row r="691" spans="2:6">
      <c r="B691" s="34"/>
      <c r="C691" s="34"/>
      <c r="D691" s="34"/>
      <c r="E691" s="34"/>
      <c r="F691" s="34"/>
    </row>
    <row r="692" spans="2:6">
      <c r="B692" s="34"/>
      <c r="C692" s="34"/>
      <c r="D692" s="34"/>
      <c r="E692" s="34"/>
      <c r="F692" s="34"/>
    </row>
    <row r="693" spans="2:6">
      <c r="B693" s="34"/>
      <c r="C693" s="34"/>
      <c r="D693" s="34"/>
      <c r="E693" s="34"/>
      <c r="F693" s="34"/>
    </row>
    <row r="694" spans="2:6">
      <c r="B694" s="34"/>
      <c r="C694" s="34"/>
      <c r="D694" s="34"/>
      <c r="E694" s="34"/>
      <c r="F694" s="34"/>
    </row>
    <row r="695" spans="2:6">
      <c r="B695" s="34"/>
      <c r="C695" s="34"/>
      <c r="D695" s="34"/>
      <c r="E695" s="34"/>
      <c r="F695" s="34"/>
    </row>
    <row r="696" spans="2:6">
      <c r="B696" s="34"/>
      <c r="C696" s="34"/>
      <c r="D696" s="34"/>
      <c r="E696" s="34"/>
      <c r="F696" s="34"/>
    </row>
    <row r="697" spans="2:6">
      <c r="B697" s="34"/>
      <c r="C697" s="34"/>
      <c r="D697" s="34"/>
      <c r="E697" s="34"/>
      <c r="F697" s="34"/>
    </row>
    <row r="698" spans="2:6">
      <c r="B698" s="34"/>
      <c r="C698" s="34"/>
      <c r="D698" s="34"/>
      <c r="E698" s="34"/>
      <c r="F698" s="34"/>
    </row>
    <row r="699" spans="2:6">
      <c r="B699" s="34"/>
      <c r="C699" s="34"/>
      <c r="D699" s="34"/>
      <c r="E699" s="34"/>
      <c r="F699" s="34"/>
    </row>
    <row r="700" spans="2:6">
      <c r="B700" s="34"/>
      <c r="C700" s="34"/>
      <c r="D700" s="34"/>
      <c r="E700" s="34"/>
      <c r="F700" s="34"/>
    </row>
    <row r="701" spans="2:6">
      <c r="B701" s="34"/>
      <c r="C701" s="34"/>
      <c r="D701" s="34"/>
      <c r="E701" s="34"/>
      <c r="F701" s="34"/>
    </row>
    <row r="702" spans="2:6">
      <c r="B702" s="34"/>
      <c r="C702" s="34"/>
      <c r="D702" s="34"/>
      <c r="E702" s="34"/>
      <c r="F702" s="34"/>
    </row>
    <row r="703" spans="2:6">
      <c r="B703" s="34"/>
      <c r="C703" s="34"/>
      <c r="D703" s="34"/>
      <c r="E703" s="34"/>
      <c r="F703" s="34"/>
    </row>
    <row r="704" spans="2:6">
      <c r="B704" s="34"/>
      <c r="C704" s="34"/>
      <c r="D704" s="34"/>
      <c r="E704" s="34"/>
      <c r="F704" s="34"/>
    </row>
    <row r="705" spans="2:6">
      <c r="B705" s="34"/>
      <c r="C705" s="34"/>
      <c r="D705" s="34"/>
      <c r="E705" s="34"/>
      <c r="F705" s="34"/>
    </row>
    <row r="706" spans="2:6">
      <c r="B706" s="34"/>
      <c r="C706" s="34"/>
      <c r="D706" s="34"/>
      <c r="E706" s="34"/>
      <c r="F706" s="34"/>
    </row>
    <row r="707" spans="2:6">
      <c r="B707" s="34"/>
      <c r="C707" s="34"/>
      <c r="D707" s="34"/>
      <c r="E707" s="34"/>
      <c r="F707" s="34"/>
    </row>
    <row r="708" spans="2:6">
      <c r="B708" s="34"/>
      <c r="C708" s="34"/>
      <c r="D708" s="34"/>
      <c r="E708" s="34"/>
      <c r="F708" s="34"/>
    </row>
    <row r="709" spans="2:6">
      <c r="B709" s="34"/>
      <c r="C709" s="34"/>
      <c r="D709" s="34"/>
      <c r="E709" s="34"/>
      <c r="F709" s="34"/>
    </row>
    <row r="710" spans="2:6">
      <c r="B710" s="34"/>
      <c r="C710" s="34"/>
      <c r="D710" s="34"/>
      <c r="E710" s="34"/>
      <c r="F710" s="34"/>
    </row>
    <row r="711" spans="2:6">
      <c r="B711" s="34"/>
      <c r="C711" s="34"/>
      <c r="D711" s="34"/>
      <c r="E711" s="34"/>
      <c r="F711" s="34"/>
    </row>
    <row r="712" spans="2:6">
      <c r="B712" s="34"/>
      <c r="C712" s="34"/>
      <c r="D712" s="34"/>
      <c r="E712" s="34"/>
      <c r="F712" s="34"/>
    </row>
    <row r="713" spans="2:6">
      <c r="B713" s="34"/>
      <c r="C713" s="34"/>
      <c r="D713" s="34"/>
      <c r="E713" s="34"/>
      <c r="F713" s="34"/>
    </row>
    <row r="714" spans="2:6">
      <c r="B714" s="34"/>
      <c r="C714" s="34"/>
      <c r="D714" s="34"/>
      <c r="E714" s="34"/>
      <c r="F714" s="34"/>
    </row>
    <row r="715" spans="2:6">
      <c r="B715" s="34"/>
      <c r="C715" s="34"/>
      <c r="D715" s="34"/>
      <c r="E715" s="34"/>
      <c r="F715" s="34"/>
    </row>
    <row r="716" spans="2:6">
      <c r="B716" s="34"/>
      <c r="C716" s="34"/>
      <c r="D716" s="34"/>
      <c r="E716" s="34"/>
      <c r="F716" s="34"/>
    </row>
    <row r="717" spans="2:6">
      <c r="B717" s="34"/>
      <c r="C717" s="34"/>
      <c r="D717" s="34"/>
      <c r="E717" s="34"/>
      <c r="F717" s="34"/>
    </row>
    <row r="718" spans="2:6">
      <c r="B718" s="34"/>
      <c r="C718" s="34"/>
      <c r="D718" s="34"/>
      <c r="E718" s="34"/>
      <c r="F718" s="34"/>
    </row>
    <row r="719" spans="2:6">
      <c r="B719" s="34"/>
      <c r="C719" s="34"/>
      <c r="D719" s="34"/>
      <c r="E719" s="34"/>
      <c r="F719" s="34"/>
    </row>
    <row r="720" spans="2:6">
      <c r="B720" s="34"/>
      <c r="C720" s="34"/>
      <c r="D720" s="34"/>
      <c r="E720" s="34"/>
      <c r="F720" s="34"/>
    </row>
    <row r="721" spans="2:6">
      <c r="B721" s="34"/>
      <c r="C721" s="34"/>
      <c r="D721" s="34"/>
      <c r="E721" s="34"/>
      <c r="F721" s="34"/>
    </row>
    <row r="722" spans="2:6">
      <c r="B722" s="34"/>
      <c r="C722" s="34"/>
      <c r="D722" s="34"/>
      <c r="E722" s="34"/>
      <c r="F722" s="34"/>
    </row>
    <row r="723" spans="2:6">
      <c r="B723" s="34"/>
      <c r="C723" s="34"/>
      <c r="D723" s="34"/>
      <c r="E723" s="34"/>
      <c r="F723" s="34"/>
    </row>
    <row r="724" spans="2:6">
      <c r="B724" s="34"/>
      <c r="C724" s="34"/>
      <c r="D724" s="34"/>
      <c r="E724" s="34"/>
      <c r="F724" s="34"/>
    </row>
    <row r="725" spans="2:6">
      <c r="B725" s="34"/>
      <c r="C725" s="34"/>
      <c r="D725" s="34"/>
      <c r="E725" s="34"/>
      <c r="F725" s="34"/>
    </row>
    <row r="726" spans="2:6">
      <c r="B726" s="34"/>
      <c r="C726" s="34"/>
      <c r="D726" s="34"/>
      <c r="E726" s="34"/>
      <c r="F726" s="34"/>
    </row>
    <row r="727" spans="2:6">
      <c r="B727" s="34"/>
      <c r="C727" s="34"/>
      <c r="D727" s="34"/>
      <c r="E727" s="34"/>
      <c r="F727" s="34"/>
    </row>
    <row r="728" spans="2:6">
      <c r="B728" s="34"/>
      <c r="C728" s="34"/>
      <c r="D728" s="34"/>
      <c r="E728" s="34"/>
      <c r="F728" s="34"/>
    </row>
    <row r="729" spans="2:6">
      <c r="B729" s="34"/>
      <c r="C729" s="34"/>
      <c r="D729" s="34"/>
      <c r="E729" s="34"/>
      <c r="F729" s="34"/>
    </row>
    <row r="730" spans="2:6">
      <c r="B730" s="34"/>
      <c r="C730" s="34"/>
      <c r="D730" s="34"/>
      <c r="E730" s="34"/>
      <c r="F730" s="34"/>
    </row>
    <row r="731" spans="2:6">
      <c r="B731" s="34"/>
      <c r="C731" s="34"/>
      <c r="D731" s="34"/>
      <c r="E731" s="34"/>
      <c r="F731" s="34"/>
    </row>
    <row r="732" spans="2:6">
      <c r="B732" s="34"/>
      <c r="C732" s="34"/>
      <c r="D732" s="34"/>
      <c r="E732" s="34"/>
      <c r="F732" s="34"/>
    </row>
    <row r="733" spans="2:6">
      <c r="B733" s="34"/>
      <c r="C733" s="34"/>
      <c r="D733" s="34"/>
      <c r="E733" s="34"/>
      <c r="F733" s="34"/>
    </row>
    <row r="734" spans="2:6">
      <c r="B734" s="34"/>
      <c r="C734" s="34"/>
      <c r="D734" s="34"/>
      <c r="E734" s="34"/>
      <c r="F734" s="34"/>
    </row>
    <row r="735" spans="2:6">
      <c r="B735" s="34"/>
      <c r="C735" s="34"/>
      <c r="D735" s="34"/>
      <c r="E735" s="34"/>
      <c r="F735" s="34"/>
    </row>
    <row r="736" spans="2:6">
      <c r="B736" s="34"/>
      <c r="C736" s="34"/>
      <c r="D736" s="34"/>
      <c r="E736" s="34"/>
      <c r="F736" s="34"/>
    </row>
    <row r="737" spans="2:6">
      <c r="B737" s="34"/>
      <c r="C737" s="34"/>
      <c r="D737" s="34"/>
      <c r="E737" s="34"/>
      <c r="F737" s="34"/>
    </row>
    <row r="738" spans="2:6">
      <c r="B738" s="34"/>
      <c r="C738" s="34"/>
      <c r="D738" s="34"/>
      <c r="E738" s="34"/>
      <c r="F738" s="34"/>
    </row>
    <row r="739" spans="2:6">
      <c r="B739" s="34"/>
      <c r="C739" s="34"/>
      <c r="D739" s="34"/>
      <c r="E739" s="34"/>
      <c r="F739" s="34"/>
    </row>
    <row r="740" spans="2:6">
      <c r="B740" s="34"/>
      <c r="C740" s="34"/>
      <c r="D740" s="34"/>
      <c r="E740" s="34"/>
      <c r="F740" s="34"/>
    </row>
    <row r="741" spans="2:6">
      <c r="B741" s="34"/>
      <c r="C741" s="34"/>
      <c r="D741" s="34"/>
      <c r="E741" s="34"/>
      <c r="F741" s="34"/>
    </row>
    <row r="742" spans="2:6">
      <c r="B742" s="34"/>
      <c r="C742" s="34"/>
      <c r="D742" s="34"/>
      <c r="E742" s="34"/>
      <c r="F742" s="34"/>
    </row>
    <row r="743" spans="2:6">
      <c r="B743" s="34"/>
      <c r="C743" s="34"/>
      <c r="D743" s="34"/>
      <c r="E743" s="34"/>
      <c r="F743" s="34"/>
    </row>
    <row r="744" spans="2:6">
      <c r="B744" s="34"/>
      <c r="C744" s="34"/>
      <c r="D744" s="34"/>
      <c r="E744" s="34"/>
      <c r="F744" s="34"/>
    </row>
    <row r="745" spans="2:6">
      <c r="B745" s="34"/>
      <c r="C745" s="34"/>
      <c r="D745" s="34"/>
      <c r="E745" s="34"/>
      <c r="F745" s="34"/>
    </row>
    <row r="746" spans="2:6">
      <c r="B746" s="34"/>
      <c r="C746" s="34"/>
      <c r="D746" s="34"/>
      <c r="E746" s="34"/>
      <c r="F746" s="34"/>
    </row>
    <row r="747" spans="2:6">
      <c r="B747" s="34"/>
      <c r="C747" s="34"/>
      <c r="D747" s="34"/>
      <c r="E747" s="34"/>
      <c r="F747" s="34"/>
    </row>
    <row r="748" spans="2:6">
      <c r="B748" s="34"/>
      <c r="C748" s="34"/>
      <c r="D748" s="34"/>
      <c r="E748" s="34"/>
      <c r="F748" s="34"/>
    </row>
    <row r="749" spans="2:6">
      <c r="B749" s="34"/>
      <c r="C749" s="34"/>
      <c r="D749" s="34"/>
      <c r="E749" s="34"/>
      <c r="F749" s="34"/>
    </row>
    <row r="750" spans="2:6">
      <c r="B750" s="34"/>
      <c r="C750" s="34"/>
      <c r="D750" s="34"/>
      <c r="E750" s="34"/>
      <c r="F750" s="34"/>
    </row>
    <row r="751" spans="2:6">
      <c r="B751" s="34"/>
      <c r="C751" s="34"/>
      <c r="D751" s="34"/>
      <c r="E751" s="34"/>
      <c r="F751" s="34"/>
    </row>
    <row r="752" spans="2:6">
      <c r="B752" s="34"/>
      <c r="C752" s="34"/>
      <c r="D752" s="34"/>
      <c r="E752" s="34"/>
      <c r="F752" s="34"/>
    </row>
    <row r="753" spans="2:6">
      <c r="B753" s="34"/>
      <c r="C753" s="34"/>
      <c r="D753" s="34"/>
      <c r="E753" s="34"/>
      <c r="F753" s="34"/>
    </row>
    <row r="754" spans="2:6">
      <c r="B754" s="34"/>
      <c r="C754" s="34"/>
      <c r="D754" s="34"/>
      <c r="E754" s="34"/>
      <c r="F754" s="34"/>
    </row>
    <row r="755" spans="2:6">
      <c r="B755" s="34"/>
      <c r="C755" s="34"/>
      <c r="D755" s="34"/>
      <c r="E755" s="34"/>
      <c r="F755" s="34"/>
    </row>
    <row r="756" spans="2:6">
      <c r="B756" s="34"/>
      <c r="C756" s="34"/>
      <c r="D756" s="34"/>
      <c r="E756" s="34"/>
      <c r="F756" s="34"/>
    </row>
    <row r="757" spans="2:6">
      <c r="B757" s="34"/>
      <c r="C757" s="34"/>
      <c r="D757" s="34"/>
      <c r="E757" s="34"/>
      <c r="F757" s="34"/>
    </row>
    <row r="758" spans="2:6">
      <c r="B758" s="34"/>
      <c r="C758" s="34"/>
      <c r="D758" s="34"/>
      <c r="E758" s="34"/>
      <c r="F758" s="34"/>
    </row>
    <row r="759" spans="2:6">
      <c r="B759" s="34"/>
      <c r="C759" s="34"/>
      <c r="D759" s="34"/>
      <c r="E759" s="34"/>
      <c r="F759" s="34"/>
    </row>
    <row r="760" spans="2:6">
      <c r="B760" s="34"/>
      <c r="C760" s="34"/>
      <c r="D760" s="34"/>
      <c r="E760" s="34"/>
      <c r="F760" s="34"/>
    </row>
    <row r="761" spans="2:6">
      <c r="B761" s="34"/>
      <c r="C761" s="34"/>
      <c r="D761" s="34"/>
      <c r="E761" s="34"/>
      <c r="F761" s="34"/>
    </row>
    <row r="762" spans="2:6">
      <c r="B762" s="34"/>
      <c r="C762" s="34"/>
      <c r="D762" s="34"/>
      <c r="E762" s="34"/>
      <c r="F762" s="34"/>
    </row>
    <row r="763" spans="2:6">
      <c r="B763" s="34"/>
      <c r="C763" s="34"/>
      <c r="D763" s="34"/>
      <c r="E763" s="34"/>
      <c r="F763" s="34"/>
    </row>
    <row r="764" spans="2:6">
      <c r="B764" s="34"/>
      <c r="C764" s="34"/>
      <c r="D764" s="34"/>
      <c r="E764" s="34"/>
      <c r="F764" s="34"/>
    </row>
    <row r="765" spans="2:6">
      <c r="B765" s="34"/>
      <c r="C765" s="34"/>
      <c r="D765" s="34"/>
      <c r="E765" s="34"/>
      <c r="F765" s="34"/>
    </row>
    <row r="766" spans="2:6">
      <c r="B766" s="34"/>
      <c r="C766" s="34"/>
      <c r="D766" s="34"/>
      <c r="E766" s="34"/>
      <c r="F766" s="34"/>
    </row>
    <row r="767" spans="2:6">
      <c r="B767" s="34"/>
      <c r="C767" s="34"/>
      <c r="D767" s="34"/>
      <c r="E767" s="34"/>
      <c r="F767" s="34"/>
    </row>
    <row r="768" spans="2:6">
      <c r="B768" s="34"/>
      <c r="C768" s="34"/>
      <c r="D768" s="34"/>
      <c r="E768" s="34"/>
      <c r="F768" s="34"/>
    </row>
    <row r="769" spans="2:6">
      <c r="B769" s="34"/>
      <c r="C769" s="34"/>
      <c r="D769" s="34"/>
      <c r="E769" s="34"/>
      <c r="F769" s="34"/>
    </row>
    <row r="770" spans="2:6">
      <c r="B770" s="34"/>
      <c r="C770" s="34"/>
      <c r="D770" s="34"/>
      <c r="E770" s="34"/>
      <c r="F770" s="34"/>
    </row>
    <row r="771" spans="2:6">
      <c r="B771" s="34"/>
      <c r="C771" s="34"/>
      <c r="D771" s="34"/>
      <c r="E771" s="34"/>
      <c r="F771" s="34"/>
    </row>
    <row r="772" spans="2:6">
      <c r="B772" s="34"/>
      <c r="C772" s="34"/>
      <c r="D772" s="34"/>
      <c r="E772" s="34"/>
      <c r="F772" s="34"/>
    </row>
    <row r="773" spans="2:6">
      <c r="B773" s="34"/>
      <c r="C773" s="34"/>
      <c r="D773" s="34"/>
      <c r="E773" s="34"/>
      <c r="F773" s="34"/>
    </row>
    <row r="774" spans="2:6">
      <c r="B774" s="34"/>
      <c r="C774" s="34"/>
      <c r="D774" s="34"/>
      <c r="E774" s="34"/>
      <c r="F774" s="34"/>
    </row>
    <row r="775" spans="2:6">
      <c r="B775" s="34"/>
      <c r="C775" s="34"/>
      <c r="D775" s="34"/>
      <c r="E775" s="34"/>
      <c r="F775" s="34"/>
    </row>
    <row r="776" spans="2:6">
      <c r="B776" s="34"/>
      <c r="C776" s="34"/>
      <c r="D776" s="34"/>
      <c r="E776" s="34"/>
      <c r="F776" s="34"/>
    </row>
    <row r="777" spans="2:6">
      <c r="B777" s="34"/>
      <c r="C777" s="34"/>
      <c r="D777" s="34"/>
      <c r="E777" s="34"/>
      <c r="F777" s="34"/>
    </row>
    <row r="778" spans="2:6">
      <c r="B778" s="34"/>
      <c r="C778" s="34"/>
      <c r="D778" s="34"/>
      <c r="E778" s="34"/>
      <c r="F778" s="34"/>
    </row>
    <row r="779" spans="2:6">
      <c r="B779" s="34"/>
      <c r="C779" s="34"/>
      <c r="D779" s="34"/>
      <c r="E779" s="34"/>
      <c r="F779" s="34"/>
    </row>
    <row r="780" spans="2:6">
      <c r="B780" s="34"/>
      <c r="C780" s="34"/>
      <c r="D780" s="34"/>
      <c r="E780" s="34"/>
      <c r="F780" s="34"/>
    </row>
    <row r="781" spans="2:6">
      <c r="B781" s="34"/>
      <c r="C781" s="34"/>
      <c r="D781" s="34"/>
      <c r="E781" s="34"/>
      <c r="F781" s="34"/>
    </row>
    <row r="782" spans="2:6">
      <c r="B782" s="34"/>
      <c r="C782" s="34"/>
      <c r="D782" s="34"/>
      <c r="E782" s="34"/>
      <c r="F782" s="34"/>
    </row>
    <row r="783" spans="2:6">
      <c r="B783" s="34"/>
      <c r="C783" s="34"/>
      <c r="D783" s="34"/>
      <c r="E783" s="34"/>
      <c r="F783" s="34"/>
    </row>
    <row r="784" spans="2:6">
      <c r="B784" s="34"/>
      <c r="C784" s="34"/>
      <c r="D784" s="34"/>
      <c r="E784" s="34"/>
      <c r="F784" s="34"/>
    </row>
    <row r="785" spans="2:6">
      <c r="B785" s="34"/>
      <c r="C785" s="34"/>
      <c r="D785" s="34"/>
      <c r="E785" s="34"/>
      <c r="F785" s="34"/>
    </row>
    <row r="786" spans="2:6">
      <c r="B786" s="34"/>
      <c r="C786" s="34"/>
      <c r="D786" s="34"/>
      <c r="E786" s="34"/>
      <c r="F786" s="34"/>
    </row>
    <row r="787" spans="2:6">
      <c r="B787" s="34"/>
      <c r="C787" s="34"/>
      <c r="D787" s="34"/>
      <c r="E787" s="34"/>
      <c r="F787" s="34"/>
    </row>
    <row r="788" spans="2:6">
      <c r="B788" s="34"/>
      <c r="C788" s="34"/>
      <c r="D788" s="34"/>
      <c r="E788" s="34"/>
      <c r="F788" s="34"/>
    </row>
    <row r="789" spans="2:6">
      <c r="B789" s="34"/>
      <c r="C789" s="34"/>
      <c r="D789" s="34"/>
      <c r="E789" s="34"/>
      <c r="F789" s="34"/>
    </row>
    <row r="790" spans="2:6">
      <c r="B790" s="34"/>
      <c r="C790" s="34"/>
      <c r="D790" s="34"/>
      <c r="E790" s="34"/>
      <c r="F790" s="34"/>
    </row>
    <row r="791" spans="2:6">
      <c r="B791" s="34"/>
      <c r="C791" s="34"/>
      <c r="D791" s="34"/>
      <c r="E791" s="34"/>
      <c r="F791" s="34"/>
    </row>
    <row r="792" spans="2:6">
      <c r="B792" s="34"/>
      <c r="C792" s="34"/>
      <c r="D792" s="34"/>
      <c r="E792" s="34"/>
      <c r="F792" s="34"/>
    </row>
    <row r="793" spans="2:6">
      <c r="B793" s="34"/>
      <c r="C793" s="34"/>
      <c r="D793" s="34"/>
      <c r="E793" s="34"/>
      <c r="F793" s="34"/>
    </row>
    <row r="794" spans="2:6">
      <c r="B794" s="34"/>
      <c r="C794" s="34"/>
      <c r="D794" s="34"/>
      <c r="E794" s="34"/>
      <c r="F794" s="34"/>
    </row>
    <row r="795" spans="2:6">
      <c r="B795" s="34"/>
      <c r="C795" s="34"/>
      <c r="D795" s="34"/>
      <c r="E795" s="34"/>
      <c r="F795" s="34"/>
    </row>
    <row r="796" spans="2:6">
      <c r="B796" s="34"/>
      <c r="C796" s="34"/>
      <c r="D796" s="34"/>
      <c r="E796" s="34"/>
      <c r="F796" s="34"/>
    </row>
    <row r="797" spans="2:6">
      <c r="B797" s="34"/>
      <c r="C797" s="34"/>
      <c r="D797" s="34"/>
      <c r="E797" s="34"/>
      <c r="F797" s="34"/>
    </row>
    <row r="798" spans="2:6">
      <c r="B798" s="34"/>
      <c r="C798" s="34"/>
      <c r="D798" s="34"/>
      <c r="E798" s="34"/>
      <c r="F798" s="34"/>
    </row>
    <row r="799" spans="2:6">
      <c r="B799" s="34"/>
      <c r="C799" s="34"/>
      <c r="D799" s="34"/>
      <c r="E799" s="34"/>
      <c r="F799" s="34"/>
    </row>
    <row r="800" spans="2:6">
      <c r="B800" s="34"/>
      <c r="C800" s="34"/>
      <c r="D800" s="34"/>
      <c r="E800" s="34"/>
      <c r="F800" s="34"/>
    </row>
    <row r="801" spans="2:6">
      <c r="B801" s="34"/>
      <c r="C801" s="34"/>
      <c r="D801" s="34"/>
      <c r="E801" s="34"/>
      <c r="F801" s="34"/>
    </row>
    <row r="802" spans="2:6">
      <c r="B802" s="34"/>
      <c r="C802" s="34"/>
      <c r="D802" s="34"/>
      <c r="E802" s="34"/>
      <c r="F802" s="34"/>
    </row>
    <row r="803" spans="2:6">
      <c r="B803" s="34"/>
      <c r="C803" s="34"/>
      <c r="D803" s="34"/>
      <c r="E803" s="34"/>
      <c r="F803" s="34"/>
    </row>
    <row r="804" spans="2:6">
      <c r="B804" s="34"/>
      <c r="C804" s="34"/>
      <c r="D804" s="34"/>
      <c r="E804" s="34"/>
      <c r="F804" s="34"/>
    </row>
    <row r="805" spans="2:6">
      <c r="B805" s="34"/>
      <c r="C805" s="34"/>
      <c r="D805" s="34"/>
      <c r="E805" s="34"/>
      <c r="F805" s="34"/>
    </row>
    <row r="806" spans="2:6">
      <c r="B806" s="34"/>
      <c r="C806" s="34"/>
      <c r="D806" s="34"/>
      <c r="E806" s="34"/>
      <c r="F806" s="34"/>
    </row>
    <row r="807" spans="2:6">
      <c r="B807" s="34"/>
      <c r="C807" s="34"/>
      <c r="D807" s="34"/>
      <c r="E807" s="34"/>
      <c r="F807" s="34"/>
    </row>
    <row r="808" spans="2:6">
      <c r="B808" s="34"/>
      <c r="C808" s="34"/>
      <c r="D808" s="34"/>
      <c r="E808" s="34"/>
      <c r="F808" s="34"/>
    </row>
    <row r="809" spans="2:6">
      <c r="B809" s="34"/>
      <c r="C809" s="34"/>
      <c r="D809" s="34"/>
      <c r="E809" s="34"/>
      <c r="F809" s="34"/>
    </row>
    <row r="810" spans="2:6">
      <c r="B810" s="34"/>
      <c r="C810" s="34"/>
      <c r="D810" s="34"/>
      <c r="E810" s="34"/>
      <c r="F810" s="34"/>
    </row>
    <row r="811" spans="2:6">
      <c r="B811" s="34"/>
      <c r="C811" s="34"/>
      <c r="D811" s="34"/>
      <c r="E811" s="34"/>
      <c r="F811" s="34"/>
    </row>
    <row r="812" spans="2:6">
      <c r="B812" s="34"/>
      <c r="C812" s="34"/>
      <c r="D812" s="34"/>
      <c r="E812" s="34"/>
      <c r="F812" s="34"/>
    </row>
    <row r="813" spans="2:6">
      <c r="B813" s="34"/>
      <c r="C813" s="34"/>
      <c r="D813" s="34"/>
      <c r="E813" s="34"/>
      <c r="F813" s="34"/>
    </row>
    <row r="814" spans="2:6">
      <c r="B814" s="34"/>
      <c r="C814" s="34"/>
      <c r="D814" s="34"/>
      <c r="E814" s="34"/>
      <c r="F814" s="34"/>
    </row>
    <row r="815" spans="2:6">
      <c r="B815" s="34"/>
      <c r="C815" s="34"/>
      <c r="D815" s="34"/>
      <c r="E815" s="34"/>
      <c r="F815" s="34"/>
    </row>
    <row r="816" spans="2:6">
      <c r="B816" s="34"/>
      <c r="C816" s="34"/>
      <c r="D816" s="34"/>
      <c r="E816" s="34"/>
      <c r="F816" s="34"/>
    </row>
    <row r="817" spans="2:6">
      <c r="B817" s="34"/>
      <c r="C817" s="34"/>
      <c r="D817" s="34"/>
      <c r="E817" s="34"/>
      <c r="F817" s="34"/>
    </row>
    <row r="818" spans="2:6">
      <c r="B818" s="34"/>
      <c r="C818" s="34"/>
      <c r="D818" s="34"/>
      <c r="E818" s="34"/>
      <c r="F818" s="34"/>
    </row>
    <row r="819" spans="2:6">
      <c r="B819" s="34"/>
      <c r="C819" s="34"/>
      <c r="D819" s="34"/>
      <c r="E819" s="34"/>
      <c r="F819" s="34"/>
    </row>
    <row r="820" spans="2:6">
      <c r="B820" s="34"/>
      <c r="C820" s="34"/>
      <c r="D820" s="34"/>
      <c r="E820" s="34"/>
      <c r="F820" s="34"/>
    </row>
    <row r="821" spans="2:6">
      <c r="B821" s="34"/>
      <c r="C821" s="34"/>
      <c r="D821" s="34"/>
      <c r="E821" s="34"/>
      <c r="F821" s="34"/>
    </row>
    <row r="822" spans="2:6">
      <c r="B822" s="34"/>
      <c r="C822" s="34"/>
      <c r="D822" s="34"/>
      <c r="E822" s="34"/>
      <c r="F822" s="34"/>
    </row>
    <row r="823" spans="2:6">
      <c r="B823" s="34"/>
      <c r="C823" s="34"/>
      <c r="D823" s="34"/>
      <c r="E823" s="34"/>
      <c r="F823" s="34"/>
    </row>
    <row r="824" spans="2:6">
      <c r="B824" s="34"/>
      <c r="C824" s="34"/>
      <c r="D824" s="34"/>
      <c r="E824" s="34"/>
      <c r="F824" s="34"/>
    </row>
    <row r="825" spans="2:6">
      <c r="B825" s="34"/>
      <c r="C825" s="34"/>
      <c r="D825" s="34"/>
      <c r="E825" s="34"/>
      <c r="F825" s="34"/>
    </row>
    <row r="826" spans="2:6">
      <c r="B826" s="34"/>
      <c r="C826" s="34"/>
      <c r="D826" s="34"/>
      <c r="E826" s="34"/>
      <c r="F826" s="34"/>
    </row>
    <row r="827" spans="2:6">
      <c r="B827" s="34"/>
      <c r="C827" s="34"/>
      <c r="D827" s="34"/>
      <c r="E827" s="34"/>
      <c r="F827" s="34"/>
    </row>
    <row r="828" spans="2:6">
      <c r="B828" s="34"/>
      <c r="C828" s="34"/>
      <c r="D828" s="34"/>
      <c r="E828" s="34"/>
      <c r="F828" s="34"/>
    </row>
    <row r="829" spans="2:6">
      <c r="B829" s="34"/>
      <c r="C829" s="34"/>
      <c r="D829" s="34"/>
      <c r="E829" s="34"/>
      <c r="F829" s="34"/>
    </row>
    <row r="830" spans="2:6">
      <c r="B830" s="34"/>
      <c r="C830" s="34"/>
      <c r="D830" s="34"/>
      <c r="E830" s="34"/>
      <c r="F830" s="34"/>
    </row>
    <row r="831" spans="2:6">
      <c r="B831" s="34"/>
      <c r="C831" s="34"/>
      <c r="D831" s="34"/>
      <c r="E831" s="34"/>
      <c r="F831" s="34"/>
    </row>
    <row r="832" spans="2:6">
      <c r="B832" s="34"/>
      <c r="C832" s="34"/>
      <c r="D832" s="34"/>
      <c r="E832" s="34"/>
      <c r="F832" s="34"/>
    </row>
    <row r="833" spans="2:6">
      <c r="B833" s="34"/>
      <c r="C833" s="34"/>
      <c r="D833" s="34"/>
      <c r="E833" s="34"/>
      <c r="F833" s="34"/>
    </row>
    <row r="834" spans="2:6">
      <c r="B834" s="34"/>
      <c r="C834" s="34"/>
      <c r="D834" s="34"/>
      <c r="E834" s="34"/>
      <c r="F834" s="34"/>
    </row>
    <row r="835" spans="2:6">
      <c r="B835" s="34"/>
      <c r="C835" s="34"/>
      <c r="D835" s="34"/>
      <c r="E835" s="34"/>
      <c r="F835" s="34"/>
    </row>
    <row r="836" spans="2:6">
      <c r="B836" s="34"/>
      <c r="C836" s="34"/>
      <c r="D836" s="34"/>
      <c r="E836" s="34"/>
      <c r="F836" s="34"/>
    </row>
    <row r="837" spans="2:6">
      <c r="B837" s="34"/>
      <c r="C837" s="34"/>
      <c r="D837" s="34"/>
      <c r="E837" s="34"/>
      <c r="F837" s="34"/>
    </row>
    <row r="838" spans="2:6">
      <c r="B838" s="34"/>
      <c r="C838" s="34"/>
      <c r="D838" s="34"/>
      <c r="E838" s="34"/>
      <c r="F838" s="34"/>
    </row>
    <row r="839" spans="2:6">
      <c r="B839" s="34"/>
      <c r="C839" s="34"/>
      <c r="D839" s="34"/>
      <c r="E839" s="34"/>
      <c r="F839" s="34"/>
    </row>
    <row r="840" spans="2:6">
      <c r="B840" s="34"/>
      <c r="C840" s="34"/>
      <c r="D840" s="34"/>
      <c r="E840" s="34"/>
      <c r="F840" s="34"/>
    </row>
    <row r="841" spans="2:6">
      <c r="B841" s="34"/>
      <c r="C841" s="34"/>
      <c r="D841" s="34"/>
      <c r="E841" s="34"/>
      <c r="F841" s="34"/>
    </row>
    <row r="842" spans="2:6">
      <c r="B842" s="34"/>
      <c r="C842" s="34"/>
      <c r="D842" s="34"/>
      <c r="E842" s="34"/>
      <c r="F842" s="34"/>
    </row>
    <row r="843" spans="2:6">
      <c r="B843" s="34"/>
      <c r="C843" s="34"/>
      <c r="D843" s="34"/>
      <c r="E843" s="34"/>
      <c r="F843" s="34"/>
    </row>
    <row r="844" spans="2:6">
      <c r="B844" s="34"/>
      <c r="C844" s="34"/>
      <c r="D844" s="34"/>
      <c r="E844" s="34"/>
      <c r="F844" s="34"/>
    </row>
    <row r="845" spans="2:6">
      <c r="B845" s="34"/>
      <c r="C845" s="34"/>
      <c r="D845" s="34"/>
      <c r="E845" s="34"/>
      <c r="F845" s="34"/>
    </row>
    <row r="846" spans="2:6">
      <c r="B846" s="34"/>
      <c r="C846" s="34"/>
      <c r="D846" s="34"/>
      <c r="E846" s="34"/>
      <c r="F846" s="34"/>
    </row>
    <row r="847" spans="2:6">
      <c r="B847" s="34"/>
      <c r="C847" s="34"/>
      <c r="D847" s="34"/>
      <c r="E847" s="34"/>
      <c r="F847" s="34"/>
    </row>
    <row r="848" spans="2:6">
      <c r="B848" s="34"/>
      <c r="C848" s="34"/>
      <c r="D848" s="34"/>
      <c r="E848" s="34"/>
      <c r="F848" s="34"/>
    </row>
    <row r="849" spans="2:6">
      <c r="B849" s="34"/>
      <c r="C849" s="34"/>
      <c r="D849" s="34"/>
      <c r="E849" s="34"/>
      <c r="F849" s="34"/>
    </row>
    <row r="850" spans="2:6">
      <c r="B850" s="34"/>
      <c r="C850" s="34"/>
      <c r="D850" s="34"/>
      <c r="E850" s="34"/>
      <c r="F850" s="34"/>
    </row>
    <row r="851" spans="2:6">
      <c r="B851" s="34"/>
      <c r="C851" s="34"/>
      <c r="D851" s="34"/>
      <c r="E851" s="34"/>
      <c r="F851" s="34"/>
    </row>
    <row r="852" spans="2:6">
      <c r="B852" s="34"/>
      <c r="C852" s="34"/>
      <c r="D852" s="34"/>
      <c r="E852" s="34"/>
      <c r="F852" s="34"/>
    </row>
    <row r="853" spans="2:6">
      <c r="B853" s="34"/>
      <c r="C853" s="34"/>
      <c r="D853" s="34"/>
      <c r="E853" s="34"/>
      <c r="F853" s="34"/>
    </row>
    <row r="854" spans="2:6">
      <c r="B854" s="34"/>
      <c r="C854" s="34"/>
      <c r="D854" s="34"/>
      <c r="E854" s="34"/>
      <c r="F854" s="34"/>
    </row>
    <row r="855" spans="2:6">
      <c r="B855" s="34"/>
      <c r="C855" s="34"/>
      <c r="D855" s="34"/>
      <c r="E855" s="34"/>
      <c r="F855" s="34"/>
    </row>
    <row r="856" spans="2:6">
      <c r="B856" s="34"/>
      <c r="C856" s="34"/>
      <c r="D856" s="34"/>
      <c r="E856" s="34"/>
      <c r="F856" s="34"/>
    </row>
    <row r="857" spans="2:6">
      <c r="B857" s="34"/>
      <c r="C857" s="34"/>
      <c r="D857" s="34"/>
      <c r="E857" s="34"/>
      <c r="F857" s="34"/>
    </row>
    <row r="858" spans="2:6">
      <c r="B858" s="34"/>
      <c r="C858" s="34"/>
      <c r="D858" s="34"/>
      <c r="E858" s="34"/>
      <c r="F858" s="34"/>
    </row>
    <row r="859" spans="2:6">
      <c r="B859" s="34"/>
      <c r="C859" s="34"/>
      <c r="D859" s="34"/>
      <c r="E859" s="34"/>
      <c r="F859" s="34"/>
    </row>
    <row r="860" spans="2:6">
      <c r="B860" s="34"/>
      <c r="C860" s="34"/>
      <c r="D860" s="34"/>
      <c r="E860" s="34"/>
      <c r="F860" s="34"/>
    </row>
    <row r="861" spans="2:6">
      <c r="B861" s="34"/>
      <c r="C861" s="34"/>
      <c r="D861" s="34"/>
      <c r="E861" s="34"/>
      <c r="F861" s="34"/>
    </row>
    <row r="862" spans="2:6">
      <c r="B862" s="34"/>
      <c r="C862" s="34"/>
      <c r="D862" s="34"/>
      <c r="E862" s="34"/>
      <c r="F862" s="34"/>
    </row>
    <row r="863" spans="2:6">
      <c r="B863" s="34"/>
      <c r="C863" s="34"/>
      <c r="D863" s="34"/>
      <c r="E863" s="34"/>
      <c r="F863" s="34"/>
    </row>
    <row r="864" spans="2:6">
      <c r="B864" s="34"/>
      <c r="C864" s="34"/>
      <c r="D864" s="34"/>
      <c r="E864" s="34"/>
      <c r="F864" s="34"/>
    </row>
    <row r="865" spans="2:6">
      <c r="B865" s="34"/>
      <c r="C865" s="34"/>
      <c r="D865" s="34"/>
      <c r="E865" s="34"/>
      <c r="F865" s="34"/>
    </row>
    <row r="866" spans="2:6">
      <c r="B866" s="34"/>
      <c r="C866" s="34"/>
      <c r="D866" s="34"/>
      <c r="E866" s="34"/>
      <c r="F866" s="34"/>
    </row>
    <row r="867" spans="2:6">
      <c r="B867" s="34"/>
      <c r="C867" s="34"/>
      <c r="D867" s="34"/>
      <c r="E867" s="34"/>
      <c r="F867" s="34"/>
    </row>
    <row r="868" spans="2:6">
      <c r="B868" s="34"/>
      <c r="C868" s="34"/>
      <c r="D868" s="34"/>
      <c r="E868" s="34"/>
      <c r="F868" s="34"/>
    </row>
    <row r="869" spans="2:6">
      <c r="B869" s="34"/>
      <c r="C869" s="34"/>
      <c r="D869" s="34"/>
      <c r="E869" s="34"/>
      <c r="F869" s="34"/>
    </row>
    <row r="870" spans="2:6">
      <c r="B870" s="34"/>
      <c r="C870" s="34"/>
      <c r="D870" s="34"/>
      <c r="E870" s="34"/>
      <c r="F870" s="34"/>
    </row>
    <row r="871" spans="2:6">
      <c r="B871" s="34"/>
      <c r="C871" s="34"/>
      <c r="D871" s="34"/>
      <c r="E871" s="34"/>
      <c r="F871" s="34"/>
    </row>
    <row r="872" spans="2:6">
      <c r="B872" s="34"/>
      <c r="C872" s="34"/>
      <c r="D872" s="34"/>
      <c r="E872" s="34"/>
      <c r="F872" s="34"/>
    </row>
    <row r="873" spans="2:6">
      <c r="B873" s="34"/>
      <c r="C873" s="34"/>
      <c r="D873" s="34"/>
      <c r="E873" s="34"/>
      <c r="F873" s="34"/>
    </row>
    <row r="874" spans="2:6">
      <c r="B874" s="34"/>
      <c r="C874" s="34"/>
      <c r="D874" s="34"/>
      <c r="E874" s="34"/>
      <c r="F874" s="34"/>
    </row>
    <row r="875" spans="2:6">
      <c r="B875" s="34"/>
      <c r="C875" s="34"/>
      <c r="D875" s="34"/>
      <c r="E875" s="34"/>
      <c r="F875" s="34"/>
    </row>
    <row r="876" spans="2:6">
      <c r="B876" s="34"/>
      <c r="C876" s="34"/>
      <c r="D876" s="34"/>
      <c r="E876" s="34"/>
      <c r="F876" s="34"/>
    </row>
    <row r="877" spans="2:6">
      <c r="B877" s="34"/>
      <c r="C877" s="34"/>
      <c r="D877" s="34"/>
      <c r="E877" s="34"/>
      <c r="F877" s="34"/>
    </row>
    <row r="878" spans="2:6">
      <c r="B878" s="34"/>
      <c r="C878" s="34"/>
      <c r="D878" s="34"/>
      <c r="E878" s="34"/>
      <c r="F878" s="34"/>
    </row>
    <row r="879" spans="2:6">
      <c r="B879" s="34"/>
      <c r="C879" s="34"/>
      <c r="D879" s="34"/>
      <c r="E879" s="34"/>
      <c r="F879" s="34"/>
    </row>
    <row r="880" spans="2:6">
      <c r="B880" s="34"/>
      <c r="C880" s="34"/>
      <c r="D880" s="34"/>
      <c r="E880" s="34"/>
      <c r="F880" s="34"/>
    </row>
    <row r="881" spans="2:6">
      <c r="B881" s="34"/>
      <c r="C881" s="34"/>
      <c r="D881" s="34"/>
      <c r="E881" s="34"/>
      <c r="F881" s="34"/>
    </row>
    <row r="882" spans="2:6">
      <c r="B882" s="34"/>
      <c r="C882" s="34"/>
      <c r="D882" s="34"/>
      <c r="E882" s="34"/>
      <c r="F882" s="34"/>
    </row>
    <row r="883" spans="2:6">
      <c r="B883" s="34"/>
      <c r="C883" s="34"/>
      <c r="D883" s="34"/>
      <c r="E883" s="34"/>
      <c r="F883" s="34"/>
    </row>
    <row r="884" spans="2:6">
      <c r="B884" s="34"/>
      <c r="C884" s="34"/>
      <c r="D884" s="34"/>
      <c r="E884" s="34"/>
      <c r="F884" s="34"/>
    </row>
    <row r="885" spans="2:6">
      <c r="B885" s="34"/>
      <c r="C885" s="34"/>
      <c r="D885" s="34"/>
      <c r="E885" s="34"/>
      <c r="F885" s="34"/>
    </row>
    <row r="886" spans="2:6">
      <c r="B886" s="34"/>
      <c r="C886" s="34"/>
      <c r="D886" s="34"/>
      <c r="E886" s="34"/>
      <c r="F886" s="34"/>
    </row>
    <row r="887" spans="2:6">
      <c r="B887" s="34"/>
      <c r="C887" s="34"/>
      <c r="D887" s="34"/>
      <c r="E887" s="34"/>
      <c r="F887" s="34"/>
    </row>
    <row r="888" spans="2:6">
      <c r="B888" s="34"/>
      <c r="C888" s="34"/>
      <c r="D888" s="34"/>
      <c r="E888" s="34"/>
      <c r="F888" s="34"/>
    </row>
    <row r="889" spans="2:6">
      <c r="B889" s="34"/>
      <c r="C889" s="34"/>
      <c r="D889" s="34"/>
      <c r="E889" s="34"/>
      <c r="F889" s="34"/>
    </row>
    <row r="890" spans="2:6">
      <c r="B890" s="34"/>
      <c r="C890" s="34"/>
      <c r="D890" s="34"/>
      <c r="E890" s="34"/>
      <c r="F890" s="34"/>
    </row>
    <row r="891" spans="2:6">
      <c r="B891" s="34"/>
      <c r="C891" s="34"/>
      <c r="D891" s="34"/>
      <c r="E891" s="34"/>
      <c r="F891" s="34"/>
    </row>
    <row r="892" spans="2:6">
      <c r="B892" s="34"/>
      <c r="C892" s="34"/>
      <c r="D892" s="34"/>
      <c r="E892" s="34"/>
      <c r="F892" s="34"/>
    </row>
    <row r="893" spans="2:6">
      <c r="B893" s="34"/>
      <c r="C893" s="34"/>
      <c r="D893" s="34"/>
      <c r="E893" s="34"/>
      <c r="F893" s="34"/>
    </row>
    <row r="894" spans="2:6">
      <c r="B894" s="34"/>
      <c r="C894" s="34"/>
      <c r="D894" s="34"/>
      <c r="E894" s="34"/>
      <c r="F894" s="34"/>
    </row>
    <row r="895" spans="2:6">
      <c r="B895" s="34"/>
      <c r="C895" s="34"/>
      <c r="D895" s="34"/>
      <c r="E895" s="34"/>
      <c r="F895" s="34"/>
    </row>
    <row r="896" spans="2:6">
      <c r="B896" s="34"/>
      <c r="C896" s="34"/>
      <c r="D896" s="34"/>
      <c r="E896" s="34"/>
      <c r="F896" s="34"/>
    </row>
    <row r="897" spans="2:6">
      <c r="B897" s="34"/>
      <c r="C897" s="34"/>
      <c r="D897" s="34"/>
      <c r="E897" s="34"/>
      <c r="F897" s="34"/>
    </row>
    <row r="898" spans="2:6">
      <c r="B898" s="34"/>
      <c r="C898" s="34"/>
      <c r="D898" s="34"/>
      <c r="E898" s="34"/>
      <c r="F898" s="34"/>
    </row>
    <row r="899" spans="2:6">
      <c r="B899" s="34"/>
      <c r="C899" s="34"/>
      <c r="D899" s="34"/>
      <c r="E899" s="34"/>
      <c r="F899" s="34"/>
    </row>
    <row r="900" spans="2:6">
      <c r="B900" s="34"/>
      <c r="C900" s="34"/>
      <c r="D900" s="34"/>
      <c r="E900" s="34"/>
      <c r="F900" s="34"/>
    </row>
    <row r="901" spans="2:6">
      <c r="B901" s="34"/>
      <c r="C901" s="34"/>
      <c r="D901" s="34"/>
      <c r="E901" s="34"/>
      <c r="F901" s="34"/>
    </row>
    <row r="902" spans="2:6">
      <c r="B902" s="34"/>
      <c r="C902" s="34"/>
      <c r="D902" s="34"/>
      <c r="E902" s="34"/>
      <c r="F902" s="34"/>
    </row>
    <row r="903" spans="2:6">
      <c r="B903" s="34"/>
      <c r="C903" s="34"/>
      <c r="D903" s="34"/>
      <c r="E903" s="34"/>
      <c r="F903" s="34"/>
    </row>
    <row r="904" spans="2:6">
      <c r="B904" s="34"/>
      <c r="C904" s="34"/>
      <c r="D904" s="34"/>
      <c r="E904" s="34"/>
      <c r="F904" s="34"/>
    </row>
    <row r="905" spans="2:6">
      <c r="B905" s="34"/>
      <c r="C905" s="34"/>
      <c r="D905" s="34"/>
      <c r="E905" s="34"/>
      <c r="F905" s="34"/>
    </row>
    <row r="906" spans="2:6">
      <c r="B906" s="34"/>
      <c r="C906" s="34"/>
      <c r="D906" s="34"/>
      <c r="E906" s="34"/>
      <c r="F906" s="34"/>
    </row>
    <row r="907" spans="2:6">
      <c r="B907" s="34"/>
      <c r="C907" s="34"/>
      <c r="D907" s="34"/>
      <c r="E907" s="34"/>
      <c r="F907" s="34"/>
    </row>
    <row r="908" spans="2:6">
      <c r="B908" s="34"/>
      <c r="C908" s="34"/>
      <c r="D908" s="34"/>
      <c r="E908" s="34"/>
      <c r="F908" s="34"/>
    </row>
    <row r="909" spans="2:6">
      <c r="B909" s="34"/>
      <c r="C909" s="34"/>
      <c r="D909" s="34"/>
      <c r="E909" s="34"/>
      <c r="F909" s="34"/>
    </row>
    <row r="910" spans="2:6">
      <c r="B910" s="34"/>
      <c r="C910" s="34"/>
      <c r="D910" s="34"/>
      <c r="E910" s="34"/>
      <c r="F910" s="34"/>
    </row>
    <row r="911" spans="2:6">
      <c r="B911" s="34"/>
      <c r="C911" s="34"/>
      <c r="D911" s="34"/>
      <c r="E911" s="34"/>
      <c r="F911" s="34"/>
    </row>
    <row r="912" spans="2:6">
      <c r="B912" s="34"/>
      <c r="C912" s="34"/>
      <c r="D912" s="34"/>
      <c r="E912" s="34"/>
      <c r="F912" s="34"/>
    </row>
    <row r="913" spans="2:6">
      <c r="B913" s="34"/>
      <c r="C913" s="34"/>
      <c r="D913" s="34"/>
      <c r="E913" s="34"/>
      <c r="F913" s="34"/>
    </row>
    <row r="914" spans="2:6">
      <c r="B914" s="34"/>
      <c r="C914" s="34"/>
      <c r="D914" s="34"/>
      <c r="E914" s="34"/>
      <c r="F914" s="34"/>
    </row>
    <row r="915" spans="2:6">
      <c r="B915" s="34"/>
      <c r="C915" s="34"/>
      <c r="D915" s="34"/>
      <c r="E915" s="34"/>
      <c r="F915" s="34"/>
    </row>
    <row r="916" spans="2:6">
      <c r="B916" s="34"/>
      <c r="C916" s="34"/>
      <c r="D916" s="34"/>
      <c r="E916" s="34"/>
      <c r="F916" s="34"/>
    </row>
    <row r="917" spans="2:6">
      <c r="B917" s="34"/>
      <c r="C917" s="34"/>
      <c r="D917" s="34"/>
      <c r="E917" s="34"/>
      <c r="F917" s="34"/>
    </row>
    <row r="918" spans="2:6">
      <c r="B918" s="34"/>
      <c r="C918" s="34"/>
      <c r="D918" s="34"/>
      <c r="E918" s="34"/>
      <c r="F918" s="34"/>
    </row>
    <row r="919" spans="2:6">
      <c r="B919" s="34"/>
      <c r="C919" s="34"/>
      <c r="D919" s="34"/>
      <c r="E919" s="34"/>
      <c r="F919" s="34"/>
    </row>
    <row r="920" spans="2:6">
      <c r="B920" s="34"/>
      <c r="C920" s="34"/>
      <c r="D920" s="34"/>
      <c r="E920" s="34"/>
      <c r="F920" s="34"/>
    </row>
    <row r="921" spans="2:6">
      <c r="B921" s="34"/>
      <c r="C921" s="34"/>
      <c r="D921" s="34"/>
      <c r="E921" s="34"/>
      <c r="F921" s="34"/>
    </row>
    <row r="922" spans="2:6">
      <c r="B922" s="34"/>
      <c r="C922" s="34"/>
      <c r="D922" s="34"/>
      <c r="E922" s="34"/>
      <c r="F922" s="34"/>
    </row>
    <row r="923" spans="2:6">
      <c r="B923" s="34"/>
      <c r="C923" s="34"/>
      <c r="D923" s="34"/>
      <c r="E923" s="34"/>
      <c r="F923" s="34"/>
    </row>
    <row r="924" spans="2:6">
      <c r="B924" s="34"/>
      <c r="C924" s="34"/>
      <c r="D924" s="34"/>
      <c r="E924" s="34"/>
      <c r="F924" s="34"/>
    </row>
    <row r="925" spans="2:6">
      <c r="B925" s="34"/>
      <c r="C925" s="34"/>
      <c r="D925" s="34"/>
      <c r="E925" s="34"/>
      <c r="F925" s="34"/>
    </row>
    <row r="926" spans="2:6">
      <c r="B926" s="34"/>
      <c r="C926" s="34"/>
      <c r="D926" s="34"/>
      <c r="E926" s="34"/>
      <c r="F926" s="34"/>
    </row>
    <row r="927" spans="2:6">
      <c r="B927" s="34"/>
      <c r="C927" s="34"/>
      <c r="D927" s="34"/>
      <c r="E927" s="34"/>
      <c r="F927" s="34"/>
    </row>
    <row r="928" spans="2:6">
      <c r="B928" s="34"/>
      <c r="C928" s="34"/>
      <c r="D928" s="34"/>
      <c r="E928" s="34"/>
      <c r="F928" s="34"/>
    </row>
    <row r="929" spans="2:6">
      <c r="B929" s="34"/>
      <c r="C929" s="34"/>
      <c r="D929" s="34"/>
      <c r="E929" s="34"/>
      <c r="F929" s="34"/>
    </row>
    <row r="930" spans="2:6">
      <c r="B930" s="34"/>
      <c r="C930" s="34"/>
      <c r="D930" s="34"/>
      <c r="E930" s="34"/>
      <c r="F930" s="34"/>
    </row>
    <row r="931" spans="2:6">
      <c r="B931" s="34"/>
      <c r="C931" s="34"/>
      <c r="D931" s="34"/>
      <c r="E931" s="34"/>
      <c r="F931" s="34"/>
    </row>
    <row r="932" spans="2:6">
      <c r="B932" s="34"/>
      <c r="C932" s="34"/>
      <c r="D932" s="34"/>
      <c r="E932" s="34"/>
      <c r="F932" s="34"/>
    </row>
    <row r="933" spans="2:6">
      <c r="B933" s="34"/>
      <c r="C933" s="34"/>
      <c r="D933" s="34"/>
      <c r="E933" s="34"/>
      <c r="F933" s="34"/>
    </row>
    <row r="934" spans="2:6">
      <c r="B934" s="34"/>
      <c r="C934" s="34"/>
      <c r="D934" s="34"/>
      <c r="E934" s="34"/>
      <c r="F934" s="34"/>
    </row>
    <row r="935" spans="2:6">
      <c r="B935" s="34"/>
      <c r="C935" s="34"/>
      <c r="D935" s="34"/>
      <c r="E935" s="34"/>
      <c r="F935" s="34"/>
    </row>
    <row r="936" spans="2:6">
      <c r="B936" s="34"/>
      <c r="C936" s="34"/>
      <c r="D936" s="34"/>
      <c r="E936" s="34"/>
      <c r="F936" s="34"/>
    </row>
    <row r="937" spans="2:6">
      <c r="B937" s="34"/>
      <c r="C937" s="34"/>
      <c r="D937" s="34"/>
      <c r="E937" s="34"/>
      <c r="F937" s="34"/>
    </row>
    <row r="938" spans="2:6">
      <c r="B938" s="34"/>
      <c r="C938" s="34"/>
      <c r="D938" s="34"/>
      <c r="E938" s="34"/>
      <c r="F938" s="34"/>
    </row>
    <row r="939" spans="2:6">
      <c r="B939" s="34"/>
      <c r="C939" s="34"/>
      <c r="D939" s="34"/>
      <c r="E939" s="34"/>
      <c r="F939" s="34"/>
    </row>
    <row r="940" spans="2:6">
      <c r="B940" s="34"/>
      <c r="C940" s="34"/>
      <c r="D940" s="34"/>
      <c r="E940" s="34"/>
      <c r="F940" s="34"/>
    </row>
    <row r="941" spans="2:6">
      <c r="B941" s="34"/>
      <c r="C941" s="34"/>
      <c r="D941" s="34"/>
      <c r="E941" s="34"/>
      <c r="F941" s="34"/>
    </row>
    <row r="942" spans="2:6">
      <c r="B942" s="34"/>
      <c r="C942" s="34"/>
      <c r="D942" s="34"/>
      <c r="E942" s="34"/>
      <c r="F942" s="34"/>
    </row>
    <row r="943" spans="2:6">
      <c r="B943" s="34"/>
      <c r="C943" s="34"/>
      <c r="D943" s="34"/>
      <c r="E943" s="34"/>
      <c r="F943" s="34"/>
    </row>
    <row r="944" spans="2:6">
      <c r="B944" s="34"/>
      <c r="C944" s="34"/>
      <c r="D944" s="34"/>
      <c r="E944" s="34"/>
      <c r="F944" s="34"/>
    </row>
    <row r="945" spans="2:6">
      <c r="B945" s="34"/>
      <c r="C945" s="34"/>
      <c r="D945" s="34"/>
      <c r="E945" s="34"/>
      <c r="F945" s="34"/>
    </row>
    <row r="946" spans="2:6">
      <c r="B946" s="34"/>
      <c r="C946" s="34"/>
      <c r="D946" s="34"/>
      <c r="E946" s="34"/>
      <c r="F946" s="34"/>
    </row>
    <row r="947" spans="2:6">
      <c r="B947" s="34"/>
      <c r="C947" s="34"/>
      <c r="D947" s="34"/>
      <c r="E947" s="34"/>
      <c r="F947" s="34"/>
    </row>
    <row r="948" spans="2:6">
      <c r="B948" s="34"/>
      <c r="C948" s="34"/>
      <c r="D948" s="34"/>
      <c r="E948" s="34"/>
      <c r="F948" s="34"/>
    </row>
    <row r="949" spans="2:6">
      <c r="B949" s="34"/>
      <c r="C949" s="34"/>
      <c r="D949" s="34"/>
      <c r="E949" s="34"/>
      <c r="F949" s="34"/>
    </row>
    <row r="950" spans="2:6">
      <c r="B950" s="34"/>
      <c r="C950" s="34"/>
      <c r="D950" s="34"/>
      <c r="E950" s="34"/>
      <c r="F950" s="34"/>
    </row>
    <row r="951" spans="2:6">
      <c r="B951" s="34"/>
      <c r="C951" s="34"/>
      <c r="D951" s="34"/>
      <c r="E951" s="34"/>
      <c r="F951" s="34"/>
    </row>
    <row r="952" spans="2:6">
      <c r="B952" s="34"/>
      <c r="C952" s="34"/>
      <c r="D952" s="34"/>
      <c r="E952" s="34"/>
      <c r="F952" s="34"/>
    </row>
    <row r="953" spans="2:6">
      <c r="B953" s="34"/>
      <c r="C953" s="34"/>
      <c r="D953" s="34"/>
      <c r="E953" s="34"/>
      <c r="F953" s="34"/>
    </row>
    <row r="954" spans="2:6">
      <c r="B954" s="34"/>
      <c r="C954" s="34"/>
      <c r="D954" s="34"/>
      <c r="E954" s="34"/>
      <c r="F954" s="34"/>
    </row>
    <row r="955" spans="2:6">
      <c r="B955" s="34"/>
      <c r="C955" s="34"/>
      <c r="D955" s="34"/>
      <c r="E955" s="34"/>
      <c r="F955" s="34"/>
    </row>
    <row r="956" spans="2:6">
      <c r="B956" s="34"/>
      <c r="C956" s="34"/>
      <c r="D956" s="34"/>
      <c r="E956" s="34"/>
      <c r="F956" s="34"/>
    </row>
    <row r="957" spans="2:6">
      <c r="B957" s="34"/>
      <c r="C957" s="34"/>
      <c r="D957" s="34"/>
      <c r="E957" s="34"/>
      <c r="F957" s="34"/>
    </row>
    <row r="958" spans="2:6">
      <c r="B958" s="34"/>
      <c r="C958" s="34"/>
      <c r="D958" s="34"/>
      <c r="E958" s="34"/>
      <c r="F958" s="34"/>
    </row>
    <row r="959" spans="2:6">
      <c r="B959" s="34"/>
      <c r="C959" s="34"/>
      <c r="D959" s="34"/>
      <c r="E959" s="34"/>
      <c r="F959" s="34"/>
    </row>
    <row r="960" spans="2:6">
      <c r="B960" s="34"/>
      <c r="C960" s="34"/>
      <c r="D960" s="34"/>
      <c r="E960" s="34"/>
      <c r="F960" s="34"/>
    </row>
    <row r="961" spans="2:6">
      <c r="B961" s="34"/>
      <c r="C961" s="34"/>
      <c r="D961" s="34"/>
      <c r="E961" s="34"/>
      <c r="F961" s="34"/>
    </row>
    <row r="962" spans="2:6">
      <c r="B962" s="34"/>
      <c r="C962" s="34"/>
      <c r="D962" s="34"/>
      <c r="E962" s="34"/>
      <c r="F962" s="34"/>
    </row>
    <row r="963" spans="2:6">
      <c r="B963" s="34"/>
      <c r="C963" s="34"/>
      <c r="D963" s="34"/>
      <c r="E963" s="34"/>
      <c r="F963" s="34"/>
    </row>
    <row r="964" spans="2:6">
      <c r="B964" s="34"/>
      <c r="C964" s="34"/>
      <c r="D964" s="34"/>
      <c r="E964" s="34"/>
      <c r="F964" s="34"/>
    </row>
    <row r="965" spans="2:6">
      <c r="B965" s="34"/>
      <c r="C965" s="34"/>
      <c r="D965" s="34"/>
      <c r="E965" s="34"/>
      <c r="F965" s="34"/>
    </row>
    <row r="966" spans="2:6">
      <c r="B966" s="34"/>
      <c r="C966" s="34"/>
      <c r="D966" s="34"/>
      <c r="E966" s="34"/>
      <c r="F966" s="34"/>
    </row>
    <row r="967" spans="2:6">
      <c r="B967" s="34"/>
      <c r="C967" s="34"/>
      <c r="D967" s="34"/>
      <c r="E967" s="34"/>
      <c r="F967" s="34"/>
    </row>
    <row r="968" spans="2:6">
      <c r="B968" s="34"/>
      <c r="C968" s="34"/>
      <c r="D968" s="34"/>
      <c r="E968" s="34"/>
      <c r="F968" s="34"/>
    </row>
    <row r="969" spans="2:6">
      <c r="B969" s="34"/>
      <c r="C969" s="34"/>
      <c r="D969" s="34"/>
      <c r="E969" s="34"/>
      <c r="F969" s="34"/>
    </row>
    <row r="970" spans="2:6">
      <c r="B970" s="34"/>
      <c r="C970" s="34"/>
      <c r="D970" s="34"/>
      <c r="E970" s="34"/>
      <c r="F970" s="34"/>
    </row>
    <row r="971" spans="2:6">
      <c r="B971" s="34"/>
      <c r="C971" s="34"/>
      <c r="D971" s="34"/>
      <c r="E971" s="34"/>
      <c r="F971" s="34"/>
    </row>
    <row r="972" spans="2:6">
      <c r="B972" s="34"/>
      <c r="C972" s="34"/>
      <c r="D972" s="34"/>
      <c r="E972" s="34"/>
      <c r="F972" s="34"/>
    </row>
    <row r="973" spans="2:6">
      <c r="B973" s="34"/>
      <c r="C973" s="34"/>
      <c r="D973" s="34"/>
      <c r="E973" s="34"/>
      <c r="F973" s="34"/>
    </row>
    <row r="974" spans="2:6">
      <c r="B974" s="34"/>
      <c r="C974" s="34"/>
      <c r="D974" s="34"/>
      <c r="E974" s="34"/>
      <c r="F974" s="34"/>
    </row>
    <row r="975" spans="2:6">
      <c r="B975" s="34"/>
      <c r="C975" s="34"/>
      <c r="D975" s="34"/>
      <c r="E975" s="34"/>
      <c r="F975" s="34"/>
    </row>
    <row r="976" spans="2:6">
      <c r="B976" s="34"/>
      <c r="C976" s="34"/>
      <c r="D976" s="34"/>
      <c r="E976" s="34"/>
      <c r="F976" s="34"/>
    </row>
    <row r="977" spans="2:6">
      <c r="B977" s="34"/>
      <c r="C977" s="34"/>
      <c r="D977" s="34"/>
      <c r="E977" s="34"/>
      <c r="F977" s="34"/>
    </row>
    <row r="978" spans="2:6">
      <c r="B978" s="34"/>
      <c r="C978" s="34"/>
      <c r="D978" s="34"/>
      <c r="E978" s="34"/>
      <c r="F978" s="34"/>
    </row>
    <row r="979" spans="2:6">
      <c r="B979" s="34"/>
      <c r="C979" s="34"/>
      <c r="D979" s="34"/>
      <c r="E979" s="34"/>
      <c r="F979" s="34"/>
    </row>
    <row r="980" spans="2:6">
      <c r="B980" s="34"/>
      <c r="C980" s="34"/>
      <c r="D980" s="34"/>
      <c r="E980" s="34"/>
      <c r="F980" s="34"/>
    </row>
    <row r="981" spans="2:6">
      <c r="B981" s="34"/>
      <c r="C981" s="34"/>
      <c r="D981" s="34"/>
      <c r="E981" s="34"/>
      <c r="F981" s="34"/>
    </row>
    <row r="982" spans="2:6">
      <c r="B982" s="34"/>
      <c r="C982" s="34"/>
      <c r="D982" s="34"/>
      <c r="E982" s="34"/>
      <c r="F982" s="34"/>
    </row>
    <row r="983" spans="2:6">
      <c r="B983" s="34"/>
      <c r="C983" s="34"/>
      <c r="D983" s="34"/>
      <c r="E983" s="34"/>
      <c r="F983" s="34"/>
    </row>
    <row r="984" spans="2:6">
      <c r="B984" s="34"/>
      <c r="C984" s="34"/>
      <c r="D984" s="34"/>
      <c r="E984" s="34"/>
      <c r="F984" s="34"/>
    </row>
    <row r="985" spans="2:6">
      <c r="B985" s="34"/>
      <c r="C985" s="34"/>
      <c r="D985" s="34"/>
      <c r="E985" s="34"/>
      <c r="F985" s="34"/>
    </row>
    <row r="986" spans="2:6">
      <c r="B986" s="34"/>
      <c r="C986" s="34"/>
      <c r="D986" s="34"/>
      <c r="E986" s="34"/>
      <c r="F986" s="34"/>
    </row>
    <row r="987" spans="2:6">
      <c r="B987" s="34"/>
      <c r="C987" s="34"/>
      <c r="D987" s="34"/>
      <c r="E987" s="34"/>
      <c r="F987" s="34"/>
    </row>
    <row r="988" spans="2:6">
      <c r="B988" s="34"/>
      <c r="C988" s="34"/>
      <c r="D988" s="34"/>
      <c r="E988" s="34"/>
      <c r="F988" s="34"/>
    </row>
    <row r="989" spans="2:6">
      <c r="B989" s="34"/>
      <c r="C989" s="34"/>
      <c r="D989" s="34"/>
      <c r="E989" s="34"/>
      <c r="F989" s="34"/>
    </row>
    <row r="990" spans="2:6">
      <c r="B990" s="34"/>
      <c r="C990" s="34"/>
      <c r="D990" s="34"/>
      <c r="E990" s="34"/>
      <c r="F990" s="34"/>
    </row>
    <row r="991" spans="2:6">
      <c r="B991" s="34"/>
      <c r="C991" s="34"/>
      <c r="D991" s="34"/>
      <c r="E991" s="34"/>
      <c r="F991" s="34"/>
    </row>
    <row r="992" spans="2:6">
      <c r="B992" s="34"/>
      <c r="C992" s="34"/>
      <c r="D992" s="34"/>
      <c r="E992" s="34"/>
      <c r="F992" s="34"/>
    </row>
    <row r="993" spans="2:6">
      <c r="B993" s="34"/>
      <c r="C993" s="34"/>
      <c r="D993" s="34"/>
      <c r="E993" s="34"/>
      <c r="F993" s="34"/>
    </row>
    <row r="994" spans="2:6">
      <c r="B994" s="34"/>
      <c r="C994" s="34"/>
      <c r="D994" s="34"/>
      <c r="E994" s="34"/>
      <c r="F994" s="34"/>
    </row>
    <row r="995" spans="2:6">
      <c r="B995" s="34"/>
      <c r="C995" s="34"/>
      <c r="D995" s="34"/>
      <c r="E995" s="34"/>
      <c r="F995" s="34"/>
    </row>
    <row r="996" spans="2:6">
      <c r="B996" s="34"/>
      <c r="C996" s="34"/>
      <c r="D996" s="34"/>
      <c r="E996" s="34"/>
      <c r="F996" s="34"/>
    </row>
    <row r="997" spans="2:6">
      <c r="B997" s="34"/>
      <c r="C997" s="34"/>
      <c r="D997" s="34"/>
      <c r="E997" s="34"/>
      <c r="F997" s="34"/>
    </row>
    <row r="998" spans="2:6">
      <c r="B998" s="34"/>
      <c r="C998" s="34"/>
      <c r="D998" s="34"/>
      <c r="E998" s="34"/>
      <c r="F998" s="34"/>
    </row>
    <row r="999" spans="2:6">
      <c r="B999" s="34"/>
      <c r="C999" s="34"/>
      <c r="D999" s="34"/>
      <c r="E999" s="34"/>
      <c r="F999" s="34"/>
    </row>
    <row r="1000" spans="2:6">
      <c r="B1000" s="34"/>
      <c r="C1000" s="34"/>
      <c r="D1000" s="34"/>
      <c r="E1000" s="34"/>
      <c r="F1000" s="34"/>
    </row>
    <row r="1001" spans="2:6">
      <c r="B1001" s="34"/>
      <c r="C1001" s="34"/>
      <c r="D1001" s="34"/>
      <c r="E1001" s="34"/>
      <c r="F1001" s="34"/>
    </row>
    <row r="1002" spans="2:6">
      <c r="B1002" s="34"/>
      <c r="C1002" s="34"/>
      <c r="D1002" s="34"/>
      <c r="E1002" s="34"/>
      <c r="F1002" s="34"/>
    </row>
    <row r="1003" spans="2:6">
      <c r="B1003" s="34"/>
      <c r="C1003" s="34"/>
      <c r="D1003" s="34"/>
      <c r="E1003" s="34"/>
      <c r="F1003" s="34"/>
    </row>
    <row r="1004" spans="2:6">
      <c r="B1004" s="34"/>
      <c r="C1004" s="34"/>
      <c r="D1004" s="34"/>
      <c r="E1004" s="34"/>
      <c r="F1004" s="34"/>
    </row>
    <row r="1005" spans="2:6">
      <c r="B1005" s="34"/>
      <c r="C1005" s="34"/>
      <c r="D1005" s="34"/>
      <c r="E1005" s="34"/>
      <c r="F1005" s="34"/>
    </row>
    <row r="1006" spans="2:6">
      <c r="B1006" s="34"/>
      <c r="C1006" s="34"/>
      <c r="D1006" s="34"/>
      <c r="E1006" s="34"/>
      <c r="F1006" s="34"/>
    </row>
    <row r="1007" spans="2:6">
      <c r="B1007" s="34"/>
      <c r="C1007" s="34"/>
      <c r="D1007" s="34"/>
      <c r="E1007" s="34"/>
      <c r="F1007" s="34"/>
    </row>
    <row r="1008" spans="2:6">
      <c r="B1008" s="34"/>
      <c r="C1008" s="34"/>
      <c r="D1008" s="34"/>
      <c r="E1008" s="34"/>
      <c r="F1008" s="34"/>
    </row>
    <row r="1009" spans="2:6">
      <c r="B1009" s="34"/>
      <c r="C1009" s="34"/>
      <c r="D1009" s="34"/>
      <c r="E1009" s="34"/>
      <c r="F1009" s="34"/>
    </row>
    <row r="1010" spans="2:6">
      <c r="B1010" s="34"/>
      <c r="C1010" s="34"/>
      <c r="D1010" s="34"/>
      <c r="E1010" s="34"/>
      <c r="F1010" s="34"/>
    </row>
    <row r="1011" spans="2:6">
      <c r="B1011" s="34"/>
      <c r="C1011" s="34"/>
      <c r="D1011" s="34"/>
      <c r="E1011" s="34"/>
      <c r="F1011" s="34"/>
    </row>
    <row r="1012" spans="2:6">
      <c r="B1012" s="34"/>
      <c r="C1012" s="34"/>
      <c r="D1012" s="34"/>
      <c r="E1012" s="34"/>
      <c r="F1012" s="34"/>
    </row>
    <row r="1013" spans="2:6">
      <c r="B1013" s="34"/>
      <c r="C1013" s="34"/>
      <c r="D1013" s="34"/>
      <c r="E1013" s="34"/>
      <c r="F1013" s="34"/>
    </row>
    <row r="1014" spans="2:6">
      <c r="B1014" s="34"/>
      <c r="C1014" s="34"/>
      <c r="D1014" s="34"/>
      <c r="E1014" s="34"/>
      <c r="F1014" s="34"/>
    </row>
    <row r="1015" spans="2:6">
      <c r="B1015" s="34"/>
      <c r="C1015" s="34"/>
      <c r="D1015" s="34"/>
      <c r="E1015" s="34"/>
      <c r="F1015" s="34"/>
    </row>
    <row r="1016" spans="2:6">
      <c r="B1016" s="34"/>
      <c r="C1016" s="34"/>
      <c r="D1016" s="34"/>
      <c r="E1016" s="34"/>
      <c r="F1016" s="34"/>
    </row>
    <row r="1017" spans="2:6">
      <c r="B1017" s="34"/>
      <c r="C1017" s="34"/>
      <c r="D1017" s="34"/>
      <c r="E1017" s="34"/>
      <c r="F1017" s="34"/>
    </row>
    <row r="1018" spans="2:6">
      <c r="B1018" s="34"/>
      <c r="C1018" s="34"/>
      <c r="D1018" s="34"/>
      <c r="E1018" s="34"/>
      <c r="F1018" s="34"/>
    </row>
    <row r="1019" spans="2:6">
      <c r="B1019" s="34"/>
      <c r="C1019" s="34"/>
      <c r="D1019" s="34"/>
      <c r="E1019" s="34"/>
      <c r="F1019" s="34"/>
    </row>
    <row r="1020" spans="2:6">
      <c r="B1020" s="34"/>
      <c r="C1020" s="34"/>
      <c r="D1020" s="34"/>
      <c r="E1020" s="34"/>
      <c r="F1020" s="34"/>
    </row>
    <row r="1021" spans="2:6">
      <c r="B1021" s="34"/>
      <c r="C1021" s="34"/>
      <c r="D1021" s="34"/>
      <c r="E1021" s="34"/>
      <c r="F1021" s="34"/>
    </row>
    <row r="1022" spans="2:6">
      <c r="B1022" s="34"/>
      <c r="C1022" s="34"/>
      <c r="D1022" s="34"/>
      <c r="E1022" s="34"/>
      <c r="F1022" s="34"/>
    </row>
    <row r="1023" spans="2:6">
      <c r="B1023" s="34"/>
      <c r="C1023" s="34"/>
      <c r="D1023" s="34"/>
      <c r="E1023" s="34"/>
      <c r="F1023" s="34"/>
    </row>
    <row r="1024" spans="2:6">
      <c r="B1024" s="34"/>
      <c r="C1024" s="34"/>
      <c r="D1024" s="34"/>
      <c r="E1024" s="34"/>
      <c r="F1024" s="34"/>
    </row>
    <row r="1025" spans="2:6">
      <c r="B1025" s="34"/>
      <c r="C1025" s="34"/>
      <c r="D1025" s="34"/>
      <c r="E1025" s="34"/>
      <c r="F1025" s="34"/>
    </row>
    <row r="1026" spans="2:6">
      <c r="B1026" s="34"/>
      <c r="C1026" s="34"/>
      <c r="D1026" s="34"/>
      <c r="E1026" s="34"/>
      <c r="F1026" s="34"/>
    </row>
    <row r="1027" spans="2:6">
      <c r="B1027" s="34"/>
      <c r="C1027" s="34"/>
      <c r="D1027" s="34"/>
      <c r="E1027" s="34"/>
      <c r="F1027" s="34"/>
    </row>
    <row r="1028" spans="2:6">
      <c r="B1028" s="34"/>
      <c r="C1028" s="34"/>
      <c r="D1028" s="34"/>
      <c r="E1028" s="34"/>
      <c r="F1028" s="34"/>
    </row>
    <row r="1029" spans="2:6">
      <c r="B1029" s="34"/>
      <c r="C1029" s="34"/>
      <c r="D1029" s="34"/>
      <c r="E1029" s="34"/>
      <c r="F1029" s="34"/>
    </row>
    <row r="1030" spans="2:6">
      <c r="B1030" s="34"/>
      <c r="C1030" s="34"/>
      <c r="D1030" s="34"/>
      <c r="E1030" s="34"/>
      <c r="F1030" s="34"/>
    </row>
    <row r="1031" spans="2:6">
      <c r="B1031" s="34"/>
      <c r="C1031" s="34"/>
      <c r="D1031" s="34"/>
      <c r="E1031" s="34"/>
      <c r="F1031" s="34"/>
    </row>
    <row r="1032" spans="2:6">
      <c r="B1032" s="34"/>
      <c r="C1032" s="34"/>
      <c r="D1032" s="34"/>
      <c r="E1032" s="34"/>
      <c r="F1032" s="34"/>
    </row>
    <row r="1033" spans="2:6">
      <c r="B1033" s="34"/>
      <c r="C1033" s="34"/>
      <c r="D1033" s="34"/>
      <c r="E1033" s="34"/>
      <c r="F1033" s="34"/>
    </row>
    <row r="1034" spans="2:6">
      <c r="B1034" s="34"/>
      <c r="C1034" s="34"/>
      <c r="D1034" s="34"/>
      <c r="E1034" s="34"/>
      <c r="F1034" s="34"/>
    </row>
    <row r="1035" spans="2:6">
      <c r="B1035" s="34"/>
      <c r="C1035" s="34"/>
      <c r="D1035" s="34"/>
      <c r="E1035" s="34"/>
      <c r="F1035" s="34"/>
    </row>
    <row r="1036" spans="2:6">
      <c r="B1036" s="34"/>
      <c r="C1036" s="34"/>
      <c r="D1036" s="34"/>
      <c r="E1036" s="34"/>
      <c r="F1036" s="34"/>
    </row>
    <row r="1037" spans="2:6">
      <c r="B1037" s="34"/>
      <c r="C1037" s="34"/>
      <c r="D1037" s="34"/>
      <c r="E1037" s="34"/>
      <c r="F1037" s="34"/>
    </row>
    <row r="1038" spans="2:6">
      <c r="B1038" s="34"/>
      <c r="C1038" s="34"/>
      <c r="D1038" s="34"/>
      <c r="E1038" s="34"/>
      <c r="F1038" s="34"/>
    </row>
    <row r="1039" spans="2:6">
      <c r="B1039" s="34"/>
      <c r="C1039" s="34"/>
      <c r="D1039" s="34"/>
      <c r="E1039" s="34"/>
      <c r="F1039" s="34"/>
    </row>
    <row r="1040" spans="2:6">
      <c r="B1040" s="34"/>
      <c r="C1040" s="34"/>
      <c r="D1040" s="34"/>
      <c r="E1040" s="34"/>
      <c r="F1040" s="34"/>
    </row>
    <row r="1041" spans="2:6">
      <c r="B1041" s="34"/>
      <c r="C1041" s="34"/>
      <c r="D1041" s="34"/>
      <c r="E1041" s="34"/>
      <c r="F1041" s="34"/>
    </row>
    <row r="1042" spans="2:6">
      <c r="B1042" s="34"/>
      <c r="C1042" s="34"/>
      <c r="D1042" s="34"/>
      <c r="E1042" s="34"/>
      <c r="F1042" s="34"/>
    </row>
    <row r="1043" spans="2:6">
      <c r="B1043" s="34"/>
      <c r="C1043" s="34"/>
      <c r="D1043" s="34"/>
      <c r="E1043" s="34"/>
      <c r="F1043" s="34"/>
    </row>
    <row r="1044" spans="2:6">
      <c r="B1044" s="34"/>
      <c r="C1044" s="34"/>
      <c r="D1044" s="34"/>
      <c r="E1044" s="34"/>
      <c r="F1044" s="34"/>
    </row>
    <row r="1045" spans="2:6">
      <c r="B1045" s="34"/>
      <c r="C1045" s="34"/>
      <c r="D1045" s="34"/>
      <c r="E1045" s="34"/>
      <c r="F1045" s="34"/>
    </row>
    <row r="1046" spans="2:6">
      <c r="B1046" s="34"/>
      <c r="C1046" s="34"/>
      <c r="D1046" s="34"/>
      <c r="E1046" s="34"/>
      <c r="F1046" s="34"/>
    </row>
    <row r="1047" spans="2:6">
      <c r="B1047" s="34"/>
      <c r="C1047" s="34"/>
      <c r="D1047" s="34"/>
      <c r="E1047" s="34"/>
      <c r="F1047" s="34"/>
    </row>
    <row r="1048" spans="2:6">
      <c r="B1048" s="34"/>
      <c r="C1048" s="34"/>
      <c r="D1048" s="34"/>
      <c r="E1048" s="34"/>
      <c r="F1048" s="34"/>
    </row>
    <row r="1049" spans="2:6">
      <c r="B1049" s="34"/>
      <c r="C1049" s="34"/>
      <c r="D1049" s="34"/>
      <c r="E1049" s="34"/>
      <c r="F1049" s="34"/>
    </row>
    <row r="1050" spans="2:6">
      <c r="B1050" s="34"/>
      <c r="C1050" s="34"/>
      <c r="D1050" s="34"/>
      <c r="E1050" s="34"/>
      <c r="F1050" s="34"/>
    </row>
    <row r="1051" spans="2:6">
      <c r="B1051" s="34"/>
      <c r="C1051" s="34"/>
      <c r="D1051" s="34"/>
      <c r="E1051" s="34"/>
      <c r="F1051" s="34"/>
    </row>
    <row r="1052" spans="2:6">
      <c r="B1052" s="34"/>
      <c r="C1052" s="34"/>
      <c r="D1052" s="34"/>
      <c r="E1052" s="34"/>
      <c r="F1052" s="34"/>
    </row>
    <row r="1053" spans="2:6">
      <c r="B1053" s="34"/>
      <c r="C1053" s="34"/>
      <c r="D1053" s="34"/>
      <c r="E1053" s="34"/>
      <c r="F1053" s="34"/>
    </row>
    <row r="1054" spans="2:6">
      <c r="B1054" s="34"/>
      <c r="C1054" s="34"/>
      <c r="D1054" s="34"/>
      <c r="E1054" s="34"/>
      <c r="F1054" s="34"/>
    </row>
    <row r="1055" spans="2:6">
      <c r="B1055" s="34"/>
      <c r="C1055" s="34"/>
      <c r="D1055" s="34"/>
      <c r="E1055" s="34"/>
      <c r="F1055" s="34"/>
    </row>
    <row r="1056" spans="2:6">
      <c r="B1056" s="34"/>
      <c r="C1056" s="34"/>
      <c r="D1056" s="34"/>
      <c r="E1056" s="34"/>
      <c r="F1056" s="34"/>
    </row>
    <row r="1057" spans="2:6">
      <c r="B1057" s="34"/>
      <c r="C1057" s="34"/>
      <c r="D1057" s="34"/>
      <c r="E1057" s="34"/>
      <c r="F1057" s="34"/>
    </row>
    <row r="1058" spans="2:6">
      <c r="B1058" s="34"/>
      <c r="C1058" s="34"/>
      <c r="D1058" s="34"/>
      <c r="E1058" s="34"/>
      <c r="F1058" s="34"/>
    </row>
    <row r="1059" spans="2:6">
      <c r="B1059" s="34"/>
      <c r="C1059" s="34"/>
      <c r="D1059" s="34"/>
      <c r="E1059" s="34"/>
      <c r="F1059" s="34"/>
    </row>
    <row r="1060" spans="2:6">
      <c r="B1060" s="34"/>
      <c r="C1060" s="34"/>
      <c r="D1060" s="34"/>
      <c r="E1060" s="34"/>
      <c r="F1060" s="34"/>
    </row>
    <row r="1061" spans="2:6">
      <c r="B1061" s="34"/>
      <c r="C1061" s="34"/>
      <c r="D1061" s="34"/>
      <c r="E1061" s="34"/>
      <c r="F1061" s="34"/>
    </row>
    <row r="1062" spans="2:6">
      <c r="B1062" s="34"/>
      <c r="C1062" s="34"/>
      <c r="D1062" s="34"/>
      <c r="E1062" s="34"/>
      <c r="F1062" s="34"/>
    </row>
    <row r="1063" spans="2:6">
      <c r="B1063" s="34"/>
      <c r="C1063" s="34"/>
      <c r="D1063" s="34"/>
      <c r="E1063" s="34"/>
      <c r="F1063" s="34"/>
    </row>
    <row r="1064" spans="2:6">
      <c r="B1064" s="34"/>
      <c r="C1064" s="34"/>
      <c r="D1064" s="34"/>
      <c r="E1064" s="34"/>
      <c r="F1064" s="34"/>
    </row>
    <row r="1065" spans="2:6">
      <c r="B1065" s="34"/>
      <c r="C1065" s="34"/>
      <c r="D1065" s="34"/>
      <c r="E1065" s="34"/>
      <c r="F1065" s="34"/>
    </row>
    <row r="1066" spans="2:6">
      <c r="B1066" s="34"/>
      <c r="C1066" s="34"/>
      <c r="D1066" s="34"/>
      <c r="E1066" s="34"/>
      <c r="F1066" s="34"/>
    </row>
    <row r="1067" spans="2:6">
      <c r="B1067" s="34"/>
      <c r="C1067" s="34"/>
      <c r="D1067" s="34"/>
      <c r="E1067" s="34"/>
      <c r="F1067" s="34"/>
    </row>
    <row r="1068" spans="2:6">
      <c r="B1068" s="34"/>
      <c r="C1068" s="34"/>
      <c r="D1068" s="34"/>
      <c r="E1068" s="34"/>
      <c r="F1068" s="34"/>
    </row>
    <row r="1069" spans="2:6">
      <c r="B1069" s="34"/>
      <c r="C1069" s="34"/>
      <c r="D1069" s="34"/>
      <c r="E1069" s="34"/>
      <c r="F1069" s="34"/>
    </row>
    <row r="1070" spans="2:6">
      <c r="B1070" s="34"/>
      <c r="C1070" s="34"/>
      <c r="D1070" s="34"/>
      <c r="E1070" s="34"/>
      <c r="F1070" s="34"/>
    </row>
    <row r="1071" spans="2:6">
      <c r="B1071" s="34"/>
      <c r="C1071" s="34"/>
      <c r="D1071" s="34"/>
      <c r="E1071" s="34"/>
      <c r="F1071" s="34"/>
    </row>
    <row r="1072" spans="2:6">
      <c r="B1072" s="34"/>
      <c r="C1072" s="34"/>
      <c r="D1072" s="34"/>
      <c r="E1072" s="34"/>
      <c r="F1072" s="34"/>
    </row>
    <row r="1073" spans="2:6">
      <c r="B1073" s="34"/>
      <c r="C1073" s="34"/>
      <c r="D1073" s="34"/>
      <c r="E1073" s="34"/>
      <c r="F1073" s="34"/>
    </row>
    <row r="1074" spans="2:6">
      <c r="B1074" s="34"/>
      <c r="C1074" s="34"/>
      <c r="D1074" s="34"/>
      <c r="E1074" s="34"/>
      <c r="F1074" s="34"/>
    </row>
    <row r="1075" spans="2:6">
      <c r="B1075" s="34"/>
      <c r="C1075" s="34"/>
      <c r="D1075" s="34"/>
      <c r="E1075" s="34"/>
      <c r="F1075" s="34"/>
    </row>
    <row r="1076" spans="2:6">
      <c r="B1076" s="34"/>
      <c r="C1076" s="34"/>
      <c r="D1076" s="34"/>
      <c r="E1076" s="34"/>
      <c r="F1076" s="34"/>
    </row>
    <row r="1077" spans="2:6">
      <c r="B1077" s="34"/>
      <c r="C1077" s="34"/>
      <c r="D1077" s="34"/>
      <c r="E1077" s="34"/>
      <c r="F1077" s="34"/>
    </row>
    <row r="1078" spans="2:6">
      <c r="B1078" s="34"/>
      <c r="C1078" s="34"/>
      <c r="D1078" s="34"/>
      <c r="E1078" s="34"/>
      <c r="F1078" s="34"/>
    </row>
    <row r="1079" spans="2:6">
      <c r="B1079" s="34"/>
      <c r="C1079" s="34"/>
      <c r="D1079" s="34"/>
      <c r="E1079" s="34"/>
      <c r="F1079" s="34"/>
    </row>
    <row r="1080" spans="2:6">
      <c r="B1080" s="34"/>
      <c r="C1080" s="34"/>
      <c r="D1080" s="34"/>
      <c r="E1080" s="34"/>
      <c r="F1080" s="34"/>
    </row>
    <row r="1081" spans="2:6">
      <c r="B1081" s="34"/>
      <c r="C1081" s="34"/>
      <c r="D1081" s="34"/>
      <c r="E1081" s="34"/>
      <c r="F1081" s="34"/>
    </row>
    <row r="1082" spans="2:6">
      <c r="B1082" s="34"/>
      <c r="C1082" s="34"/>
      <c r="D1082" s="34"/>
      <c r="E1082" s="34"/>
      <c r="F1082" s="34"/>
    </row>
    <row r="1083" spans="2:6">
      <c r="B1083" s="34"/>
      <c r="C1083" s="34"/>
      <c r="D1083" s="34"/>
      <c r="E1083" s="34"/>
      <c r="F1083" s="34"/>
    </row>
    <row r="1084" spans="2:6">
      <c r="B1084" s="34"/>
      <c r="C1084" s="34"/>
      <c r="D1084" s="34"/>
      <c r="E1084" s="34"/>
      <c r="F1084" s="34"/>
    </row>
    <row r="1085" spans="2:6">
      <c r="B1085" s="34"/>
      <c r="C1085" s="34"/>
      <c r="D1085" s="34"/>
      <c r="E1085" s="34"/>
      <c r="F1085" s="34"/>
    </row>
    <row r="1086" spans="2:6">
      <c r="B1086" s="34"/>
      <c r="C1086" s="34"/>
      <c r="D1086" s="34"/>
      <c r="E1086" s="34"/>
      <c r="F1086" s="34"/>
    </row>
    <row r="1087" spans="2:6">
      <c r="B1087" s="34"/>
      <c r="C1087" s="34"/>
      <c r="D1087" s="34"/>
      <c r="E1087" s="34"/>
      <c r="F1087" s="34"/>
    </row>
    <row r="1088" spans="2:6">
      <c r="B1088" s="34"/>
      <c r="C1088" s="34"/>
      <c r="D1088" s="34"/>
      <c r="E1088" s="34"/>
      <c r="F1088" s="34"/>
    </row>
    <row r="1089" spans="2:6">
      <c r="B1089" s="34"/>
      <c r="C1089" s="34"/>
      <c r="D1089" s="34"/>
      <c r="E1089" s="34"/>
      <c r="F1089" s="34"/>
    </row>
    <row r="1090" spans="2:6">
      <c r="B1090" s="34"/>
      <c r="C1090" s="34"/>
      <c r="D1090" s="34"/>
      <c r="E1090" s="34"/>
      <c r="F1090" s="34"/>
    </row>
    <row r="1091" spans="2:6">
      <c r="B1091" s="34"/>
      <c r="C1091" s="34"/>
      <c r="D1091" s="34"/>
      <c r="E1091" s="34"/>
      <c r="F1091" s="34"/>
    </row>
    <row r="1092" spans="2:6">
      <c r="B1092" s="34"/>
      <c r="C1092" s="34"/>
      <c r="D1092" s="34"/>
      <c r="E1092" s="34"/>
      <c r="F1092" s="34"/>
    </row>
    <row r="1093" spans="2:6">
      <c r="B1093" s="34"/>
      <c r="C1093" s="34"/>
      <c r="D1093" s="34"/>
      <c r="E1093" s="34"/>
      <c r="F1093" s="34"/>
    </row>
    <row r="1094" spans="2:6">
      <c r="B1094" s="34"/>
      <c r="C1094" s="34"/>
      <c r="D1094" s="34"/>
      <c r="E1094" s="34"/>
      <c r="F1094" s="34"/>
    </row>
    <row r="1095" spans="2:6">
      <c r="B1095" s="34"/>
      <c r="C1095" s="34"/>
      <c r="D1095" s="34"/>
      <c r="E1095" s="34"/>
      <c r="F1095" s="34"/>
    </row>
    <row r="1096" spans="2:6">
      <c r="B1096" s="34"/>
      <c r="C1096" s="34"/>
      <c r="D1096" s="34"/>
      <c r="E1096" s="34"/>
      <c r="F1096" s="34"/>
    </row>
    <row r="1097" spans="2:6">
      <c r="B1097" s="34"/>
      <c r="C1097" s="34"/>
      <c r="D1097" s="34"/>
      <c r="E1097" s="34"/>
      <c r="F1097" s="34"/>
    </row>
    <row r="1098" spans="2:6">
      <c r="B1098" s="34"/>
      <c r="C1098" s="34"/>
      <c r="D1098" s="34"/>
      <c r="E1098" s="34"/>
      <c r="F1098" s="34"/>
    </row>
    <row r="1099" spans="2:6">
      <c r="B1099" s="34"/>
      <c r="C1099" s="34"/>
      <c r="D1099" s="34"/>
      <c r="E1099" s="34"/>
      <c r="F1099" s="34"/>
    </row>
    <row r="1100" spans="2:6">
      <c r="B1100" s="34"/>
      <c r="C1100" s="34"/>
      <c r="D1100" s="34"/>
      <c r="E1100" s="34"/>
      <c r="F1100" s="34"/>
    </row>
    <row r="1101" spans="2:6">
      <c r="B1101" s="34"/>
      <c r="C1101" s="34"/>
      <c r="D1101" s="34"/>
      <c r="E1101" s="34"/>
      <c r="F1101" s="34"/>
    </row>
    <row r="1102" spans="2:6">
      <c r="B1102" s="34"/>
      <c r="C1102" s="34"/>
      <c r="D1102" s="34"/>
      <c r="E1102" s="34"/>
      <c r="F1102" s="34"/>
    </row>
    <row r="1103" spans="2:6">
      <c r="B1103" s="34"/>
      <c r="C1103" s="34"/>
      <c r="D1103" s="34"/>
      <c r="E1103" s="34"/>
      <c r="F1103" s="34"/>
    </row>
    <row r="1104" spans="2:6">
      <c r="B1104" s="34"/>
      <c r="C1104" s="34"/>
      <c r="D1104" s="34"/>
      <c r="E1104" s="34"/>
      <c r="F1104" s="34"/>
    </row>
    <row r="1105" spans="2:6">
      <c r="B1105" s="34"/>
      <c r="C1105" s="34"/>
      <c r="D1105" s="34"/>
      <c r="E1105" s="34"/>
      <c r="F1105" s="34"/>
    </row>
    <row r="1106" spans="2:6">
      <c r="B1106" s="34"/>
      <c r="C1106" s="34"/>
      <c r="D1106" s="34"/>
      <c r="E1106" s="34"/>
      <c r="F1106" s="34"/>
    </row>
    <row r="1107" spans="2:6">
      <c r="B1107" s="34"/>
      <c r="C1107" s="34"/>
      <c r="D1107" s="34"/>
      <c r="E1107" s="34"/>
      <c r="F1107" s="34"/>
    </row>
    <row r="1108" spans="2:6">
      <c r="B1108" s="34"/>
      <c r="C1108" s="34"/>
      <c r="D1108" s="34"/>
      <c r="E1108" s="34"/>
      <c r="F1108" s="34"/>
    </row>
    <row r="1109" spans="2:6">
      <c r="B1109" s="34"/>
      <c r="C1109" s="34"/>
      <c r="D1109" s="34"/>
      <c r="E1109" s="34"/>
      <c r="F1109" s="34"/>
    </row>
    <row r="1110" spans="2:6">
      <c r="B1110" s="34"/>
      <c r="C1110" s="34"/>
      <c r="D1110" s="34"/>
      <c r="E1110" s="34"/>
      <c r="F1110" s="34"/>
    </row>
    <row r="1111" spans="2:6">
      <c r="B1111" s="34"/>
      <c r="C1111" s="34"/>
      <c r="D1111" s="34"/>
      <c r="E1111" s="34"/>
      <c r="F1111" s="34"/>
    </row>
    <row r="1112" spans="2:6">
      <c r="B1112" s="34"/>
      <c r="C1112" s="34"/>
      <c r="D1112" s="34"/>
      <c r="E1112" s="34"/>
      <c r="F1112" s="34"/>
    </row>
    <row r="1113" spans="2:6">
      <c r="B1113" s="34"/>
      <c r="C1113" s="34"/>
      <c r="D1113" s="34"/>
      <c r="E1113" s="34"/>
      <c r="F1113" s="34"/>
    </row>
    <row r="1114" spans="2:6">
      <c r="B1114" s="34"/>
      <c r="C1114" s="34"/>
      <c r="D1114" s="34"/>
      <c r="E1114" s="34"/>
      <c r="F1114" s="34"/>
    </row>
    <row r="1115" spans="2:6">
      <c r="B1115" s="34"/>
      <c r="C1115" s="34"/>
      <c r="D1115" s="34"/>
      <c r="E1115" s="34"/>
      <c r="F1115" s="34"/>
    </row>
    <row r="1116" spans="2:6">
      <c r="B1116" s="34"/>
      <c r="C1116" s="34"/>
      <c r="D1116" s="34"/>
      <c r="E1116" s="34"/>
      <c r="F1116" s="34"/>
    </row>
    <row r="1117" spans="2:6">
      <c r="B1117" s="34"/>
      <c r="C1117" s="34"/>
      <c r="D1117" s="34"/>
      <c r="E1117" s="34"/>
      <c r="F1117" s="34"/>
    </row>
    <row r="1118" spans="2:6">
      <c r="B1118" s="34"/>
      <c r="C1118" s="34"/>
      <c r="D1118" s="34"/>
      <c r="E1118" s="34"/>
      <c r="F1118" s="34"/>
    </row>
    <row r="1119" spans="2:6">
      <c r="B1119" s="34"/>
      <c r="C1119" s="34"/>
      <c r="D1119" s="34"/>
      <c r="E1119" s="34"/>
      <c r="F1119" s="34"/>
    </row>
    <row r="1120" spans="2:6">
      <c r="B1120" s="34"/>
      <c r="C1120" s="34"/>
      <c r="D1120" s="34"/>
      <c r="E1120" s="34"/>
      <c r="F1120" s="34"/>
    </row>
    <row r="1121" spans="2:6">
      <c r="B1121" s="34"/>
      <c r="C1121" s="34"/>
      <c r="D1121" s="34"/>
      <c r="E1121" s="34"/>
      <c r="F1121" s="34"/>
    </row>
    <row r="1122" spans="2:6">
      <c r="B1122" s="34"/>
      <c r="C1122" s="34"/>
      <c r="D1122" s="34"/>
      <c r="E1122" s="34"/>
      <c r="F1122" s="34"/>
    </row>
    <row r="1123" spans="2:6">
      <c r="B1123" s="34"/>
      <c r="C1123" s="34"/>
      <c r="D1123" s="34"/>
      <c r="E1123" s="34"/>
      <c r="F1123" s="34"/>
    </row>
    <row r="1124" spans="2:6">
      <c r="B1124" s="34"/>
      <c r="C1124" s="34"/>
      <c r="D1124" s="34"/>
      <c r="E1124" s="34"/>
      <c r="F1124" s="34"/>
    </row>
    <row r="1125" spans="2:6">
      <c r="B1125" s="34"/>
      <c r="C1125" s="34"/>
      <c r="D1125" s="34"/>
      <c r="E1125" s="34"/>
      <c r="F1125" s="34"/>
    </row>
    <row r="1126" spans="2:6">
      <c r="B1126" s="34"/>
      <c r="C1126" s="34"/>
      <c r="D1126" s="34"/>
      <c r="E1126" s="34"/>
      <c r="F1126" s="34"/>
    </row>
    <row r="1127" spans="2:6">
      <c r="B1127" s="34"/>
      <c r="C1127" s="34"/>
      <c r="D1127" s="34"/>
      <c r="E1127" s="34"/>
      <c r="F1127" s="34"/>
    </row>
    <row r="1128" spans="2:6">
      <c r="B1128" s="34"/>
      <c r="C1128" s="34"/>
      <c r="D1128" s="34"/>
      <c r="E1128" s="34"/>
      <c r="F1128" s="34"/>
    </row>
    <row r="1129" spans="2:6">
      <c r="B1129" s="34"/>
      <c r="C1129" s="34"/>
      <c r="D1129" s="34"/>
      <c r="E1129" s="34"/>
      <c r="F1129" s="34"/>
    </row>
    <row r="1130" spans="2:6">
      <c r="B1130" s="34"/>
      <c r="C1130" s="34"/>
      <c r="D1130" s="34"/>
      <c r="E1130" s="34"/>
      <c r="F1130" s="34"/>
    </row>
    <row r="1131" spans="2:6">
      <c r="B1131" s="34"/>
      <c r="C1131" s="34"/>
      <c r="D1131" s="34"/>
      <c r="E1131" s="34"/>
      <c r="F1131" s="34"/>
    </row>
    <row r="1132" spans="2:6">
      <c r="B1132" s="34"/>
      <c r="C1132" s="34"/>
      <c r="D1132" s="34"/>
      <c r="E1132" s="34"/>
      <c r="F1132" s="34"/>
    </row>
    <row r="1133" spans="2:6">
      <c r="B1133" s="34"/>
      <c r="C1133" s="34"/>
      <c r="D1133" s="34"/>
      <c r="E1133" s="34"/>
      <c r="F1133" s="34"/>
    </row>
    <row r="1134" spans="2:6">
      <c r="B1134" s="34"/>
      <c r="C1134" s="34"/>
      <c r="D1134" s="34"/>
      <c r="E1134" s="34"/>
      <c r="F1134" s="34"/>
    </row>
    <row r="1135" spans="2:6">
      <c r="B1135" s="34"/>
      <c r="C1135" s="34"/>
      <c r="D1135" s="34"/>
      <c r="E1135" s="34"/>
      <c r="F1135" s="34"/>
    </row>
    <row r="1136" spans="2:6">
      <c r="B1136" s="34"/>
      <c r="C1136" s="34"/>
      <c r="D1136" s="34"/>
      <c r="E1136" s="34"/>
      <c r="F1136" s="34"/>
    </row>
    <row r="1137" spans="2:6">
      <c r="B1137" s="34"/>
      <c r="C1137" s="34"/>
      <c r="D1137" s="34"/>
      <c r="E1137" s="34"/>
      <c r="F1137" s="34"/>
    </row>
    <row r="1138" spans="2:6">
      <c r="B1138" s="34"/>
      <c r="C1138" s="34"/>
      <c r="D1138" s="34"/>
      <c r="E1138" s="34"/>
      <c r="F1138" s="34"/>
    </row>
    <row r="1139" spans="2:6">
      <c r="B1139" s="34"/>
      <c r="C1139" s="34"/>
      <c r="D1139" s="34"/>
      <c r="E1139" s="34"/>
      <c r="F1139" s="34"/>
    </row>
    <row r="1140" spans="2:6">
      <c r="B1140" s="34"/>
      <c r="C1140" s="34"/>
      <c r="D1140" s="34"/>
      <c r="E1140" s="34"/>
      <c r="F1140" s="34"/>
    </row>
    <row r="1141" spans="2:6">
      <c r="B1141" s="34"/>
      <c r="C1141" s="34"/>
      <c r="D1141" s="34"/>
      <c r="E1141" s="34"/>
      <c r="F1141" s="34"/>
    </row>
    <row r="1142" spans="2:6">
      <c r="B1142" s="34"/>
      <c r="C1142" s="34"/>
      <c r="D1142" s="34"/>
      <c r="E1142" s="34"/>
      <c r="F1142" s="34"/>
    </row>
    <row r="1143" spans="2:6">
      <c r="B1143" s="34"/>
      <c r="C1143" s="34"/>
      <c r="D1143" s="34"/>
      <c r="E1143" s="34"/>
      <c r="F1143" s="34"/>
    </row>
    <row r="1144" spans="2:6">
      <c r="B1144" s="34"/>
      <c r="C1144" s="34"/>
      <c r="D1144" s="34"/>
      <c r="E1144" s="34"/>
      <c r="F1144" s="34"/>
    </row>
    <row r="1145" spans="2:6">
      <c r="B1145" s="34"/>
      <c r="C1145" s="34"/>
      <c r="D1145" s="34"/>
      <c r="E1145" s="34"/>
      <c r="F1145" s="34"/>
    </row>
    <row r="1146" spans="2:6">
      <c r="B1146" s="34"/>
      <c r="C1146" s="34"/>
      <c r="D1146" s="34"/>
      <c r="E1146" s="34"/>
      <c r="F1146" s="34"/>
    </row>
    <row r="1147" spans="2:6">
      <c r="B1147" s="34"/>
      <c r="C1147" s="34"/>
      <c r="D1147" s="34"/>
      <c r="E1147" s="34"/>
      <c r="F1147" s="34"/>
    </row>
    <row r="1148" spans="2:6">
      <c r="B1148" s="34"/>
      <c r="C1148" s="34"/>
      <c r="D1148" s="34"/>
      <c r="E1148" s="34"/>
      <c r="F1148" s="34"/>
    </row>
    <row r="1149" spans="2:6">
      <c r="B1149" s="34"/>
      <c r="C1149" s="34"/>
      <c r="D1149" s="34"/>
      <c r="E1149" s="34"/>
      <c r="F1149" s="34"/>
    </row>
    <row r="1150" spans="2:6">
      <c r="B1150" s="34"/>
      <c r="C1150" s="34"/>
      <c r="D1150" s="34"/>
      <c r="E1150" s="34"/>
      <c r="F1150" s="34"/>
    </row>
    <row r="1151" spans="2:6">
      <c r="B1151" s="34"/>
      <c r="C1151" s="34"/>
      <c r="D1151" s="34"/>
      <c r="E1151" s="34"/>
      <c r="F1151" s="34"/>
    </row>
    <row r="1152" spans="2:6">
      <c r="B1152" s="34"/>
      <c r="C1152" s="34"/>
      <c r="D1152" s="34"/>
      <c r="E1152" s="34"/>
      <c r="F1152" s="34"/>
    </row>
    <row r="1153" spans="2:6">
      <c r="B1153" s="34"/>
      <c r="C1153" s="34"/>
      <c r="D1153" s="34"/>
      <c r="E1153" s="34"/>
      <c r="F1153" s="34"/>
    </row>
    <row r="1154" spans="2:6">
      <c r="B1154" s="34"/>
      <c r="C1154" s="34"/>
      <c r="D1154" s="34"/>
      <c r="E1154" s="34"/>
      <c r="F1154" s="34"/>
    </row>
    <row r="1155" spans="2:6">
      <c r="B1155" s="34"/>
      <c r="C1155" s="34"/>
      <c r="D1155" s="34"/>
      <c r="E1155" s="34"/>
      <c r="F1155" s="34"/>
    </row>
    <row r="1156" spans="2:6">
      <c r="B1156" s="34"/>
      <c r="C1156" s="34"/>
      <c r="D1156" s="34"/>
      <c r="E1156" s="34"/>
      <c r="F1156" s="34"/>
    </row>
    <row r="1157" spans="2:6">
      <c r="B1157" s="34"/>
      <c r="C1157" s="34"/>
      <c r="D1157" s="34"/>
      <c r="E1157" s="34"/>
      <c r="F1157" s="34"/>
    </row>
    <row r="1158" spans="2:6">
      <c r="B1158" s="34"/>
      <c r="C1158" s="34"/>
      <c r="D1158" s="34"/>
      <c r="E1158" s="34"/>
      <c r="F1158" s="34"/>
    </row>
    <row r="1159" spans="2:6">
      <c r="B1159" s="34"/>
      <c r="C1159" s="34"/>
      <c r="D1159" s="34"/>
      <c r="E1159" s="34"/>
      <c r="F1159" s="34"/>
    </row>
    <row r="1160" spans="2:6">
      <c r="B1160" s="34"/>
      <c r="C1160" s="34"/>
      <c r="D1160" s="34"/>
      <c r="E1160" s="34"/>
      <c r="F1160" s="34"/>
    </row>
    <row r="1161" spans="2:6">
      <c r="B1161" s="34"/>
      <c r="C1161" s="34"/>
      <c r="D1161" s="34"/>
      <c r="E1161" s="34"/>
      <c r="F1161" s="34"/>
    </row>
    <row r="1162" spans="2:6">
      <c r="B1162" s="34"/>
      <c r="C1162" s="34"/>
      <c r="D1162" s="34"/>
      <c r="E1162" s="34"/>
      <c r="F1162" s="34"/>
    </row>
    <row r="1163" spans="2:6">
      <c r="B1163" s="34"/>
      <c r="C1163" s="34"/>
      <c r="D1163" s="34"/>
      <c r="E1163" s="34"/>
      <c r="F1163" s="34"/>
    </row>
    <row r="1164" spans="2:6">
      <c r="B1164" s="34"/>
      <c r="C1164" s="34"/>
      <c r="D1164" s="34"/>
      <c r="E1164" s="34"/>
      <c r="F1164" s="34"/>
    </row>
    <row r="1165" spans="2:6">
      <c r="B1165" s="34"/>
      <c r="C1165" s="34"/>
      <c r="D1165" s="34"/>
      <c r="E1165" s="34"/>
      <c r="F1165" s="34"/>
    </row>
    <row r="1166" spans="2:6">
      <c r="B1166" s="34"/>
      <c r="C1166" s="34"/>
      <c r="D1166" s="34"/>
      <c r="E1166" s="34"/>
      <c r="F1166" s="34"/>
    </row>
    <row r="1167" spans="2:6">
      <c r="B1167" s="34"/>
      <c r="C1167" s="34"/>
      <c r="D1167" s="34"/>
      <c r="E1167" s="34"/>
      <c r="F1167" s="34"/>
    </row>
    <row r="1168" spans="2:6">
      <c r="B1168" s="34"/>
      <c r="C1168" s="34"/>
      <c r="D1168" s="34"/>
      <c r="E1168" s="34"/>
      <c r="F1168" s="34"/>
    </row>
    <row r="1169" spans="2:6">
      <c r="B1169" s="34"/>
      <c r="C1169" s="34"/>
      <c r="D1169" s="34"/>
      <c r="E1169" s="34"/>
      <c r="F1169" s="34"/>
    </row>
    <row r="1170" spans="2:6">
      <c r="B1170" s="34"/>
      <c r="C1170" s="34"/>
      <c r="D1170" s="34"/>
      <c r="E1170" s="34"/>
      <c r="F1170" s="34"/>
    </row>
    <row r="1171" spans="2:6">
      <c r="B1171" s="34"/>
      <c r="C1171" s="34"/>
      <c r="D1171" s="34"/>
      <c r="E1171" s="34"/>
      <c r="F1171" s="34"/>
    </row>
    <row r="1172" spans="2:6">
      <c r="B1172" s="34"/>
      <c r="C1172" s="34"/>
      <c r="D1172" s="34"/>
      <c r="E1172" s="34"/>
      <c r="F1172" s="34"/>
    </row>
    <row r="1173" spans="2:6">
      <c r="B1173" s="34"/>
      <c r="C1173" s="34"/>
      <c r="D1173" s="34"/>
      <c r="E1173" s="34"/>
      <c r="F1173" s="34"/>
    </row>
    <row r="1174" spans="2:6">
      <c r="B1174" s="34"/>
      <c r="C1174" s="34"/>
      <c r="D1174" s="34"/>
      <c r="E1174" s="34"/>
      <c r="F1174" s="34"/>
    </row>
    <row r="1175" spans="2:6">
      <c r="B1175" s="34"/>
      <c r="C1175" s="34"/>
      <c r="D1175" s="34"/>
      <c r="E1175" s="34"/>
      <c r="F1175" s="34"/>
    </row>
    <row r="1176" spans="2:6">
      <c r="B1176" s="34"/>
      <c r="C1176" s="34"/>
      <c r="D1176" s="34"/>
      <c r="E1176" s="34"/>
      <c r="F1176" s="34"/>
    </row>
    <row r="1177" spans="2:6">
      <c r="B1177" s="34"/>
      <c r="C1177" s="34"/>
      <c r="D1177" s="34"/>
      <c r="E1177" s="34"/>
      <c r="F1177" s="34"/>
    </row>
    <row r="1178" spans="2:6">
      <c r="B1178" s="34"/>
      <c r="C1178" s="34"/>
      <c r="D1178" s="34"/>
      <c r="E1178" s="34"/>
      <c r="F1178" s="34"/>
    </row>
    <row r="1179" spans="2:6">
      <c r="B1179" s="34"/>
      <c r="C1179" s="34"/>
      <c r="D1179" s="34"/>
      <c r="E1179" s="34"/>
      <c r="F1179" s="34"/>
    </row>
    <row r="1180" spans="2:6">
      <c r="B1180" s="34"/>
      <c r="C1180" s="34"/>
      <c r="D1180" s="34"/>
      <c r="E1180" s="34"/>
      <c r="F1180" s="34"/>
    </row>
    <row r="1181" spans="2:6">
      <c r="B1181" s="34"/>
      <c r="C1181" s="34"/>
      <c r="D1181" s="34"/>
      <c r="E1181" s="34"/>
      <c r="F1181" s="34"/>
    </row>
    <row r="1182" spans="2:6">
      <c r="B1182" s="34"/>
      <c r="C1182" s="34"/>
      <c r="D1182" s="34"/>
      <c r="E1182" s="34"/>
      <c r="F1182" s="34"/>
    </row>
    <row r="1183" spans="2:6">
      <c r="B1183" s="34"/>
      <c r="C1183" s="34"/>
      <c r="D1183" s="34"/>
      <c r="E1183" s="34"/>
      <c r="F1183" s="34"/>
    </row>
    <row r="1184" spans="2:6">
      <c r="B1184" s="34"/>
      <c r="C1184" s="34"/>
      <c r="D1184" s="34"/>
      <c r="E1184" s="34"/>
      <c r="F1184" s="34"/>
    </row>
    <row r="1185" spans="2:6">
      <c r="B1185" s="34"/>
      <c r="C1185" s="34"/>
      <c r="D1185" s="34"/>
      <c r="E1185" s="34"/>
      <c r="F1185" s="34"/>
    </row>
    <row r="1186" spans="2:6">
      <c r="B1186" s="34"/>
      <c r="C1186" s="34"/>
      <c r="D1186" s="34"/>
      <c r="E1186" s="34"/>
      <c r="F1186" s="34"/>
    </row>
    <row r="1187" spans="2:6">
      <c r="B1187" s="34"/>
      <c r="C1187" s="34"/>
      <c r="D1187" s="34"/>
      <c r="E1187" s="34"/>
      <c r="F1187" s="34"/>
    </row>
    <row r="1188" spans="2:6">
      <c r="B1188" s="34"/>
      <c r="C1188" s="34"/>
      <c r="D1188" s="34"/>
      <c r="E1188" s="34"/>
      <c r="F1188" s="34"/>
    </row>
    <row r="1189" spans="2:6">
      <c r="B1189" s="34"/>
      <c r="C1189" s="34"/>
      <c r="D1189" s="34"/>
      <c r="E1189" s="34"/>
      <c r="F1189" s="34"/>
    </row>
    <row r="1190" spans="2:6">
      <c r="B1190" s="34"/>
      <c r="C1190" s="34"/>
      <c r="D1190" s="34"/>
      <c r="E1190" s="34"/>
      <c r="F1190" s="34"/>
    </row>
    <row r="1191" spans="2:6">
      <c r="B1191" s="34"/>
      <c r="C1191" s="34"/>
      <c r="D1191" s="34"/>
      <c r="E1191" s="34"/>
      <c r="F1191" s="34"/>
    </row>
    <row r="1192" spans="2:6">
      <c r="B1192" s="34"/>
      <c r="C1192" s="34"/>
      <c r="D1192" s="34"/>
      <c r="E1192" s="34"/>
      <c r="F1192" s="34"/>
    </row>
    <row r="1193" spans="2:6">
      <c r="B1193" s="34"/>
      <c r="C1193" s="34"/>
      <c r="D1193" s="34"/>
      <c r="E1193" s="34"/>
      <c r="F1193" s="34"/>
    </row>
    <row r="1194" spans="2:6">
      <c r="B1194" s="34"/>
      <c r="C1194" s="34"/>
      <c r="D1194" s="34"/>
      <c r="E1194" s="34"/>
      <c r="F1194" s="34"/>
    </row>
    <row r="1195" spans="2:6">
      <c r="B1195" s="34"/>
      <c r="C1195" s="34"/>
      <c r="D1195" s="34"/>
      <c r="E1195" s="34"/>
      <c r="F1195" s="34"/>
    </row>
    <row r="1196" spans="2:6">
      <c r="B1196" s="34"/>
      <c r="C1196" s="34"/>
      <c r="D1196" s="34"/>
      <c r="E1196" s="34"/>
      <c r="F1196" s="34"/>
    </row>
    <row r="1197" spans="2:6">
      <c r="B1197" s="34"/>
      <c r="C1197" s="34"/>
      <c r="D1197" s="34"/>
      <c r="E1197" s="34"/>
      <c r="F1197" s="34"/>
    </row>
    <row r="1198" spans="2:6">
      <c r="B1198" s="34"/>
      <c r="C1198" s="34"/>
      <c r="D1198" s="34"/>
      <c r="E1198" s="34"/>
      <c r="F1198" s="34"/>
    </row>
    <row r="1199" spans="2:6">
      <c r="B1199" s="34"/>
      <c r="C1199" s="34"/>
      <c r="D1199" s="34"/>
      <c r="E1199" s="34"/>
      <c r="F1199" s="34"/>
    </row>
    <row r="1200" spans="2:6">
      <c r="B1200" s="34"/>
      <c r="C1200" s="34"/>
      <c r="D1200" s="34"/>
      <c r="E1200" s="34"/>
      <c r="F1200" s="34"/>
    </row>
    <row r="1201" spans="2:6">
      <c r="B1201" s="34"/>
      <c r="C1201" s="34"/>
      <c r="D1201" s="34"/>
      <c r="E1201" s="34"/>
      <c r="F1201" s="34"/>
    </row>
    <row r="1202" spans="2:6">
      <c r="B1202" s="34"/>
      <c r="C1202" s="34"/>
      <c r="D1202" s="34"/>
      <c r="E1202" s="34"/>
      <c r="F1202" s="34"/>
    </row>
    <row r="1203" spans="2:6">
      <c r="B1203" s="34"/>
      <c r="C1203" s="34"/>
      <c r="D1203" s="34"/>
      <c r="E1203" s="34"/>
      <c r="F1203" s="34"/>
    </row>
    <row r="1204" spans="2:6">
      <c r="B1204" s="34"/>
      <c r="C1204" s="34"/>
      <c r="D1204" s="34"/>
      <c r="E1204" s="34"/>
      <c r="F1204" s="34"/>
    </row>
    <row r="1205" spans="2:6">
      <c r="B1205" s="34"/>
      <c r="C1205" s="34"/>
      <c r="D1205" s="34"/>
      <c r="E1205" s="34"/>
      <c r="F1205" s="34"/>
    </row>
    <row r="1206" spans="2:6">
      <c r="B1206" s="34"/>
      <c r="C1206" s="34"/>
      <c r="D1206" s="34"/>
      <c r="E1206" s="34"/>
      <c r="F1206" s="34"/>
    </row>
    <row r="1207" spans="2:6">
      <c r="B1207" s="34"/>
      <c r="C1207" s="34"/>
      <c r="D1207" s="34"/>
      <c r="E1207" s="34"/>
      <c r="F1207" s="34"/>
    </row>
    <row r="1208" spans="2:6">
      <c r="B1208" s="34"/>
      <c r="C1208" s="34"/>
      <c r="D1208" s="34"/>
      <c r="E1208" s="34"/>
      <c r="F1208" s="34"/>
    </row>
    <row r="1209" spans="2:6">
      <c r="B1209" s="34"/>
      <c r="C1209" s="34"/>
      <c r="D1209" s="34"/>
      <c r="E1209" s="34"/>
      <c r="F1209" s="34"/>
    </row>
    <row r="1210" spans="2:6">
      <c r="B1210" s="34"/>
      <c r="C1210" s="34"/>
      <c r="D1210" s="34"/>
      <c r="E1210" s="34"/>
      <c r="F1210" s="34"/>
    </row>
    <row r="1211" spans="2:6">
      <c r="B1211" s="34"/>
      <c r="C1211" s="34"/>
      <c r="D1211" s="34"/>
      <c r="E1211" s="34"/>
      <c r="F1211" s="34"/>
    </row>
    <row r="1212" spans="2:6">
      <c r="B1212" s="34"/>
      <c r="C1212" s="34"/>
      <c r="D1212" s="34"/>
      <c r="E1212" s="34"/>
      <c r="F1212" s="34"/>
    </row>
    <row r="1213" spans="2:6">
      <c r="B1213" s="34"/>
      <c r="C1213" s="34"/>
      <c r="D1213" s="34"/>
      <c r="E1213" s="34"/>
      <c r="F1213" s="34"/>
    </row>
    <row r="1214" spans="2:6">
      <c r="B1214" s="34"/>
      <c r="C1214" s="34"/>
      <c r="D1214" s="34"/>
      <c r="E1214" s="34"/>
      <c r="F1214" s="34"/>
    </row>
    <row r="1215" spans="2:6">
      <c r="B1215" s="34"/>
      <c r="C1215" s="34"/>
      <c r="D1215" s="34"/>
      <c r="E1215" s="34"/>
      <c r="F1215" s="34"/>
    </row>
    <row r="1216" spans="2:6">
      <c r="B1216" s="34"/>
      <c r="C1216" s="34"/>
      <c r="D1216" s="34"/>
      <c r="E1216" s="34"/>
      <c r="F1216" s="34"/>
    </row>
    <row r="1217" spans="2:6">
      <c r="B1217" s="34"/>
      <c r="C1217" s="34"/>
      <c r="D1217" s="34"/>
      <c r="E1217" s="34"/>
      <c r="F1217" s="34"/>
    </row>
    <row r="1218" spans="2:6">
      <c r="B1218" s="34"/>
      <c r="C1218" s="34"/>
      <c r="D1218" s="34"/>
      <c r="E1218" s="34"/>
      <c r="F1218" s="34"/>
    </row>
    <row r="1219" spans="2:6">
      <c r="B1219" s="34"/>
      <c r="C1219" s="34"/>
      <c r="D1219" s="34"/>
      <c r="E1219" s="34"/>
      <c r="F1219" s="34"/>
    </row>
    <row r="1220" spans="2:6">
      <c r="B1220" s="34"/>
      <c r="C1220" s="34"/>
      <c r="D1220" s="34"/>
      <c r="E1220" s="34"/>
      <c r="F1220" s="34"/>
    </row>
    <row r="1221" spans="2:6">
      <c r="B1221" s="34"/>
      <c r="C1221" s="34"/>
      <c r="D1221" s="34"/>
      <c r="E1221" s="34"/>
      <c r="F1221" s="34"/>
    </row>
    <row r="1222" spans="2:6">
      <c r="B1222" s="34"/>
      <c r="C1222" s="34"/>
      <c r="D1222" s="34"/>
      <c r="E1222" s="34"/>
      <c r="F1222" s="34"/>
    </row>
    <row r="1223" spans="2:6">
      <c r="B1223" s="34"/>
      <c r="C1223" s="34"/>
      <c r="D1223" s="34"/>
      <c r="E1223" s="34"/>
      <c r="F1223" s="34"/>
    </row>
    <row r="1224" spans="2:6">
      <c r="B1224" s="34"/>
      <c r="C1224" s="34"/>
      <c r="D1224" s="34"/>
      <c r="E1224" s="34"/>
      <c r="F1224" s="34"/>
    </row>
    <row r="1225" spans="2:6">
      <c r="B1225" s="34"/>
      <c r="C1225" s="34"/>
      <c r="D1225" s="34"/>
      <c r="E1225" s="34"/>
      <c r="F1225" s="34"/>
    </row>
    <row r="1226" spans="2:6">
      <c r="B1226" s="34"/>
      <c r="C1226" s="34"/>
      <c r="D1226" s="34"/>
      <c r="E1226" s="34"/>
      <c r="F1226" s="34"/>
    </row>
    <row r="1227" spans="2:6">
      <c r="B1227" s="34"/>
      <c r="C1227" s="34"/>
      <c r="D1227" s="34"/>
      <c r="E1227" s="34"/>
      <c r="F1227" s="34"/>
    </row>
    <row r="1228" spans="2:6">
      <c r="B1228" s="34"/>
      <c r="C1228" s="34"/>
      <c r="D1228" s="34"/>
      <c r="E1228" s="34"/>
      <c r="F1228" s="34"/>
    </row>
    <row r="1229" spans="2:6">
      <c r="B1229" s="34"/>
      <c r="C1229" s="34"/>
      <c r="D1229" s="34"/>
      <c r="E1229" s="34"/>
      <c r="F1229" s="34"/>
    </row>
    <row r="1230" spans="2:6">
      <c r="B1230" s="34"/>
      <c r="C1230" s="34"/>
      <c r="D1230" s="34"/>
      <c r="E1230" s="34"/>
      <c r="F1230" s="34"/>
    </row>
    <row r="1231" spans="2:6">
      <c r="B1231" s="34"/>
      <c r="C1231" s="34"/>
      <c r="D1231" s="34"/>
      <c r="E1231" s="34"/>
      <c r="F1231" s="34"/>
    </row>
    <row r="1232" spans="2:6">
      <c r="B1232" s="34"/>
      <c r="C1232" s="34"/>
      <c r="D1232" s="34"/>
      <c r="E1232" s="34"/>
      <c r="F1232" s="34"/>
    </row>
    <row r="1233" spans="2:6">
      <c r="B1233" s="34"/>
      <c r="C1233" s="34"/>
      <c r="D1233" s="34"/>
      <c r="E1233" s="34"/>
      <c r="F1233" s="34"/>
    </row>
    <row r="1234" spans="2:6">
      <c r="B1234" s="34"/>
      <c r="C1234" s="34"/>
      <c r="D1234" s="34"/>
      <c r="E1234" s="34"/>
      <c r="F1234" s="34"/>
    </row>
    <row r="1235" spans="2:6">
      <c r="B1235" s="34"/>
      <c r="C1235" s="34"/>
      <c r="D1235" s="34"/>
      <c r="E1235" s="34"/>
      <c r="F1235" s="34"/>
    </row>
    <row r="1236" spans="2:6">
      <c r="B1236" s="34"/>
      <c r="C1236" s="34"/>
      <c r="D1236" s="34"/>
      <c r="E1236" s="34"/>
      <c r="F1236" s="34"/>
    </row>
    <row r="1237" spans="2:6">
      <c r="B1237" s="34"/>
      <c r="C1237" s="34"/>
      <c r="D1237" s="34"/>
      <c r="E1237" s="34"/>
      <c r="F1237" s="34"/>
    </row>
    <row r="1238" spans="2:6">
      <c r="B1238" s="34"/>
      <c r="C1238" s="34"/>
      <c r="D1238" s="34"/>
      <c r="E1238" s="34"/>
      <c r="F1238" s="34"/>
    </row>
    <row r="1239" spans="2:6">
      <c r="B1239" s="34"/>
      <c r="C1239" s="34"/>
      <c r="D1239" s="34"/>
      <c r="E1239" s="34"/>
      <c r="F1239" s="34"/>
    </row>
    <row r="1240" spans="2:6">
      <c r="B1240" s="34"/>
      <c r="C1240" s="34"/>
      <c r="D1240" s="34"/>
      <c r="E1240" s="34"/>
      <c r="F1240" s="34"/>
    </row>
    <row r="1241" spans="2:6">
      <c r="B1241" s="34"/>
      <c r="C1241" s="34"/>
      <c r="D1241" s="34"/>
      <c r="E1241" s="34"/>
      <c r="F1241" s="34"/>
    </row>
    <row r="1242" spans="2:6">
      <c r="B1242" s="34"/>
      <c r="C1242" s="34"/>
      <c r="D1242" s="34"/>
      <c r="E1242" s="34"/>
      <c r="F1242" s="34"/>
    </row>
    <row r="1243" spans="2:6">
      <c r="B1243" s="34"/>
      <c r="C1243" s="34"/>
      <c r="D1243" s="34"/>
      <c r="E1243" s="34"/>
      <c r="F1243" s="34"/>
    </row>
    <row r="1244" spans="2:6">
      <c r="B1244" s="34"/>
      <c r="C1244" s="34"/>
      <c r="D1244" s="34"/>
      <c r="E1244" s="34"/>
      <c r="F1244" s="34"/>
    </row>
    <row r="1245" spans="2:6">
      <c r="B1245" s="34"/>
      <c r="C1245" s="34"/>
      <c r="D1245" s="34"/>
      <c r="E1245" s="34"/>
      <c r="F1245" s="34"/>
    </row>
    <row r="1246" spans="2:6">
      <c r="B1246" s="34"/>
      <c r="C1246" s="34"/>
      <c r="D1246" s="34"/>
      <c r="E1246" s="34"/>
      <c r="F1246" s="34"/>
    </row>
    <row r="1247" spans="2:6">
      <c r="B1247" s="34"/>
      <c r="C1247" s="34"/>
      <c r="D1247" s="34"/>
      <c r="E1247" s="34"/>
      <c r="F1247" s="34"/>
    </row>
    <row r="1248" spans="2:6">
      <c r="B1248" s="34"/>
      <c r="C1248" s="34"/>
      <c r="D1248" s="34"/>
      <c r="E1248" s="34"/>
      <c r="F1248" s="34"/>
    </row>
    <row r="1249" spans="2:6">
      <c r="B1249" s="34"/>
      <c r="C1249" s="34"/>
      <c r="D1249" s="34"/>
      <c r="E1249" s="34"/>
      <c r="F1249" s="34"/>
    </row>
    <row r="1250" spans="2:6">
      <c r="B1250" s="34"/>
      <c r="C1250" s="34"/>
      <c r="D1250" s="34"/>
      <c r="E1250" s="34"/>
      <c r="F1250" s="34"/>
    </row>
    <row r="1251" spans="2:6">
      <c r="B1251" s="34"/>
      <c r="C1251" s="34"/>
      <c r="D1251" s="34"/>
      <c r="E1251" s="34"/>
      <c r="F1251" s="34"/>
    </row>
    <row r="1252" spans="2:6">
      <c r="B1252" s="34"/>
      <c r="C1252" s="34"/>
      <c r="D1252" s="34"/>
      <c r="E1252" s="34"/>
      <c r="F1252" s="34"/>
    </row>
    <row r="1253" spans="2:6">
      <c r="B1253" s="34"/>
      <c r="C1253" s="34"/>
      <c r="D1253" s="34"/>
      <c r="E1253" s="34"/>
      <c r="F1253" s="34"/>
    </row>
    <row r="1254" spans="2:6">
      <c r="B1254" s="34"/>
      <c r="C1254" s="34"/>
      <c r="D1254" s="34"/>
      <c r="E1254" s="34"/>
      <c r="F1254" s="34"/>
    </row>
    <row r="1255" spans="2:6">
      <c r="B1255" s="34"/>
      <c r="C1255" s="34"/>
      <c r="D1255" s="34"/>
      <c r="E1255" s="34"/>
      <c r="F1255" s="34"/>
    </row>
    <row r="1256" spans="2:6">
      <c r="B1256" s="34"/>
      <c r="C1256" s="34"/>
      <c r="D1256" s="34"/>
      <c r="E1256" s="34"/>
      <c r="F1256" s="34"/>
    </row>
    <row r="1257" spans="2:6">
      <c r="B1257" s="34"/>
      <c r="C1257" s="34"/>
      <c r="D1257" s="34"/>
      <c r="E1257" s="34"/>
      <c r="F1257" s="34"/>
    </row>
    <row r="1258" spans="2:6">
      <c r="B1258" s="34"/>
      <c r="C1258" s="34"/>
      <c r="D1258" s="34"/>
      <c r="E1258" s="34"/>
      <c r="F1258" s="34"/>
    </row>
    <row r="1259" spans="2:6">
      <c r="B1259" s="34"/>
      <c r="C1259" s="34"/>
      <c r="D1259" s="34"/>
      <c r="E1259" s="34"/>
      <c r="F1259" s="34"/>
    </row>
    <row r="1260" spans="2:6">
      <c r="B1260" s="34"/>
      <c r="C1260" s="34"/>
      <c r="D1260" s="34"/>
      <c r="E1260" s="34"/>
      <c r="F1260" s="34"/>
    </row>
    <row r="1261" spans="2:6">
      <c r="B1261" s="34"/>
      <c r="C1261" s="34"/>
      <c r="D1261" s="34"/>
      <c r="E1261" s="34"/>
      <c r="F1261" s="34"/>
    </row>
    <row r="1262" spans="2:6">
      <c r="B1262" s="34"/>
      <c r="C1262" s="34"/>
      <c r="D1262" s="34"/>
      <c r="E1262" s="34"/>
      <c r="F1262" s="34"/>
    </row>
    <row r="1263" spans="2:6">
      <c r="B1263" s="34"/>
      <c r="C1263" s="34"/>
      <c r="D1263" s="34"/>
      <c r="E1263" s="34"/>
      <c r="F1263" s="34"/>
    </row>
    <row r="1264" spans="2:6">
      <c r="B1264" s="34"/>
      <c r="C1264" s="34"/>
      <c r="D1264" s="34"/>
      <c r="E1264" s="34"/>
      <c r="F1264" s="34"/>
    </row>
    <row r="1265" spans="2:6">
      <c r="B1265" s="34"/>
      <c r="C1265" s="34"/>
      <c r="D1265" s="34"/>
      <c r="E1265" s="34"/>
      <c r="F1265" s="34"/>
    </row>
    <row r="1266" spans="2:6">
      <c r="B1266" s="34"/>
      <c r="C1266" s="34"/>
      <c r="D1266" s="34"/>
      <c r="E1266" s="34"/>
      <c r="F1266" s="34"/>
    </row>
    <row r="1267" spans="2:6">
      <c r="B1267" s="34"/>
      <c r="C1267" s="34"/>
      <c r="D1267" s="34"/>
      <c r="E1267" s="34"/>
      <c r="F1267" s="34"/>
    </row>
    <row r="1268" spans="2:6">
      <c r="B1268" s="34"/>
      <c r="C1268" s="34"/>
      <c r="D1268" s="34"/>
      <c r="E1268" s="34"/>
      <c r="F1268" s="34"/>
    </row>
    <row r="1269" spans="2:6">
      <c r="B1269" s="34"/>
      <c r="C1269" s="34"/>
      <c r="D1269" s="34"/>
      <c r="E1269" s="34"/>
      <c r="F1269" s="34"/>
    </row>
    <row r="1270" spans="2:6">
      <c r="B1270" s="34"/>
      <c r="C1270" s="34"/>
      <c r="D1270" s="34"/>
      <c r="E1270" s="34"/>
      <c r="F1270" s="34"/>
    </row>
    <row r="1271" spans="2:6">
      <c r="B1271" s="34"/>
      <c r="C1271" s="34"/>
      <c r="D1271" s="34"/>
      <c r="E1271" s="34"/>
      <c r="F1271" s="34"/>
    </row>
    <row r="1272" spans="2:6">
      <c r="B1272" s="34"/>
      <c r="C1272" s="34"/>
      <c r="D1272" s="34"/>
      <c r="E1272" s="34"/>
      <c r="F1272" s="34"/>
    </row>
    <row r="1273" spans="2:6">
      <c r="B1273" s="34"/>
      <c r="C1273" s="34"/>
      <c r="D1273" s="34"/>
      <c r="E1273" s="34"/>
      <c r="F1273" s="34"/>
    </row>
    <row r="1274" spans="2:6">
      <c r="B1274" s="34"/>
      <c r="C1274" s="34"/>
      <c r="D1274" s="34"/>
      <c r="E1274" s="34"/>
      <c r="F1274" s="34"/>
    </row>
    <row r="1275" spans="2:6">
      <c r="B1275" s="34"/>
      <c r="C1275" s="34"/>
      <c r="D1275" s="34"/>
      <c r="E1275" s="34"/>
      <c r="F1275" s="34"/>
    </row>
    <row r="1276" spans="2:6">
      <c r="B1276" s="34"/>
      <c r="C1276" s="34"/>
      <c r="D1276" s="34"/>
      <c r="E1276" s="34"/>
      <c r="F1276" s="34"/>
    </row>
    <row r="1277" spans="2:6">
      <c r="B1277" s="34"/>
      <c r="C1277" s="34"/>
      <c r="D1277" s="34"/>
      <c r="E1277" s="34"/>
      <c r="F1277" s="34"/>
    </row>
    <row r="1278" spans="2:6">
      <c r="B1278" s="34"/>
      <c r="C1278" s="34"/>
      <c r="D1278" s="34"/>
      <c r="E1278" s="34"/>
      <c r="F1278" s="34"/>
    </row>
    <row r="1279" spans="2:6">
      <c r="B1279" s="34"/>
      <c r="C1279" s="34"/>
      <c r="D1279" s="34"/>
      <c r="E1279" s="34"/>
      <c r="F1279" s="34"/>
    </row>
    <row r="1280" spans="2:6">
      <c r="B1280" s="34"/>
      <c r="C1280" s="34"/>
      <c r="D1280" s="34"/>
      <c r="E1280" s="34"/>
      <c r="F1280" s="34"/>
    </row>
    <row r="1281" spans="2:6">
      <c r="B1281" s="34"/>
      <c r="C1281" s="34"/>
      <c r="D1281" s="34"/>
      <c r="E1281" s="34"/>
      <c r="F1281" s="34"/>
    </row>
    <row r="1282" spans="2:6">
      <c r="B1282" s="34"/>
      <c r="C1282" s="34"/>
      <c r="D1282" s="34"/>
      <c r="E1282" s="34"/>
      <c r="F1282" s="34"/>
    </row>
    <row r="1283" spans="2:6">
      <c r="B1283" s="34"/>
      <c r="C1283" s="34"/>
      <c r="D1283" s="34"/>
      <c r="E1283" s="34"/>
      <c r="F1283" s="34"/>
    </row>
    <row r="1284" spans="2:6">
      <c r="B1284" s="34"/>
      <c r="C1284" s="34"/>
      <c r="D1284" s="34"/>
      <c r="E1284" s="34"/>
      <c r="F1284" s="34"/>
    </row>
    <row r="1285" spans="2:6">
      <c r="B1285" s="34"/>
      <c r="C1285" s="34"/>
      <c r="D1285" s="34"/>
      <c r="E1285" s="34"/>
      <c r="F1285" s="34"/>
    </row>
    <row r="1286" spans="2:6">
      <c r="B1286" s="34"/>
      <c r="C1286" s="34"/>
      <c r="D1286" s="34"/>
      <c r="E1286" s="34"/>
      <c r="F1286" s="34"/>
    </row>
    <row r="1287" spans="2:6">
      <c r="B1287" s="34"/>
      <c r="C1287" s="34"/>
      <c r="D1287" s="34"/>
      <c r="E1287" s="34"/>
      <c r="F1287" s="34"/>
    </row>
    <row r="1288" spans="2:6">
      <c r="B1288" s="34"/>
      <c r="C1288" s="34"/>
      <c r="D1288" s="34"/>
      <c r="E1288" s="34"/>
      <c r="F1288" s="34"/>
    </row>
    <row r="1289" spans="2:6">
      <c r="B1289" s="34"/>
      <c r="C1289" s="34"/>
      <c r="D1289" s="34"/>
      <c r="E1289" s="34"/>
      <c r="F1289" s="34"/>
    </row>
    <row r="1290" spans="2:6">
      <c r="B1290" s="34"/>
      <c r="C1290" s="34"/>
      <c r="D1290" s="34"/>
      <c r="E1290" s="34"/>
      <c r="F1290" s="34"/>
    </row>
    <row r="1291" spans="2:6">
      <c r="B1291" s="34"/>
      <c r="C1291" s="34"/>
      <c r="D1291" s="34"/>
      <c r="E1291" s="34"/>
      <c r="F1291" s="34"/>
    </row>
    <row r="1292" spans="2:6">
      <c r="B1292" s="34"/>
      <c r="C1292" s="34"/>
      <c r="D1292" s="34"/>
      <c r="E1292" s="34"/>
      <c r="F1292" s="34"/>
    </row>
    <row r="1293" spans="2:6">
      <c r="B1293" s="34"/>
      <c r="C1293" s="34"/>
      <c r="D1293" s="34"/>
      <c r="E1293" s="34"/>
      <c r="F1293" s="34"/>
    </row>
    <row r="1294" spans="2:6">
      <c r="B1294" s="34"/>
      <c r="C1294" s="34"/>
      <c r="D1294" s="34"/>
      <c r="E1294" s="34"/>
      <c r="F1294" s="34"/>
    </row>
    <row r="1295" spans="2:6">
      <c r="B1295" s="34"/>
      <c r="C1295" s="34"/>
      <c r="D1295" s="34"/>
      <c r="E1295" s="34"/>
      <c r="F1295" s="34"/>
    </row>
    <row r="1296" spans="2:6">
      <c r="B1296" s="34"/>
      <c r="C1296" s="34"/>
      <c r="D1296" s="34"/>
      <c r="E1296" s="34"/>
      <c r="F1296" s="34"/>
    </row>
    <row r="1297" spans="2:6">
      <c r="B1297" s="34"/>
      <c r="C1297" s="34"/>
      <c r="D1297" s="34"/>
      <c r="E1297" s="34"/>
      <c r="F1297" s="34"/>
    </row>
    <row r="1298" spans="2:6">
      <c r="B1298" s="34"/>
      <c r="C1298" s="34"/>
      <c r="D1298" s="34"/>
      <c r="E1298" s="34"/>
      <c r="F1298" s="34"/>
    </row>
    <row r="1299" spans="2:6">
      <c r="B1299" s="34"/>
      <c r="C1299" s="34"/>
      <c r="D1299" s="34"/>
      <c r="E1299" s="34"/>
      <c r="F1299" s="34"/>
    </row>
    <row r="1300" spans="2:6">
      <c r="B1300" s="34"/>
      <c r="C1300" s="34"/>
      <c r="D1300" s="34"/>
      <c r="E1300" s="34"/>
      <c r="F1300" s="34"/>
    </row>
    <row r="1301" spans="2:6">
      <c r="B1301" s="34"/>
      <c r="C1301" s="34"/>
      <c r="D1301" s="34"/>
      <c r="E1301" s="34"/>
      <c r="F1301" s="34"/>
    </row>
    <row r="1302" spans="2:6">
      <c r="B1302" s="34"/>
      <c r="C1302" s="34"/>
      <c r="D1302" s="34"/>
      <c r="E1302" s="34"/>
      <c r="F1302" s="34"/>
    </row>
    <row r="1303" spans="2:6">
      <c r="B1303" s="34"/>
      <c r="C1303" s="34"/>
      <c r="D1303" s="34"/>
      <c r="E1303" s="34"/>
      <c r="F1303" s="34"/>
    </row>
    <row r="1304" spans="2:6">
      <c r="B1304" s="34"/>
      <c r="C1304" s="34"/>
      <c r="D1304" s="34"/>
      <c r="E1304" s="34"/>
      <c r="F1304" s="34"/>
    </row>
    <row r="1305" spans="2:6">
      <c r="B1305" s="34"/>
      <c r="C1305" s="34"/>
      <c r="D1305" s="34"/>
      <c r="E1305" s="34"/>
      <c r="F1305" s="34"/>
    </row>
    <row r="1306" spans="2:6">
      <c r="B1306" s="34"/>
      <c r="C1306" s="34"/>
      <c r="D1306" s="34"/>
      <c r="E1306" s="34"/>
      <c r="F1306" s="34"/>
    </row>
    <row r="1307" spans="2:6">
      <c r="B1307" s="34"/>
      <c r="C1307" s="34"/>
      <c r="D1307" s="34"/>
      <c r="E1307" s="34"/>
      <c r="F1307" s="34"/>
    </row>
    <row r="1308" spans="2:6">
      <c r="B1308" s="34"/>
      <c r="C1308" s="34"/>
      <c r="D1308" s="34"/>
      <c r="E1308" s="34"/>
      <c r="F1308" s="34"/>
    </row>
    <row r="1309" spans="2:6">
      <c r="B1309" s="34"/>
      <c r="C1309" s="34"/>
      <c r="D1309" s="34"/>
      <c r="E1309" s="34"/>
      <c r="F1309" s="34"/>
    </row>
    <row r="1310" spans="2:6">
      <c r="B1310" s="34"/>
      <c r="C1310" s="34"/>
      <c r="D1310" s="34"/>
      <c r="E1310" s="34"/>
      <c r="F1310" s="34"/>
    </row>
    <row r="1311" spans="2:6">
      <c r="B1311" s="34"/>
      <c r="C1311" s="34"/>
      <c r="D1311" s="34"/>
      <c r="E1311" s="34"/>
      <c r="F1311" s="34"/>
    </row>
    <row r="1312" spans="2:6">
      <c r="B1312" s="34"/>
      <c r="C1312" s="34"/>
      <c r="D1312" s="34"/>
      <c r="E1312" s="34"/>
      <c r="F1312" s="34"/>
    </row>
    <row r="1313" spans="2:6">
      <c r="B1313" s="34"/>
      <c r="C1313" s="34"/>
      <c r="D1313" s="34"/>
      <c r="E1313" s="34"/>
      <c r="F1313" s="34"/>
    </row>
    <row r="1314" spans="2:6">
      <c r="B1314" s="34"/>
      <c r="C1314" s="34"/>
      <c r="D1314" s="34"/>
      <c r="E1314" s="34"/>
      <c r="F1314" s="34"/>
    </row>
    <row r="1315" spans="2:6">
      <c r="B1315" s="34"/>
      <c r="C1315" s="34"/>
      <c r="D1315" s="34"/>
      <c r="E1315" s="34"/>
      <c r="F1315" s="34"/>
    </row>
    <row r="1316" spans="2:6">
      <c r="B1316" s="34"/>
      <c r="C1316" s="34"/>
      <c r="D1316" s="34"/>
      <c r="E1316" s="34"/>
      <c r="F1316" s="34"/>
    </row>
    <row r="1317" spans="2:6">
      <c r="B1317" s="34"/>
      <c r="C1317" s="34"/>
      <c r="D1317" s="34"/>
      <c r="E1317" s="34"/>
      <c r="F1317" s="34"/>
    </row>
    <row r="1318" spans="2:6">
      <c r="B1318" s="34"/>
      <c r="C1318" s="34"/>
      <c r="D1318" s="34"/>
      <c r="E1318" s="34"/>
      <c r="F1318" s="34"/>
    </row>
    <row r="1319" spans="2:6">
      <c r="B1319" s="34"/>
      <c r="C1319" s="34"/>
      <c r="D1319" s="34"/>
      <c r="E1319" s="34"/>
      <c r="F1319" s="34"/>
    </row>
    <row r="1320" spans="2:6">
      <c r="B1320" s="34"/>
      <c r="C1320" s="34"/>
      <c r="D1320" s="34"/>
      <c r="E1320" s="34"/>
      <c r="F1320" s="34"/>
    </row>
    <row r="1321" spans="2:6">
      <c r="B1321" s="34"/>
      <c r="C1321" s="34"/>
      <c r="D1321" s="34"/>
      <c r="E1321" s="34"/>
      <c r="F1321" s="34"/>
    </row>
    <row r="1322" spans="2:6">
      <c r="B1322" s="34"/>
      <c r="C1322" s="34"/>
      <c r="D1322" s="34"/>
      <c r="E1322" s="34"/>
      <c r="F1322" s="34"/>
    </row>
    <row r="1323" spans="2:6">
      <c r="B1323" s="34"/>
      <c r="C1323" s="34"/>
      <c r="D1323" s="34"/>
      <c r="E1323" s="34"/>
      <c r="F1323" s="34"/>
    </row>
    <row r="1324" spans="2:6">
      <c r="B1324" s="34"/>
      <c r="C1324" s="34"/>
      <c r="D1324" s="34"/>
      <c r="E1324" s="34"/>
      <c r="F1324" s="34"/>
    </row>
    <row r="1325" spans="2:6">
      <c r="B1325" s="34"/>
      <c r="C1325" s="34"/>
      <c r="D1325" s="34"/>
      <c r="E1325" s="34"/>
      <c r="F1325" s="34"/>
    </row>
    <row r="1326" spans="2:6">
      <c r="B1326" s="34"/>
      <c r="C1326" s="34"/>
      <c r="D1326" s="34"/>
      <c r="E1326" s="34"/>
      <c r="F1326" s="34"/>
    </row>
    <row r="1327" spans="2:6">
      <c r="B1327" s="34"/>
      <c r="C1327" s="34"/>
      <c r="D1327" s="34"/>
      <c r="E1327" s="34"/>
      <c r="F1327" s="34"/>
    </row>
    <row r="1328" spans="2:6">
      <c r="B1328" s="34"/>
      <c r="C1328" s="34"/>
      <c r="D1328" s="34"/>
      <c r="E1328" s="34"/>
      <c r="F1328" s="34"/>
    </row>
    <row r="1329" spans="2:6">
      <c r="B1329" s="34"/>
      <c r="C1329" s="34"/>
      <c r="D1329" s="34"/>
      <c r="E1329" s="34"/>
      <c r="F1329" s="34"/>
    </row>
    <row r="1330" spans="2:6">
      <c r="B1330" s="34"/>
      <c r="C1330" s="34"/>
      <c r="D1330" s="34"/>
      <c r="E1330" s="34"/>
      <c r="F1330" s="34"/>
    </row>
    <row r="1331" spans="2:6">
      <c r="B1331" s="34"/>
      <c r="C1331" s="34"/>
      <c r="D1331" s="34"/>
      <c r="E1331" s="34"/>
      <c r="F1331" s="34"/>
    </row>
    <row r="1332" spans="2:6">
      <c r="B1332" s="34"/>
      <c r="C1332" s="34"/>
      <c r="D1332" s="34"/>
      <c r="E1332" s="34"/>
      <c r="F1332" s="34"/>
    </row>
    <row r="1333" spans="2:6">
      <c r="B1333" s="34"/>
      <c r="C1333" s="34"/>
      <c r="D1333" s="34"/>
      <c r="E1333" s="34"/>
      <c r="F1333" s="34"/>
    </row>
    <row r="1334" spans="2:6">
      <c r="B1334" s="34"/>
      <c r="C1334" s="34"/>
      <c r="D1334" s="34"/>
      <c r="E1334" s="34"/>
      <c r="F1334" s="34"/>
    </row>
    <row r="1335" spans="2:6">
      <c r="B1335" s="34"/>
      <c r="C1335" s="34"/>
      <c r="D1335" s="34"/>
      <c r="E1335" s="34"/>
      <c r="F1335" s="34"/>
    </row>
    <row r="1336" spans="2:6">
      <c r="B1336" s="34"/>
      <c r="C1336" s="34"/>
      <c r="D1336" s="34"/>
      <c r="E1336" s="34"/>
      <c r="F1336" s="34"/>
    </row>
    <row r="1337" spans="2:6">
      <c r="B1337" s="34"/>
      <c r="C1337" s="34"/>
      <c r="D1337" s="34"/>
      <c r="E1337" s="34"/>
      <c r="F1337" s="34"/>
    </row>
    <row r="1338" spans="2:6">
      <c r="B1338" s="34"/>
      <c r="C1338" s="34"/>
      <c r="D1338" s="34"/>
      <c r="E1338" s="34"/>
      <c r="F1338" s="34"/>
    </row>
    <row r="1339" spans="2:6">
      <c r="B1339" s="34"/>
      <c r="C1339" s="34"/>
      <c r="D1339" s="34"/>
      <c r="E1339" s="34"/>
      <c r="F1339" s="34"/>
    </row>
    <row r="1340" spans="2:6">
      <c r="B1340" s="34"/>
      <c r="C1340" s="34"/>
      <c r="D1340" s="34"/>
      <c r="E1340" s="34"/>
      <c r="F1340" s="34"/>
    </row>
    <row r="1341" spans="2:6">
      <c r="B1341" s="34"/>
      <c r="C1341" s="34"/>
      <c r="D1341" s="34"/>
      <c r="E1341" s="34"/>
      <c r="F1341" s="34"/>
    </row>
    <row r="1342" spans="2:6">
      <c r="B1342" s="34"/>
      <c r="C1342" s="34"/>
      <c r="D1342" s="34"/>
      <c r="E1342" s="34"/>
      <c r="F1342" s="34"/>
    </row>
    <row r="1343" spans="2:6">
      <c r="B1343" s="34"/>
      <c r="C1343" s="34"/>
      <c r="D1343" s="34"/>
      <c r="E1343" s="34"/>
      <c r="F1343" s="34"/>
    </row>
    <row r="1344" spans="2:6">
      <c r="B1344" s="34"/>
      <c r="C1344" s="34"/>
      <c r="D1344" s="34"/>
      <c r="E1344" s="34"/>
      <c r="F1344" s="34"/>
    </row>
    <row r="1345" spans="2:6">
      <c r="B1345" s="34"/>
      <c r="C1345" s="34"/>
      <c r="D1345" s="34"/>
      <c r="E1345" s="34"/>
      <c r="F1345" s="34"/>
    </row>
    <row r="1346" spans="2:6">
      <c r="B1346" s="34"/>
      <c r="C1346" s="34"/>
      <c r="D1346" s="34"/>
      <c r="E1346" s="34"/>
      <c r="F1346" s="34"/>
    </row>
    <row r="1347" spans="2:6">
      <c r="B1347" s="34"/>
      <c r="C1347" s="34"/>
      <c r="D1347" s="34"/>
      <c r="E1347" s="34"/>
      <c r="F1347" s="34"/>
    </row>
    <row r="1348" spans="2:6">
      <c r="B1348" s="34"/>
      <c r="C1348" s="34"/>
      <c r="D1348" s="34"/>
      <c r="E1348" s="34"/>
      <c r="F1348" s="34"/>
    </row>
    <row r="1349" spans="2:6">
      <c r="B1349" s="34"/>
      <c r="C1349" s="34"/>
      <c r="D1349" s="34"/>
      <c r="E1349" s="34"/>
      <c r="F1349" s="34"/>
    </row>
    <row r="1350" spans="2:6">
      <c r="B1350" s="34"/>
      <c r="C1350" s="34"/>
      <c r="D1350" s="34"/>
      <c r="E1350" s="34"/>
      <c r="F1350" s="34"/>
    </row>
    <row r="1351" spans="2:6">
      <c r="B1351" s="34"/>
      <c r="C1351" s="34"/>
      <c r="D1351" s="34"/>
      <c r="E1351" s="34"/>
      <c r="F1351" s="34"/>
    </row>
    <row r="1352" spans="2:6">
      <c r="B1352" s="34"/>
      <c r="C1352" s="34"/>
      <c r="D1352" s="34"/>
      <c r="E1352" s="34"/>
      <c r="F1352" s="34"/>
    </row>
    <row r="1353" spans="2:6">
      <c r="B1353" s="34"/>
      <c r="C1353" s="34"/>
      <c r="D1353" s="34"/>
      <c r="E1353" s="34"/>
      <c r="F1353" s="34"/>
    </row>
    <row r="1354" spans="2:6">
      <c r="B1354" s="34"/>
      <c r="C1354" s="34"/>
      <c r="D1354" s="34"/>
      <c r="E1354" s="34"/>
      <c r="F1354" s="34"/>
    </row>
    <row r="1355" spans="2:6">
      <c r="B1355" s="34"/>
      <c r="C1355" s="34"/>
      <c r="D1355" s="34"/>
      <c r="E1355" s="34"/>
      <c r="F1355" s="34"/>
    </row>
    <row r="1356" spans="2:6">
      <c r="B1356" s="34"/>
      <c r="C1356" s="34"/>
      <c r="D1356" s="34"/>
      <c r="E1356" s="34"/>
      <c r="F1356" s="34"/>
    </row>
    <row r="1357" spans="2:6">
      <c r="B1357" s="34"/>
      <c r="C1357" s="34"/>
      <c r="D1357" s="34"/>
      <c r="E1357" s="34"/>
      <c r="F1357" s="34"/>
    </row>
    <row r="1358" spans="2:6">
      <c r="B1358" s="34"/>
      <c r="C1358" s="34"/>
      <c r="D1358" s="34"/>
      <c r="E1358" s="34"/>
      <c r="F1358" s="34"/>
    </row>
    <row r="1359" spans="2:6">
      <c r="B1359" s="34"/>
      <c r="C1359" s="34"/>
      <c r="D1359" s="34"/>
      <c r="E1359" s="34"/>
      <c r="F1359" s="34"/>
    </row>
    <row r="1360" spans="2:6">
      <c r="B1360" s="34"/>
      <c r="C1360" s="34"/>
      <c r="D1360" s="34"/>
      <c r="E1360" s="34"/>
      <c r="F1360" s="34"/>
    </row>
    <row r="1361" spans="2:6">
      <c r="B1361" s="34"/>
      <c r="C1361" s="34"/>
      <c r="D1361" s="34"/>
      <c r="E1361" s="34"/>
      <c r="F1361" s="34"/>
    </row>
    <row r="1362" spans="2:6">
      <c r="B1362" s="34"/>
      <c r="C1362" s="34"/>
      <c r="D1362" s="34"/>
      <c r="E1362" s="34"/>
      <c r="F1362" s="34"/>
    </row>
    <row r="1363" spans="2:6">
      <c r="B1363" s="34"/>
      <c r="C1363" s="34"/>
      <c r="D1363" s="34"/>
      <c r="E1363" s="34"/>
      <c r="F1363" s="34"/>
    </row>
    <row r="1364" spans="2:6">
      <c r="B1364" s="34"/>
      <c r="C1364" s="34"/>
      <c r="D1364" s="34"/>
      <c r="E1364" s="34"/>
      <c r="F1364" s="34"/>
    </row>
    <row r="1365" spans="2:6">
      <c r="B1365" s="34"/>
      <c r="C1365" s="34"/>
      <c r="D1365" s="34"/>
      <c r="E1365" s="34"/>
      <c r="F1365" s="34"/>
    </row>
    <row r="1366" spans="2:6">
      <c r="B1366" s="34"/>
      <c r="C1366" s="34"/>
      <c r="D1366" s="34"/>
      <c r="E1366" s="34"/>
      <c r="F1366" s="34"/>
    </row>
    <row r="1367" spans="2:6">
      <c r="B1367" s="34"/>
      <c r="C1367" s="34"/>
      <c r="D1367" s="34"/>
      <c r="E1367" s="34"/>
      <c r="F1367" s="34"/>
    </row>
    <row r="1368" spans="2:6">
      <c r="B1368" s="34"/>
      <c r="C1368" s="34"/>
      <c r="D1368" s="34"/>
      <c r="E1368" s="34"/>
      <c r="F1368" s="34"/>
    </row>
    <row r="1369" spans="2:6">
      <c r="B1369" s="34"/>
      <c r="C1369" s="34"/>
      <c r="D1369" s="34"/>
      <c r="E1369" s="34"/>
      <c r="F1369" s="34"/>
    </row>
    <row r="1370" spans="2:6">
      <c r="B1370" s="34"/>
      <c r="C1370" s="34"/>
      <c r="D1370" s="34"/>
      <c r="E1370" s="34"/>
      <c r="F1370" s="34"/>
    </row>
    <row r="1371" spans="2:6">
      <c r="B1371" s="34"/>
      <c r="C1371" s="34"/>
      <c r="D1371" s="34"/>
      <c r="E1371" s="34"/>
      <c r="F1371" s="34"/>
    </row>
    <row r="1372" spans="2:6">
      <c r="B1372" s="34"/>
      <c r="C1372" s="34"/>
      <c r="D1372" s="34"/>
      <c r="E1372" s="34"/>
      <c r="F1372" s="34"/>
    </row>
    <row r="1373" spans="2:6">
      <c r="B1373" s="34"/>
      <c r="C1373" s="34"/>
      <c r="D1373" s="34"/>
      <c r="E1373" s="34"/>
      <c r="F1373" s="34"/>
    </row>
    <row r="1374" spans="2:6">
      <c r="B1374" s="34"/>
      <c r="C1374" s="34"/>
      <c r="D1374" s="34"/>
      <c r="E1374" s="34"/>
      <c r="F1374" s="34"/>
    </row>
    <row r="1375" spans="2:6">
      <c r="B1375" s="34"/>
      <c r="C1375" s="34"/>
      <c r="D1375" s="34"/>
      <c r="E1375" s="34"/>
      <c r="F1375" s="34"/>
    </row>
    <row r="1376" spans="2:6">
      <c r="B1376" s="34"/>
      <c r="C1376" s="34"/>
      <c r="D1376" s="34"/>
      <c r="E1376" s="34"/>
      <c r="F1376" s="34"/>
    </row>
    <row r="1377" spans="2:6">
      <c r="B1377" s="34"/>
      <c r="C1377" s="34"/>
      <c r="D1377" s="34"/>
      <c r="E1377" s="34"/>
      <c r="F1377" s="34"/>
    </row>
    <row r="1378" spans="2:6">
      <c r="B1378" s="34"/>
      <c r="C1378" s="34"/>
      <c r="D1378" s="34"/>
      <c r="E1378" s="34"/>
      <c r="F1378" s="34"/>
    </row>
    <row r="1379" spans="2:6">
      <c r="B1379" s="34"/>
      <c r="C1379" s="34"/>
      <c r="D1379" s="34"/>
      <c r="E1379" s="34"/>
      <c r="F1379" s="34"/>
    </row>
    <row r="1380" spans="2:6">
      <c r="B1380" s="34"/>
      <c r="C1380" s="34"/>
      <c r="D1380" s="34"/>
      <c r="E1380" s="34"/>
      <c r="F1380" s="34"/>
    </row>
    <row r="1381" spans="2:6">
      <c r="B1381" s="34"/>
      <c r="C1381" s="34"/>
      <c r="D1381" s="34"/>
      <c r="E1381" s="34"/>
      <c r="F1381" s="34"/>
    </row>
    <row r="1382" spans="2:6">
      <c r="B1382" s="34"/>
      <c r="C1382" s="34"/>
      <c r="D1382" s="34"/>
      <c r="E1382" s="34"/>
      <c r="F1382" s="34"/>
    </row>
    <row r="1383" spans="2:6">
      <c r="B1383" s="34"/>
      <c r="C1383" s="34"/>
      <c r="D1383" s="34"/>
      <c r="E1383" s="34"/>
      <c r="F1383" s="34"/>
    </row>
    <row r="1384" spans="2:6">
      <c r="B1384" s="34"/>
      <c r="C1384" s="34"/>
      <c r="D1384" s="34"/>
      <c r="E1384" s="34"/>
      <c r="F1384" s="34"/>
    </row>
    <row r="1385" spans="2:6">
      <c r="B1385" s="34"/>
      <c r="C1385" s="34"/>
      <c r="D1385" s="34"/>
      <c r="E1385" s="34"/>
      <c r="F1385" s="34"/>
    </row>
    <row r="1386" spans="2:6">
      <c r="B1386" s="34"/>
      <c r="C1386" s="34"/>
      <c r="D1386" s="34"/>
      <c r="E1386" s="34"/>
      <c r="F1386" s="34"/>
    </row>
    <row r="1387" spans="2:6">
      <c r="B1387" s="34"/>
      <c r="C1387" s="34"/>
      <c r="D1387" s="34"/>
      <c r="E1387" s="34"/>
      <c r="F1387" s="34"/>
    </row>
    <row r="1388" spans="2:6">
      <c r="B1388" s="34"/>
      <c r="C1388" s="34"/>
      <c r="D1388" s="34"/>
      <c r="E1388" s="34"/>
      <c r="F1388" s="34"/>
    </row>
    <row r="1389" spans="2:6">
      <c r="B1389" s="34"/>
      <c r="C1389" s="34"/>
      <c r="D1389" s="34"/>
      <c r="E1389" s="34"/>
      <c r="F1389" s="34"/>
    </row>
    <row r="1390" spans="2:6">
      <c r="B1390" s="34"/>
      <c r="C1390" s="34"/>
      <c r="D1390" s="34"/>
      <c r="E1390" s="34"/>
      <c r="F1390" s="34"/>
    </row>
    <row r="1391" spans="2:6">
      <c r="B1391" s="34"/>
      <c r="C1391" s="34"/>
      <c r="D1391" s="34"/>
      <c r="E1391" s="34"/>
      <c r="F1391" s="34"/>
    </row>
    <row r="1392" spans="2:6">
      <c r="B1392" s="34"/>
      <c r="C1392" s="34"/>
      <c r="D1392" s="34"/>
      <c r="E1392" s="34"/>
      <c r="F1392" s="34"/>
    </row>
    <row r="1393" spans="2:6">
      <c r="B1393" s="34"/>
      <c r="C1393" s="34"/>
      <c r="D1393" s="34"/>
      <c r="E1393" s="34"/>
      <c r="F1393" s="34"/>
    </row>
    <row r="1394" spans="2:6">
      <c r="B1394" s="34"/>
      <c r="C1394" s="34"/>
      <c r="D1394" s="34"/>
      <c r="E1394" s="34"/>
      <c r="F1394" s="34"/>
    </row>
    <row r="1395" spans="2:6">
      <c r="B1395" s="34"/>
      <c r="C1395" s="34"/>
      <c r="D1395" s="34"/>
      <c r="E1395" s="34"/>
      <c r="F1395" s="34"/>
    </row>
    <row r="1396" spans="2:6">
      <c r="B1396" s="34"/>
      <c r="C1396" s="34"/>
      <c r="D1396" s="34"/>
      <c r="E1396" s="34"/>
      <c r="F1396" s="34"/>
    </row>
    <row r="1397" spans="2:6">
      <c r="B1397" s="34"/>
      <c r="C1397" s="34"/>
      <c r="D1397" s="34"/>
      <c r="E1397" s="34"/>
      <c r="F1397" s="34"/>
    </row>
    <row r="1398" spans="2:6">
      <c r="B1398" s="34"/>
      <c r="C1398" s="34"/>
      <c r="D1398" s="34"/>
      <c r="E1398" s="34"/>
      <c r="F1398" s="34"/>
    </row>
    <row r="1399" spans="2:6">
      <c r="B1399" s="34"/>
      <c r="C1399" s="34"/>
      <c r="D1399" s="34"/>
      <c r="E1399" s="34"/>
      <c r="F1399" s="34"/>
    </row>
    <row r="1400" spans="2:6">
      <c r="B1400" s="34"/>
      <c r="C1400" s="34"/>
      <c r="D1400" s="34"/>
      <c r="E1400" s="34"/>
      <c r="F1400" s="34"/>
    </row>
    <row r="1401" spans="2:6">
      <c r="B1401" s="34"/>
      <c r="C1401" s="34"/>
      <c r="D1401" s="34"/>
      <c r="E1401" s="34"/>
      <c r="F1401" s="34"/>
    </row>
    <row r="1402" spans="2:6">
      <c r="B1402" s="34"/>
      <c r="C1402" s="34"/>
      <c r="D1402" s="34"/>
      <c r="E1402" s="34"/>
      <c r="F1402" s="34"/>
    </row>
    <row r="1403" spans="2:6">
      <c r="B1403" s="34"/>
      <c r="C1403" s="34"/>
      <c r="D1403" s="34"/>
      <c r="E1403" s="34"/>
      <c r="F1403" s="34"/>
    </row>
    <row r="1404" spans="2:6">
      <c r="B1404" s="34"/>
      <c r="C1404" s="34"/>
      <c r="D1404" s="34"/>
      <c r="E1404" s="34"/>
      <c r="F1404" s="34"/>
    </row>
    <row r="1405" spans="2:6">
      <c r="B1405" s="34"/>
      <c r="C1405" s="34"/>
      <c r="D1405" s="34"/>
      <c r="E1405" s="34"/>
      <c r="F1405" s="34"/>
    </row>
    <row r="1406" spans="2:6">
      <c r="B1406" s="34"/>
      <c r="C1406" s="34"/>
      <c r="D1406" s="34"/>
      <c r="E1406" s="34"/>
      <c r="F1406" s="34"/>
    </row>
    <row r="1407" spans="2:6">
      <c r="B1407" s="34"/>
      <c r="C1407" s="34"/>
      <c r="D1407" s="34"/>
      <c r="E1407" s="34"/>
      <c r="F1407" s="34"/>
    </row>
    <row r="1408" spans="2:6">
      <c r="B1408" s="34"/>
      <c r="C1408" s="34"/>
      <c r="D1408" s="34"/>
      <c r="E1408" s="34"/>
      <c r="F1408" s="34"/>
    </row>
    <row r="1409" spans="2:6">
      <c r="B1409" s="34"/>
      <c r="C1409" s="34"/>
      <c r="D1409" s="34"/>
      <c r="E1409" s="34"/>
      <c r="F1409" s="34"/>
    </row>
    <row r="1410" spans="2:6">
      <c r="B1410" s="34"/>
      <c r="C1410" s="34"/>
      <c r="D1410" s="34"/>
      <c r="E1410" s="34"/>
      <c r="F1410" s="34"/>
    </row>
    <row r="1411" spans="2:6">
      <c r="B1411" s="34"/>
      <c r="C1411" s="34"/>
      <c r="D1411" s="34"/>
      <c r="E1411" s="34"/>
      <c r="F1411" s="34"/>
    </row>
    <row r="1412" spans="2:6">
      <c r="B1412" s="34"/>
      <c r="C1412" s="34"/>
      <c r="D1412" s="34"/>
      <c r="E1412" s="34"/>
      <c r="F1412" s="34"/>
    </row>
    <row r="1413" spans="2:6">
      <c r="B1413" s="34"/>
      <c r="C1413" s="34"/>
      <c r="D1413" s="34"/>
      <c r="E1413" s="34"/>
      <c r="F1413" s="34"/>
    </row>
    <row r="1414" spans="2:6">
      <c r="B1414" s="34"/>
      <c r="C1414" s="34"/>
      <c r="D1414" s="34"/>
      <c r="E1414" s="34"/>
      <c r="F1414" s="34"/>
    </row>
    <row r="1415" spans="2:6">
      <c r="B1415" s="34"/>
      <c r="C1415" s="34"/>
      <c r="D1415" s="34"/>
      <c r="E1415" s="34"/>
      <c r="F1415" s="34"/>
    </row>
    <row r="1416" spans="2:6">
      <c r="B1416" s="34"/>
      <c r="C1416" s="34"/>
      <c r="D1416" s="34"/>
      <c r="E1416" s="34"/>
      <c r="F1416" s="34"/>
    </row>
    <row r="1417" spans="2:6">
      <c r="B1417" s="34"/>
      <c r="C1417" s="34"/>
      <c r="D1417" s="34"/>
      <c r="E1417" s="34"/>
      <c r="F1417" s="34"/>
    </row>
    <row r="1418" spans="2:6">
      <c r="B1418" s="34"/>
      <c r="C1418" s="34"/>
      <c r="D1418" s="34"/>
      <c r="E1418" s="34"/>
      <c r="F1418" s="34"/>
    </row>
    <row r="1419" spans="2:6">
      <c r="B1419" s="34"/>
      <c r="C1419" s="34"/>
      <c r="D1419" s="34"/>
      <c r="E1419" s="34"/>
      <c r="F1419" s="34"/>
    </row>
    <row r="1420" spans="2:6">
      <c r="B1420" s="34"/>
      <c r="C1420" s="34"/>
      <c r="D1420" s="34"/>
      <c r="E1420" s="34"/>
      <c r="F1420" s="34"/>
    </row>
    <row r="1421" spans="2:6">
      <c r="B1421" s="34"/>
      <c r="C1421" s="34"/>
      <c r="D1421" s="34"/>
      <c r="E1421" s="34"/>
      <c r="F1421" s="34"/>
    </row>
    <row r="1422" spans="2:6">
      <c r="B1422" s="34"/>
      <c r="C1422" s="34"/>
      <c r="D1422" s="34"/>
      <c r="E1422" s="34"/>
      <c r="F1422" s="34"/>
    </row>
    <row r="1423" spans="2:6">
      <c r="B1423" s="34"/>
      <c r="C1423" s="34"/>
      <c r="D1423" s="34"/>
      <c r="E1423" s="34"/>
      <c r="F1423" s="34"/>
    </row>
    <row r="1424" spans="2:6">
      <c r="B1424" s="34"/>
      <c r="C1424" s="34"/>
      <c r="D1424" s="34"/>
      <c r="E1424" s="34"/>
      <c r="F1424" s="34"/>
    </row>
    <row r="1425" spans="2:6">
      <c r="B1425" s="34"/>
      <c r="C1425" s="34"/>
      <c r="D1425" s="34"/>
      <c r="E1425" s="34"/>
      <c r="F1425" s="34"/>
    </row>
    <row r="1426" spans="2:6">
      <c r="B1426" s="34"/>
      <c r="C1426" s="34"/>
      <c r="D1426" s="34"/>
      <c r="E1426" s="34"/>
      <c r="F1426" s="34"/>
    </row>
    <row r="1427" spans="2:6">
      <c r="B1427" s="34"/>
      <c r="C1427" s="34"/>
      <c r="D1427" s="34"/>
      <c r="E1427" s="34"/>
      <c r="F1427" s="34"/>
    </row>
    <row r="1428" spans="2:6">
      <c r="B1428" s="34"/>
      <c r="C1428" s="34"/>
      <c r="D1428" s="34"/>
      <c r="E1428" s="34"/>
      <c r="F1428" s="34"/>
    </row>
    <row r="1429" spans="2:6">
      <c r="B1429" s="34"/>
      <c r="C1429" s="34"/>
      <c r="D1429" s="34"/>
      <c r="E1429" s="34"/>
      <c r="F1429" s="34"/>
    </row>
    <row r="1430" spans="2:6">
      <c r="B1430" s="34"/>
      <c r="C1430" s="34"/>
      <c r="D1430" s="34"/>
      <c r="E1430" s="34"/>
      <c r="F1430" s="34"/>
    </row>
    <row r="1431" spans="2:6">
      <c r="B1431" s="34"/>
      <c r="C1431" s="34"/>
      <c r="D1431" s="34"/>
      <c r="E1431" s="34"/>
      <c r="F1431" s="34"/>
    </row>
    <row r="1432" spans="2:6">
      <c r="B1432" s="34"/>
      <c r="C1432" s="34"/>
      <c r="D1432" s="34"/>
      <c r="E1432" s="34"/>
      <c r="F1432" s="34"/>
    </row>
    <row r="1433" spans="2:6">
      <c r="B1433" s="34"/>
      <c r="C1433" s="34"/>
      <c r="D1433" s="34"/>
      <c r="E1433" s="34"/>
      <c r="F1433" s="34"/>
    </row>
    <row r="1434" spans="2:6">
      <c r="B1434" s="34"/>
      <c r="C1434" s="34"/>
      <c r="D1434" s="34"/>
      <c r="E1434" s="34"/>
      <c r="F1434" s="34"/>
    </row>
    <row r="1435" spans="2:6">
      <c r="B1435" s="34"/>
      <c r="C1435" s="34"/>
      <c r="D1435" s="34"/>
      <c r="E1435" s="34"/>
      <c r="F1435" s="34"/>
    </row>
    <row r="1436" spans="2:6">
      <c r="B1436" s="34"/>
      <c r="C1436" s="34"/>
      <c r="D1436" s="34"/>
      <c r="E1436" s="34"/>
      <c r="F1436" s="34"/>
    </row>
    <row r="1437" spans="2:6">
      <c r="B1437" s="34"/>
      <c r="C1437" s="34"/>
      <c r="D1437" s="34"/>
      <c r="E1437" s="34"/>
      <c r="F1437" s="34"/>
    </row>
    <row r="1438" spans="2:6">
      <c r="B1438" s="34"/>
      <c r="C1438" s="34"/>
      <c r="D1438" s="34"/>
      <c r="E1438" s="34"/>
      <c r="F1438" s="34"/>
    </row>
    <row r="1439" spans="2:6">
      <c r="B1439" s="34"/>
      <c r="C1439" s="34"/>
      <c r="D1439" s="34"/>
      <c r="E1439" s="34"/>
      <c r="F1439" s="34"/>
    </row>
    <row r="1440" spans="2:6">
      <c r="B1440" s="34"/>
      <c r="C1440" s="34"/>
      <c r="D1440" s="34"/>
      <c r="E1440" s="34"/>
      <c r="F1440" s="34"/>
    </row>
    <row r="1441" spans="2:6">
      <c r="B1441" s="34"/>
      <c r="C1441" s="34"/>
      <c r="D1441" s="34"/>
      <c r="E1441" s="34"/>
      <c r="F1441" s="34"/>
    </row>
    <row r="1442" spans="2:6">
      <c r="B1442" s="34"/>
      <c r="C1442" s="34"/>
      <c r="D1442" s="34"/>
      <c r="E1442" s="34"/>
      <c r="F1442" s="34"/>
    </row>
    <row r="1443" spans="2:6">
      <c r="B1443" s="34"/>
      <c r="C1443" s="34"/>
      <c r="D1443" s="34"/>
      <c r="E1443" s="34"/>
      <c r="F1443" s="34"/>
    </row>
    <row r="1444" spans="2:6">
      <c r="B1444" s="34"/>
      <c r="C1444" s="34"/>
      <c r="D1444" s="34"/>
      <c r="E1444" s="34"/>
      <c r="F1444" s="34"/>
    </row>
    <row r="1445" spans="2:6">
      <c r="B1445" s="34"/>
      <c r="C1445" s="34"/>
      <c r="D1445" s="34"/>
      <c r="E1445" s="34"/>
      <c r="F1445" s="34"/>
    </row>
    <row r="1446" spans="2:6">
      <c r="B1446" s="34"/>
      <c r="C1446" s="34"/>
      <c r="D1446" s="34"/>
      <c r="E1446" s="34"/>
      <c r="F1446" s="34"/>
    </row>
    <row r="1447" spans="2:6">
      <c r="B1447" s="34"/>
      <c r="C1447" s="34"/>
      <c r="D1447" s="34"/>
      <c r="E1447" s="34"/>
      <c r="F1447" s="34"/>
    </row>
    <row r="1448" spans="2:6">
      <c r="B1448" s="34"/>
      <c r="C1448" s="34"/>
      <c r="D1448" s="34"/>
      <c r="E1448" s="34"/>
      <c r="F1448" s="34"/>
    </row>
    <row r="1449" spans="2:6">
      <c r="B1449" s="34"/>
      <c r="C1449" s="34"/>
      <c r="D1449" s="34"/>
      <c r="E1449" s="34"/>
      <c r="F1449" s="34"/>
    </row>
    <row r="1450" spans="2:6">
      <c r="B1450" s="34"/>
      <c r="C1450" s="34"/>
      <c r="D1450" s="34"/>
      <c r="E1450" s="34"/>
      <c r="F1450" s="34"/>
    </row>
    <row r="1451" spans="2:6">
      <c r="B1451" s="34"/>
      <c r="C1451" s="34"/>
      <c r="D1451" s="34"/>
      <c r="E1451" s="34"/>
      <c r="F1451" s="34"/>
    </row>
    <row r="1452" spans="2:6">
      <c r="B1452" s="34"/>
      <c r="C1452" s="34"/>
      <c r="D1452" s="34"/>
      <c r="E1452" s="34"/>
      <c r="F1452" s="34"/>
    </row>
    <row r="1453" spans="2:6">
      <c r="B1453" s="34"/>
      <c r="C1453" s="34"/>
      <c r="D1453" s="34"/>
      <c r="E1453" s="34"/>
      <c r="F1453" s="34"/>
    </row>
    <row r="1454" spans="2:6">
      <c r="B1454" s="34"/>
      <c r="C1454" s="34"/>
      <c r="D1454" s="34"/>
      <c r="E1454" s="34"/>
      <c r="F1454" s="34"/>
    </row>
    <row r="1455" spans="2:6">
      <c r="B1455" s="34"/>
      <c r="C1455" s="34"/>
      <c r="D1455" s="34"/>
      <c r="E1455" s="34"/>
      <c r="F1455" s="34"/>
    </row>
    <row r="1456" spans="2:6">
      <c r="B1456" s="34"/>
      <c r="C1456" s="34"/>
      <c r="D1456" s="34"/>
      <c r="E1456" s="34"/>
      <c r="F1456" s="34"/>
    </row>
    <row r="1457" spans="2:6">
      <c r="B1457" s="34"/>
      <c r="C1457" s="34"/>
      <c r="D1457" s="34"/>
      <c r="E1457" s="34"/>
      <c r="F1457" s="34"/>
    </row>
    <row r="1458" spans="2:6">
      <c r="B1458" s="34"/>
      <c r="C1458" s="34"/>
      <c r="D1458" s="34"/>
      <c r="E1458" s="34"/>
      <c r="F1458" s="34"/>
    </row>
    <row r="1459" spans="2:6">
      <c r="B1459" s="34"/>
      <c r="C1459" s="34"/>
      <c r="D1459" s="34"/>
      <c r="E1459" s="34"/>
      <c r="F1459" s="34"/>
    </row>
    <row r="1460" spans="2:6">
      <c r="B1460" s="34"/>
      <c r="C1460" s="34"/>
      <c r="D1460" s="34"/>
      <c r="E1460" s="34"/>
      <c r="F1460" s="34"/>
    </row>
    <row r="1461" spans="2:6">
      <c r="B1461" s="34"/>
      <c r="C1461" s="34"/>
      <c r="D1461" s="34"/>
      <c r="E1461" s="34"/>
      <c r="F1461" s="34"/>
    </row>
    <row r="1462" spans="2:6">
      <c r="B1462" s="34"/>
      <c r="C1462" s="34"/>
      <c r="D1462" s="34"/>
      <c r="E1462" s="34"/>
      <c r="F1462" s="34"/>
    </row>
    <row r="1463" spans="2:6">
      <c r="B1463" s="34"/>
      <c r="C1463" s="34"/>
      <c r="D1463" s="34"/>
      <c r="E1463" s="34"/>
      <c r="F1463" s="34"/>
    </row>
    <row r="1464" spans="2:6">
      <c r="B1464" s="34"/>
      <c r="C1464" s="34"/>
      <c r="D1464" s="34"/>
      <c r="E1464" s="34"/>
      <c r="F1464" s="34"/>
    </row>
    <row r="1465" spans="2:6">
      <c r="B1465" s="34"/>
      <c r="C1465" s="34"/>
      <c r="D1465" s="34"/>
      <c r="E1465" s="34"/>
      <c r="F1465" s="34"/>
    </row>
    <row r="1466" spans="2:6">
      <c r="B1466" s="34"/>
      <c r="C1466" s="34"/>
      <c r="D1466" s="34"/>
      <c r="E1466" s="34"/>
      <c r="F1466" s="34"/>
    </row>
    <row r="1467" spans="2:6">
      <c r="B1467" s="34"/>
      <c r="C1467" s="34"/>
      <c r="D1467" s="34"/>
      <c r="E1467" s="34"/>
      <c r="F1467" s="34"/>
    </row>
    <row r="1468" spans="2:6">
      <c r="B1468" s="34"/>
      <c r="C1468" s="34"/>
      <c r="D1468" s="34"/>
      <c r="E1468" s="34"/>
      <c r="F1468" s="34"/>
    </row>
    <row r="1469" spans="2:6">
      <c r="B1469" s="34"/>
      <c r="C1469" s="34"/>
      <c r="D1469" s="34"/>
      <c r="E1469" s="34"/>
      <c r="F1469" s="34"/>
    </row>
    <row r="1470" spans="2:6">
      <c r="B1470" s="34"/>
      <c r="C1470" s="34"/>
      <c r="D1470" s="34"/>
      <c r="E1470" s="34"/>
      <c r="F1470" s="34"/>
    </row>
    <row r="1471" spans="2:6">
      <c r="B1471" s="34"/>
      <c r="C1471" s="34"/>
      <c r="D1471" s="34"/>
      <c r="E1471" s="34"/>
      <c r="F1471" s="34"/>
    </row>
    <row r="1472" spans="2:6">
      <c r="B1472" s="34"/>
      <c r="C1472" s="34"/>
      <c r="D1472" s="34"/>
      <c r="E1472" s="34"/>
      <c r="F1472" s="34"/>
    </row>
    <row r="1473" spans="2:6">
      <c r="B1473" s="34"/>
      <c r="C1473" s="34"/>
      <c r="D1473" s="34"/>
      <c r="E1473" s="34"/>
      <c r="F1473" s="34"/>
    </row>
    <row r="1474" spans="2:6">
      <c r="B1474" s="34"/>
      <c r="C1474" s="34"/>
      <c r="D1474" s="34"/>
      <c r="E1474" s="34"/>
      <c r="F1474" s="34"/>
    </row>
    <row r="1475" spans="2:6">
      <c r="B1475" s="34"/>
      <c r="C1475" s="34"/>
      <c r="D1475" s="34"/>
      <c r="E1475" s="34"/>
      <c r="F1475" s="34"/>
    </row>
    <row r="1476" spans="2:6">
      <c r="B1476" s="34"/>
      <c r="C1476" s="34"/>
      <c r="D1476" s="34"/>
      <c r="E1476" s="34"/>
      <c r="F1476" s="34"/>
    </row>
    <row r="1477" spans="2:6">
      <c r="B1477" s="34"/>
      <c r="C1477" s="34"/>
      <c r="D1477" s="34"/>
      <c r="E1477" s="34"/>
      <c r="F1477" s="34"/>
    </row>
    <row r="1478" spans="2:6">
      <c r="B1478" s="34"/>
      <c r="C1478" s="34"/>
      <c r="D1478" s="34"/>
      <c r="E1478" s="34"/>
      <c r="F1478" s="34"/>
    </row>
    <row r="1479" spans="2:6">
      <c r="B1479" s="34"/>
      <c r="C1479" s="34"/>
      <c r="D1479" s="34"/>
      <c r="E1479" s="34"/>
      <c r="F1479" s="34"/>
    </row>
    <row r="1480" spans="2:6">
      <c r="B1480" s="34"/>
      <c r="C1480" s="34"/>
      <c r="D1480" s="34"/>
      <c r="E1480" s="34"/>
      <c r="F1480" s="34"/>
    </row>
    <row r="1481" spans="2:6">
      <c r="B1481" s="34"/>
      <c r="C1481" s="34"/>
      <c r="D1481" s="34"/>
      <c r="E1481" s="34"/>
      <c r="F1481" s="34"/>
    </row>
    <row r="1482" spans="2:6">
      <c r="B1482" s="34"/>
      <c r="C1482" s="34"/>
      <c r="D1482" s="34"/>
      <c r="E1482" s="34"/>
      <c r="F1482" s="34"/>
    </row>
    <row r="1483" spans="2:6">
      <c r="B1483" s="34"/>
      <c r="C1483" s="34"/>
      <c r="D1483" s="34"/>
      <c r="E1483" s="34"/>
      <c r="F1483" s="34"/>
    </row>
    <row r="1484" spans="2:6">
      <c r="B1484" s="34"/>
      <c r="C1484" s="34"/>
      <c r="D1484" s="34"/>
      <c r="E1484" s="34"/>
      <c r="F1484" s="34"/>
    </row>
    <row r="1485" spans="2:6">
      <c r="B1485" s="34"/>
      <c r="C1485" s="34"/>
      <c r="D1485" s="34"/>
      <c r="E1485" s="34"/>
      <c r="F1485" s="34"/>
    </row>
    <row r="1486" spans="2:6">
      <c r="B1486" s="34"/>
      <c r="C1486" s="34"/>
      <c r="D1486" s="34"/>
      <c r="E1486" s="34"/>
      <c r="F1486" s="34"/>
    </row>
    <row r="1487" spans="2:6">
      <c r="B1487" s="34"/>
      <c r="C1487" s="34"/>
      <c r="D1487" s="34"/>
      <c r="E1487" s="34"/>
      <c r="F1487" s="34"/>
    </row>
    <row r="1488" spans="2:6">
      <c r="B1488" s="34"/>
      <c r="C1488" s="34"/>
      <c r="D1488" s="34"/>
      <c r="E1488" s="34"/>
      <c r="F1488" s="34"/>
    </row>
    <row r="1489" spans="2:6">
      <c r="B1489" s="34"/>
      <c r="C1489" s="34"/>
      <c r="D1489" s="34"/>
      <c r="E1489" s="34"/>
      <c r="F1489" s="34"/>
    </row>
    <row r="1490" spans="2:6">
      <c r="B1490" s="34"/>
      <c r="C1490" s="34"/>
      <c r="D1490" s="34"/>
      <c r="E1490" s="34"/>
      <c r="F1490" s="34"/>
    </row>
    <row r="1491" spans="2:6">
      <c r="B1491" s="34"/>
      <c r="C1491" s="34"/>
      <c r="D1491" s="34"/>
      <c r="E1491" s="34"/>
      <c r="F1491" s="34"/>
    </row>
    <row r="1492" spans="2:6">
      <c r="B1492" s="34"/>
      <c r="C1492" s="34"/>
      <c r="D1492" s="34"/>
      <c r="E1492" s="34"/>
      <c r="F1492" s="34"/>
    </row>
    <row r="1493" spans="2:6">
      <c r="B1493" s="34"/>
      <c r="C1493" s="34"/>
      <c r="D1493" s="34"/>
      <c r="E1493" s="34"/>
      <c r="F1493" s="34"/>
    </row>
    <row r="1494" spans="2:6">
      <c r="B1494" s="34"/>
      <c r="C1494" s="34"/>
      <c r="D1494" s="34"/>
      <c r="E1494" s="34"/>
      <c r="F1494" s="34"/>
    </row>
    <row r="1495" spans="2:6">
      <c r="B1495" s="34"/>
      <c r="C1495" s="34"/>
      <c r="D1495" s="34"/>
      <c r="E1495" s="34"/>
      <c r="F1495" s="34"/>
    </row>
    <row r="1496" spans="2:6">
      <c r="B1496" s="34"/>
      <c r="C1496" s="34"/>
      <c r="D1496" s="34"/>
      <c r="E1496" s="34"/>
      <c r="F1496" s="34"/>
    </row>
    <row r="1497" spans="2:6">
      <c r="B1497" s="34"/>
      <c r="C1497" s="34"/>
      <c r="D1497" s="34"/>
      <c r="E1497" s="34"/>
      <c r="F1497" s="34"/>
    </row>
    <row r="1498" spans="2:6">
      <c r="B1498" s="34"/>
      <c r="C1498" s="34"/>
      <c r="D1498" s="34"/>
      <c r="E1498" s="34"/>
      <c r="F1498" s="34"/>
    </row>
    <row r="1499" spans="2:6">
      <c r="B1499" s="34"/>
      <c r="C1499" s="34"/>
      <c r="D1499" s="34"/>
      <c r="E1499" s="34"/>
      <c r="F1499" s="34"/>
    </row>
    <row r="1500" spans="2:6">
      <c r="B1500" s="34"/>
      <c r="C1500" s="34"/>
      <c r="D1500" s="34"/>
      <c r="E1500" s="34"/>
      <c r="F1500" s="34"/>
    </row>
    <row r="1501" spans="2:6">
      <c r="B1501" s="34"/>
      <c r="C1501" s="34"/>
      <c r="D1501" s="34"/>
      <c r="E1501" s="34"/>
      <c r="F1501" s="34"/>
    </row>
    <row r="1502" spans="2:6">
      <c r="B1502" s="34"/>
      <c r="C1502" s="34"/>
      <c r="D1502" s="34"/>
      <c r="E1502" s="34"/>
      <c r="F1502" s="34"/>
    </row>
    <row r="1503" spans="2:6">
      <c r="B1503" s="34"/>
      <c r="C1503" s="34"/>
      <c r="D1503" s="34"/>
      <c r="E1503" s="34"/>
      <c r="F1503" s="34"/>
    </row>
    <row r="1504" spans="2:6">
      <c r="B1504" s="34"/>
      <c r="C1504" s="34"/>
      <c r="D1504" s="34"/>
      <c r="E1504" s="34"/>
      <c r="F1504" s="34"/>
    </row>
    <row r="1505" spans="2:6">
      <c r="B1505" s="34"/>
      <c r="C1505" s="34"/>
      <c r="D1505" s="34"/>
      <c r="E1505" s="34"/>
      <c r="F1505" s="34"/>
    </row>
    <row r="1506" spans="2:6">
      <c r="B1506" s="34"/>
      <c r="C1506" s="34"/>
      <c r="D1506" s="34"/>
      <c r="E1506" s="34"/>
      <c r="F1506" s="34"/>
    </row>
    <row r="1507" spans="2:6">
      <c r="B1507" s="34"/>
      <c r="C1507" s="34"/>
      <c r="D1507" s="34"/>
      <c r="E1507" s="34"/>
      <c r="F1507" s="34"/>
    </row>
    <row r="1508" spans="2:6">
      <c r="B1508" s="34"/>
      <c r="C1508" s="34"/>
      <c r="D1508" s="34"/>
      <c r="E1508" s="34"/>
      <c r="F1508" s="34"/>
    </row>
    <row r="1509" spans="2:6">
      <c r="B1509" s="34"/>
      <c r="C1509" s="34"/>
      <c r="D1509" s="34"/>
      <c r="E1509" s="34"/>
      <c r="F1509" s="34"/>
    </row>
    <row r="1510" spans="2:6">
      <c r="B1510" s="34"/>
      <c r="C1510" s="34"/>
      <c r="D1510" s="34"/>
      <c r="E1510" s="34"/>
      <c r="F1510" s="34"/>
    </row>
    <row r="1511" spans="2:6">
      <c r="B1511" s="34"/>
      <c r="C1511" s="34"/>
      <c r="D1511" s="34"/>
      <c r="E1511" s="34"/>
      <c r="F1511" s="34"/>
    </row>
    <row r="1512" spans="2:6">
      <c r="B1512" s="34"/>
      <c r="C1512" s="34"/>
      <c r="D1512" s="34"/>
      <c r="E1512" s="34"/>
      <c r="F1512" s="34"/>
    </row>
    <row r="1513" spans="2:6">
      <c r="B1513" s="34"/>
      <c r="C1513" s="34"/>
      <c r="D1513" s="34"/>
      <c r="E1513" s="34"/>
      <c r="F1513" s="34"/>
    </row>
    <row r="1514" spans="2:6">
      <c r="B1514" s="34"/>
      <c r="C1514" s="34"/>
      <c r="D1514" s="34"/>
      <c r="E1514" s="34"/>
      <c r="F1514" s="34"/>
    </row>
    <row r="1515" spans="2:6">
      <c r="B1515" s="34"/>
      <c r="C1515" s="34"/>
      <c r="D1515" s="34"/>
      <c r="E1515" s="34"/>
      <c r="F1515" s="34"/>
    </row>
    <row r="1516" spans="2:6">
      <c r="B1516" s="34"/>
      <c r="C1516" s="34"/>
      <c r="D1516" s="34"/>
      <c r="E1516" s="34"/>
      <c r="F1516" s="34"/>
    </row>
    <row r="1517" spans="2:6">
      <c r="B1517" s="34"/>
      <c r="C1517" s="34"/>
      <c r="D1517" s="34"/>
      <c r="E1517" s="34"/>
      <c r="F1517" s="34"/>
    </row>
    <row r="1518" spans="2:6">
      <c r="B1518" s="34"/>
      <c r="C1518" s="34"/>
      <c r="D1518" s="34"/>
      <c r="E1518" s="34"/>
      <c r="F1518" s="34"/>
    </row>
    <row r="1519" spans="2:6">
      <c r="B1519" s="34"/>
      <c r="C1519" s="34"/>
      <c r="D1519" s="34"/>
      <c r="E1519" s="34"/>
      <c r="F1519" s="34"/>
    </row>
    <row r="1520" spans="2:6">
      <c r="B1520" s="34"/>
      <c r="C1520" s="34"/>
      <c r="D1520" s="34"/>
      <c r="E1520" s="34"/>
      <c r="F1520" s="34"/>
    </row>
    <row r="1521" spans="2:6">
      <c r="B1521" s="34"/>
      <c r="C1521" s="34"/>
      <c r="D1521" s="34"/>
      <c r="E1521" s="34"/>
      <c r="F1521" s="34"/>
    </row>
    <row r="1522" spans="2:6">
      <c r="B1522" s="34"/>
      <c r="C1522" s="34"/>
      <c r="D1522" s="34"/>
      <c r="E1522" s="34"/>
      <c r="F1522" s="34"/>
    </row>
    <row r="1523" spans="2:6">
      <c r="B1523" s="34"/>
      <c r="C1523" s="34"/>
      <c r="D1523" s="34"/>
      <c r="E1523" s="34"/>
      <c r="F1523" s="34"/>
    </row>
    <row r="1524" spans="2:6">
      <c r="B1524" s="34"/>
      <c r="C1524" s="34"/>
      <c r="D1524" s="34"/>
      <c r="E1524" s="34"/>
      <c r="F1524" s="34"/>
    </row>
    <row r="1525" spans="2:6">
      <c r="B1525" s="34"/>
      <c r="C1525" s="34"/>
      <c r="D1525" s="34"/>
      <c r="E1525" s="34"/>
      <c r="F1525" s="34"/>
    </row>
    <row r="1526" spans="2:6">
      <c r="B1526" s="34"/>
      <c r="C1526" s="34"/>
      <c r="D1526" s="34"/>
      <c r="E1526" s="34"/>
      <c r="F1526" s="34"/>
    </row>
    <row r="1527" spans="2:6">
      <c r="B1527" s="34"/>
      <c r="C1527" s="34"/>
      <c r="D1527" s="34"/>
      <c r="E1527" s="34"/>
      <c r="F1527" s="34"/>
    </row>
    <row r="1528" spans="2:6">
      <c r="B1528" s="34"/>
      <c r="C1528" s="34"/>
      <c r="D1528" s="34"/>
      <c r="E1528" s="34"/>
      <c r="F1528" s="34"/>
    </row>
    <row r="1529" spans="2:6">
      <c r="B1529" s="34"/>
      <c r="C1529" s="34"/>
      <c r="D1529" s="34"/>
      <c r="E1529" s="34"/>
      <c r="F1529" s="34"/>
    </row>
    <row r="1530" spans="2:6">
      <c r="B1530" s="34"/>
      <c r="C1530" s="34"/>
      <c r="D1530" s="34"/>
      <c r="E1530" s="34"/>
      <c r="F1530" s="34"/>
    </row>
    <row r="1531" spans="2:6">
      <c r="B1531" s="34"/>
      <c r="C1531" s="34"/>
      <c r="D1531" s="34"/>
      <c r="E1531" s="34"/>
      <c r="F1531" s="34"/>
    </row>
    <row r="1532" spans="2:6">
      <c r="B1532" s="34"/>
      <c r="C1532" s="34"/>
      <c r="D1532" s="34"/>
      <c r="E1532" s="34"/>
      <c r="F1532" s="34"/>
    </row>
    <row r="1533" spans="2:6">
      <c r="B1533" s="34"/>
      <c r="C1533" s="34"/>
      <c r="D1533" s="34"/>
      <c r="E1533" s="34"/>
      <c r="F1533" s="34"/>
    </row>
    <row r="1534" spans="2:6">
      <c r="B1534" s="34"/>
      <c r="C1534" s="34"/>
      <c r="D1534" s="34"/>
      <c r="E1534" s="34"/>
      <c r="F1534" s="34"/>
    </row>
    <row r="1535" spans="2:6">
      <c r="B1535" s="34"/>
      <c r="C1535" s="34"/>
      <c r="D1535" s="34"/>
      <c r="E1535" s="34"/>
      <c r="F1535" s="34"/>
    </row>
    <row r="1536" spans="2:6">
      <c r="B1536" s="34"/>
      <c r="C1536" s="34"/>
      <c r="D1536" s="34"/>
      <c r="E1536" s="34"/>
      <c r="F1536" s="34"/>
    </row>
    <row r="1537" spans="2:6">
      <c r="B1537" s="34"/>
      <c r="C1537" s="34"/>
      <c r="D1537" s="34"/>
      <c r="E1537" s="34"/>
      <c r="F1537" s="34"/>
    </row>
    <row r="1538" spans="2:6">
      <c r="B1538" s="34"/>
      <c r="C1538" s="34"/>
      <c r="D1538" s="34"/>
      <c r="E1538" s="34"/>
      <c r="F1538" s="34"/>
    </row>
    <row r="1539" spans="2:6">
      <c r="B1539" s="34"/>
      <c r="C1539" s="34"/>
      <c r="D1539" s="34"/>
      <c r="E1539" s="34"/>
      <c r="F1539" s="34"/>
    </row>
    <row r="1540" spans="2:6">
      <c r="B1540" s="34"/>
      <c r="C1540" s="34"/>
      <c r="D1540" s="34"/>
      <c r="E1540" s="34"/>
      <c r="F1540" s="34"/>
    </row>
    <row r="1541" spans="2:6">
      <c r="B1541" s="34"/>
      <c r="C1541" s="34"/>
      <c r="D1541" s="34"/>
      <c r="E1541" s="34"/>
      <c r="F1541" s="34"/>
    </row>
    <row r="1542" spans="2:6">
      <c r="B1542" s="34"/>
      <c r="C1542" s="34"/>
      <c r="D1542" s="34"/>
      <c r="E1542" s="34"/>
      <c r="F1542" s="34"/>
    </row>
    <row r="1543" spans="2:6">
      <c r="B1543" s="34"/>
      <c r="C1543" s="34"/>
      <c r="D1543" s="34"/>
      <c r="E1543" s="34"/>
      <c r="F1543" s="34"/>
    </row>
    <row r="1544" spans="2:6">
      <c r="B1544" s="34"/>
      <c r="C1544" s="34"/>
      <c r="D1544" s="34"/>
      <c r="E1544" s="34"/>
      <c r="F1544" s="34"/>
    </row>
    <row r="1545" spans="2:6">
      <c r="B1545" s="34"/>
      <c r="C1545" s="34"/>
      <c r="D1545" s="34"/>
      <c r="E1545" s="34"/>
      <c r="F1545" s="34"/>
    </row>
    <row r="1546" spans="2:6">
      <c r="B1546" s="34"/>
      <c r="C1546" s="34"/>
      <c r="D1546" s="34"/>
      <c r="E1546" s="34"/>
      <c r="F1546" s="34"/>
    </row>
    <row r="1547" spans="2:6">
      <c r="B1547" s="34"/>
      <c r="C1547" s="34"/>
      <c r="D1547" s="34"/>
      <c r="E1547" s="34"/>
      <c r="F1547" s="34"/>
    </row>
    <row r="1548" spans="2:6">
      <c r="B1548" s="34"/>
      <c r="C1548" s="34"/>
      <c r="D1548" s="34"/>
      <c r="E1548" s="34"/>
      <c r="F1548" s="34"/>
    </row>
    <row r="1549" spans="2:6">
      <c r="B1549" s="34"/>
      <c r="C1549" s="34"/>
      <c r="D1549" s="34"/>
      <c r="E1549" s="34"/>
      <c r="F1549" s="34"/>
    </row>
    <row r="1550" spans="2:6">
      <c r="B1550" s="34"/>
      <c r="C1550" s="34"/>
      <c r="D1550" s="34"/>
      <c r="E1550" s="34"/>
      <c r="F1550" s="34"/>
    </row>
    <row r="1551" spans="2:6">
      <c r="B1551" s="34"/>
      <c r="C1551" s="34"/>
      <c r="D1551" s="34"/>
      <c r="E1551" s="34"/>
      <c r="F1551" s="34"/>
    </row>
    <row r="1552" spans="2:6">
      <c r="B1552" s="34"/>
      <c r="C1552" s="34"/>
      <c r="D1552" s="34"/>
      <c r="E1552" s="34"/>
      <c r="F1552" s="34"/>
    </row>
    <row r="1553" spans="2:6">
      <c r="B1553" s="34"/>
      <c r="C1553" s="34"/>
      <c r="D1553" s="34"/>
      <c r="E1553" s="34"/>
      <c r="F1553" s="34"/>
    </row>
    <row r="1554" spans="2:6">
      <c r="B1554" s="34"/>
      <c r="C1554" s="34"/>
      <c r="D1554" s="34"/>
      <c r="E1554" s="34"/>
      <c r="F1554" s="34"/>
    </row>
    <row r="1555" spans="2:6">
      <c r="B1555" s="34"/>
      <c r="C1555" s="34"/>
      <c r="D1555" s="34"/>
      <c r="E1555" s="34"/>
      <c r="F1555" s="34"/>
    </row>
    <row r="1556" spans="2:6">
      <c r="B1556" s="34"/>
      <c r="C1556" s="34"/>
      <c r="D1556" s="34"/>
      <c r="E1556" s="34"/>
      <c r="F1556" s="34"/>
    </row>
    <row r="1557" spans="2:6">
      <c r="B1557" s="34"/>
      <c r="C1557" s="34"/>
      <c r="D1557" s="34"/>
      <c r="E1557" s="34"/>
      <c r="F1557" s="34"/>
    </row>
    <row r="1558" spans="2:6">
      <c r="B1558" s="34"/>
      <c r="C1558" s="34"/>
      <c r="D1558" s="34"/>
      <c r="E1558" s="34"/>
      <c r="F1558" s="34"/>
    </row>
    <row r="1559" spans="2:6">
      <c r="B1559" s="34"/>
      <c r="C1559" s="34"/>
      <c r="D1559" s="34"/>
      <c r="E1559" s="34"/>
      <c r="F1559" s="34"/>
    </row>
    <row r="1560" spans="2:6">
      <c r="B1560" s="34"/>
      <c r="C1560" s="34"/>
      <c r="D1560" s="34"/>
      <c r="E1560" s="34"/>
      <c r="F1560" s="34"/>
    </row>
    <row r="1561" spans="2:6">
      <c r="B1561" s="34"/>
      <c r="C1561" s="34"/>
      <c r="D1561" s="34"/>
      <c r="E1561" s="34"/>
      <c r="F1561" s="34"/>
    </row>
    <row r="1562" spans="2:6">
      <c r="B1562" s="34"/>
      <c r="C1562" s="34"/>
      <c r="D1562" s="34"/>
      <c r="E1562" s="34"/>
      <c r="F1562" s="34"/>
    </row>
    <row r="1563" spans="2:6">
      <c r="B1563" s="34"/>
      <c r="C1563" s="34"/>
      <c r="D1563" s="34"/>
      <c r="E1563" s="34"/>
      <c r="F1563" s="34"/>
    </row>
    <row r="1564" spans="2:6">
      <c r="B1564" s="34"/>
      <c r="C1564" s="34"/>
      <c r="D1564" s="34"/>
      <c r="E1564" s="34"/>
      <c r="F1564" s="34"/>
    </row>
    <row r="1565" spans="2:6">
      <c r="B1565" s="34"/>
      <c r="C1565" s="34"/>
      <c r="D1565" s="34"/>
      <c r="E1565" s="34"/>
      <c r="F1565" s="34"/>
    </row>
    <row r="1566" spans="2:6">
      <c r="B1566" s="34"/>
      <c r="C1566" s="34"/>
      <c r="D1566" s="34"/>
      <c r="E1566" s="34"/>
      <c r="F1566" s="34"/>
    </row>
    <row r="1567" spans="2:6">
      <c r="B1567" s="34"/>
      <c r="C1567" s="34"/>
      <c r="D1567" s="34"/>
      <c r="E1567" s="34"/>
      <c r="F1567" s="34"/>
    </row>
    <row r="1568" spans="2:6">
      <c r="B1568" s="34"/>
      <c r="C1568" s="34"/>
      <c r="D1568" s="34"/>
      <c r="E1568" s="34"/>
      <c r="F1568" s="34"/>
    </row>
    <row r="1569" spans="2:6">
      <c r="B1569" s="34"/>
      <c r="C1569" s="34"/>
      <c r="D1569" s="34"/>
      <c r="E1569" s="34"/>
      <c r="F1569" s="34"/>
    </row>
    <row r="1570" spans="2:6">
      <c r="B1570" s="34"/>
      <c r="C1570" s="34"/>
      <c r="D1570" s="34"/>
      <c r="E1570" s="34"/>
      <c r="F1570" s="34"/>
    </row>
    <row r="1571" spans="2:6">
      <c r="B1571" s="34"/>
      <c r="C1571" s="34"/>
      <c r="D1571" s="34"/>
      <c r="E1571" s="34"/>
      <c r="F1571" s="34"/>
    </row>
    <row r="1572" spans="2:6">
      <c r="B1572" s="34"/>
      <c r="C1572" s="34"/>
      <c r="D1572" s="34"/>
      <c r="E1572" s="34"/>
      <c r="F1572" s="34"/>
    </row>
    <row r="1573" spans="2:6">
      <c r="B1573" s="34"/>
      <c r="C1573" s="34"/>
      <c r="D1573" s="34"/>
      <c r="E1573" s="34"/>
      <c r="F1573" s="34"/>
    </row>
    <row r="1574" spans="2:6">
      <c r="B1574" s="34"/>
      <c r="C1574" s="34"/>
      <c r="D1574" s="34"/>
      <c r="E1574" s="34"/>
      <c r="F1574" s="34"/>
    </row>
    <row r="1575" spans="2:6">
      <c r="B1575" s="34"/>
      <c r="C1575" s="34"/>
      <c r="D1575" s="34"/>
      <c r="E1575" s="34"/>
      <c r="F1575" s="34"/>
    </row>
    <row r="1576" spans="2:6">
      <c r="B1576" s="34"/>
      <c r="C1576" s="34"/>
      <c r="D1576" s="34"/>
      <c r="E1576" s="34"/>
      <c r="F1576" s="34"/>
    </row>
    <row r="1577" spans="2:6">
      <c r="B1577" s="34"/>
      <c r="C1577" s="34"/>
      <c r="D1577" s="34"/>
      <c r="E1577" s="34"/>
      <c r="F1577" s="34"/>
    </row>
    <row r="1578" spans="2:6">
      <c r="B1578" s="34"/>
      <c r="C1578" s="34"/>
      <c r="D1578" s="34"/>
      <c r="E1578" s="34"/>
      <c r="F1578" s="34"/>
    </row>
    <row r="1579" spans="2:6">
      <c r="B1579" s="34"/>
      <c r="C1579" s="34"/>
      <c r="D1579" s="34"/>
      <c r="E1579" s="34"/>
      <c r="F1579" s="34"/>
    </row>
    <row r="1580" spans="2:6">
      <c r="B1580" s="34"/>
      <c r="C1580" s="34"/>
      <c r="D1580" s="34"/>
      <c r="E1580" s="34"/>
      <c r="F1580" s="34"/>
    </row>
    <row r="1581" spans="2:6">
      <c r="B1581" s="34"/>
      <c r="C1581" s="34"/>
      <c r="D1581" s="34"/>
      <c r="E1581" s="34"/>
      <c r="F1581" s="34"/>
    </row>
    <row r="1582" spans="2:6">
      <c r="B1582" s="34"/>
      <c r="C1582" s="34"/>
      <c r="D1582" s="34"/>
      <c r="E1582" s="34"/>
      <c r="F1582" s="34"/>
    </row>
    <row r="1583" spans="2:6">
      <c r="B1583" s="34"/>
      <c r="C1583" s="34"/>
      <c r="D1583" s="34"/>
      <c r="E1583" s="34"/>
      <c r="F1583" s="34"/>
    </row>
    <row r="1584" spans="2:6">
      <c r="B1584" s="34"/>
      <c r="C1584" s="34"/>
      <c r="D1584" s="34"/>
      <c r="E1584" s="34"/>
      <c r="F1584" s="34"/>
    </row>
    <row r="1585" spans="2:6">
      <c r="B1585" s="34"/>
      <c r="C1585" s="34"/>
      <c r="D1585" s="34"/>
      <c r="E1585" s="34"/>
      <c r="F1585" s="34"/>
    </row>
    <row r="1586" spans="2:6">
      <c r="B1586" s="34"/>
      <c r="C1586" s="34"/>
      <c r="D1586" s="34"/>
      <c r="E1586" s="34"/>
      <c r="F1586" s="34"/>
    </row>
    <row r="1587" spans="2:6">
      <c r="B1587" s="34"/>
      <c r="C1587" s="34"/>
      <c r="D1587" s="34"/>
      <c r="E1587" s="34"/>
      <c r="F1587" s="34"/>
    </row>
    <row r="1588" spans="2:6">
      <c r="B1588" s="34"/>
      <c r="C1588" s="34"/>
      <c r="D1588" s="34"/>
      <c r="E1588" s="34"/>
      <c r="F1588" s="34"/>
    </row>
    <row r="1589" spans="2:6">
      <c r="B1589" s="34"/>
      <c r="C1589" s="34"/>
      <c r="D1589" s="34"/>
      <c r="E1589" s="34"/>
      <c r="F1589" s="34"/>
    </row>
    <row r="1590" spans="2:6">
      <c r="B1590" s="34"/>
      <c r="C1590" s="34"/>
      <c r="D1590" s="34"/>
      <c r="E1590" s="34"/>
      <c r="F1590" s="34"/>
    </row>
    <row r="1591" spans="2:6">
      <c r="B1591" s="34"/>
      <c r="C1591" s="34"/>
      <c r="D1591" s="34"/>
      <c r="E1591" s="34"/>
      <c r="F1591" s="34"/>
    </row>
    <row r="1592" spans="2:6">
      <c r="B1592" s="34"/>
      <c r="C1592" s="34"/>
      <c r="D1592" s="34"/>
      <c r="E1592" s="34"/>
      <c r="F1592" s="34"/>
    </row>
    <row r="1593" spans="2:6">
      <c r="B1593" s="34"/>
      <c r="C1593" s="34"/>
      <c r="D1593" s="34"/>
      <c r="E1593" s="34"/>
      <c r="F1593" s="34"/>
    </row>
    <row r="1594" spans="2:6">
      <c r="B1594" s="34"/>
      <c r="C1594" s="34"/>
      <c r="D1594" s="34"/>
      <c r="E1594" s="34"/>
      <c r="F1594" s="34"/>
    </row>
    <row r="1595" spans="2:6">
      <c r="B1595" s="34"/>
      <c r="C1595" s="34"/>
      <c r="D1595" s="34"/>
      <c r="E1595" s="34"/>
      <c r="F1595" s="34"/>
    </row>
    <row r="1596" spans="2:6">
      <c r="B1596" s="34"/>
      <c r="C1596" s="34"/>
      <c r="D1596" s="34"/>
      <c r="E1596" s="34"/>
      <c r="F1596" s="34"/>
    </row>
    <row r="1597" spans="2:6">
      <c r="B1597" s="34"/>
      <c r="C1597" s="34"/>
      <c r="D1597" s="34"/>
      <c r="E1597" s="34"/>
      <c r="F1597" s="34"/>
    </row>
    <row r="1598" spans="2:6">
      <c r="B1598" s="34"/>
      <c r="C1598" s="34"/>
      <c r="D1598" s="34"/>
      <c r="E1598" s="34"/>
      <c r="F1598" s="34"/>
    </row>
    <row r="1599" spans="2:6">
      <c r="B1599" s="34"/>
      <c r="C1599" s="34"/>
      <c r="D1599" s="34"/>
      <c r="E1599" s="34"/>
      <c r="F1599" s="34"/>
    </row>
    <row r="1600" spans="2:6">
      <c r="B1600" s="34"/>
      <c r="C1600" s="34"/>
      <c r="D1600" s="34"/>
      <c r="E1600" s="34"/>
      <c r="F1600" s="34"/>
    </row>
    <row r="1601" spans="2:6">
      <c r="B1601" s="34"/>
      <c r="C1601" s="34"/>
      <c r="D1601" s="34"/>
      <c r="E1601" s="34"/>
      <c r="F1601" s="34"/>
    </row>
    <row r="1602" spans="2:6">
      <c r="B1602" s="34"/>
      <c r="C1602" s="34"/>
      <c r="D1602" s="34"/>
      <c r="E1602" s="34"/>
      <c r="F1602" s="34"/>
    </row>
    <row r="1603" spans="2:6">
      <c r="B1603" s="34"/>
      <c r="C1603" s="34"/>
      <c r="D1603" s="34"/>
      <c r="E1603" s="34"/>
      <c r="F1603" s="34"/>
    </row>
    <row r="1604" spans="2:6">
      <c r="B1604" s="34"/>
      <c r="C1604" s="34"/>
      <c r="D1604" s="34"/>
      <c r="E1604" s="34"/>
      <c r="F1604" s="34"/>
    </row>
    <row r="1605" spans="2:6">
      <c r="B1605" s="34"/>
      <c r="C1605" s="34"/>
      <c r="D1605" s="34"/>
      <c r="E1605" s="34"/>
      <c r="F1605" s="34"/>
    </row>
    <row r="1606" spans="2:6">
      <c r="B1606" s="34"/>
      <c r="C1606" s="34"/>
      <c r="D1606" s="34"/>
      <c r="E1606" s="34"/>
      <c r="F1606" s="34"/>
    </row>
    <row r="1607" spans="2:6">
      <c r="B1607" s="34"/>
      <c r="C1607" s="34"/>
      <c r="D1607" s="34"/>
      <c r="E1607" s="34"/>
      <c r="F1607" s="34"/>
    </row>
    <row r="1608" spans="2:6">
      <c r="B1608" s="34"/>
      <c r="C1608" s="34"/>
      <c r="D1608" s="34"/>
      <c r="E1608" s="34"/>
      <c r="F1608" s="34"/>
    </row>
    <row r="1609" spans="2:6">
      <c r="B1609" s="34"/>
      <c r="C1609" s="34"/>
      <c r="D1609" s="34"/>
      <c r="E1609" s="34"/>
      <c r="F1609" s="34"/>
    </row>
    <row r="1610" spans="2:6">
      <c r="B1610" s="34"/>
      <c r="C1610" s="34"/>
      <c r="D1610" s="34"/>
      <c r="E1610" s="34"/>
      <c r="F1610" s="34"/>
    </row>
    <row r="1611" spans="2:6">
      <c r="B1611" s="34"/>
      <c r="C1611" s="34"/>
      <c r="D1611" s="34"/>
      <c r="E1611" s="34"/>
      <c r="F1611" s="34"/>
    </row>
    <row r="1612" spans="2:6">
      <c r="B1612" s="34"/>
      <c r="C1612" s="34"/>
      <c r="D1612" s="34"/>
      <c r="E1612" s="34"/>
      <c r="F1612" s="34"/>
    </row>
    <row r="1613" spans="2:6">
      <c r="B1613" s="34"/>
      <c r="C1613" s="34"/>
      <c r="D1613" s="34"/>
      <c r="E1613" s="34"/>
      <c r="F1613" s="34"/>
    </row>
    <row r="1614" spans="2:6">
      <c r="B1614" s="34"/>
      <c r="C1614" s="34"/>
      <c r="D1614" s="34"/>
      <c r="E1614" s="34"/>
      <c r="F1614" s="34"/>
    </row>
    <row r="1615" spans="2:6">
      <c r="B1615" s="34"/>
      <c r="C1615" s="34"/>
      <c r="D1615" s="34"/>
      <c r="E1615" s="34"/>
      <c r="F1615" s="34"/>
    </row>
    <row r="1616" spans="2:6">
      <c r="B1616" s="34"/>
      <c r="C1616" s="34"/>
      <c r="D1616" s="34"/>
      <c r="E1616" s="34"/>
      <c r="F1616" s="34"/>
    </row>
    <row r="1617" spans="2:6">
      <c r="B1617" s="34"/>
      <c r="C1617" s="34"/>
      <c r="D1617" s="34"/>
      <c r="E1617" s="34"/>
      <c r="F1617" s="34"/>
    </row>
    <row r="1618" spans="2:6">
      <c r="B1618" s="34"/>
      <c r="C1618" s="34"/>
      <c r="D1618" s="34"/>
      <c r="E1618" s="34"/>
      <c r="F1618" s="34"/>
    </row>
    <row r="1619" spans="2:6">
      <c r="B1619" s="34"/>
      <c r="C1619" s="34"/>
      <c r="D1619" s="34"/>
      <c r="E1619" s="34"/>
      <c r="F1619" s="34"/>
    </row>
    <row r="1620" spans="2:6">
      <c r="B1620" s="34"/>
      <c r="C1620" s="34"/>
      <c r="D1620" s="34"/>
      <c r="E1620" s="34"/>
      <c r="F1620" s="34"/>
    </row>
    <row r="1621" spans="2:6">
      <c r="B1621" s="34"/>
      <c r="C1621" s="34"/>
      <c r="D1621" s="34"/>
      <c r="E1621" s="34"/>
      <c r="F1621" s="34"/>
    </row>
    <row r="1622" spans="2:6">
      <c r="B1622" s="34"/>
      <c r="C1622" s="34"/>
      <c r="D1622" s="34"/>
      <c r="E1622" s="34"/>
      <c r="F1622" s="34"/>
    </row>
    <row r="1623" spans="2:6">
      <c r="B1623" s="34"/>
      <c r="C1623" s="34"/>
      <c r="D1623" s="34"/>
      <c r="E1623" s="34"/>
      <c r="F1623" s="34"/>
    </row>
    <row r="1624" spans="2:6">
      <c r="B1624" s="34"/>
      <c r="C1624" s="34"/>
      <c r="D1624" s="34"/>
      <c r="E1624" s="34"/>
      <c r="F1624" s="34"/>
    </row>
    <row r="1625" spans="2:6">
      <c r="B1625" s="34"/>
      <c r="C1625" s="34"/>
      <c r="D1625" s="34"/>
      <c r="E1625" s="34"/>
      <c r="F1625" s="34"/>
    </row>
    <row r="1626" spans="2:6">
      <c r="B1626" s="34"/>
      <c r="C1626" s="34"/>
      <c r="D1626" s="34"/>
      <c r="E1626" s="34"/>
      <c r="F1626" s="34"/>
    </row>
    <row r="1627" spans="2:6">
      <c r="B1627" s="34"/>
      <c r="C1627" s="34"/>
      <c r="D1627" s="34"/>
      <c r="E1627" s="34"/>
      <c r="F1627" s="34"/>
    </row>
    <row r="1628" spans="2:6">
      <c r="B1628" s="34"/>
      <c r="C1628" s="34"/>
      <c r="D1628" s="34"/>
      <c r="E1628" s="34"/>
      <c r="F1628" s="34"/>
    </row>
    <row r="1629" spans="2:6">
      <c r="B1629" s="34"/>
      <c r="C1629" s="34"/>
      <c r="D1629" s="34"/>
      <c r="E1629" s="34"/>
      <c r="F1629" s="34"/>
    </row>
    <row r="1630" spans="2:6">
      <c r="B1630" s="34"/>
      <c r="C1630" s="34"/>
      <c r="D1630" s="34"/>
      <c r="E1630" s="34"/>
      <c r="F1630" s="34"/>
    </row>
    <row r="1631" spans="2:6">
      <c r="B1631" s="34"/>
      <c r="C1631" s="34"/>
      <c r="D1631" s="34"/>
      <c r="E1631" s="34"/>
      <c r="F1631" s="34"/>
    </row>
    <row r="1632" spans="2:6">
      <c r="B1632" s="34"/>
      <c r="C1632" s="34"/>
      <c r="D1632" s="34"/>
      <c r="E1632" s="34"/>
      <c r="F1632" s="34"/>
    </row>
    <row r="1633" spans="2:6">
      <c r="B1633" s="34"/>
      <c r="C1633" s="34"/>
      <c r="D1633" s="34"/>
      <c r="E1633" s="34"/>
      <c r="F1633" s="34"/>
    </row>
    <row r="1634" spans="2:6">
      <c r="B1634" s="34"/>
      <c r="C1634" s="34"/>
      <c r="D1634" s="34"/>
      <c r="E1634" s="34"/>
      <c r="F1634" s="34"/>
    </row>
    <row r="1635" spans="2:6">
      <c r="B1635" s="34"/>
      <c r="C1635" s="34"/>
      <c r="D1635" s="34"/>
      <c r="E1635" s="34"/>
      <c r="F1635" s="34"/>
    </row>
    <row r="1636" spans="2:6">
      <c r="B1636" s="34"/>
      <c r="C1636" s="34"/>
      <c r="D1636" s="34"/>
      <c r="E1636" s="34"/>
      <c r="F1636" s="34"/>
    </row>
    <row r="1637" spans="2:6">
      <c r="B1637" s="34"/>
      <c r="C1637" s="34"/>
      <c r="D1637" s="34"/>
      <c r="E1637" s="34"/>
      <c r="F1637" s="34"/>
    </row>
    <row r="1638" spans="2:6">
      <c r="B1638" s="34"/>
      <c r="C1638" s="34"/>
      <c r="D1638" s="34"/>
      <c r="E1638" s="34"/>
      <c r="F1638" s="34"/>
    </row>
    <row r="1639" spans="2:6">
      <c r="B1639" s="34"/>
      <c r="C1639" s="34"/>
      <c r="D1639" s="34"/>
      <c r="E1639" s="34"/>
      <c r="F1639" s="34"/>
    </row>
    <row r="1640" spans="2:6">
      <c r="B1640" s="34"/>
      <c r="C1640" s="34"/>
      <c r="D1640" s="34"/>
      <c r="E1640" s="34"/>
      <c r="F1640" s="34"/>
    </row>
    <row r="1641" spans="2:6">
      <c r="B1641" s="34"/>
      <c r="C1641" s="34"/>
      <c r="D1641" s="34"/>
      <c r="E1641" s="34"/>
      <c r="F1641" s="34"/>
    </row>
    <row r="1642" spans="2:6">
      <c r="B1642" s="34"/>
      <c r="C1642" s="34"/>
      <c r="D1642" s="34"/>
      <c r="E1642" s="34"/>
      <c r="F1642" s="34"/>
    </row>
    <row r="1643" spans="2:6">
      <c r="B1643" s="34"/>
      <c r="C1643" s="34"/>
      <c r="D1643" s="34"/>
      <c r="E1643" s="34"/>
      <c r="F1643" s="34"/>
    </row>
    <row r="1644" spans="2:6">
      <c r="B1644" s="34"/>
      <c r="C1644" s="34"/>
      <c r="D1644" s="34"/>
      <c r="E1644" s="34"/>
      <c r="F1644" s="34"/>
    </row>
    <row r="1645" spans="2:6">
      <c r="B1645" s="34"/>
      <c r="C1645" s="34"/>
      <c r="D1645" s="34"/>
      <c r="E1645" s="34"/>
      <c r="F1645" s="34"/>
    </row>
    <row r="1646" spans="2:6">
      <c r="B1646" s="34"/>
      <c r="C1646" s="34"/>
      <c r="D1646" s="34"/>
      <c r="E1646" s="34"/>
      <c r="F1646" s="34"/>
    </row>
    <row r="1647" spans="2:6">
      <c r="B1647" s="34"/>
      <c r="C1647" s="34"/>
      <c r="D1647" s="34"/>
      <c r="E1647" s="34"/>
      <c r="F1647" s="34"/>
    </row>
    <row r="1648" spans="2:6">
      <c r="B1648" s="34"/>
      <c r="C1648" s="34"/>
      <c r="D1648" s="34"/>
      <c r="E1648" s="34"/>
      <c r="F1648" s="34"/>
    </row>
    <row r="1649" spans="2:6">
      <c r="B1649" s="34"/>
      <c r="C1649" s="34"/>
      <c r="D1649" s="34"/>
      <c r="E1649" s="34"/>
      <c r="F1649" s="34"/>
    </row>
    <row r="1650" spans="2:6">
      <c r="B1650" s="34"/>
      <c r="C1650" s="34"/>
      <c r="D1650" s="34"/>
      <c r="E1650" s="34"/>
      <c r="F1650" s="34"/>
    </row>
    <row r="1651" spans="2:6">
      <c r="B1651" s="34"/>
      <c r="C1651" s="34"/>
      <c r="D1651" s="34"/>
      <c r="E1651" s="34"/>
      <c r="F1651" s="34"/>
    </row>
    <row r="1652" spans="2:6">
      <c r="B1652" s="34"/>
      <c r="C1652" s="34"/>
      <c r="D1652" s="34"/>
      <c r="E1652" s="34"/>
      <c r="F1652" s="34"/>
    </row>
    <row r="1653" spans="2:6">
      <c r="B1653" s="34"/>
      <c r="C1653" s="34"/>
      <c r="D1653" s="34"/>
      <c r="E1653" s="34"/>
      <c r="F1653" s="34"/>
    </row>
    <row r="1654" spans="2:6">
      <c r="B1654" s="34"/>
      <c r="C1654" s="34"/>
      <c r="D1654" s="34"/>
      <c r="E1654" s="34"/>
      <c r="F1654" s="34"/>
    </row>
    <row r="1655" spans="2:6">
      <c r="B1655" s="34"/>
      <c r="C1655" s="34"/>
      <c r="D1655" s="34"/>
      <c r="E1655" s="34"/>
      <c r="F1655" s="34"/>
    </row>
    <row r="1656" spans="2:6">
      <c r="B1656" s="34"/>
      <c r="C1656" s="34"/>
      <c r="D1656" s="34"/>
      <c r="E1656" s="34"/>
      <c r="F1656" s="34"/>
    </row>
    <row r="1657" spans="2:6">
      <c r="B1657" s="34"/>
      <c r="C1657" s="34"/>
      <c r="D1657" s="34"/>
      <c r="E1657" s="34"/>
      <c r="F1657" s="34"/>
    </row>
    <row r="1658" spans="2:6">
      <c r="B1658" s="34"/>
      <c r="C1658" s="34"/>
      <c r="D1658" s="34"/>
      <c r="E1658" s="34"/>
      <c r="F1658" s="34"/>
    </row>
    <row r="1659" spans="2:6">
      <c r="B1659" s="34"/>
      <c r="C1659" s="34"/>
      <c r="D1659" s="34"/>
      <c r="E1659" s="34"/>
      <c r="F1659" s="34"/>
    </row>
    <row r="1660" spans="2:6">
      <c r="B1660" s="34"/>
      <c r="C1660" s="34"/>
      <c r="D1660" s="34"/>
      <c r="E1660" s="34"/>
      <c r="F1660" s="34"/>
    </row>
    <row r="1661" spans="2:6">
      <c r="B1661" s="34"/>
      <c r="C1661" s="34"/>
      <c r="D1661" s="34"/>
      <c r="E1661" s="34"/>
      <c r="F1661" s="34"/>
    </row>
    <row r="1662" spans="2:6">
      <c r="B1662" s="34"/>
      <c r="C1662" s="34"/>
      <c r="D1662" s="34"/>
      <c r="E1662" s="34"/>
      <c r="F1662" s="34"/>
    </row>
    <row r="1663" spans="2:6">
      <c r="B1663" s="34"/>
      <c r="C1663" s="34"/>
      <c r="D1663" s="34"/>
      <c r="E1663" s="34"/>
      <c r="F1663" s="34"/>
    </row>
    <row r="1664" spans="2:6">
      <c r="B1664" s="34"/>
      <c r="C1664" s="34"/>
      <c r="D1664" s="34"/>
      <c r="E1664" s="34"/>
      <c r="F1664" s="34"/>
    </row>
    <row r="1665" spans="2:6">
      <c r="B1665" s="34"/>
      <c r="C1665" s="34"/>
      <c r="D1665" s="34"/>
      <c r="E1665" s="34"/>
      <c r="F1665" s="34"/>
    </row>
    <row r="1666" spans="2:6">
      <c r="B1666" s="34"/>
      <c r="C1666" s="34"/>
      <c r="D1666" s="34"/>
      <c r="E1666" s="34"/>
      <c r="F1666" s="34"/>
    </row>
    <row r="1667" spans="2:6">
      <c r="B1667" s="34"/>
      <c r="C1667" s="34"/>
      <c r="D1667" s="34"/>
      <c r="E1667" s="34"/>
      <c r="F1667" s="34"/>
    </row>
    <row r="1668" spans="2:6">
      <c r="B1668" s="34"/>
      <c r="C1668" s="34"/>
      <c r="D1668" s="34"/>
      <c r="E1668" s="34"/>
      <c r="F1668" s="34"/>
    </row>
    <row r="1669" spans="2:6">
      <c r="B1669" s="34"/>
      <c r="C1669" s="34"/>
      <c r="D1669" s="34"/>
      <c r="E1669" s="34"/>
      <c r="F1669" s="34"/>
    </row>
    <row r="1670" spans="2:6">
      <c r="B1670" s="34"/>
      <c r="C1670" s="34"/>
      <c r="D1670" s="34"/>
      <c r="E1670" s="34"/>
      <c r="F1670" s="34"/>
    </row>
    <row r="1671" spans="2:6">
      <c r="B1671" s="34"/>
      <c r="C1671" s="34"/>
      <c r="D1671" s="34"/>
      <c r="E1671" s="34"/>
      <c r="F1671" s="34"/>
    </row>
    <row r="1672" spans="2:6">
      <c r="B1672" s="34"/>
      <c r="C1672" s="34"/>
      <c r="D1672" s="34"/>
      <c r="E1672" s="34"/>
      <c r="F1672" s="34"/>
    </row>
    <row r="1673" spans="2:6">
      <c r="B1673" s="34"/>
      <c r="C1673" s="34"/>
      <c r="D1673" s="34"/>
      <c r="E1673" s="34"/>
      <c r="F1673" s="34"/>
    </row>
    <row r="1674" spans="2:6">
      <c r="B1674" s="34"/>
      <c r="C1674" s="34"/>
      <c r="D1674" s="34"/>
      <c r="E1674" s="34"/>
      <c r="F1674" s="34"/>
    </row>
    <row r="1675" spans="2:6">
      <c r="B1675" s="34"/>
      <c r="C1675" s="34"/>
      <c r="D1675" s="34"/>
      <c r="E1675" s="34"/>
      <c r="F1675" s="34"/>
    </row>
    <row r="1676" spans="2:6">
      <c r="B1676" s="34"/>
      <c r="C1676" s="34"/>
      <c r="D1676" s="34"/>
      <c r="E1676" s="34"/>
      <c r="F1676" s="34"/>
    </row>
    <row r="1677" spans="2:6">
      <c r="B1677" s="34"/>
      <c r="C1677" s="34"/>
      <c r="D1677" s="34"/>
      <c r="E1677" s="34"/>
      <c r="F1677" s="34"/>
    </row>
    <row r="1678" spans="2:6">
      <c r="B1678" s="34"/>
      <c r="C1678" s="34"/>
      <c r="D1678" s="34"/>
      <c r="E1678" s="34"/>
      <c r="F1678" s="34"/>
    </row>
    <row r="1679" spans="2:6">
      <c r="B1679" s="34"/>
      <c r="C1679" s="34"/>
      <c r="D1679" s="34"/>
      <c r="E1679" s="34"/>
      <c r="F1679" s="34"/>
    </row>
    <row r="1680" spans="2:6">
      <c r="B1680" s="34"/>
      <c r="C1680" s="34"/>
      <c r="D1680" s="34"/>
      <c r="E1680" s="34"/>
      <c r="F1680" s="34"/>
    </row>
    <row r="1681" spans="2:6">
      <c r="B1681" s="34"/>
      <c r="C1681" s="34"/>
      <c r="D1681" s="34"/>
      <c r="E1681" s="34"/>
      <c r="F1681" s="34"/>
    </row>
    <row r="1682" spans="2:6">
      <c r="B1682" s="34"/>
      <c r="C1682" s="34"/>
      <c r="D1682" s="34"/>
      <c r="E1682" s="34"/>
      <c r="F1682" s="34"/>
    </row>
    <row r="1683" spans="2:6">
      <c r="B1683" s="34"/>
      <c r="C1683" s="34"/>
      <c r="D1683" s="34"/>
      <c r="E1683" s="34"/>
      <c r="F1683" s="34"/>
    </row>
    <row r="1684" spans="2:6">
      <c r="B1684" s="34"/>
      <c r="C1684" s="34"/>
      <c r="D1684" s="34"/>
      <c r="E1684" s="34"/>
      <c r="F1684" s="34"/>
    </row>
    <row r="1685" spans="2:6">
      <c r="B1685" s="34"/>
      <c r="C1685" s="34"/>
      <c r="D1685" s="34"/>
      <c r="E1685" s="34"/>
      <c r="F1685" s="34"/>
    </row>
    <row r="1686" spans="2:6">
      <c r="B1686" s="34"/>
      <c r="C1686" s="34"/>
      <c r="D1686" s="34"/>
      <c r="E1686" s="34"/>
      <c r="F1686" s="34"/>
    </row>
    <row r="1687" spans="2:6">
      <c r="B1687" s="34"/>
      <c r="C1687" s="34"/>
      <c r="D1687" s="34"/>
      <c r="E1687" s="34"/>
      <c r="F1687" s="34"/>
    </row>
    <row r="1688" spans="2:6">
      <c r="B1688" s="34"/>
      <c r="C1688" s="34"/>
      <c r="D1688" s="34"/>
      <c r="E1688" s="34"/>
      <c r="F1688" s="34"/>
    </row>
    <row r="1689" spans="2:6">
      <c r="B1689" s="34"/>
      <c r="C1689" s="34"/>
      <c r="D1689" s="34"/>
      <c r="E1689" s="34"/>
      <c r="F1689" s="34"/>
    </row>
    <row r="1690" spans="2:6">
      <c r="B1690" s="34"/>
      <c r="C1690" s="34"/>
      <c r="D1690" s="34"/>
      <c r="E1690" s="34"/>
      <c r="F1690" s="34"/>
    </row>
    <row r="1691" spans="2:6">
      <c r="B1691" s="34"/>
      <c r="C1691" s="34"/>
      <c r="D1691" s="34"/>
      <c r="E1691" s="34"/>
      <c r="F1691" s="34"/>
    </row>
    <row r="1692" spans="2:6">
      <c r="B1692" s="34"/>
      <c r="C1692" s="34"/>
      <c r="D1692" s="34"/>
      <c r="E1692" s="34"/>
      <c r="F1692" s="34"/>
    </row>
    <row r="1693" spans="2:6">
      <c r="B1693" s="34"/>
      <c r="C1693" s="34"/>
      <c r="D1693" s="34"/>
      <c r="E1693" s="34"/>
      <c r="F1693" s="34"/>
    </row>
    <row r="1694" spans="2:6">
      <c r="B1694" s="34"/>
      <c r="C1694" s="34"/>
      <c r="D1694" s="34"/>
      <c r="E1694" s="34"/>
      <c r="F1694" s="34"/>
    </row>
    <row r="1695" spans="2:6">
      <c r="B1695" s="34"/>
      <c r="C1695" s="34"/>
      <c r="D1695" s="34"/>
      <c r="E1695" s="34"/>
      <c r="F1695" s="34"/>
    </row>
    <row r="1696" spans="2:6">
      <c r="B1696" s="34"/>
      <c r="C1696" s="34"/>
      <c r="D1696" s="34"/>
      <c r="E1696" s="34"/>
      <c r="F1696" s="34"/>
    </row>
    <row r="1697" spans="2:6">
      <c r="B1697" s="34"/>
      <c r="C1697" s="34"/>
      <c r="D1697" s="34"/>
      <c r="E1697" s="34"/>
      <c r="F1697" s="34"/>
    </row>
    <row r="1698" spans="2:6">
      <c r="B1698" s="34"/>
      <c r="C1698" s="34"/>
      <c r="D1698" s="34"/>
      <c r="E1698" s="34"/>
      <c r="F1698" s="34"/>
    </row>
    <row r="1699" spans="2:6">
      <c r="B1699" s="34"/>
      <c r="C1699" s="34"/>
      <c r="D1699" s="34"/>
      <c r="E1699" s="34"/>
      <c r="F1699" s="34"/>
    </row>
    <row r="1700" spans="2:6">
      <c r="B1700" s="34"/>
      <c r="C1700" s="34"/>
      <c r="D1700" s="34"/>
      <c r="E1700" s="34"/>
      <c r="F1700" s="34"/>
    </row>
    <row r="1701" spans="2:6">
      <c r="B1701" s="34"/>
      <c r="C1701" s="34"/>
      <c r="D1701" s="34"/>
      <c r="E1701" s="34"/>
      <c r="F1701" s="34"/>
    </row>
    <row r="1702" spans="2:6">
      <c r="B1702" s="34"/>
      <c r="C1702" s="34"/>
      <c r="D1702" s="34"/>
      <c r="E1702" s="34"/>
      <c r="F1702" s="34"/>
    </row>
    <row r="1703" spans="2:6">
      <c r="B1703" s="34"/>
      <c r="C1703" s="34"/>
      <c r="D1703" s="34"/>
      <c r="E1703" s="34"/>
      <c r="F1703" s="34"/>
    </row>
    <row r="1704" spans="2:6">
      <c r="B1704" s="34"/>
      <c r="C1704" s="34"/>
      <c r="D1704" s="34"/>
      <c r="E1704" s="34"/>
      <c r="F1704" s="34"/>
    </row>
    <row r="1705" spans="2:6">
      <c r="B1705" s="34"/>
      <c r="C1705" s="34"/>
      <c r="D1705" s="34"/>
      <c r="E1705" s="34"/>
      <c r="F1705" s="34"/>
    </row>
    <row r="1706" spans="2:6">
      <c r="B1706" s="34"/>
      <c r="C1706" s="34"/>
      <c r="D1706" s="34"/>
      <c r="E1706" s="34"/>
      <c r="F1706" s="34"/>
    </row>
    <row r="1707" spans="2:6">
      <c r="B1707" s="34"/>
      <c r="C1707" s="34"/>
      <c r="D1707" s="34"/>
      <c r="E1707" s="34"/>
      <c r="F1707" s="34"/>
    </row>
    <row r="1708" spans="2:6">
      <c r="B1708" s="34"/>
      <c r="C1708" s="34"/>
      <c r="D1708" s="34"/>
      <c r="E1708" s="34"/>
      <c r="F1708" s="34"/>
    </row>
    <row r="1709" spans="2:6">
      <c r="B1709" s="34"/>
      <c r="C1709" s="34"/>
      <c r="D1709" s="34"/>
      <c r="E1709" s="34"/>
      <c r="F1709" s="34"/>
    </row>
    <row r="1710" spans="2:6">
      <c r="B1710" s="34"/>
      <c r="C1710" s="34"/>
      <c r="D1710" s="34"/>
      <c r="E1710" s="34"/>
      <c r="F1710" s="34"/>
    </row>
    <row r="1711" spans="2:6">
      <c r="B1711" s="34"/>
      <c r="C1711" s="34"/>
      <c r="D1711" s="34"/>
      <c r="E1711" s="34"/>
      <c r="F1711" s="34"/>
    </row>
    <row r="1712" spans="2:6">
      <c r="B1712" s="34"/>
      <c r="C1712" s="34"/>
      <c r="D1712" s="34"/>
      <c r="E1712" s="34"/>
      <c r="F1712" s="34"/>
    </row>
    <row r="1713" spans="2:6">
      <c r="B1713" s="34"/>
      <c r="C1713" s="34"/>
      <c r="D1713" s="34"/>
      <c r="E1713" s="34"/>
      <c r="F1713" s="34"/>
    </row>
    <row r="1714" spans="2:6">
      <c r="B1714" s="34"/>
      <c r="C1714" s="34"/>
      <c r="D1714" s="34"/>
      <c r="E1714" s="34"/>
      <c r="F1714" s="34"/>
    </row>
    <row r="1715" spans="2:6">
      <c r="B1715" s="34"/>
      <c r="C1715" s="34"/>
      <c r="D1715" s="34"/>
      <c r="E1715" s="34"/>
      <c r="F1715" s="34"/>
    </row>
    <row r="1716" spans="2:6">
      <c r="B1716" s="34"/>
      <c r="C1716" s="34"/>
      <c r="D1716" s="34"/>
      <c r="E1716" s="34"/>
      <c r="F1716" s="34"/>
    </row>
    <row r="1717" spans="2:6">
      <c r="B1717" s="34"/>
      <c r="C1717" s="34"/>
      <c r="D1717" s="34"/>
      <c r="E1717" s="34"/>
      <c r="F1717" s="34"/>
    </row>
    <row r="1718" spans="2:6">
      <c r="B1718" s="34"/>
      <c r="C1718" s="34"/>
      <c r="D1718" s="34"/>
      <c r="E1718" s="34"/>
      <c r="F1718" s="34"/>
    </row>
    <row r="1719" spans="2:6">
      <c r="B1719" s="34"/>
      <c r="C1719" s="34"/>
      <c r="D1719" s="34"/>
      <c r="E1719" s="34"/>
      <c r="F1719" s="34"/>
    </row>
    <row r="1720" spans="2:6">
      <c r="B1720" s="34"/>
      <c r="C1720" s="34"/>
      <c r="D1720" s="34"/>
      <c r="E1720" s="34"/>
      <c r="F1720" s="34"/>
    </row>
    <row r="1721" spans="2:6">
      <c r="B1721" s="34"/>
      <c r="C1721" s="34"/>
      <c r="D1721" s="34"/>
      <c r="E1721" s="34"/>
      <c r="F1721" s="34"/>
    </row>
    <row r="1722" spans="2:6">
      <c r="B1722" s="34"/>
      <c r="C1722" s="34"/>
      <c r="D1722" s="34"/>
      <c r="E1722" s="34"/>
      <c r="F1722" s="34"/>
    </row>
    <row r="1723" spans="2:6">
      <c r="B1723" s="34"/>
      <c r="C1723" s="34"/>
      <c r="D1723" s="34"/>
      <c r="E1723" s="34"/>
      <c r="F1723" s="34"/>
    </row>
    <row r="1724" spans="2:6">
      <c r="B1724" s="34"/>
      <c r="C1724" s="34"/>
      <c r="D1724" s="34"/>
      <c r="E1724" s="34"/>
      <c r="F1724" s="34"/>
    </row>
    <row r="1725" spans="2:6">
      <c r="B1725" s="34"/>
      <c r="C1725" s="34"/>
      <c r="D1725" s="34"/>
      <c r="E1725" s="34"/>
      <c r="F1725" s="34"/>
    </row>
    <row r="1726" spans="2:6">
      <c r="B1726" s="34"/>
      <c r="C1726" s="34"/>
      <c r="D1726" s="34"/>
      <c r="E1726" s="34"/>
      <c r="F1726" s="34"/>
    </row>
    <row r="1727" spans="2:6">
      <c r="B1727" s="34"/>
      <c r="C1727" s="34"/>
      <c r="D1727" s="34"/>
      <c r="E1727" s="34"/>
      <c r="F1727" s="34"/>
    </row>
    <row r="1728" spans="2:6">
      <c r="B1728" s="34"/>
      <c r="C1728" s="34"/>
      <c r="D1728" s="34"/>
      <c r="E1728" s="34"/>
      <c r="F1728" s="34"/>
    </row>
    <row r="1729" spans="2:6">
      <c r="B1729" s="34"/>
      <c r="C1729" s="34"/>
      <c r="D1729" s="34"/>
      <c r="E1729" s="34"/>
      <c r="F1729" s="34"/>
    </row>
    <row r="1730" spans="2:6">
      <c r="B1730" s="34"/>
      <c r="C1730" s="34"/>
      <c r="D1730" s="34"/>
      <c r="E1730" s="34"/>
      <c r="F1730" s="34"/>
    </row>
    <row r="1731" spans="2:6">
      <c r="B1731" s="34"/>
      <c r="C1731" s="34"/>
      <c r="D1731" s="34"/>
      <c r="E1731" s="34"/>
      <c r="F1731" s="34"/>
    </row>
    <row r="1732" spans="2:6">
      <c r="B1732" s="34"/>
      <c r="C1732" s="34"/>
      <c r="D1732" s="34"/>
      <c r="E1732" s="34"/>
      <c r="F1732" s="34"/>
    </row>
    <row r="1733" spans="2:6">
      <c r="B1733" s="34"/>
      <c r="C1733" s="34"/>
      <c r="D1733" s="34"/>
      <c r="E1733" s="34"/>
      <c r="F1733" s="34"/>
    </row>
    <row r="1734" spans="2:6">
      <c r="B1734" s="34"/>
      <c r="C1734" s="34"/>
      <c r="D1734" s="34"/>
      <c r="E1734" s="34"/>
      <c r="F1734" s="34"/>
    </row>
    <row r="1735" spans="2:6">
      <c r="B1735" s="34"/>
      <c r="C1735" s="34"/>
      <c r="D1735" s="34"/>
      <c r="E1735" s="34"/>
      <c r="F1735" s="34"/>
    </row>
    <row r="1736" spans="2:6">
      <c r="B1736" s="34"/>
      <c r="C1736" s="34"/>
      <c r="D1736" s="34"/>
      <c r="E1736" s="34"/>
      <c r="F1736" s="34"/>
    </row>
    <row r="1737" spans="2:6">
      <c r="B1737" s="34"/>
      <c r="C1737" s="34"/>
      <c r="D1737" s="34"/>
      <c r="E1737" s="34"/>
      <c r="F1737" s="34"/>
    </row>
    <row r="1738" spans="2:6">
      <c r="B1738" s="34"/>
      <c r="C1738" s="34"/>
      <c r="D1738" s="34"/>
      <c r="E1738" s="34"/>
      <c r="F1738" s="34"/>
    </row>
    <row r="1739" spans="2:6">
      <c r="B1739" s="34"/>
      <c r="C1739" s="34"/>
      <c r="D1739" s="34"/>
      <c r="E1739" s="34"/>
      <c r="F1739" s="34"/>
    </row>
    <row r="1740" spans="2:6">
      <c r="B1740" s="34"/>
      <c r="C1740" s="34"/>
      <c r="D1740" s="34"/>
      <c r="E1740" s="34"/>
      <c r="F1740" s="34"/>
    </row>
    <row r="1741" spans="2:6">
      <c r="B1741" s="34"/>
      <c r="C1741" s="34"/>
      <c r="D1741" s="34"/>
      <c r="E1741" s="34"/>
      <c r="F1741" s="34"/>
    </row>
    <row r="1742" spans="2:6">
      <c r="B1742" s="34"/>
      <c r="C1742" s="34"/>
      <c r="D1742" s="34"/>
      <c r="E1742" s="34"/>
      <c r="F1742" s="34"/>
    </row>
    <row r="1743" spans="2:6">
      <c r="B1743" s="34"/>
      <c r="C1743" s="34"/>
      <c r="D1743" s="34"/>
      <c r="E1743" s="34"/>
      <c r="F1743" s="34"/>
    </row>
    <row r="1744" spans="2:6">
      <c r="B1744" s="34"/>
      <c r="C1744" s="34"/>
      <c r="D1744" s="34"/>
      <c r="E1744" s="34"/>
      <c r="F1744" s="34"/>
    </row>
    <row r="1745" spans="2:6">
      <c r="B1745" s="34"/>
      <c r="C1745" s="34"/>
      <c r="D1745" s="34"/>
      <c r="E1745" s="34"/>
      <c r="F1745" s="34"/>
    </row>
    <row r="1746" spans="2:6">
      <c r="B1746" s="34"/>
      <c r="C1746" s="34"/>
      <c r="D1746" s="34"/>
      <c r="E1746" s="34"/>
      <c r="F1746" s="34"/>
    </row>
    <row r="1747" spans="2:6">
      <c r="B1747" s="34"/>
      <c r="C1747" s="34"/>
      <c r="D1747" s="34"/>
      <c r="E1747" s="34"/>
      <c r="F1747" s="34"/>
    </row>
    <row r="1748" spans="2:6">
      <c r="B1748" s="34"/>
      <c r="C1748" s="34"/>
      <c r="D1748" s="34"/>
      <c r="E1748" s="34"/>
      <c r="F1748" s="34"/>
    </row>
    <row r="1749" spans="2:6">
      <c r="B1749" s="34"/>
      <c r="C1749" s="34"/>
      <c r="D1749" s="34"/>
      <c r="E1749" s="34"/>
      <c r="F1749" s="34"/>
    </row>
    <row r="1750" spans="2:6">
      <c r="B1750" s="34"/>
      <c r="C1750" s="34"/>
      <c r="D1750" s="34"/>
      <c r="E1750" s="34"/>
      <c r="F1750" s="34"/>
    </row>
    <row r="1751" spans="2:6">
      <c r="B1751" s="34"/>
      <c r="C1751" s="34"/>
      <c r="D1751" s="34"/>
      <c r="E1751" s="34"/>
      <c r="F1751" s="34"/>
    </row>
    <row r="1752" spans="2:6">
      <c r="B1752" s="34"/>
      <c r="C1752" s="34"/>
      <c r="D1752" s="34"/>
      <c r="E1752" s="34"/>
      <c r="F1752" s="34"/>
    </row>
    <row r="1753" spans="2:6">
      <c r="B1753" s="34"/>
      <c r="C1753" s="34"/>
      <c r="D1753" s="34"/>
      <c r="E1753" s="34"/>
      <c r="F1753" s="34"/>
    </row>
    <row r="1754" spans="2:6">
      <c r="B1754" s="34"/>
      <c r="C1754" s="34"/>
      <c r="D1754" s="34"/>
      <c r="E1754" s="34"/>
      <c r="F1754" s="34"/>
    </row>
    <row r="1755" spans="2:6">
      <c r="B1755" s="34"/>
      <c r="C1755" s="34"/>
      <c r="D1755" s="34"/>
      <c r="E1755" s="34"/>
      <c r="F1755" s="34"/>
    </row>
    <row r="1756" spans="2:6">
      <c r="B1756" s="34"/>
      <c r="C1756" s="34"/>
      <c r="D1756" s="34"/>
      <c r="E1756" s="34"/>
      <c r="F1756" s="34"/>
    </row>
    <row r="1757" spans="2:6">
      <c r="B1757" s="34"/>
      <c r="C1757" s="34"/>
      <c r="D1757" s="34"/>
      <c r="E1757" s="34"/>
      <c r="F1757" s="34"/>
    </row>
    <row r="1758" spans="2:6">
      <c r="B1758" s="34"/>
      <c r="C1758" s="34"/>
      <c r="D1758" s="34"/>
      <c r="E1758" s="34"/>
      <c r="F1758" s="34"/>
    </row>
    <row r="1759" spans="2:6">
      <c r="B1759" s="34"/>
      <c r="C1759" s="34"/>
      <c r="D1759" s="34"/>
      <c r="E1759" s="34"/>
      <c r="F1759" s="34"/>
    </row>
    <row r="1760" spans="2:6">
      <c r="B1760" s="34"/>
      <c r="C1760" s="34"/>
      <c r="D1760" s="34"/>
      <c r="E1760" s="34"/>
      <c r="F1760" s="34"/>
    </row>
    <row r="1761" spans="2:6">
      <c r="B1761" s="34"/>
      <c r="C1761" s="34"/>
      <c r="D1761" s="34"/>
      <c r="E1761" s="34"/>
      <c r="F1761" s="34"/>
    </row>
    <row r="1762" spans="2:6">
      <c r="B1762" s="34"/>
      <c r="C1762" s="34"/>
      <c r="D1762" s="34"/>
      <c r="E1762" s="34"/>
      <c r="F1762" s="34"/>
    </row>
    <row r="1763" spans="2:6">
      <c r="B1763" s="34"/>
      <c r="C1763" s="34"/>
      <c r="D1763" s="34"/>
      <c r="E1763" s="34"/>
      <c r="F1763" s="34"/>
    </row>
    <row r="1764" spans="2:6">
      <c r="B1764" s="34"/>
      <c r="C1764" s="34"/>
      <c r="D1764" s="34"/>
      <c r="E1764" s="34"/>
      <c r="F1764" s="34"/>
    </row>
    <row r="1765" spans="2:6">
      <c r="B1765" s="34"/>
      <c r="C1765" s="34"/>
      <c r="D1765" s="34"/>
      <c r="E1765" s="34"/>
      <c r="F1765" s="34"/>
    </row>
    <row r="1766" spans="2:6">
      <c r="B1766" s="34"/>
      <c r="C1766" s="34"/>
      <c r="D1766" s="34"/>
      <c r="E1766" s="34"/>
      <c r="F1766" s="34"/>
    </row>
    <row r="1767" spans="2:6">
      <c r="B1767" s="34"/>
      <c r="C1767" s="34"/>
      <c r="D1767" s="34"/>
      <c r="E1767" s="34"/>
      <c r="F1767" s="34"/>
    </row>
    <row r="1768" spans="2:6">
      <c r="B1768" s="34"/>
      <c r="C1768" s="34"/>
      <c r="D1768" s="34"/>
      <c r="E1768" s="34"/>
      <c r="F1768" s="34"/>
    </row>
    <row r="1769" spans="2:6">
      <c r="B1769" s="34"/>
      <c r="C1769" s="34"/>
      <c r="D1769" s="34"/>
      <c r="E1769" s="34"/>
      <c r="F1769" s="34"/>
    </row>
    <row r="1770" spans="2:6">
      <c r="B1770" s="34"/>
      <c r="C1770" s="34"/>
      <c r="D1770" s="34"/>
      <c r="E1770" s="34"/>
      <c r="F1770" s="34"/>
    </row>
    <row r="1771" spans="2:6">
      <c r="B1771" s="34"/>
      <c r="C1771" s="34"/>
      <c r="D1771" s="34"/>
      <c r="E1771" s="34"/>
      <c r="F1771" s="34"/>
    </row>
    <row r="1772" spans="2:6">
      <c r="B1772" s="34"/>
      <c r="C1772" s="34"/>
      <c r="D1772" s="34"/>
      <c r="E1772" s="34"/>
      <c r="F1772" s="34"/>
    </row>
    <row r="1773" spans="2:6">
      <c r="B1773" s="34"/>
      <c r="C1773" s="34"/>
      <c r="D1773" s="34"/>
      <c r="E1773" s="34"/>
      <c r="F1773" s="34"/>
    </row>
    <row r="1774" spans="2:6">
      <c r="B1774" s="34"/>
      <c r="C1774" s="34"/>
      <c r="D1774" s="34"/>
      <c r="E1774" s="34"/>
      <c r="F1774" s="34"/>
    </row>
    <row r="1775" spans="2:6">
      <c r="B1775" s="34"/>
      <c r="C1775" s="34"/>
      <c r="D1775" s="34"/>
      <c r="E1775" s="34"/>
      <c r="F1775" s="34"/>
    </row>
    <row r="1776" spans="2:6">
      <c r="B1776" s="34"/>
      <c r="C1776" s="34"/>
      <c r="D1776" s="34"/>
      <c r="E1776" s="34"/>
      <c r="F1776" s="34"/>
    </row>
    <row r="1777" spans="2:6">
      <c r="B1777" s="34"/>
      <c r="C1777" s="34"/>
      <c r="D1777" s="34"/>
      <c r="E1777" s="34"/>
      <c r="F1777" s="34"/>
    </row>
    <row r="1778" spans="2:6">
      <c r="B1778" s="34"/>
      <c r="C1778" s="34"/>
      <c r="D1778" s="34"/>
      <c r="E1778" s="34"/>
      <c r="F1778" s="34"/>
    </row>
    <row r="1779" spans="2:6">
      <c r="B1779" s="34"/>
      <c r="C1779" s="34"/>
      <c r="D1779" s="34"/>
      <c r="E1779" s="34"/>
      <c r="F1779" s="34"/>
    </row>
    <row r="1780" spans="2:6">
      <c r="B1780" s="34"/>
      <c r="C1780" s="34"/>
      <c r="D1780" s="34"/>
      <c r="E1780" s="34"/>
      <c r="F1780" s="34"/>
    </row>
    <row r="1781" spans="2:6">
      <c r="B1781" s="34"/>
      <c r="C1781" s="34"/>
      <c r="D1781" s="34"/>
      <c r="E1781" s="34"/>
      <c r="F1781" s="34"/>
    </row>
    <row r="1782" spans="2:6">
      <c r="B1782" s="34"/>
      <c r="C1782" s="34"/>
      <c r="D1782" s="34"/>
      <c r="E1782" s="34"/>
      <c r="F1782" s="34"/>
    </row>
    <row r="1783" spans="2:6">
      <c r="B1783" s="34"/>
      <c r="C1783" s="34"/>
      <c r="D1783" s="34"/>
      <c r="E1783" s="34"/>
      <c r="F1783" s="34"/>
    </row>
    <row r="1784" spans="2:6">
      <c r="B1784" s="34"/>
      <c r="C1784" s="34"/>
      <c r="D1784" s="34"/>
      <c r="E1784" s="34"/>
      <c r="F1784" s="34"/>
    </row>
    <row r="1785" spans="2:6">
      <c r="B1785" s="34"/>
      <c r="C1785" s="34"/>
      <c r="D1785" s="34"/>
      <c r="E1785" s="34"/>
      <c r="F1785" s="34"/>
    </row>
    <row r="1786" spans="2:6">
      <c r="B1786" s="34"/>
      <c r="C1786" s="34"/>
      <c r="D1786" s="34"/>
      <c r="E1786" s="34"/>
      <c r="F1786" s="34"/>
    </row>
    <row r="1787" spans="2:6">
      <c r="B1787" s="34"/>
      <c r="C1787" s="34"/>
      <c r="D1787" s="34"/>
      <c r="E1787" s="34"/>
      <c r="F1787" s="34"/>
    </row>
    <row r="1788" spans="2:6">
      <c r="B1788" s="34"/>
      <c r="C1788" s="34"/>
      <c r="D1788" s="34"/>
      <c r="E1788" s="34"/>
      <c r="F1788" s="34"/>
    </row>
    <row r="1789" spans="2:6">
      <c r="B1789" s="34"/>
      <c r="C1789" s="34"/>
      <c r="D1789" s="34"/>
      <c r="E1789" s="34"/>
      <c r="F1789" s="34"/>
    </row>
    <row r="1790" spans="2:6">
      <c r="B1790" s="34"/>
      <c r="C1790" s="34"/>
      <c r="D1790" s="34"/>
      <c r="E1790" s="34"/>
      <c r="F1790" s="34"/>
    </row>
    <row r="1791" spans="2:6">
      <c r="B1791" s="34"/>
      <c r="C1791" s="34"/>
      <c r="D1791" s="34"/>
      <c r="E1791" s="34"/>
      <c r="F1791" s="34"/>
    </row>
    <row r="1792" spans="2:6">
      <c r="B1792" s="34"/>
      <c r="C1792" s="34"/>
      <c r="D1792" s="34"/>
      <c r="E1792" s="34"/>
      <c r="F1792" s="34"/>
    </row>
    <row r="1793" spans="2:6">
      <c r="B1793" s="34"/>
      <c r="C1793" s="34"/>
      <c r="D1793" s="34"/>
      <c r="E1793" s="34"/>
      <c r="F1793" s="34"/>
    </row>
    <row r="1794" spans="2:6">
      <c r="B1794" s="34"/>
      <c r="C1794" s="34"/>
      <c r="D1794" s="34"/>
      <c r="E1794" s="34"/>
      <c r="F1794" s="34"/>
    </row>
    <row r="1795" spans="2:6">
      <c r="B1795" s="34"/>
      <c r="C1795" s="34"/>
      <c r="D1795" s="34"/>
      <c r="E1795" s="34"/>
      <c r="F1795" s="34"/>
    </row>
    <row r="1796" spans="2:6">
      <c r="B1796" s="34"/>
      <c r="C1796" s="34"/>
      <c r="D1796" s="34"/>
      <c r="E1796" s="34"/>
      <c r="F1796" s="34"/>
    </row>
    <row r="1797" spans="2:6">
      <c r="B1797" s="34"/>
      <c r="C1797" s="34"/>
      <c r="D1797" s="34"/>
      <c r="E1797" s="34"/>
      <c r="F1797" s="34"/>
    </row>
    <row r="1798" spans="2:6">
      <c r="B1798" s="34"/>
      <c r="C1798" s="34"/>
      <c r="D1798" s="34"/>
      <c r="E1798" s="34"/>
      <c r="F1798" s="34"/>
    </row>
    <row r="1799" spans="2:6">
      <c r="B1799" s="34"/>
      <c r="C1799" s="34"/>
      <c r="D1799" s="34"/>
      <c r="E1799" s="34"/>
      <c r="F1799" s="34"/>
    </row>
    <row r="1800" spans="2:6">
      <c r="B1800" s="34"/>
      <c r="C1800" s="34"/>
      <c r="D1800" s="34"/>
      <c r="E1800" s="34"/>
      <c r="F1800" s="34"/>
    </row>
    <row r="1801" spans="2:6">
      <c r="B1801" s="34"/>
      <c r="C1801" s="34"/>
      <c r="D1801" s="34"/>
      <c r="E1801" s="34"/>
      <c r="F1801" s="34"/>
    </row>
    <row r="1802" spans="2:6">
      <c r="B1802" s="34"/>
      <c r="C1802" s="34"/>
      <c r="D1802" s="34"/>
      <c r="E1802" s="34"/>
      <c r="F1802" s="34"/>
    </row>
    <row r="1803" spans="2:6">
      <c r="B1803" s="34"/>
      <c r="C1803" s="34"/>
      <c r="D1803" s="34"/>
      <c r="E1803" s="34"/>
      <c r="F1803" s="34"/>
    </row>
    <row r="1804" spans="2:6">
      <c r="B1804" s="34"/>
      <c r="C1804" s="34"/>
      <c r="D1804" s="34"/>
      <c r="E1804" s="34"/>
      <c r="F1804" s="34"/>
    </row>
    <row r="1805" spans="2:6">
      <c r="B1805" s="34"/>
      <c r="C1805" s="34"/>
      <c r="D1805" s="34"/>
      <c r="E1805" s="34"/>
      <c r="F1805" s="34"/>
    </row>
    <row r="1806" spans="2:6">
      <c r="B1806" s="34"/>
      <c r="C1806" s="34"/>
      <c r="D1806" s="34"/>
      <c r="E1806" s="34"/>
      <c r="F1806" s="34"/>
    </row>
    <row r="1807" spans="2:6">
      <c r="B1807" s="34"/>
      <c r="C1807" s="34"/>
      <c r="D1807" s="34"/>
      <c r="E1807" s="34"/>
      <c r="F1807" s="34"/>
    </row>
    <row r="1808" spans="2:6">
      <c r="B1808" s="34"/>
      <c r="C1808" s="34"/>
      <c r="D1808" s="34"/>
      <c r="E1808" s="34"/>
      <c r="F1808" s="34"/>
    </row>
    <row r="1809" spans="2:6">
      <c r="B1809" s="34"/>
      <c r="C1809" s="34"/>
      <c r="D1809" s="34"/>
      <c r="E1809" s="34"/>
      <c r="F1809" s="34"/>
    </row>
    <row r="1810" spans="2:6">
      <c r="B1810" s="34"/>
      <c r="C1810" s="34"/>
      <c r="D1810" s="34"/>
      <c r="E1810" s="34"/>
      <c r="F1810" s="34"/>
    </row>
    <row r="1811" spans="2:6">
      <c r="B1811" s="34"/>
      <c r="C1811" s="34"/>
      <c r="D1811" s="34"/>
      <c r="E1811" s="34"/>
      <c r="F1811" s="34"/>
    </row>
    <row r="1812" spans="2:6">
      <c r="B1812" s="34"/>
      <c r="C1812" s="34"/>
      <c r="D1812" s="34"/>
      <c r="E1812" s="34"/>
      <c r="F1812" s="34"/>
    </row>
    <row r="1813" spans="2:6">
      <c r="B1813" s="34"/>
      <c r="C1813" s="34"/>
      <c r="D1813" s="34"/>
      <c r="E1813" s="34"/>
      <c r="F1813" s="34"/>
    </row>
    <row r="1814" spans="2:6">
      <c r="B1814" s="34"/>
      <c r="C1814" s="34"/>
      <c r="D1814" s="34"/>
      <c r="E1814" s="34"/>
      <c r="F1814" s="34"/>
    </row>
    <row r="1815" spans="2:6">
      <c r="B1815" s="34"/>
      <c r="C1815" s="34"/>
      <c r="D1815" s="34"/>
      <c r="E1815" s="34"/>
      <c r="F1815" s="34"/>
    </row>
    <row r="1816" spans="2:6">
      <c r="B1816" s="34"/>
      <c r="C1816" s="34"/>
      <c r="D1816" s="34"/>
      <c r="E1816" s="34"/>
      <c r="F1816" s="34"/>
    </row>
    <row r="1817" spans="2:6">
      <c r="B1817" s="34"/>
      <c r="C1817" s="34"/>
      <c r="D1817" s="34"/>
      <c r="E1817" s="34"/>
      <c r="F1817" s="34"/>
    </row>
    <row r="1818" spans="2:6">
      <c r="B1818" s="34"/>
      <c r="C1818" s="34"/>
      <c r="D1818" s="34"/>
      <c r="E1818" s="34"/>
      <c r="F1818" s="34"/>
    </row>
    <row r="1819" spans="2:6">
      <c r="B1819" s="34"/>
      <c r="C1819" s="34"/>
      <c r="D1819" s="34"/>
      <c r="E1819" s="34"/>
      <c r="F1819" s="34"/>
    </row>
    <row r="1820" spans="2:6">
      <c r="B1820" s="34"/>
      <c r="C1820" s="34"/>
      <c r="D1820" s="34"/>
      <c r="E1820" s="34"/>
      <c r="F1820" s="34"/>
    </row>
    <row r="1821" spans="2:6">
      <c r="B1821" s="34"/>
      <c r="C1821" s="34"/>
      <c r="D1821" s="34"/>
      <c r="E1821" s="34"/>
      <c r="F1821" s="34"/>
    </row>
    <row r="1822" spans="2:6">
      <c r="B1822" s="34"/>
      <c r="C1822" s="34"/>
      <c r="D1822" s="34"/>
      <c r="E1822" s="34"/>
      <c r="F1822" s="34"/>
    </row>
    <row r="1823" spans="2:6">
      <c r="B1823" s="34"/>
      <c r="C1823" s="34"/>
      <c r="D1823" s="34"/>
      <c r="E1823" s="34"/>
      <c r="F1823" s="34"/>
    </row>
    <row r="1824" spans="2:6">
      <c r="B1824" s="34"/>
      <c r="C1824" s="34"/>
      <c r="D1824" s="34"/>
      <c r="E1824" s="34"/>
      <c r="F1824" s="34"/>
    </row>
    <row r="1825" spans="2:6">
      <c r="B1825" s="34"/>
      <c r="C1825" s="34"/>
      <c r="D1825" s="34"/>
      <c r="E1825" s="34"/>
      <c r="F1825" s="34"/>
    </row>
    <row r="1826" spans="2:6">
      <c r="B1826" s="34"/>
      <c r="C1826" s="34"/>
      <c r="D1826" s="34"/>
      <c r="E1826" s="34"/>
      <c r="F1826" s="34"/>
    </row>
    <row r="1827" spans="2:6">
      <c r="B1827" s="34"/>
      <c r="C1827" s="34"/>
      <c r="D1827" s="34"/>
      <c r="E1827" s="34"/>
      <c r="F1827" s="34"/>
    </row>
    <row r="1828" spans="2:6">
      <c r="B1828" s="34"/>
      <c r="C1828" s="34"/>
      <c r="D1828" s="34"/>
      <c r="E1828" s="34"/>
      <c r="F1828" s="34"/>
    </row>
    <row r="1829" spans="2:6">
      <c r="B1829" s="34"/>
      <c r="C1829" s="34"/>
      <c r="D1829" s="34"/>
      <c r="E1829" s="34"/>
      <c r="F1829" s="34"/>
    </row>
    <row r="1830" spans="2:6">
      <c r="B1830" s="34"/>
      <c r="C1830" s="34"/>
      <c r="D1830" s="34"/>
      <c r="E1830" s="34"/>
      <c r="F1830" s="34"/>
    </row>
    <row r="1831" spans="2:6">
      <c r="B1831" s="34"/>
      <c r="C1831" s="34"/>
      <c r="D1831" s="34"/>
      <c r="E1831" s="34"/>
      <c r="F1831" s="34"/>
    </row>
    <row r="1832" spans="2:6">
      <c r="B1832" s="34"/>
      <c r="C1832" s="34"/>
      <c r="D1832" s="34"/>
      <c r="E1832" s="34"/>
      <c r="F1832" s="34"/>
    </row>
    <row r="1833" spans="2:6">
      <c r="B1833" s="34"/>
      <c r="C1833" s="34"/>
      <c r="D1833" s="34"/>
      <c r="E1833" s="34"/>
      <c r="F1833" s="34"/>
    </row>
    <row r="1834" spans="2:6">
      <c r="B1834" s="34"/>
      <c r="C1834" s="34"/>
      <c r="D1834" s="34"/>
      <c r="E1834" s="34"/>
      <c r="F1834" s="34"/>
    </row>
    <row r="1835" spans="2:6">
      <c r="B1835" s="34"/>
      <c r="C1835" s="34"/>
      <c r="D1835" s="34"/>
      <c r="E1835" s="34"/>
      <c r="F1835" s="34"/>
    </row>
    <row r="1836" spans="2:6">
      <c r="B1836" s="34"/>
      <c r="C1836" s="34"/>
      <c r="D1836" s="34"/>
      <c r="E1836" s="34"/>
      <c r="F1836" s="34"/>
    </row>
    <row r="1837" spans="2:6">
      <c r="B1837" s="34"/>
      <c r="C1837" s="34"/>
      <c r="D1837" s="34"/>
      <c r="E1837" s="34"/>
      <c r="F1837" s="34"/>
    </row>
    <row r="1838" spans="2:6">
      <c r="B1838" s="34"/>
      <c r="C1838" s="34"/>
      <c r="D1838" s="34"/>
      <c r="E1838" s="34"/>
      <c r="F1838" s="34"/>
    </row>
    <row r="1839" spans="2:6">
      <c r="B1839" s="34"/>
      <c r="C1839" s="34"/>
      <c r="D1839" s="34"/>
      <c r="E1839" s="34"/>
      <c r="F1839" s="34"/>
    </row>
    <row r="1840" spans="2:6">
      <c r="B1840" s="34"/>
      <c r="C1840" s="34"/>
      <c r="D1840" s="34"/>
      <c r="E1840" s="34"/>
      <c r="F1840" s="34"/>
    </row>
    <row r="1841" spans="2:6">
      <c r="B1841" s="34"/>
      <c r="C1841" s="34"/>
      <c r="D1841" s="34"/>
      <c r="E1841" s="34"/>
      <c r="F1841" s="34"/>
    </row>
    <row r="1842" spans="2:6">
      <c r="B1842" s="34"/>
      <c r="C1842" s="34"/>
      <c r="D1842" s="34"/>
      <c r="E1842" s="34"/>
      <c r="F1842" s="34"/>
    </row>
    <row r="1843" spans="2:6">
      <c r="B1843" s="34"/>
      <c r="C1843" s="34"/>
      <c r="D1843" s="34"/>
      <c r="E1843" s="34"/>
      <c r="F1843" s="34"/>
    </row>
    <row r="1844" spans="2:6">
      <c r="B1844" s="34"/>
      <c r="C1844" s="34"/>
      <c r="D1844" s="34"/>
      <c r="E1844" s="34"/>
      <c r="F1844" s="34"/>
    </row>
    <row r="1845" spans="2:6">
      <c r="B1845" s="34"/>
      <c r="C1845" s="34"/>
      <c r="D1845" s="34"/>
      <c r="E1845" s="34"/>
      <c r="F1845" s="34"/>
    </row>
    <row r="1846" spans="2:6">
      <c r="B1846" s="34"/>
      <c r="C1846" s="34"/>
      <c r="D1846" s="34"/>
      <c r="E1846" s="34"/>
      <c r="F1846" s="34"/>
    </row>
    <row r="1847" spans="2:6">
      <c r="B1847" s="34"/>
      <c r="C1847" s="34"/>
      <c r="D1847" s="34"/>
      <c r="E1847" s="34"/>
      <c r="F1847" s="34"/>
    </row>
    <row r="1848" spans="2:6">
      <c r="B1848" s="34"/>
      <c r="C1848" s="34"/>
      <c r="D1848" s="34"/>
      <c r="E1848" s="34"/>
      <c r="F1848" s="34"/>
    </row>
    <row r="1849" spans="2:6">
      <c r="B1849" s="34"/>
      <c r="C1849" s="34"/>
      <c r="D1849" s="34"/>
      <c r="E1849" s="34"/>
      <c r="F1849" s="34"/>
    </row>
    <row r="1850" spans="2:6">
      <c r="B1850" s="34"/>
      <c r="C1850" s="34"/>
      <c r="D1850" s="34"/>
      <c r="E1850" s="34"/>
      <c r="F1850" s="34"/>
    </row>
    <row r="1851" spans="2:6">
      <c r="B1851" s="34"/>
      <c r="C1851" s="34"/>
      <c r="D1851" s="34"/>
      <c r="E1851" s="34"/>
      <c r="F1851" s="34"/>
    </row>
    <row r="1852" spans="2:6">
      <c r="B1852" s="34"/>
      <c r="C1852" s="34"/>
      <c r="D1852" s="34"/>
      <c r="E1852" s="34"/>
      <c r="F1852" s="34"/>
    </row>
    <row r="1853" spans="2:6">
      <c r="B1853" s="34"/>
      <c r="C1853" s="34"/>
      <c r="D1853" s="34"/>
      <c r="E1853" s="34"/>
      <c r="F1853" s="34"/>
    </row>
    <row r="1854" spans="2:6">
      <c r="B1854" s="34"/>
      <c r="C1854" s="34"/>
      <c r="D1854" s="34"/>
      <c r="E1854" s="34"/>
      <c r="F1854" s="34"/>
    </row>
    <row r="1855" spans="2:6">
      <c r="B1855" s="34"/>
      <c r="C1855" s="34"/>
      <c r="D1855" s="34"/>
      <c r="E1855" s="34"/>
      <c r="F1855" s="34"/>
    </row>
    <row r="1856" spans="2:6">
      <c r="B1856" s="34"/>
      <c r="C1856" s="34"/>
      <c r="D1856" s="34"/>
      <c r="E1856" s="34"/>
      <c r="F1856" s="34"/>
    </row>
    <row r="1857" spans="2:6">
      <c r="B1857" s="34"/>
      <c r="C1857" s="34"/>
      <c r="D1857" s="34"/>
      <c r="E1857" s="34"/>
      <c r="F1857" s="34"/>
    </row>
    <row r="1858" spans="2:6">
      <c r="B1858" s="34"/>
      <c r="C1858" s="34"/>
      <c r="D1858" s="34"/>
      <c r="E1858" s="34"/>
      <c r="F1858" s="34"/>
    </row>
    <row r="1859" spans="2:6">
      <c r="B1859" s="34"/>
      <c r="C1859" s="34"/>
      <c r="D1859" s="34"/>
      <c r="E1859" s="34"/>
      <c r="F1859" s="34"/>
    </row>
    <row r="1860" spans="2:6">
      <c r="B1860" s="34"/>
      <c r="C1860" s="34"/>
      <c r="D1860" s="34"/>
      <c r="E1860" s="34"/>
      <c r="F1860" s="34"/>
    </row>
    <row r="1861" spans="2:6">
      <c r="B1861" s="34"/>
      <c r="C1861" s="34"/>
      <c r="D1861" s="34"/>
      <c r="E1861" s="34"/>
      <c r="F1861" s="34"/>
    </row>
    <row r="1862" spans="2:6">
      <c r="B1862" s="34"/>
      <c r="C1862" s="34"/>
      <c r="D1862" s="34"/>
      <c r="E1862" s="34"/>
      <c r="F1862" s="34"/>
    </row>
    <row r="1863" spans="2:6">
      <c r="B1863" s="34"/>
      <c r="C1863" s="34"/>
      <c r="D1863" s="34"/>
      <c r="E1863" s="34"/>
      <c r="F1863" s="34"/>
    </row>
    <row r="1864" spans="2:6">
      <c r="B1864" s="34"/>
      <c r="C1864" s="34"/>
      <c r="D1864" s="34"/>
      <c r="E1864" s="34"/>
      <c r="F1864" s="34"/>
    </row>
    <row r="1865" spans="2:6">
      <c r="B1865" s="34"/>
      <c r="C1865" s="34"/>
      <c r="D1865" s="34"/>
      <c r="E1865" s="34"/>
      <c r="F1865" s="34"/>
    </row>
    <row r="1866" spans="2:6">
      <c r="B1866" s="34"/>
      <c r="C1866" s="34"/>
      <c r="D1866" s="34"/>
      <c r="E1866" s="34"/>
      <c r="F1866" s="34"/>
    </row>
    <row r="1867" spans="2:6">
      <c r="B1867" s="34"/>
      <c r="C1867" s="34"/>
      <c r="D1867" s="34"/>
      <c r="E1867" s="34"/>
      <c r="F1867" s="34"/>
    </row>
    <row r="1868" spans="2:6">
      <c r="B1868" s="34"/>
      <c r="C1868" s="34"/>
      <c r="D1868" s="34"/>
      <c r="E1868" s="34"/>
      <c r="F1868" s="34"/>
    </row>
    <row r="1869" spans="2:6">
      <c r="B1869" s="34"/>
      <c r="C1869" s="34"/>
      <c r="D1869" s="34"/>
      <c r="E1869" s="34"/>
      <c r="F1869" s="34"/>
    </row>
    <row r="1870" spans="2:6">
      <c r="B1870" s="34"/>
      <c r="C1870" s="34"/>
      <c r="D1870" s="34"/>
      <c r="E1870" s="34"/>
      <c r="F1870" s="34"/>
    </row>
    <row r="1871" spans="2:6">
      <c r="B1871" s="34"/>
      <c r="C1871" s="34"/>
      <c r="D1871" s="34"/>
      <c r="E1871" s="34"/>
      <c r="F1871" s="34"/>
    </row>
    <row r="1872" spans="2:6">
      <c r="B1872" s="34"/>
      <c r="C1872" s="34"/>
      <c r="D1872" s="34"/>
      <c r="E1872" s="34"/>
      <c r="F1872" s="34"/>
    </row>
    <row r="1873" spans="2:6">
      <c r="B1873" s="34"/>
      <c r="C1873" s="34"/>
      <c r="D1873" s="34"/>
      <c r="E1873" s="34"/>
      <c r="F1873" s="34"/>
    </row>
    <row r="1874" spans="2:6">
      <c r="B1874" s="34"/>
      <c r="C1874" s="34"/>
      <c r="D1874" s="34"/>
      <c r="E1874" s="34"/>
      <c r="F1874" s="34"/>
    </row>
    <row r="1875" spans="2:6">
      <c r="B1875" s="34"/>
      <c r="C1875" s="34"/>
      <c r="D1875" s="34"/>
      <c r="E1875" s="34"/>
      <c r="F1875" s="34"/>
    </row>
    <row r="1876" spans="2:6">
      <c r="B1876" s="34"/>
      <c r="C1876" s="34"/>
      <c r="D1876" s="34"/>
      <c r="E1876" s="34"/>
      <c r="F1876" s="34"/>
    </row>
    <row r="1877" spans="2:6">
      <c r="B1877" s="34"/>
      <c r="C1877" s="34"/>
      <c r="D1877" s="34"/>
      <c r="E1877" s="34"/>
      <c r="F1877" s="34"/>
    </row>
    <row r="1878" spans="2:6">
      <c r="B1878" s="34"/>
      <c r="C1878" s="34"/>
      <c r="D1878" s="34"/>
      <c r="E1878" s="34"/>
      <c r="F1878" s="34"/>
    </row>
    <row r="1879" spans="2:6">
      <c r="B1879" s="34"/>
      <c r="C1879" s="34"/>
      <c r="D1879" s="34"/>
      <c r="E1879" s="34"/>
      <c r="F1879" s="34"/>
    </row>
    <row r="1880" spans="2:6">
      <c r="B1880" s="34"/>
      <c r="C1880" s="34"/>
      <c r="D1880" s="34"/>
      <c r="E1880" s="34"/>
      <c r="F1880" s="34"/>
    </row>
    <row r="1881" spans="2:6">
      <c r="B1881" s="34"/>
      <c r="C1881" s="34"/>
      <c r="D1881" s="34"/>
      <c r="E1881" s="34"/>
      <c r="F1881" s="34"/>
    </row>
    <row r="1882" spans="2:6">
      <c r="B1882" s="34"/>
      <c r="C1882" s="34"/>
      <c r="D1882" s="34"/>
      <c r="E1882" s="34"/>
      <c r="F1882" s="34"/>
    </row>
    <row r="1883" spans="2:6">
      <c r="B1883" s="34"/>
      <c r="C1883" s="34"/>
      <c r="D1883" s="34"/>
      <c r="E1883" s="34"/>
      <c r="F1883" s="34"/>
    </row>
    <row r="1884" spans="2:6">
      <c r="B1884" s="34"/>
      <c r="C1884" s="34"/>
      <c r="D1884" s="34"/>
      <c r="E1884" s="34"/>
      <c r="F1884" s="34"/>
    </row>
    <row r="1885" spans="2:6">
      <c r="B1885" s="34"/>
      <c r="C1885" s="34"/>
      <c r="D1885" s="34"/>
      <c r="E1885" s="34"/>
      <c r="F1885" s="34"/>
    </row>
    <row r="1886" spans="2:6">
      <c r="B1886" s="34"/>
      <c r="C1886" s="34"/>
      <c r="D1886" s="34"/>
      <c r="E1886" s="34"/>
      <c r="F1886" s="34"/>
    </row>
    <row r="1887" spans="2:6">
      <c r="B1887" s="34"/>
      <c r="C1887" s="34"/>
      <c r="D1887" s="34"/>
      <c r="E1887" s="34"/>
      <c r="F1887" s="34"/>
    </row>
    <row r="1888" spans="2:6">
      <c r="B1888" s="34"/>
      <c r="C1888" s="34"/>
      <c r="D1888" s="34"/>
      <c r="E1888" s="34"/>
      <c r="F1888" s="34"/>
    </row>
    <row r="1889" spans="2:6">
      <c r="B1889" s="34"/>
      <c r="C1889" s="34"/>
      <c r="D1889" s="34"/>
      <c r="E1889" s="34"/>
      <c r="F1889" s="34"/>
    </row>
    <row r="1890" spans="2:6">
      <c r="B1890" s="34"/>
      <c r="C1890" s="34"/>
      <c r="D1890" s="34"/>
      <c r="E1890" s="34"/>
      <c r="F1890" s="34"/>
    </row>
    <row r="1891" spans="2:6">
      <c r="B1891" s="34"/>
      <c r="C1891" s="34"/>
      <c r="D1891" s="34"/>
      <c r="E1891" s="34"/>
      <c r="F1891" s="34"/>
    </row>
    <row r="1892" spans="2:6">
      <c r="B1892" s="34"/>
      <c r="C1892" s="34"/>
      <c r="D1892" s="34"/>
      <c r="E1892" s="34"/>
      <c r="F1892" s="34"/>
    </row>
    <row r="1893" spans="2:6">
      <c r="B1893" s="34"/>
      <c r="C1893" s="34"/>
      <c r="D1893" s="34"/>
      <c r="E1893" s="34"/>
      <c r="F1893" s="34"/>
    </row>
    <row r="1894" spans="2:6">
      <c r="B1894" s="34"/>
      <c r="C1894" s="34"/>
      <c r="D1894" s="34"/>
      <c r="E1894" s="34"/>
      <c r="F1894" s="34"/>
    </row>
    <row r="1895" spans="2:6">
      <c r="B1895" s="34"/>
      <c r="C1895" s="34"/>
      <c r="D1895" s="34"/>
      <c r="E1895" s="34"/>
      <c r="F1895" s="34"/>
    </row>
    <row r="1896" spans="2:6">
      <c r="B1896" s="34"/>
      <c r="C1896" s="34"/>
      <c r="D1896" s="34"/>
      <c r="E1896" s="34"/>
      <c r="F1896" s="34"/>
    </row>
    <row r="1897" spans="2:6">
      <c r="B1897" s="34"/>
      <c r="C1897" s="34"/>
      <c r="D1897" s="34"/>
      <c r="E1897" s="34"/>
      <c r="F1897" s="34"/>
    </row>
    <row r="1898" spans="2:6">
      <c r="B1898" s="34"/>
      <c r="C1898" s="34"/>
      <c r="D1898" s="34"/>
      <c r="E1898" s="34"/>
      <c r="F1898" s="34"/>
    </row>
    <row r="1899" spans="2:6">
      <c r="B1899" s="34"/>
      <c r="C1899" s="34"/>
      <c r="D1899" s="34"/>
      <c r="E1899" s="34"/>
      <c r="F1899" s="34"/>
    </row>
    <row r="1900" spans="2:6">
      <c r="B1900" s="34"/>
      <c r="C1900" s="34"/>
      <c r="D1900" s="34"/>
      <c r="E1900" s="34"/>
      <c r="F1900" s="34"/>
    </row>
    <row r="1901" spans="2:6">
      <c r="B1901" s="34"/>
      <c r="C1901" s="34"/>
      <c r="D1901" s="34"/>
      <c r="E1901" s="34"/>
      <c r="F1901" s="34"/>
    </row>
    <row r="1902" spans="2:6">
      <c r="B1902" s="34"/>
      <c r="C1902" s="34"/>
      <c r="D1902" s="34"/>
      <c r="E1902" s="34"/>
      <c r="F1902" s="34"/>
    </row>
    <row r="1903" spans="2:6">
      <c r="B1903" s="34"/>
      <c r="C1903" s="34"/>
      <c r="D1903" s="34"/>
      <c r="E1903" s="34"/>
      <c r="F1903" s="34"/>
    </row>
    <row r="1904" spans="2:6">
      <c r="B1904" s="34"/>
      <c r="C1904" s="34"/>
      <c r="D1904" s="34"/>
      <c r="E1904" s="34"/>
      <c r="F1904" s="34"/>
    </row>
    <row r="1905" spans="2:6">
      <c r="B1905" s="34"/>
      <c r="C1905" s="34"/>
      <c r="D1905" s="34"/>
      <c r="E1905" s="34"/>
      <c r="F1905" s="34"/>
    </row>
    <row r="1906" spans="2:6">
      <c r="B1906" s="34"/>
      <c r="C1906" s="34"/>
      <c r="D1906" s="34"/>
      <c r="E1906" s="34"/>
      <c r="F1906" s="34"/>
    </row>
    <row r="1907" spans="2:6">
      <c r="B1907" s="34"/>
      <c r="C1907" s="34"/>
      <c r="D1907" s="34"/>
      <c r="E1907" s="34"/>
      <c r="F1907" s="34"/>
    </row>
    <row r="1908" spans="2:6">
      <c r="B1908" s="34"/>
      <c r="C1908" s="34"/>
      <c r="D1908" s="34"/>
      <c r="E1908" s="34"/>
      <c r="F1908" s="34"/>
    </row>
    <row r="1909" spans="2:6">
      <c r="B1909" s="34"/>
      <c r="C1909" s="34"/>
      <c r="D1909" s="34"/>
      <c r="E1909" s="34"/>
      <c r="F1909" s="34"/>
    </row>
    <row r="1910" spans="2:6">
      <c r="B1910" s="34"/>
      <c r="C1910" s="34"/>
      <c r="D1910" s="34"/>
      <c r="E1910" s="34"/>
      <c r="F1910" s="34"/>
    </row>
    <row r="1911" spans="2:6">
      <c r="B1911" s="34"/>
      <c r="C1911" s="34"/>
      <c r="D1911" s="34"/>
      <c r="E1911" s="34"/>
      <c r="F1911" s="34"/>
    </row>
  </sheetData>
  <mergeCells count="4">
    <mergeCell ref="A1:F1"/>
    <mergeCell ref="A2:F2"/>
    <mergeCell ref="A3:F3"/>
    <mergeCell ref="A4:F4"/>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2"/>
  <sheetViews>
    <sheetView showGridLines="0" workbookViewId="0">
      <selection sqref="A1:J1"/>
    </sheetView>
  </sheetViews>
  <sheetFormatPr defaultColWidth="9.140625" defaultRowHeight="15"/>
  <cols>
    <col min="1" max="1" width="83" style="35" bestFit="1" customWidth="1"/>
    <col min="2" max="4" width="9.85546875" style="325" bestFit="1" customWidth="1"/>
    <col min="5" max="5" width="8.28515625" style="325" bestFit="1" customWidth="1"/>
    <col min="6" max="6" width="8.140625" style="71" bestFit="1" customWidth="1"/>
    <col min="7" max="7" width="9.7109375" style="325" bestFit="1" customWidth="1"/>
    <col min="8" max="8" width="7.140625" style="325" bestFit="1" customWidth="1"/>
    <col min="9" max="9" width="10.140625" style="325" customWidth="1"/>
    <col min="10" max="10" width="9.5703125" style="325" customWidth="1"/>
    <col min="11" max="256" width="9.140625" style="325"/>
    <col min="257" max="257" width="83" style="325" bestFit="1" customWidth="1"/>
    <col min="258" max="260" width="9.7109375" style="325" bestFit="1" customWidth="1"/>
    <col min="261" max="261" width="8.140625" style="325" bestFit="1" customWidth="1"/>
    <col min="262" max="262" width="8" style="325" bestFit="1" customWidth="1"/>
    <col min="263" max="263" width="8.42578125" style="325" bestFit="1" customWidth="1"/>
    <col min="264" max="264" width="7" style="325" bestFit="1" customWidth="1"/>
    <col min="265" max="265" width="14.5703125" style="325" bestFit="1" customWidth="1"/>
    <col min="266" max="512" width="9.140625" style="325"/>
    <col min="513" max="513" width="83" style="325" bestFit="1" customWidth="1"/>
    <col min="514" max="516" width="9.7109375" style="325" bestFit="1" customWidth="1"/>
    <col min="517" max="517" width="8.140625" style="325" bestFit="1" customWidth="1"/>
    <col min="518" max="518" width="8" style="325" bestFit="1" customWidth="1"/>
    <col min="519" max="519" width="8.42578125" style="325" bestFit="1" customWidth="1"/>
    <col min="520" max="520" width="7" style="325" bestFit="1" customWidth="1"/>
    <col min="521" max="521" width="14.5703125" style="325" bestFit="1" customWidth="1"/>
    <col min="522" max="768" width="9.140625" style="325"/>
    <col min="769" max="769" width="83" style="325" bestFit="1" customWidth="1"/>
    <col min="770" max="772" width="9.7109375" style="325" bestFit="1" customWidth="1"/>
    <col min="773" max="773" width="8.140625" style="325" bestFit="1" customWidth="1"/>
    <col min="774" max="774" width="8" style="325" bestFit="1" customWidth="1"/>
    <col min="775" max="775" width="8.42578125" style="325" bestFit="1" customWidth="1"/>
    <col min="776" max="776" width="7" style="325" bestFit="1" customWidth="1"/>
    <col min="777" max="777" width="14.5703125" style="325" bestFit="1" customWidth="1"/>
    <col min="778" max="1024" width="9.140625" style="325"/>
    <col min="1025" max="1025" width="83" style="325" bestFit="1" customWidth="1"/>
    <col min="1026" max="1028" width="9.7109375" style="325" bestFit="1" customWidth="1"/>
    <col min="1029" max="1029" width="8.140625" style="325" bestFit="1" customWidth="1"/>
    <col min="1030" max="1030" width="8" style="325" bestFit="1" customWidth="1"/>
    <col min="1031" max="1031" width="8.42578125" style="325" bestFit="1" customWidth="1"/>
    <col min="1032" max="1032" width="7" style="325" bestFit="1" customWidth="1"/>
    <col min="1033" max="1033" width="14.5703125" style="325" bestFit="1" customWidth="1"/>
    <col min="1034" max="1280" width="9.140625" style="325"/>
    <col min="1281" max="1281" width="83" style="325" bestFit="1" customWidth="1"/>
    <col min="1282" max="1284" width="9.7109375" style="325" bestFit="1" customWidth="1"/>
    <col min="1285" max="1285" width="8.140625" style="325" bestFit="1" customWidth="1"/>
    <col min="1286" max="1286" width="8" style="325" bestFit="1" customWidth="1"/>
    <col min="1287" max="1287" width="8.42578125" style="325" bestFit="1" customWidth="1"/>
    <col min="1288" max="1288" width="7" style="325" bestFit="1" customWidth="1"/>
    <col min="1289" max="1289" width="14.5703125" style="325" bestFit="1" customWidth="1"/>
    <col min="1290" max="1536" width="9.140625" style="325"/>
    <col min="1537" max="1537" width="83" style="325" bestFit="1" customWidth="1"/>
    <col min="1538" max="1540" width="9.7109375" style="325" bestFit="1" customWidth="1"/>
    <col min="1541" max="1541" width="8.140625" style="325" bestFit="1" customWidth="1"/>
    <col min="1542" max="1542" width="8" style="325" bestFit="1" customWidth="1"/>
    <col min="1543" max="1543" width="8.42578125" style="325" bestFit="1" customWidth="1"/>
    <col min="1544" max="1544" width="7" style="325" bestFit="1" customWidth="1"/>
    <col min="1545" max="1545" width="14.5703125" style="325" bestFit="1" customWidth="1"/>
    <col min="1546" max="1792" width="9.140625" style="325"/>
    <col min="1793" max="1793" width="83" style="325" bestFit="1" customWidth="1"/>
    <col min="1794" max="1796" width="9.7109375" style="325" bestFit="1" customWidth="1"/>
    <col min="1797" max="1797" width="8.140625" style="325" bestFit="1" customWidth="1"/>
    <col min="1798" max="1798" width="8" style="325" bestFit="1" customWidth="1"/>
    <col min="1799" max="1799" width="8.42578125" style="325" bestFit="1" customWidth="1"/>
    <col min="1800" max="1800" width="7" style="325" bestFit="1" customWidth="1"/>
    <col min="1801" max="1801" width="14.5703125" style="325" bestFit="1" customWidth="1"/>
    <col min="1802" max="2048" width="9.140625" style="325"/>
    <col min="2049" max="2049" width="83" style="325" bestFit="1" customWidth="1"/>
    <col min="2050" max="2052" width="9.7109375" style="325" bestFit="1" customWidth="1"/>
    <col min="2053" max="2053" width="8.140625" style="325" bestFit="1" customWidth="1"/>
    <col min="2054" max="2054" width="8" style="325" bestFit="1" customWidth="1"/>
    <col min="2055" max="2055" width="8.42578125" style="325" bestFit="1" customWidth="1"/>
    <col min="2056" max="2056" width="7" style="325" bestFit="1" customWidth="1"/>
    <col min="2057" max="2057" width="14.5703125" style="325" bestFit="1" customWidth="1"/>
    <col min="2058" max="2304" width="9.140625" style="325"/>
    <col min="2305" max="2305" width="83" style="325" bestFit="1" customWidth="1"/>
    <col min="2306" max="2308" width="9.7109375" style="325" bestFit="1" customWidth="1"/>
    <col min="2309" max="2309" width="8.140625" style="325" bestFit="1" customWidth="1"/>
    <col min="2310" max="2310" width="8" style="325" bestFit="1" customWidth="1"/>
    <col min="2311" max="2311" width="8.42578125" style="325" bestFit="1" customWidth="1"/>
    <col min="2312" max="2312" width="7" style="325" bestFit="1" customWidth="1"/>
    <col min="2313" max="2313" width="14.5703125" style="325" bestFit="1" customWidth="1"/>
    <col min="2314" max="2560" width="9.140625" style="325"/>
    <col min="2561" max="2561" width="83" style="325" bestFit="1" customWidth="1"/>
    <col min="2562" max="2564" width="9.7109375" style="325" bestFit="1" customWidth="1"/>
    <col min="2565" max="2565" width="8.140625" style="325" bestFit="1" customWidth="1"/>
    <col min="2566" max="2566" width="8" style="325" bestFit="1" customWidth="1"/>
    <col min="2567" max="2567" width="8.42578125" style="325" bestFit="1" customWidth="1"/>
    <col min="2568" max="2568" width="7" style="325" bestFit="1" customWidth="1"/>
    <col min="2569" max="2569" width="14.5703125" style="325" bestFit="1" customWidth="1"/>
    <col min="2570" max="2816" width="9.140625" style="325"/>
    <col min="2817" max="2817" width="83" style="325" bestFit="1" customWidth="1"/>
    <col min="2818" max="2820" width="9.7109375" style="325" bestFit="1" customWidth="1"/>
    <col min="2821" max="2821" width="8.140625" style="325" bestFit="1" customWidth="1"/>
    <col min="2822" max="2822" width="8" style="325" bestFit="1" customWidth="1"/>
    <col min="2823" max="2823" width="8.42578125" style="325" bestFit="1" customWidth="1"/>
    <col min="2824" max="2824" width="7" style="325" bestFit="1" customWidth="1"/>
    <col min="2825" max="2825" width="14.5703125" style="325" bestFit="1" customWidth="1"/>
    <col min="2826" max="3072" width="9.140625" style="325"/>
    <col min="3073" max="3073" width="83" style="325" bestFit="1" customWidth="1"/>
    <col min="3074" max="3076" width="9.7109375" style="325" bestFit="1" customWidth="1"/>
    <col min="3077" max="3077" width="8.140625" style="325" bestFit="1" customWidth="1"/>
    <col min="3078" max="3078" width="8" style="325" bestFit="1" customWidth="1"/>
    <col min="3079" max="3079" width="8.42578125" style="325" bestFit="1" customWidth="1"/>
    <col min="3080" max="3080" width="7" style="325" bestFit="1" customWidth="1"/>
    <col min="3081" max="3081" width="14.5703125" style="325" bestFit="1" customWidth="1"/>
    <col min="3082" max="3328" width="9.140625" style="325"/>
    <col min="3329" max="3329" width="83" style="325" bestFit="1" customWidth="1"/>
    <col min="3330" max="3332" width="9.7109375" style="325" bestFit="1" customWidth="1"/>
    <col min="3333" max="3333" width="8.140625" style="325" bestFit="1" customWidth="1"/>
    <col min="3334" max="3334" width="8" style="325" bestFit="1" customWidth="1"/>
    <col min="3335" max="3335" width="8.42578125" style="325" bestFit="1" customWidth="1"/>
    <col min="3336" max="3336" width="7" style="325" bestFit="1" customWidth="1"/>
    <col min="3337" max="3337" width="14.5703125" style="325" bestFit="1" customWidth="1"/>
    <col min="3338" max="3584" width="9.140625" style="325"/>
    <col min="3585" max="3585" width="83" style="325" bestFit="1" customWidth="1"/>
    <col min="3586" max="3588" width="9.7109375" style="325" bestFit="1" customWidth="1"/>
    <col min="3589" max="3589" width="8.140625" style="325" bestFit="1" customWidth="1"/>
    <col min="3590" max="3590" width="8" style="325" bestFit="1" customWidth="1"/>
    <col min="3591" max="3591" width="8.42578125" style="325" bestFit="1" customWidth="1"/>
    <col min="3592" max="3592" width="7" style="325" bestFit="1" customWidth="1"/>
    <col min="3593" max="3593" width="14.5703125" style="325" bestFit="1" customWidth="1"/>
    <col min="3594" max="3840" width="9.140625" style="325"/>
    <col min="3841" max="3841" width="83" style="325" bestFit="1" customWidth="1"/>
    <col min="3842" max="3844" width="9.7109375" style="325" bestFit="1" customWidth="1"/>
    <col min="3845" max="3845" width="8.140625" style="325" bestFit="1" customWidth="1"/>
    <col min="3846" max="3846" width="8" style="325" bestFit="1" customWidth="1"/>
    <col min="3847" max="3847" width="8.42578125" style="325" bestFit="1" customWidth="1"/>
    <col min="3848" max="3848" width="7" style="325" bestFit="1" customWidth="1"/>
    <col min="3849" max="3849" width="14.5703125" style="325" bestFit="1" customWidth="1"/>
    <col min="3850" max="4096" width="9.140625" style="325"/>
    <col min="4097" max="4097" width="83" style="325" bestFit="1" customWidth="1"/>
    <col min="4098" max="4100" width="9.7109375" style="325" bestFit="1" customWidth="1"/>
    <col min="4101" max="4101" width="8.140625" style="325" bestFit="1" customWidth="1"/>
    <col min="4102" max="4102" width="8" style="325" bestFit="1" customWidth="1"/>
    <col min="4103" max="4103" width="8.42578125" style="325" bestFit="1" customWidth="1"/>
    <col min="4104" max="4104" width="7" style="325" bestFit="1" customWidth="1"/>
    <col min="4105" max="4105" width="14.5703125" style="325" bestFit="1" customWidth="1"/>
    <col min="4106" max="4352" width="9.140625" style="325"/>
    <col min="4353" max="4353" width="83" style="325" bestFit="1" customWidth="1"/>
    <col min="4354" max="4356" width="9.7109375" style="325" bestFit="1" customWidth="1"/>
    <col min="4357" max="4357" width="8.140625" style="325" bestFit="1" customWidth="1"/>
    <col min="4358" max="4358" width="8" style="325" bestFit="1" customWidth="1"/>
    <col min="4359" max="4359" width="8.42578125" style="325" bestFit="1" customWidth="1"/>
    <col min="4360" max="4360" width="7" style="325" bestFit="1" customWidth="1"/>
    <col min="4361" max="4361" width="14.5703125" style="325" bestFit="1" customWidth="1"/>
    <col min="4362" max="4608" width="9.140625" style="325"/>
    <col min="4609" max="4609" width="83" style="325" bestFit="1" customWidth="1"/>
    <col min="4610" max="4612" width="9.7109375" style="325" bestFit="1" customWidth="1"/>
    <col min="4613" max="4613" width="8.140625" style="325" bestFit="1" customWidth="1"/>
    <col min="4614" max="4614" width="8" style="325" bestFit="1" customWidth="1"/>
    <col min="4615" max="4615" width="8.42578125" style="325" bestFit="1" customWidth="1"/>
    <col min="4616" max="4616" width="7" style="325" bestFit="1" customWidth="1"/>
    <col min="4617" max="4617" width="14.5703125" style="325" bestFit="1" customWidth="1"/>
    <col min="4618" max="4864" width="9.140625" style="325"/>
    <col min="4865" max="4865" width="83" style="325" bestFit="1" customWidth="1"/>
    <col min="4866" max="4868" width="9.7109375" style="325" bestFit="1" customWidth="1"/>
    <col min="4869" max="4869" width="8.140625" style="325" bestFit="1" customWidth="1"/>
    <col min="4870" max="4870" width="8" style="325" bestFit="1" customWidth="1"/>
    <col min="4871" max="4871" width="8.42578125" style="325" bestFit="1" customWidth="1"/>
    <col min="4872" max="4872" width="7" style="325" bestFit="1" customWidth="1"/>
    <col min="4873" max="4873" width="14.5703125" style="325" bestFit="1" customWidth="1"/>
    <col min="4874" max="5120" width="9.140625" style="325"/>
    <col min="5121" max="5121" width="83" style="325" bestFit="1" customWidth="1"/>
    <col min="5122" max="5124" width="9.7109375" style="325" bestFit="1" customWidth="1"/>
    <col min="5125" max="5125" width="8.140625" style="325" bestFit="1" customWidth="1"/>
    <col min="5126" max="5126" width="8" style="325" bestFit="1" customWidth="1"/>
    <col min="5127" max="5127" width="8.42578125" style="325" bestFit="1" customWidth="1"/>
    <col min="5128" max="5128" width="7" style="325" bestFit="1" customWidth="1"/>
    <col min="5129" max="5129" width="14.5703125" style="325" bestFit="1" customWidth="1"/>
    <col min="5130" max="5376" width="9.140625" style="325"/>
    <col min="5377" max="5377" width="83" style="325" bestFit="1" customWidth="1"/>
    <col min="5378" max="5380" width="9.7109375" style="325" bestFit="1" customWidth="1"/>
    <col min="5381" max="5381" width="8.140625" style="325" bestFit="1" customWidth="1"/>
    <col min="5382" max="5382" width="8" style="325" bestFit="1" customWidth="1"/>
    <col min="5383" max="5383" width="8.42578125" style="325" bestFit="1" customWidth="1"/>
    <col min="5384" max="5384" width="7" style="325" bestFit="1" customWidth="1"/>
    <col min="5385" max="5385" width="14.5703125" style="325" bestFit="1" customWidth="1"/>
    <col min="5386" max="5632" width="9.140625" style="325"/>
    <col min="5633" max="5633" width="83" style="325" bestFit="1" customWidth="1"/>
    <col min="5634" max="5636" width="9.7109375" style="325" bestFit="1" customWidth="1"/>
    <col min="5637" max="5637" width="8.140625" style="325" bestFit="1" customWidth="1"/>
    <col min="5638" max="5638" width="8" style="325" bestFit="1" customWidth="1"/>
    <col min="5639" max="5639" width="8.42578125" style="325" bestFit="1" customWidth="1"/>
    <col min="5640" max="5640" width="7" style="325" bestFit="1" customWidth="1"/>
    <col min="5641" max="5641" width="14.5703125" style="325" bestFit="1" customWidth="1"/>
    <col min="5642" max="5888" width="9.140625" style="325"/>
    <col min="5889" max="5889" width="83" style="325" bestFit="1" customWidth="1"/>
    <col min="5890" max="5892" width="9.7109375" style="325" bestFit="1" customWidth="1"/>
    <col min="5893" max="5893" width="8.140625" style="325" bestFit="1" customWidth="1"/>
    <col min="5894" max="5894" width="8" style="325" bestFit="1" customWidth="1"/>
    <col min="5895" max="5895" width="8.42578125" style="325" bestFit="1" customWidth="1"/>
    <col min="5896" max="5896" width="7" style="325" bestFit="1" customWidth="1"/>
    <col min="5897" max="5897" width="14.5703125" style="325" bestFit="1" customWidth="1"/>
    <col min="5898" max="6144" width="9.140625" style="325"/>
    <col min="6145" max="6145" width="83" style="325" bestFit="1" customWidth="1"/>
    <col min="6146" max="6148" width="9.7109375" style="325" bestFit="1" customWidth="1"/>
    <col min="6149" max="6149" width="8.140625" style="325" bestFit="1" customWidth="1"/>
    <col min="6150" max="6150" width="8" style="325" bestFit="1" customWidth="1"/>
    <col min="6151" max="6151" width="8.42578125" style="325" bestFit="1" customWidth="1"/>
    <col min="6152" max="6152" width="7" style="325" bestFit="1" customWidth="1"/>
    <col min="6153" max="6153" width="14.5703125" style="325" bestFit="1" customWidth="1"/>
    <col min="6154" max="6400" width="9.140625" style="325"/>
    <col min="6401" max="6401" width="83" style="325" bestFit="1" customWidth="1"/>
    <col min="6402" max="6404" width="9.7109375" style="325" bestFit="1" customWidth="1"/>
    <col min="6405" max="6405" width="8.140625" style="325" bestFit="1" customWidth="1"/>
    <col min="6406" max="6406" width="8" style="325" bestFit="1" customWidth="1"/>
    <col min="6407" max="6407" width="8.42578125" style="325" bestFit="1" customWidth="1"/>
    <col min="6408" max="6408" width="7" style="325" bestFit="1" customWidth="1"/>
    <col min="6409" max="6409" width="14.5703125" style="325" bestFit="1" customWidth="1"/>
    <col min="6410" max="6656" width="9.140625" style="325"/>
    <col min="6657" max="6657" width="83" style="325" bestFit="1" customWidth="1"/>
    <col min="6658" max="6660" width="9.7109375" style="325" bestFit="1" customWidth="1"/>
    <col min="6661" max="6661" width="8.140625" style="325" bestFit="1" customWidth="1"/>
    <col min="6662" max="6662" width="8" style="325" bestFit="1" customWidth="1"/>
    <col min="6663" max="6663" width="8.42578125" style="325" bestFit="1" customWidth="1"/>
    <col min="6664" max="6664" width="7" style="325" bestFit="1" customWidth="1"/>
    <col min="6665" max="6665" width="14.5703125" style="325" bestFit="1" customWidth="1"/>
    <col min="6666" max="6912" width="9.140625" style="325"/>
    <col min="6913" max="6913" width="83" style="325" bestFit="1" customWidth="1"/>
    <col min="6914" max="6916" width="9.7109375" style="325" bestFit="1" customWidth="1"/>
    <col min="6917" max="6917" width="8.140625" style="325" bestFit="1" customWidth="1"/>
    <col min="6918" max="6918" width="8" style="325" bestFit="1" customWidth="1"/>
    <col min="6919" max="6919" width="8.42578125" style="325" bestFit="1" customWidth="1"/>
    <col min="6920" max="6920" width="7" style="325" bestFit="1" customWidth="1"/>
    <col min="6921" max="6921" width="14.5703125" style="325" bestFit="1" customWidth="1"/>
    <col min="6922" max="7168" width="9.140625" style="325"/>
    <col min="7169" max="7169" width="83" style="325" bestFit="1" customWidth="1"/>
    <col min="7170" max="7172" width="9.7109375" style="325" bestFit="1" customWidth="1"/>
    <col min="7173" max="7173" width="8.140625" style="325" bestFit="1" customWidth="1"/>
    <col min="7174" max="7174" width="8" style="325" bestFit="1" customWidth="1"/>
    <col min="7175" max="7175" width="8.42578125" style="325" bestFit="1" customWidth="1"/>
    <col min="7176" max="7176" width="7" style="325" bestFit="1" customWidth="1"/>
    <col min="7177" max="7177" width="14.5703125" style="325" bestFit="1" customWidth="1"/>
    <col min="7178" max="7424" width="9.140625" style="325"/>
    <col min="7425" max="7425" width="83" style="325" bestFit="1" customWidth="1"/>
    <col min="7426" max="7428" width="9.7109375" style="325" bestFit="1" customWidth="1"/>
    <col min="7429" max="7429" width="8.140625" style="325" bestFit="1" customWidth="1"/>
    <col min="7430" max="7430" width="8" style="325" bestFit="1" customWidth="1"/>
    <col min="7431" max="7431" width="8.42578125" style="325" bestFit="1" customWidth="1"/>
    <col min="7432" max="7432" width="7" style="325" bestFit="1" customWidth="1"/>
    <col min="7433" max="7433" width="14.5703125" style="325" bestFit="1" customWidth="1"/>
    <col min="7434" max="7680" width="9.140625" style="325"/>
    <col min="7681" max="7681" width="83" style="325" bestFit="1" customWidth="1"/>
    <col min="7682" max="7684" width="9.7109375" style="325" bestFit="1" customWidth="1"/>
    <col min="7685" max="7685" width="8.140625" style="325" bestFit="1" customWidth="1"/>
    <col min="7686" max="7686" width="8" style="325" bestFit="1" customWidth="1"/>
    <col min="7687" max="7687" width="8.42578125" style="325" bestFit="1" customWidth="1"/>
    <col min="7688" max="7688" width="7" style="325" bestFit="1" customWidth="1"/>
    <col min="7689" max="7689" width="14.5703125" style="325" bestFit="1" customWidth="1"/>
    <col min="7690" max="7936" width="9.140625" style="325"/>
    <col min="7937" max="7937" width="83" style="325" bestFit="1" customWidth="1"/>
    <col min="7938" max="7940" width="9.7109375" style="325" bestFit="1" customWidth="1"/>
    <col min="7941" max="7941" width="8.140625" style="325" bestFit="1" customWidth="1"/>
    <col min="7942" max="7942" width="8" style="325" bestFit="1" customWidth="1"/>
    <col min="7943" max="7943" width="8.42578125" style="325" bestFit="1" customWidth="1"/>
    <col min="7944" max="7944" width="7" style="325" bestFit="1" customWidth="1"/>
    <col min="7945" max="7945" width="14.5703125" style="325" bestFit="1" customWidth="1"/>
    <col min="7946" max="8192" width="9.140625" style="325"/>
    <col min="8193" max="8193" width="83" style="325" bestFit="1" customWidth="1"/>
    <col min="8194" max="8196" width="9.7109375" style="325" bestFit="1" customWidth="1"/>
    <col min="8197" max="8197" width="8.140625" style="325" bestFit="1" customWidth="1"/>
    <col min="8198" max="8198" width="8" style="325" bestFit="1" customWidth="1"/>
    <col min="8199" max="8199" width="8.42578125" style="325" bestFit="1" customWidth="1"/>
    <col min="8200" max="8200" width="7" style="325" bestFit="1" customWidth="1"/>
    <col min="8201" max="8201" width="14.5703125" style="325" bestFit="1" customWidth="1"/>
    <col min="8202" max="8448" width="9.140625" style="325"/>
    <col min="8449" max="8449" width="83" style="325" bestFit="1" customWidth="1"/>
    <col min="8450" max="8452" width="9.7109375" style="325" bestFit="1" customWidth="1"/>
    <col min="8453" max="8453" width="8.140625" style="325" bestFit="1" customWidth="1"/>
    <col min="8454" max="8454" width="8" style="325" bestFit="1" customWidth="1"/>
    <col min="8455" max="8455" width="8.42578125" style="325" bestFit="1" customWidth="1"/>
    <col min="8456" max="8456" width="7" style="325" bestFit="1" customWidth="1"/>
    <col min="8457" max="8457" width="14.5703125" style="325" bestFit="1" customWidth="1"/>
    <col min="8458" max="8704" width="9.140625" style="325"/>
    <col min="8705" max="8705" width="83" style="325" bestFit="1" customWidth="1"/>
    <col min="8706" max="8708" width="9.7109375" style="325" bestFit="1" customWidth="1"/>
    <col min="8709" max="8709" width="8.140625" style="325" bestFit="1" customWidth="1"/>
    <col min="8710" max="8710" width="8" style="325" bestFit="1" customWidth="1"/>
    <col min="8711" max="8711" width="8.42578125" style="325" bestFit="1" customWidth="1"/>
    <col min="8712" max="8712" width="7" style="325" bestFit="1" customWidth="1"/>
    <col min="8713" max="8713" width="14.5703125" style="325" bestFit="1" customWidth="1"/>
    <col min="8714" max="8960" width="9.140625" style="325"/>
    <col min="8961" max="8961" width="83" style="325" bestFit="1" customWidth="1"/>
    <col min="8962" max="8964" width="9.7109375" style="325" bestFit="1" customWidth="1"/>
    <col min="8965" max="8965" width="8.140625" style="325" bestFit="1" customWidth="1"/>
    <col min="8966" max="8966" width="8" style="325" bestFit="1" customWidth="1"/>
    <col min="8967" max="8967" width="8.42578125" style="325" bestFit="1" customWidth="1"/>
    <col min="8968" max="8968" width="7" style="325" bestFit="1" customWidth="1"/>
    <col min="8969" max="8969" width="14.5703125" style="325" bestFit="1" customWidth="1"/>
    <col min="8970" max="9216" width="9.140625" style="325"/>
    <col min="9217" max="9217" width="83" style="325" bestFit="1" customWidth="1"/>
    <col min="9218" max="9220" width="9.7109375" style="325" bestFit="1" customWidth="1"/>
    <col min="9221" max="9221" width="8.140625" style="325" bestFit="1" customWidth="1"/>
    <col min="9222" max="9222" width="8" style="325" bestFit="1" customWidth="1"/>
    <col min="9223" max="9223" width="8.42578125" style="325" bestFit="1" customWidth="1"/>
    <col min="9224" max="9224" width="7" style="325" bestFit="1" customWidth="1"/>
    <col min="9225" max="9225" width="14.5703125" style="325" bestFit="1" customWidth="1"/>
    <col min="9226" max="9472" width="9.140625" style="325"/>
    <col min="9473" max="9473" width="83" style="325" bestFit="1" customWidth="1"/>
    <col min="9474" max="9476" width="9.7109375" style="325" bestFit="1" customWidth="1"/>
    <col min="9477" max="9477" width="8.140625" style="325" bestFit="1" customWidth="1"/>
    <col min="9478" max="9478" width="8" style="325" bestFit="1" customWidth="1"/>
    <col min="9479" max="9479" width="8.42578125" style="325" bestFit="1" customWidth="1"/>
    <col min="9480" max="9480" width="7" style="325" bestFit="1" customWidth="1"/>
    <col min="9481" max="9481" width="14.5703125" style="325" bestFit="1" customWidth="1"/>
    <col min="9482" max="9728" width="9.140625" style="325"/>
    <col min="9729" max="9729" width="83" style="325" bestFit="1" customWidth="1"/>
    <col min="9730" max="9732" width="9.7109375" style="325" bestFit="1" customWidth="1"/>
    <col min="9733" max="9733" width="8.140625" style="325" bestFit="1" customWidth="1"/>
    <col min="9734" max="9734" width="8" style="325" bestFit="1" customWidth="1"/>
    <col min="9735" max="9735" width="8.42578125" style="325" bestFit="1" customWidth="1"/>
    <col min="9736" max="9736" width="7" style="325" bestFit="1" customWidth="1"/>
    <col min="9737" max="9737" width="14.5703125" style="325" bestFit="1" customWidth="1"/>
    <col min="9738" max="9984" width="9.140625" style="325"/>
    <col min="9985" max="9985" width="83" style="325" bestFit="1" customWidth="1"/>
    <col min="9986" max="9988" width="9.7109375" style="325" bestFit="1" customWidth="1"/>
    <col min="9989" max="9989" width="8.140625" style="325" bestFit="1" customWidth="1"/>
    <col min="9990" max="9990" width="8" style="325" bestFit="1" customWidth="1"/>
    <col min="9991" max="9991" width="8.42578125" style="325" bestFit="1" customWidth="1"/>
    <col min="9992" max="9992" width="7" style="325" bestFit="1" customWidth="1"/>
    <col min="9993" max="9993" width="14.5703125" style="325" bestFit="1" customWidth="1"/>
    <col min="9994" max="10240" width="9.140625" style="325"/>
    <col min="10241" max="10241" width="83" style="325" bestFit="1" customWidth="1"/>
    <col min="10242" max="10244" width="9.7109375" style="325" bestFit="1" customWidth="1"/>
    <col min="10245" max="10245" width="8.140625" style="325" bestFit="1" customWidth="1"/>
    <col min="10246" max="10246" width="8" style="325" bestFit="1" customWidth="1"/>
    <col min="10247" max="10247" width="8.42578125" style="325" bestFit="1" customWidth="1"/>
    <col min="10248" max="10248" width="7" style="325" bestFit="1" customWidth="1"/>
    <col min="10249" max="10249" width="14.5703125" style="325" bestFit="1" customWidth="1"/>
    <col min="10250" max="10496" width="9.140625" style="325"/>
    <col min="10497" max="10497" width="83" style="325" bestFit="1" customWidth="1"/>
    <col min="10498" max="10500" width="9.7109375" style="325" bestFit="1" customWidth="1"/>
    <col min="10501" max="10501" width="8.140625" style="325" bestFit="1" customWidth="1"/>
    <col min="10502" max="10502" width="8" style="325" bestFit="1" customWidth="1"/>
    <col min="10503" max="10503" width="8.42578125" style="325" bestFit="1" customWidth="1"/>
    <col min="10504" max="10504" width="7" style="325" bestFit="1" customWidth="1"/>
    <col min="10505" max="10505" width="14.5703125" style="325" bestFit="1" customWidth="1"/>
    <col min="10506" max="10752" width="9.140625" style="325"/>
    <col min="10753" max="10753" width="83" style="325" bestFit="1" customWidth="1"/>
    <col min="10754" max="10756" width="9.7109375" style="325" bestFit="1" customWidth="1"/>
    <col min="10757" max="10757" width="8.140625" style="325" bestFit="1" customWidth="1"/>
    <col min="10758" max="10758" width="8" style="325" bestFit="1" customWidth="1"/>
    <col min="10759" max="10759" width="8.42578125" style="325" bestFit="1" customWidth="1"/>
    <col min="10760" max="10760" width="7" style="325" bestFit="1" customWidth="1"/>
    <col min="10761" max="10761" width="14.5703125" style="325" bestFit="1" customWidth="1"/>
    <col min="10762" max="11008" width="9.140625" style="325"/>
    <col min="11009" max="11009" width="83" style="325" bestFit="1" customWidth="1"/>
    <col min="11010" max="11012" width="9.7109375" style="325" bestFit="1" customWidth="1"/>
    <col min="11013" max="11013" width="8.140625" style="325" bestFit="1" customWidth="1"/>
    <col min="11014" max="11014" width="8" style="325" bestFit="1" customWidth="1"/>
    <col min="11015" max="11015" width="8.42578125" style="325" bestFit="1" customWidth="1"/>
    <col min="11016" max="11016" width="7" style="325" bestFit="1" customWidth="1"/>
    <col min="11017" max="11017" width="14.5703125" style="325" bestFit="1" customWidth="1"/>
    <col min="11018" max="11264" width="9.140625" style="325"/>
    <col min="11265" max="11265" width="83" style="325" bestFit="1" customWidth="1"/>
    <col min="11266" max="11268" width="9.7109375" style="325" bestFit="1" customWidth="1"/>
    <col min="11269" max="11269" width="8.140625" style="325" bestFit="1" customWidth="1"/>
    <col min="11270" max="11270" width="8" style="325" bestFit="1" customWidth="1"/>
    <col min="11271" max="11271" width="8.42578125" style="325" bestFit="1" customWidth="1"/>
    <col min="11272" max="11272" width="7" style="325" bestFit="1" customWidth="1"/>
    <col min="11273" max="11273" width="14.5703125" style="325" bestFit="1" customWidth="1"/>
    <col min="11274" max="11520" width="9.140625" style="325"/>
    <col min="11521" max="11521" width="83" style="325" bestFit="1" customWidth="1"/>
    <col min="11522" max="11524" width="9.7109375" style="325" bestFit="1" customWidth="1"/>
    <col min="11525" max="11525" width="8.140625" style="325" bestFit="1" customWidth="1"/>
    <col min="11526" max="11526" width="8" style="325" bestFit="1" customWidth="1"/>
    <col min="11527" max="11527" width="8.42578125" style="325" bestFit="1" customWidth="1"/>
    <col min="11528" max="11528" width="7" style="325" bestFit="1" customWidth="1"/>
    <col min="11529" max="11529" width="14.5703125" style="325" bestFit="1" customWidth="1"/>
    <col min="11530" max="11776" width="9.140625" style="325"/>
    <col min="11777" max="11777" width="83" style="325" bestFit="1" customWidth="1"/>
    <col min="11778" max="11780" width="9.7109375" style="325" bestFit="1" customWidth="1"/>
    <col min="11781" max="11781" width="8.140625" style="325" bestFit="1" customWidth="1"/>
    <col min="11782" max="11782" width="8" style="325" bestFit="1" customWidth="1"/>
    <col min="11783" max="11783" width="8.42578125" style="325" bestFit="1" customWidth="1"/>
    <col min="11784" max="11784" width="7" style="325" bestFit="1" customWidth="1"/>
    <col min="11785" max="11785" width="14.5703125" style="325" bestFit="1" customWidth="1"/>
    <col min="11786" max="12032" width="9.140625" style="325"/>
    <col min="12033" max="12033" width="83" style="325" bestFit="1" customWidth="1"/>
    <col min="12034" max="12036" width="9.7109375" style="325" bestFit="1" customWidth="1"/>
    <col min="12037" max="12037" width="8.140625" style="325" bestFit="1" customWidth="1"/>
    <col min="12038" max="12038" width="8" style="325" bestFit="1" customWidth="1"/>
    <col min="12039" max="12039" width="8.42578125" style="325" bestFit="1" customWidth="1"/>
    <col min="12040" max="12040" width="7" style="325" bestFit="1" customWidth="1"/>
    <col min="12041" max="12041" width="14.5703125" style="325" bestFit="1" customWidth="1"/>
    <col min="12042" max="12288" width="9.140625" style="325"/>
    <col min="12289" max="12289" width="83" style="325" bestFit="1" customWidth="1"/>
    <col min="12290" max="12292" width="9.7109375" style="325" bestFit="1" customWidth="1"/>
    <col min="12293" max="12293" width="8.140625" style="325" bestFit="1" customWidth="1"/>
    <col min="12294" max="12294" width="8" style="325" bestFit="1" customWidth="1"/>
    <col min="12295" max="12295" width="8.42578125" style="325" bestFit="1" customWidth="1"/>
    <col min="12296" max="12296" width="7" style="325" bestFit="1" customWidth="1"/>
    <col min="12297" max="12297" width="14.5703125" style="325" bestFit="1" customWidth="1"/>
    <col min="12298" max="12544" width="9.140625" style="325"/>
    <col min="12545" max="12545" width="83" style="325" bestFit="1" customWidth="1"/>
    <col min="12546" max="12548" width="9.7109375" style="325" bestFit="1" customWidth="1"/>
    <col min="12549" max="12549" width="8.140625" style="325" bestFit="1" customWidth="1"/>
    <col min="12550" max="12550" width="8" style="325" bestFit="1" customWidth="1"/>
    <col min="12551" max="12551" width="8.42578125" style="325" bestFit="1" customWidth="1"/>
    <col min="12552" max="12552" width="7" style="325" bestFit="1" customWidth="1"/>
    <col min="12553" max="12553" width="14.5703125" style="325" bestFit="1" customWidth="1"/>
    <col min="12554" max="12800" width="9.140625" style="325"/>
    <col min="12801" max="12801" width="83" style="325" bestFit="1" customWidth="1"/>
    <col min="12802" max="12804" width="9.7109375" style="325" bestFit="1" customWidth="1"/>
    <col min="12805" max="12805" width="8.140625" style="325" bestFit="1" customWidth="1"/>
    <col min="12806" max="12806" width="8" style="325" bestFit="1" customWidth="1"/>
    <col min="12807" max="12807" width="8.42578125" style="325" bestFit="1" customWidth="1"/>
    <col min="12808" max="12808" width="7" style="325" bestFit="1" customWidth="1"/>
    <col min="12809" max="12809" width="14.5703125" style="325" bestFit="1" customWidth="1"/>
    <col min="12810" max="13056" width="9.140625" style="325"/>
    <col min="13057" max="13057" width="83" style="325" bestFit="1" customWidth="1"/>
    <col min="13058" max="13060" width="9.7109375" style="325" bestFit="1" customWidth="1"/>
    <col min="13061" max="13061" width="8.140625" style="325" bestFit="1" customWidth="1"/>
    <col min="13062" max="13062" width="8" style="325" bestFit="1" customWidth="1"/>
    <col min="13063" max="13063" width="8.42578125" style="325" bestFit="1" customWidth="1"/>
    <col min="13064" max="13064" width="7" style="325" bestFit="1" customWidth="1"/>
    <col min="13065" max="13065" width="14.5703125" style="325" bestFit="1" customWidth="1"/>
    <col min="13066" max="13312" width="9.140625" style="325"/>
    <col min="13313" max="13313" width="83" style="325" bestFit="1" customWidth="1"/>
    <col min="13314" max="13316" width="9.7109375" style="325" bestFit="1" customWidth="1"/>
    <col min="13317" max="13317" width="8.140625" style="325" bestFit="1" customWidth="1"/>
    <col min="13318" max="13318" width="8" style="325" bestFit="1" customWidth="1"/>
    <col min="13319" max="13319" width="8.42578125" style="325" bestFit="1" customWidth="1"/>
    <col min="13320" max="13320" width="7" style="325" bestFit="1" customWidth="1"/>
    <col min="13321" max="13321" width="14.5703125" style="325" bestFit="1" customWidth="1"/>
    <col min="13322" max="13568" width="9.140625" style="325"/>
    <col min="13569" max="13569" width="83" style="325" bestFit="1" customWidth="1"/>
    <col min="13570" max="13572" width="9.7109375" style="325" bestFit="1" customWidth="1"/>
    <col min="13573" max="13573" width="8.140625" style="325" bestFit="1" customWidth="1"/>
    <col min="13574" max="13574" width="8" style="325" bestFit="1" customWidth="1"/>
    <col min="13575" max="13575" width="8.42578125" style="325" bestFit="1" customWidth="1"/>
    <col min="13576" max="13576" width="7" style="325" bestFit="1" customWidth="1"/>
    <col min="13577" max="13577" width="14.5703125" style="325" bestFit="1" customWidth="1"/>
    <col min="13578" max="13824" width="9.140625" style="325"/>
    <col min="13825" max="13825" width="83" style="325" bestFit="1" customWidth="1"/>
    <col min="13826" max="13828" width="9.7109375" style="325" bestFit="1" customWidth="1"/>
    <col min="13829" max="13829" width="8.140625" style="325" bestFit="1" customWidth="1"/>
    <col min="13830" max="13830" width="8" style="325" bestFit="1" customWidth="1"/>
    <col min="13831" max="13831" width="8.42578125" style="325" bestFit="1" customWidth="1"/>
    <col min="13832" max="13832" width="7" style="325" bestFit="1" customWidth="1"/>
    <col min="13833" max="13833" width="14.5703125" style="325" bestFit="1" customWidth="1"/>
    <col min="13834" max="14080" width="9.140625" style="325"/>
    <col min="14081" max="14081" width="83" style="325" bestFit="1" customWidth="1"/>
    <col min="14082" max="14084" width="9.7109375" style="325" bestFit="1" customWidth="1"/>
    <col min="14085" max="14085" width="8.140625" style="325" bestFit="1" customWidth="1"/>
    <col min="14086" max="14086" width="8" style="325" bestFit="1" customWidth="1"/>
    <col min="14087" max="14087" width="8.42578125" style="325" bestFit="1" customWidth="1"/>
    <col min="14088" max="14088" width="7" style="325" bestFit="1" customWidth="1"/>
    <col min="14089" max="14089" width="14.5703125" style="325" bestFit="1" customWidth="1"/>
    <col min="14090" max="14336" width="9.140625" style="325"/>
    <col min="14337" max="14337" width="83" style="325" bestFit="1" customWidth="1"/>
    <col min="14338" max="14340" width="9.7109375" style="325" bestFit="1" customWidth="1"/>
    <col min="14341" max="14341" width="8.140625" style="325" bestFit="1" customWidth="1"/>
    <col min="14342" max="14342" width="8" style="325" bestFit="1" customWidth="1"/>
    <col min="14343" max="14343" width="8.42578125" style="325" bestFit="1" customWidth="1"/>
    <col min="14344" max="14344" width="7" style="325" bestFit="1" customWidth="1"/>
    <col min="14345" max="14345" width="14.5703125" style="325" bestFit="1" customWidth="1"/>
    <col min="14346" max="14592" width="9.140625" style="325"/>
    <col min="14593" max="14593" width="83" style="325" bestFit="1" customWidth="1"/>
    <col min="14594" max="14596" width="9.7109375" style="325" bestFit="1" customWidth="1"/>
    <col min="14597" max="14597" width="8.140625" style="325" bestFit="1" customWidth="1"/>
    <col min="14598" max="14598" width="8" style="325" bestFit="1" customWidth="1"/>
    <col min="14599" max="14599" width="8.42578125" style="325" bestFit="1" customWidth="1"/>
    <col min="14600" max="14600" width="7" style="325" bestFit="1" customWidth="1"/>
    <col min="14601" max="14601" width="14.5703125" style="325" bestFit="1" customWidth="1"/>
    <col min="14602" max="14848" width="9.140625" style="325"/>
    <col min="14849" max="14849" width="83" style="325" bestFit="1" customWidth="1"/>
    <col min="14850" max="14852" width="9.7109375" style="325" bestFit="1" customWidth="1"/>
    <col min="14853" max="14853" width="8.140625" style="325" bestFit="1" customWidth="1"/>
    <col min="14854" max="14854" width="8" style="325" bestFit="1" customWidth="1"/>
    <col min="14855" max="14855" width="8.42578125" style="325" bestFit="1" customWidth="1"/>
    <col min="14856" max="14856" width="7" style="325" bestFit="1" customWidth="1"/>
    <col min="14857" max="14857" width="14.5703125" style="325" bestFit="1" customWidth="1"/>
    <col min="14858" max="15104" width="9.140625" style="325"/>
    <col min="15105" max="15105" width="83" style="325" bestFit="1" customWidth="1"/>
    <col min="15106" max="15108" width="9.7109375" style="325" bestFit="1" customWidth="1"/>
    <col min="15109" max="15109" width="8.140625" style="325" bestFit="1" customWidth="1"/>
    <col min="15110" max="15110" width="8" style="325" bestFit="1" customWidth="1"/>
    <col min="15111" max="15111" width="8.42578125" style="325" bestFit="1" customWidth="1"/>
    <col min="15112" max="15112" width="7" style="325" bestFit="1" customWidth="1"/>
    <col min="15113" max="15113" width="14.5703125" style="325" bestFit="1" customWidth="1"/>
    <col min="15114" max="15360" width="9.140625" style="325"/>
    <col min="15361" max="15361" width="83" style="325" bestFit="1" customWidth="1"/>
    <col min="15362" max="15364" width="9.7109375" style="325" bestFit="1" customWidth="1"/>
    <col min="15365" max="15365" width="8.140625" style="325" bestFit="1" customWidth="1"/>
    <col min="15366" max="15366" width="8" style="325" bestFit="1" customWidth="1"/>
    <col min="15367" max="15367" width="8.42578125" style="325" bestFit="1" customWidth="1"/>
    <col min="15368" max="15368" width="7" style="325" bestFit="1" customWidth="1"/>
    <col min="15369" max="15369" width="14.5703125" style="325" bestFit="1" customWidth="1"/>
    <col min="15370" max="15616" width="9.140625" style="325"/>
    <col min="15617" max="15617" width="83" style="325" bestFit="1" customWidth="1"/>
    <col min="15618" max="15620" width="9.7109375" style="325" bestFit="1" customWidth="1"/>
    <col min="15621" max="15621" width="8.140625" style="325" bestFit="1" customWidth="1"/>
    <col min="15622" max="15622" width="8" style="325" bestFit="1" customWidth="1"/>
    <col min="15623" max="15623" width="8.42578125" style="325" bestFit="1" customWidth="1"/>
    <col min="15624" max="15624" width="7" style="325" bestFit="1" customWidth="1"/>
    <col min="15625" max="15625" width="14.5703125" style="325" bestFit="1" customWidth="1"/>
    <col min="15626" max="15872" width="9.140625" style="325"/>
    <col min="15873" max="15873" width="83" style="325" bestFit="1" customWidth="1"/>
    <col min="15874" max="15876" width="9.7109375" style="325" bestFit="1" customWidth="1"/>
    <col min="15877" max="15877" width="8.140625" style="325" bestFit="1" customWidth="1"/>
    <col min="15878" max="15878" width="8" style="325" bestFit="1" customWidth="1"/>
    <col min="15879" max="15879" width="8.42578125" style="325" bestFit="1" customWidth="1"/>
    <col min="15880" max="15880" width="7" style="325" bestFit="1" customWidth="1"/>
    <col min="15881" max="15881" width="14.5703125" style="325" bestFit="1" customWidth="1"/>
    <col min="15882" max="16128" width="9.140625" style="325"/>
    <col min="16129" max="16129" width="83" style="325" bestFit="1" customWidth="1"/>
    <col min="16130" max="16132" width="9.7109375" style="325" bestFit="1" customWidth="1"/>
    <col min="16133" max="16133" width="8.140625" style="325" bestFit="1" customWidth="1"/>
    <col min="16134" max="16134" width="8" style="325" bestFit="1" customWidth="1"/>
    <col min="16135" max="16135" width="8.42578125" style="325" bestFit="1" customWidth="1"/>
    <col min="16136" max="16136" width="7" style="325" bestFit="1" customWidth="1"/>
    <col min="16137" max="16137" width="14.5703125" style="325" bestFit="1" customWidth="1"/>
    <col min="16138" max="16384" width="9.140625" style="325"/>
  </cols>
  <sheetData>
    <row r="1" spans="1:11" s="29" customFormat="1" ht="27.95" customHeight="1">
      <c r="A1" s="1276" t="s">
        <v>1232</v>
      </c>
      <c r="B1" s="1276"/>
      <c r="C1" s="1276"/>
      <c r="D1" s="1276"/>
      <c r="E1" s="1276"/>
      <c r="F1" s="1276"/>
      <c r="G1" s="1276"/>
      <c r="H1" s="1276"/>
      <c r="I1" s="1276"/>
      <c r="J1" s="1276"/>
    </row>
    <row r="2" spans="1:11" s="29" customFormat="1" ht="27.95" customHeight="1">
      <c r="A2" s="1276" t="s">
        <v>1120</v>
      </c>
      <c r="B2" s="1276"/>
      <c r="C2" s="1276"/>
      <c r="D2" s="1276"/>
      <c r="E2" s="1276"/>
      <c r="F2" s="1276"/>
      <c r="G2" s="1276"/>
      <c r="H2" s="1276"/>
      <c r="I2" s="1276"/>
      <c r="J2" s="1276"/>
    </row>
    <row r="3" spans="1:11" s="29" customFormat="1" ht="27.95" customHeight="1">
      <c r="A3" s="1276" t="s">
        <v>1492</v>
      </c>
      <c r="B3" s="1276"/>
      <c r="C3" s="1276"/>
      <c r="D3" s="1276"/>
      <c r="E3" s="1276"/>
      <c r="F3" s="1276"/>
      <c r="G3" s="1276"/>
      <c r="H3" s="1276"/>
      <c r="I3" s="1276"/>
      <c r="J3" s="1276"/>
    </row>
    <row r="4" spans="1:11" s="30" customFormat="1" ht="27.95" customHeight="1" thickBot="1">
      <c r="A4" s="1305" t="s">
        <v>1216</v>
      </c>
      <c r="B4" s="1305"/>
      <c r="C4" s="1305"/>
      <c r="D4" s="1305"/>
      <c r="E4" s="1305"/>
      <c r="F4" s="1305"/>
      <c r="G4" s="1305"/>
      <c r="H4" s="1305"/>
      <c r="I4" s="1305"/>
      <c r="J4" s="1305"/>
    </row>
    <row r="5" spans="1:11" ht="6" hidden="1" customHeight="1">
      <c r="A5" s="552"/>
      <c r="B5" s="553"/>
      <c r="C5" s="553"/>
      <c r="D5" s="553"/>
      <c r="E5" s="553"/>
      <c r="F5" s="464"/>
      <c r="G5" s="464"/>
      <c r="H5" s="464"/>
      <c r="I5" s="464"/>
      <c r="J5" s="464"/>
    </row>
    <row r="6" spans="1:11" s="34" customFormat="1" ht="30.75" customHeight="1" thickTop="1" thickBot="1">
      <c r="A6" s="577"/>
      <c r="B6" s="577" t="s">
        <v>1233</v>
      </c>
      <c r="C6" s="577" t="s">
        <v>1234</v>
      </c>
      <c r="D6" s="577" t="s">
        <v>1235</v>
      </c>
      <c r="E6" s="577" t="s">
        <v>1236</v>
      </c>
      <c r="F6" s="577" t="s">
        <v>1237</v>
      </c>
      <c r="G6" s="577" t="s">
        <v>1238</v>
      </c>
      <c r="H6" s="577" t="s">
        <v>1239</v>
      </c>
      <c r="I6" s="577" t="s">
        <v>1385</v>
      </c>
      <c r="J6" s="578" t="s">
        <v>300</v>
      </c>
    </row>
    <row r="7" spans="1:11" ht="17.45" customHeight="1" thickTop="1" thickBot="1">
      <c r="A7" s="1058" t="s">
        <v>7</v>
      </c>
      <c r="B7" s="1059">
        <v>747292.76139</v>
      </c>
      <c r="C7" s="1059">
        <v>2026795.0435299999</v>
      </c>
      <c r="D7" s="1059">
        <v>1274554.3285399999</v>
      </c>
      <c r="E7" s="1059">
        <v>73804.963369999998</v>
      </c>
      <c r="F7" s="1059">
        <v>292975.47422999999</v>
      </c>
      <c r="G7" s="1059">
        <v>316182.3236</v>
      </c>
      <c r="H7" s="1059">
        <v>32157.784210000002</v>
      </c>
      <c r="I7" s="1059">
        <v>649564.30079000001</v>
      </c>
      <c r="J7" s="1059">
        <v>5413326.9796599997</v>
      </c>
      <c r="K7" s="265"/>
    </row>
    <row r="8" spans="1:11" ht="17.45" customHeight="1" thickTop="1" thickBot="1">
      <c r="A8" s="1060" t="s">
        <v>8</v>
      </c>
      <c r="B8" s="1061">
        <v>31924.424999999999</v>
      </c>
      <c r="C8" s="1061">
        <v>35019.243889999998</v>
      </c>
      <c r="D8" s="1061">
        <v>109923.23390000001</v>
      </c>
      <c r="E8" s="1061">
        <v>3853.6115600000003</v>
      </c>
      <c r="F8" s="1061">
        <v>12066.68749</v>
      </c>
      <c r="G8" s="1061">
        <v>9005.1231700000008</v>
      </c>
      <c r="H8" s="1061">
        <v>680.39318999999989</v>
      </c>
      <c r="I8" s="1061">
        <v>61950.504930000003</v>
      </c>
      <c r="J8" s="1061">
        <v>264423.22313</v>
      </c>
      <c r="K8" s="265"/>
    </row>
    <row r="9" spans="1:11" ht="17.45" customHeight="1" thickTop="1">
      <c r="A9" s="46" t="s">
        <v>9</v>
      </c>
      <c r="B9" s="1062">
        <v>5518.8151399999997</v>
      </c>
      <c r="C9" s="1062">
        <v>19675.798620000001</v>
      </c>
      <c r="D9" s="1062">
        <v>25568.69944</v>
      </c>
      <c r="E9" s="1062">
        <v>1630.00559</v>
      </c>
      <c r="F9" s="1062">
        <v>5779.1004599999997</v>
      </c>
      <c r="G9" s="1062">
        <v>871.10572000000002</v>
      </c>
      <c r="H9" s="1062">
        <v>203.08783</v>
      </c>
      <c r="I9" s="1062">
        <v>8941.7313400000003</v>
      </c>
      <c r="J9" s="1062">
        <v>68188.344140000001</v>
      </c>
      <c r="K9" s="265"/>
    </row>
    <row r="10" spans="1:11" ht="17.45" customHeight="1">
      <c r="A10" s="46" t="s">
        <v>10</v>
      </c>
      <c r="B10" s="1062">
        <v>17434.556969999998</v>
      </c>
      <c r="C10" s="1062">
        <v>483.21087</v>
      </c>
      <c r="D10" s="1062">
        <v>628.11106999999993</v>
      </c>
      <c r="E10" s="1062">
        <v>33.679910000000007</v>
      </c>
      <c r="F10" s="1062">
        <v>27.523720000000001</v>
      </c>
      <c r="G10" s="1062">
        <v>72.445149999999998</v>
      </c>
      <c r="H10" s="1062">
        <v>0.32543</v>
      </c>
      <c r="I10" s="1062">
        <v>7721.9549100000004</v>
      </c>
      <c r="J10" s="1062">
        <v>26401.80803</v>
      </c>
      <c r="K10" s="265"/>
    </row>
    <row r="11" spans="1:11" ht="17.45" customHeight="1">
      <c r="A11" s="46" t="s">
        <v>11</v>
      </c>
      <c r="B11" s="1062">
        <v>8917.9826499999999</v>
      </c>
      <c r="C11" s="1062">
        <v>14860.234400000001</v>
      </c>
      <c r="D11" s="1062">
        <v>83726.423389999996</v>
      </c>
      <c r="E11" s="1062">
        <v>2189.9260600000002</v>
      </c>
      <c r="F11" s="1062">
        <v>6260.0633099999995</v>
      </c>
      <c r="G11" s="1062">
        <v>8061.5722999999998</v>
      </c>
      <c r="H11" s="1062">
        <v>476.97992999999997</v>
      </c>
      <c r="I11" s="1062">
        <v>45286.818679999997</v>
      </c>
      <c r="J11" s="1062">
        <v>169780.00072000001</v>
      </c>
      <c r="K11" s="265"/>
    </row>
    <row r="12" spans="1:11" ht="17.45" customHeight="1">
      <c r="A12" s="46" t="s">
        <v>12</v>
      </c>
      <c r="B12" s="1062">
        <v>0</v>
      </c>
      <c r="C12" s="1062">
        <v>0</v>
      </c>
      <c r="D12" s="1062">
        <v>0</v>
      </c>
      <c r="E12" s="1062">
        <v>0</v>
      </c>
      <c r="F12" s="1062">
        <v>0</v>
      </c>
      <c r="G12" s="1062">
        <v>0</v>
      </c>
      <c r="H12" s="1062">
        <v>0</v>
      </c>
      <c r="I12" s="1062">
        <v>0</v>
      </c>
      <c r="J12" s="1062">
        <v>0</v>
      </c>
      <c r="K12" s="265"/>
    </row>
    <row r="13" spans="1:11" ht="17.45" customHeight="1">
      <c r="A13" s="46" t="s">
        <v>13</v>
      </c>
      <c r="B13" s="1062">
        <v>0</v>
      </c>
      <c r="C13" s="1062">
        <v>0</v>
      </c>
      <c r="D13" s="1062">
        <v>0</v>
      </c>
      <c r="E13" s="1062">
        <v>0</v>
      </c>
      <c r="F13" s="1062">
        <v>0</v>
      </c>
      <c r="G13" s="1062">
        <v>0</v>
      </c>
      <c r="H13" s="1062">
        <v>0</v>
      </c>
      <c r="I13" s="1062">
        <v>0</v>
      </c>
      <c r="J13" s="1062">
        <v>0</v>
      </c>
      <c r="K13" s="265"/>
    </row>
    <row r="14" spans="1:11" ht="17.45" customHeight="1">
      <c r="A14" s="46" t="s">
        <v>14</v>
      </c>
      <c r="B14" s="1062">
        <v>53.070239999999998</v>
      </c>
      <c r="C14" s="1062">
        <v>0</v>
      </c>
      <c r="D14" s="1062">
        <v>0</v>
      </c>
      <c r="E14" s="1062">
        <v>0</v>
      </c>
      <c r="F14" s="1062">
        <v>0</v>
      </c>
      <c r="G14" s="1062">
        <v>0</v>
      </c>
      <c r="H14" s="1062">
        <v>0</v>
      </c>
      <c r="I14" s="1062">
        <v>0</v>
      </c>
      <c r="J14" s="1062">
        <v>53.070239999999998</v>
      </c>
      <c r="K14" s="265"/>
    </row>
    <row r="15" spans="1:11" ht="17.45" customHeight="1">
      <c r="A15" s="46" t="s">
        <v>15</v>
      </c>
      <c r="B15" s="1062">
        <v>0</v>
      </c>
      <c r="C15" s="1062">
        <v>0</v>
      </c>
      <c r="D15" s="1062">
        <v>0</v>
      </c>
      <c r="E15" s="1062">
        <v>0</v>
      </c>
      <c r="F15" s="1062">
        <v>0</v>
      </c>
      <c r="G15" s="1062">
        <v>0</v>
      </c>
      <c r="H15" s="1062">
        <v>0</v>
      </c>
      <c r="I15" s="1062">
        <v>0</v>
      </c>
      <c r="J15" s="1062">
        <v>0</v>
      </c>
      <c r="K15" s="265"/>
    </row>
    <row r="16" spans="1:11" ht="17.45" customHeight="1" thickBot="1">
      <c r="A16" s="46" t="s">
        <v>16</v>
      </c>
      <c r="B16" s="1062">
        <v>0</v>
      </c>
      <c r="C16" s="1062">
        <v>0</v>
      </c>
      <c r="D16" s="1062">
        <v>0</v>
      </c>
      <c r="E16" s="1062">
        <v>0</v>
      </c>
      <c r="F16" s="1062">
        <v>0</v>
      </c>
      <c r="G16" s="1062">
        <v>0</v>
      </c>
      <c r="H16" s="1062">
        <v>0</v>
      </c>
      <c r="I16" s="1062">
        <v>0</v>
      </c>
      <c r="J16" s="1062">
        <v>0</v>
      </c>
      <c r="K16" s="265"/>
    </row>
    <row r="17" spans="1:11" ht="17.45" customHeight="1" thickTop="1" thickBot="1">
      <c r="A17" s="1060" t="s">
        <v>17</v>
      </c>
      <c r="B17" s="1061">
        <v>2120.3129300000001</v>
      </c>
      <c r="C17" s="1061">
        <v>53667.571950000005</v>
      </c>
      <c r="D17" s="1061">
        <v>28177.398989999998</v>
      </c>
      <c r="E17" s="1061">
        <v>310.63928999999996</v>
      </c>
      <c r="F17" s="1061">
        <v>13485.749519999999</v>
      </c>
      <c r="G17" s="1061">
        <v>9978.5276199999989</v>
      </c>
      <c r="H17" s="1061">
        <v>14.27416</v>
      </c>
      <c r="I17" s="1061">
        <v>12961.71711</v>
      </c>
      <c r="J17" s="1061">
        <v>120716.19157</v>
      </c>
      <c r="K17" s="265"/>
    </row>
    <row r="18" spans="1:11" ht="17.45" customHeight="1" thickTop="1">
      <c r="A18" s="46" t="s">
        <v>18</v>
      </c>
      <c r="B18" s="1062">
        <v>0</v>
      </c>
      <c r="C18" s="1062">
        <v>0</v>
      </c>
      <c r="D18" s="1062">
        <v>0</v>
      </c>
      <c r="E18" s="1062">
        <v>0</v>
      </c>
      <c r="F18" s="1062">
        <v>0</v>
      </c>
      <c r="G18" s="1062">
        <v>0</v>
      </c>
      <c r="H18" s="1062">
        <v>0</v>
      </c>
      <c r="I18" s="1062">
        <v>0</v>
      </c>
      <c r="J18" s="1062">
        <v>0</v>
      </c>
      <c r="K18" s="265"/>
    </row>
    <row r="19" spans="1:11" ht="17.45" customHeight="1">
      <c r="A19" s="46" t="s">
        <v>19</v>
      </c>
      <c r="B19" s="1062">
        <v>114.75869999999999</v>
      </c>
      <c r="C19" s="1062">
        <v>35369.283289999999</v>
      </c>
      <c r="D19" s="1062">
        <v>28013.046829999999</v>
      </c>
      <c r="E19" s="1062">
        <v>3.9330400000000001</v>
      </c>
      <c r="F19" s="1062">
        <v>0</v>
      </c>
      <c r="G19" s="1062">
        <v>9846.2050399999989</v>
      </c>
      <c r="H19" s="1062">
        <v>1.6770499999999999</v>
      </c>
      <c r="I19" s="1062">
        <v>3846.4530600000003</v>
      </c>
      <c r="J19" s="1062">
        <v>77195.357010000007</v>
      </c>
      <c r="K19" s="265"/>
    </row>
    <row r="20" spans="1:11" ht="17.45" customHeight="1">
      <c r="A20" s="46" t="s">
        <v>20</v>
      </c>
      <c r="B20" s="1062">
        <v>0</v>
      </c>
      <c r="C20" s="1062">
        <v>0</v>
      </c>
      <c r="D20" s="1062">
        <v>0</v>
      </c>
      <c r="E20" s="1062">
        <v>0</v>
      </c>
      <c r="F20" s="1062">
        <v>0</v>
      </c>
      <c r="G20" s="1062">
        <v>0</v>
      </c>
      <c r="H20" s="1062">
        <v>0</v>
      </c>
      <c r="I20" s="1062">
        <v>0</v>
      </c>
      <c r="J20" s="1062">
        <v>0</v>
      </c>
      <c r="K20" s="265"/>
    </row>
    <row r="21" spans="1:11" ht="17.45" customHeight="1">
      <c r="A21" s="46" t="s">
        <v>21</v>
      </c>
      <c r="B21" s="1062">
        <v>0</v>
      </c>
      <c r="C21" s="1062">
        <v>0</v>
      </c>
      <c r="D21" s="1062">
        <v>0</v>
      </c>
      <c r="E21" s="1062">
        <v>0</v>
      </c>
      <c r="F21" s="1062">
        <v>0</v>
      </c>
      <c r="G21" s="1062">
        <v>0</v>
      </c>
      <c r="H21" s="1062">
        <v>0</v>
      </c>
      <c r="I21" s="1062">
        <v>0</v>
      </c>
      <c r="J21" s="1062">
        <v>0</v>
      </c>
      <c r="K21" s="265"/>
    </row>
    <row r="22" spans="1:11" ht="17.45" customHeight="1">
      <c r="A22" s="46" t="s">
        <v>22</v>
      </c>
      <c r="B22" s="1062">
        <v>2005.55423</v>
      </c>
      <c r="C22" s="1062">
        <v>13360.389650000001</v>
      </c>
      <c r="D22" s="1062">
        <v>145.29474999999999</v>
      </c>
      <c r="E22" s="1062">
        <v>299.94531999999998</v>
      </c>
      <c r="F22" s="1062">
        <v>13485.749519999999</v>
      </c>
      <c r="G22" s="1062">
        <v>132.32257999999999</v>
      </c>
      <c r="H22" s="1062">
        <v>12.5967</v>
      </c>
      <c r="I22" s="1062">
        <v>22.506450000000001</v>
      </c>
      <c r="J22" s="1062">
        <v>29464.359199999999</v>
      </c>
      <c r="K22" s="265"/>
    </row>
    <row r="23" spans="1:11" ht="17.45" customHeight="1">
      <c r="A23" s="46" t="s">
        <v>23</v>
      </c>
      <c r="B23" s="1062">
        <v>0</v>
      </c>
      <c r="C23" s="1062">
        <v>4937.1674199999998</v>
      </c>
      <c r="D23" s="1062">
        <v>19.057410000000001</v>
      </c>
      <c r="E23" s="1062">
        <v>6.7609300000000001</v>
      </c>
      <c r="F23" s="1062">
        <v>0</v>
      </c>
      <c r="G23" s="1062">
        <v>0</v>
      </c>
      <c r="H23" s="1062">
        <v>4.0999999999999999E-4</v>
      </c>
      <c r="I23" s="1062">
        <v>9055.0159199999998</v>
      </c>
      <c r="J23" s="1062">
        <v>14018.00209</v>
      </c>
      <c r="K23" s="265"/>
    </row>
    <row r="24" spans="1:11" ht="17.45" customHeight="1">
      <c r="A24" s="46" t="s">
        <v>24</v>
      </c>
      <c r="B24" s="1062">
        <v>0</v>
      </c>
      <c r="C24" s="1062">
        <v>0.73159000000000007</v>
      </c>
      <c r="D24" s="1062">
        <v>0</v>
      </c>
      <c r="E24" s="1062">
        <v>0</v>
      </c>
      <c r="F24" s="1062">
        <v>0</v>
      </c>
      <c r="G24" s="1062">
        <v>0</v>
      </c>
      <c r="H24" s="1062">
        <v>0</v>
      </c>
      <c r="I24" s="1062">
        <v>37.741680000000002</v>
      </c>
      <c r="J24" s="1062">
        <v>38.473269999999999</v>
      </c>
      <c r="K24" s="265"/>
    </row>
    <row r="25" spans="1:11" ht="17.45" customHeight="1" thickBot="1">
      <c r="A25" s="46" t="s">
        <v>25</v>
      </c>
      <c r="B25" s="1062">
        <v>0</v>
      </c>
      <c r="C25" s="1062">
        <v>0</v>
      </c>
      <c r="D25" s="1062">
        <v>0</v>
      </c>
      <c r="E25" s="1062">
        <v>0</v>
      </c>
      <c r="F25" s="1062">
        <v>0</v>
      </c>
      <c r="G25" s="1062">
        <v>0</v>
      </c>
      <c r="H25" s="1062">
        <v>0</v>
      </c>
      <c r="I25" s="1062">
        <v>0</v>
      </c>
      <c r="J25" s="1062">
        <v>0</v>
      </c>
      <c r="K25" s="265"/>
    </row>
    <row r="26" spans="1:11" ht="17.45" customHeight="1" thickTop="1" thickBot="1">
      <c r="A26" s="1060" t="s">
        <v>26</v>
      </c>
      <c r="B26" s="1061">
        <v>677871.02564999997</v>
      </c>
      <c r="C26" s="1061">
        <v>1859086.8092999998</v>
      </c>
      <c r="D26" s="1061">
        <v>1044957.8464800001</v>
      </c>
      <c r="E26" s="1061">
        <v>61500.18389</v>
      </c>
      <c r="F26" s="1061">
        <v>259813.65281</v>
      </c>
      <c r="G26" s="1061">
        <v>290126.7133</v>
      </c>
      <c r="H26" s="1061">
        <v>29291.881579999997</v>
      </c>
      <c r="I26" s="1061">
        <v>550052.93373000005</v>
      </c>
      <c r="J26" s="1061">
        <v>4772701.0467400001</v>
      </c>
      <c r="K26" s="265"/>
    </row>
    <row r="27" spans="1:11" ht="17.45" customHeight="1" thickTop="1">
      <c r="A27" s="1063" t="s">
        <v>27</v>
      </c>
      <c r="B27" s="1062">
        <v>671661.94577999995</v>
      </c>
      <c r="C27" s="1062">
        <v>1900879.0827899999</v>
      </c>
      <c r="D27" s="1062">
        <v>1077629.0886900001</v>
      </c>
      <c r="E27" s="1062">
        <v>61549.176119999996</v>
      </c>
      <c r="F27" s="1062">
        <v>264012.56063000002</v>
      </c>
      <c r="G27" s="1062">
        <v>285262.6189</v>
      </c>
      <c r="H27" s="1062">
        <v>31102.183730000001</v>
      </c>
      <c r="I27" s="1062">
        <v>569863.26176000002</v>
      </c>
      <c r="J27" s="1062">
        <v>4861959.9183999998</v>
      </c>
      <c r="K27" s="265"/>
    </row>
    <row r="28" spans="1:11" ht="17.45" customHeight="1">
      <c r="A28" s="46" t="s">
        <v>28</v>
      </c>
      <c r="B28" s="1062">
        <v>642659.89371000009</v>
      </c>
      <c r="C28" s="1062">
        <v>1891080.62481</v>
      </c>
      <c r="D28" s="1062">
        <v>1075204.69306</v>
      </c>
      <c r="E28" s="1062">
        <v>39134.84822</v>
      </c>
      <c r="F28" s="1062">
        <v>263575.71636999998</v>
      </c>
      <c r="G28" s="1062">
        <v>272016.79466000001</v>
      </c>
      <c r="H28" s="1062">
        <v>30375.188030000001</v>
      </c>
      <c r="I28" s="1062">
        <v>569863.26176000002</v>
      </c>
      <c r="J28" s="1062">
        <v>4783911.0206199996</v>
      </c>
      <c r="K28" s="265"/>
    </row>
    <row r="29" spans="1:11" ht="17.45" customHeight="1">
      <c r="A29" s="46" t="s">
        <v>29</v>
      </c>
      <c r="B29" s="1062">
        <v>29002.052070000002</v>
      </c>
      <c r="C29" s="1062">
        <v>9798.457980000001</v>
      </c>
      <c r="D29" s="1062">
        <v>2424.39563</v>
      </c>
      <c r="E29" s="1062">
        <v>22414.3279</v>
      </c>
      <c r="F29" s="1062">
        <v>436.84426000000002</v>
      </c>
      <c r="G29" s="1062">
        <v>13245.82424</v>
      </c>
      <c r="H29" s="1062">
        <v>726.99569999999994</v>
      </c>
      <c r="I29" s="1062">
        <v>0</v>
      </c>
      <c r="J29" s="1062">
        <v>78048.897779999999</v>
      </c>
      <c r="K29" s="265"/>
    </row>
    <row r="30" spans="1:11" ht="17.45" customHeight="1">
      <c r="A30" s="46" t="s">
        <v>30</v>
      </c>
      <c r="B30" s="1062">
        <v>0</v>
      </c>
      <c r="C30" s="1062">
        <v>0</v>
      </c>
      <c r="D30" s="1062">
        <v>0</v>
      </c>
      <c r="E30" s="1062">
        <v>0</v>
      </c>
      <c r="F30" s="1062">
        <v>0</v>
      </c>
      <c r="G30" s="1062">
        <v>0</v>
      </c>
      <c r="H30" s="1062">
        <v>0</v>
      </c>
      <c r="I30" s="1062">
        <v>0</v>
      </c>
      <c r="J30" s="1062">
        <v>0</v>
      </c>
      <c r="K30" s="265"/>
    </row>
    <row r="31" spans="1:11" ht="17.45" customHeight="1">
      <c r="A31" s="1063" t="s">
        <v>31</v>
      </c>
      <c r="B31" s="1062">
        <v>10007.00728</v>
      </c>
      <c r="C31" s="1062">
        <v>7508.2513899999994</v>
      </c>
      <c r="D31" s="1062">
        <v>9505.5407100000011</v>
      </c>
      <c r="E31" s="1062">
        <v>1649.1081999999999</v>
      </c>
      <c r="F31" s="1062">
        <v>1936.94992</v>
      </c>
      <c r="G31" s="1062">
        <v>6481.1660199999997</v>
      </c>
      <c r="H31" s="1062">
        <v>229.67267999999999</v>
      </c>
      <c r="I31" s="1062">
        <v>12265.693369999999</v>
      </c>
      <c r="J31" s="1062">
        <v>49583.389569999999</v>
      </c>
      <c r="K31" s="265"/>
    </row>
    <row r="32" spans="1:11" ht="17.45" customHeight="1">
      <c r="A32" s="46" t="s">
        <v>32</v>
      </c>
      <c r="B32" s="1062">
        <v>9812.1854600000006</v>
      </c>
      <c r="C32" s="1062">
        <v>7087.9572800000005</v>
      </c>
      <c r="D32" s="1062">
        <v>9459.2514499999997</v>
      </c>
      <c r="E32" s="1062">
        <v>1389.4577199999999</v>
      </c>
      <c r="F32" s="1062">
        <v>1936.94992</v>
      </c>
      <c r="G32" s="1062">
        <v>5204.8738600000006</v>
      </c>
      <c r="H32" s="1062">
        <v>200.70232000000001</v>
      </c>
      <c r="I32" s="1062">
        <v>12265.693369999999</v>
      </c>
      <c r="J32" s="1062">
        <v>47357.071380000001</v>
      </c>
      <c r="K32" s="265"/>
    </row>
    <row r="33" spans="1:11" ht="17.45" customHeight="1">
      <c r="A33" s="46" t="s">
        <v>33</v>
      </c>
      <c r="B33" s="1062">
        <v>194.82182</v>
      </c>
      <c r="C33" s="1062">
        <v>420.29410999999999</v>
      </c>
      <c r="D33" s="1062">
        <v>46.289259999999999</v>
      </c>
      <c r="E33" s="1062">
        <v>259.65048000000002</v>
      </c>
      <c r="F33" s="1062">
        <v>0</v>
      </c>
      <c r="G33" s="1062">
        <v>1276.29216</v>
      </c>
      <c r="H33" s="1062">
        <v>28.970359999999999</v>
      </c>
      <c r="I33" s="1062">
        <v>0</v>
      </c>
      <c r="J33" s="1062">
        <v>2226.31819</v>
      </c>
      <c r="K33" s="265"/>
    </row>
    <row r="34" spans="1:11" ht="17.45" customHeight="1">
      <c r="A34" s="1052" t="s">
        <v>34</v>
      </c>
      <c r="B34" s="1062">
        <v>0</v>
      </c>
      <c r="C34" s="1062">
        <v>0</v>
      </c>
      <c r="D34" s="1062">
        <v>0</v>
      </c>
      <c r="E34" s="1062">
        <v>0</v>
      </c>
      <c r="F34" s="1062">
        <v>0</v>
      </c>
      <c r="G34" s="1062">
        <v>0</v>
      </c>
      <c r="H34" s="1062">
        <v>0</v>
      </c>
      <c r="I34" s="1062">
        <v>0</v>
      </c>
      <c r="J34" s="1062">
        <v>0</v>
      </c>
      <c r="K34" s="265"/>
    </row>
    <row r="35" spans="1:11" ht="17.45" customHeight="1">
      <c r="A35" s="1063" t="s">
        <v>35</v>
      </c>
      <c r="B35" s="1062">
        <v>11531.573710000001</v>
      </c>
      <c r="C35" s="1062">
        <v>6569.9710800000003</v>
      </c>
      <c r="D35" s="1062">
        <v>15863.965850000001</v>
      </c>
      <c r="E35" s="1062">
        <v>2525.9911299999999</v>
      </c>
      <c r="F35" s="1062">
        <v>6547.29576</v>
      </c>
      <c r="G35" s="1062">
        <v>8273.8016399999997</v>
      </c>
      <c r="H35" s="1062">
        <v>0</v>
      </c>
      <c r="I35" s="1062">
        <v>97.024350000000013</v>
      </c>
      <c r="J35" s="1062">
        <v>51409.623520000001</v>
      </c>
      <c r="K35" s="265"/>
    </row>
    <row r="36" spans="1:11" ht="17.45" customHeight="1">
      <c r="A36" s="46" t="s">
        <v>36</v>
      </c>
      <c r="B36" s="1062">
        <v>7655.3604599999999</v>
      </c>
      <c r="C36" s="1062">
        <v>5592.9225900000001</v>
      </c>
      <c r="D36" s="1062">
        <v>15835.717430000001</v>
      </c>
      <c r="E36" s="1062">
        <v>2139.9569700000002</v>
      </c>
      <c r="F36" s="1062">
        <v>6527.8182100000004</v>
      </c>
      <c r="G36" s="1062">
        <v>5580.9628400000001</v>
      </c>
      <c r="H36" s="1062">
        <v>0</v>
      </c>
      <c r="I36" s="1062">
        <v>97.024350000000013</v>
      </c>
      <c r="J36" s="1062">
        <v>43429.762849999999</v>
      </c>
      <c r="K36" s="265"/>
    </row>
    <row r="37" spans="1:11" ht="17.45" customHeight="1">
      <c r="A37" s="46" t="s">
        <v>37</v>
      </c>
      <c r="B37" s="1062">
        <v>3876.2132499999998</v>
      </c>
      <c r="C37" s="1062">
        <v>977.04849000000002</v>
      </c>
      <c r="D37" s="1062">
        <v>28.248419999999999</v>
      </c>
      <c r="E37" s="1062">
        <v>386.03415999999999</v>
      </c>
      <c r="F37" s="1062">
        <v>19.477550000000001</v>
      </c>
      <c r="G37" s="1062">
        <v>2692.8388</v>
      </c>
      <c r="H37" s="1062">
        <v>0</v>
      </c>
      <c r="I37" s="1062">
        <v>0</v>
      </c>
      <c r="J37" s="1062">
        <v>7979.86067</v>
      </c>
      <c r="K37" s="265"/>
    </row>
    <row r="38" spans="1:11" ht="17.45" customHeight="1">
      <c r="A38" s="46" t="s">
        <v>38</v>
      </c>
      <c r="B38" s="1062">
        <v>0</v>
      </c>
      <c r="C38" s="1062">
        <v>0</v>
      </c>
      <c r="D38" s="1062">
        <v>0</v>
      </c>
      <c r="E38" s="1062">
        <v>0</v>
      </c>
      <c r="F38" s="1062">
        <v>0</v>
      </c>
      <c r="G38" s="1062">
        <v>0</v>
      </c>
      <c r="H38" s="1062">
        <v>0</v>
      </c>
      <c r="I38" s="1062">
        <v>0</v>
      </c>
      <c r="J38" s="1062">
        <v>0</v>
      </c>
      <c r="K38" s="265"/>
    </row>
    <row r="39" spans="1:11" ht="17.45" customHeight="1">
      <c r="A39" s="1063" t="s">
        <v>39</v>
      </c>
      <c r="B39" s="1062">
        <v>14992.255090000001</v>
      </c>
      <c r="C39" s="1062">
        <v>22937.58541</v>
      </c>
      <c r="D39" s="1062">
        <v>10102.687029999999</v>
      </c>
      <c r="E39" s="1062">
        <v>1733.2946299999999</v>
      </c>
      <c r="F39" s="1062">
        <v>4101.7953399999997</v>
      </c>
      <c r="G39" s="1062">
        <v>4998.3336500000005</v>
      </c>
      <c r="H39" s="1062">
        <v>292.61415999999997</v>
      </c>
      <c r="I39" s="1062">
        <v>6952.2525999999998</v>
      </c>
      <c r="J39" s="1062">
        <v>66110.817909999998</v>
      </c>
      <c r="K39" s="265"/>
    </row>
    <row r="40" spans="1:11" ht="17.45" customHeight="1">
      <c r="A40" s="1052" t="s">
        <v>40</v>
      </c>
      <c r="B40" s="1062">
        <v>14262.36081</v>
      </c>
      <c r="C40" s="1062">
        <v>22722.081910000001</v>
      </c>
      <c r="D40" s="1062">
        <v>10038.255210000001</v>
      </c>
      <c r="E40" s="1062">
        <v>797.22829000000002</v>
      </c>
      <c r="F40" s="1062">
        <v>4087.4735299999998</v>
      </c>
      <c r="G40" s="1062">
        <v>4567.3029400000005</v>
      </c>
      <c r="H40" s="1062">
        <v>282.79909999999995</v>
      </c>
      <c r="I40" s="1062">
        <v>6952.2525999999998</v>
      </c>
      <c r="J40" s="1062">
        <v>63709.754390000002</v>
      </c>
      <c r="K40" s="265"/>
    </row>
    <row r="41" spans="1:11" ht="17.45" customHeight="1">
      <c r="A41" s="46" t="s">
        <v>41</v>
      </c>
      <c r="B41" s="1062">
        <v>525.02376000000004</v>
      </c>
      <c r="C41" s="1062">
        <v>102.60563</v>
      </c>
      <c r="D41" s="1062">
        <v>14.59698</v>
      </c>
      <c r="E41" s="1062">
        <v>902.31330000000003</v>
      </c>
      <c r="F41" s="1062">
        <v>5.12521</v>
      </c>
      <c r="G41" s="1062">
        <v>272.29640999999998</v>
      </c>
      <c r="H41" s="1062">
        <v>7.5582600000000006</v>
      </c>
      <c r="I41" s="1062">
        <v>0</v>
      </c>
      <c r="J41" s="1062">
        <v>1829.51955</v>
      </c>
      <c r="K41" s="265"/>
    </row>
    <row r="42" spans="1:11" ht="17.45" customHeight="1">
      <c r="A42" s="46" t="s">
        <v>42</v>
      </c>
      <c r="B42" s="1062">
        <v>202.33892</v>
      </c>
      <c r="C42" s="1062">
        <v>92.302850000000007</v>
      </c>
      <c r="D42" s="1062">
        <v>48.757280000000002</v>
      </c>
      <c r="E42" s="1062">
        <v>31.922240000000002</v>
      </c>
      <c r="F42" s="1062">
        <v>8.2778999999999989</v>
      </c>
      <c r="G42" s="1062">
        <v>68.984070000000003</v>
      </c>
      <c r="H42" s="1062">
        <v>1.9980799999999999</v>
      </c>
      <c r="I42" s="1062">
        <v>0</v>
      </c>
      <c r="J42" s="1062">
        <v>454.58134000000001</v>
      </c>
      <c r="K42" s="265"/>
    </row>
    <row r="43" spans="1:11" ht="17.45" customHeight="1">
      <c r="A43" s="46" t="s">
        <v>43</v>
      </c>
      <c r="B43" s="1062">
        <v>2.5316000000000001</v>
      </c>
      <c r="C43" s="1062">
        <v>11.103440000000001</v>
      </c>
      <c r="D43" s="1062">
        <v>0</v>
      </c>
      <c r="E43" s="1062">
        <v>1.8308</v>
      </c>
      <c r="F43" s="1062">
        <v>0</v>
      </c>
      <c r="G43" s="1062">
        <v>88.928640000000001</v>
      </c>
      <c r="H43" s="1062">
        <v>0.25872000000000001</v>
      </c>
      <c r="I43" s="1062">
        <v>0</v>
      </c>
      <c r="J43" s="1062">
        <v>104.6532</v>
      </c>
      <c r="K43" s="265"/>
    </row>
    <row r="44" spans="1:11" ht="17.45" customHeight="1">
      <c r="A44" s="46" t="s">
        <v>44</v>
      </c>
      <c r="B44" s="1062">
        <v>0</v>
      </c>
      <c r="C44" s="1062">
        <v>5.6978500000000007</v>
      </c>
      <c r="D44" s="1062">
        <v>1.0775599999999999</v>
      </c>
      <c r="E44" s="1062">
        <v>0</v>
      </c>
      <c r="F44" s="1062">
        <v>0.91870000000000007</v>
      </c>
      <c r="G44" s="1062">
        <v>0</v>
      </c>
      <c r="H44" s="1062">
        <v>0</v>
      </c>
      <c r="I44" s="1062">
        <v>0</v>
      </c>
      <c r="J44" s="1062">
        <v>7.6941099999999993</v>
      </c>
      <c r="K44" s="265"/>
    </row>
    <row r="45" spans="1:11" ht="17.45" customHeight="1">
      <c r="A45" s="27" t="s">
        <v>45</v>
      </c>
      <c r="B45" s="1062">
        <v>0</v>
      </c>
      <c r="C45" s="1062">
        <v>3.79373</v>
      </c>
      <c r="D45" s="1062">
        <v>0</v>
      </c>
      <c r="E45" s="1062">
        <v>0</v>
      </c>
      <c r="F45" s="1062">
        <v>0</v>
      </c>
      <c r="G45" s="1062">
        <v>0.82159000000000004</v>
      </c>
      <c r="H45" s="1062">
        <v>0</v>
      </c>
      <c r="I45" s="1062">
        <v>0</v>
      </c>
      <c r="J45" s="1062">
        <v>4.6153199999999996</v>
      </c>
      <c r="K45" s="265"/>
    </row>
    <row r="46" spans="1:11" ht="17.45" customHeight="1">
      <c r="A46" s="28" t="s">
        <v>46</v>
      </c>
      <c r="B46" s="1062">
        <v>-30321.75621</v>
      </c>
      <c r="C46" s="1062">
        <v>-78808.08137</v>
      </c>
      <c r="D46" s="1062">
        <v>-68143.435799999992</v>
      </c>
      <c r="E46" s="1062">
        <v>-5957.3861900000002</v>
      </c>
      <c r="F46" s="1062">
        <v>-16784.948840000001</v>
      </c>
      <c r="G46" s="1062">
        <v>-14889.206910000001</v>
      </c>
      <c r="H46" s="1062">
        <v>-2332.5889900000002</v>
      </c>
      <c r="I46" s="1062">
        <v>-39125.298350000005</v>
      </c>
      <c r="J46" s="1062">
        <v>-256362.70266000001</v>
      </c>
      <c r="K46" s="265"/>
    </row>
    <row r="47" spans="1:11" ht="17.45" customHeight="1">
      <c r="A47" s="46" t="s">
        <v>47</v>
      </c>
      <c r="B47" s="1062">
        <v>-5401.2733200000002</v>
      </c>
      <c r="C47" s="1062">
        <v>-10447.653920000001</v>
      </c>
      <c r="D47" s="1062">
        <v>-16583.81222</v>
      </c>
      <c r="E47" s="1062">
        <v>-395.67498999999998</v>
      </c>
      <c r="F47" s="1062">
        <v>-605.78751</v>
      </c>
      <c r="G47" s="1062">
        <v>-1752.8312800000001</v>
      </c>
      <c r="H47" s="1062">
        <v>-448.34859</v>
      </c>
      <c r="I47" s="1062">
        <v>-2711.78764</v>
      </c>
      <c r="J47" s="1062">
        <v>-38347.169470000001</v>
      </c>
      <c r="K47" s="265"/>
    </row>
    <row r="48" spans="1:11" ht="17.45" customHeight="1">
      <c r="A48" s="46" t="s">
        <v>48</v>
      </c>
      <c r="B48" s="1062">
        <v>-447.04346999999996</v>
      </c>
      <c r="C48" s="1062">
        <v>-157.59818999999999</v>
      </c>
      <c r="D48" s="1062">
        <v>-29.775740000000003</v>
      </c>
      <c r="E48" s="1062">
        <v>-199.65787</v>
      </c>
      <c r="F48" s="1062">
        <v>-1.37896</v>
      </c>
      <c r="G48" s="1062">
        <v>-513.85414000000003</v>
      </c>
      <c r="H48" s="1062">
        <v>-11.196809999999999</v>
      </c>
      <c r="I48" s="1062">
        <v>0</v>
      </c>
      <c r="J48" s="1062">
        <v>-1360.5051799999999</v>
      </c>
      <c r="K48" s="265"/>
    </row>
    <row r="49" spans="1:11" ht="17.45" customHeight="1">
      <c r="A49" s="46" t="s">
        <v>49</v>
      </c>
      <c r="B49" s="1062">
        <v>-5813.8450199999997</v>
      </c>
      <c r="C49" s="1062">
        <v>-3355.3494700000001</v>
      </c>
      <c r="D49" s="1062">
        <v>-7170.42569</v>
      </c>
      <c r="E49" s="1062">
        <v>-662.34689000000003</v>
      </c>
      <c r="F49" s="1062">
        <v>-1617.1879799999999</v>
      </c>
      <c r="G49" s="1062">
        <v>-2601.4945299999999</v>
      </c>
      <c r="H49" s="1062">
        <v>-130.97092000000001</v>
      </c>
      <c r="I49" s="1062">
        <v>-11219.98134</v>
      </c>
      <c r="J49" s="1062">
        <v>-32571.601839999999</v>
      </c>
      <c r="K49" s="265"/>
    </row>
    <row r="50" spans="1:11" ht="17.45" customHeight="1">
      <c r="A50" s="46" t="s">
        <v>50</v>
      </c>
      <c r="B50" s="1062">
        <v>-111.02947</v>
      </c>
      <c r="C50" s="1062">
        <v>-121.04147999999999</v>
      </c>
      <c r="D50" s="1062">
        <v>-46.289259999999999</v>
      </c>
      <c r="E50" s="1062">
        <v>-92.880049999999997</v>
      </c>
      <c r="F50" s="1062">
        <v>0</v>
      </c>
      <c r="G50" s="1062">
        <v>-381.86140999999998</v>
      </c>
      <c r="H50" s="1062">
        <v>-13.91295</v>
      </c>
      <c r="I50" s="1062">
        <v>0</v>
      </c>
      <c r="J50" s="1062">
        <v>-767.01462000000004</v>
      </c>
      <c r="K50" s="265"/>
    </row>
    <row r="51" spans="1:11" ht="17.45" customHeight="1">
      <c r="A51" s="46" t="s">
        <v>51</v>
      </c>
      <c r="B51" s="1062">
        <v>-4823.7440700000006</v>
      </c>
      <c r="C51" s="1062">
        <v>-4552.8636999999999</v>
      </c>
      <c r="D51" s="1062">
        <v>-14069.313910000001</v>
      </c>
      <c r="E51" s="1062">
        <v>-1523.50955</v>
      </c>
      <c r="F51" s="1062">
        <v>-6461.9458600000007</v>
      </c>
      <c r="G51" s="1062">
        <v>-3153.2260099999999</v>
      </c>
      <c r="H51" s="1062">
        <v>0</v>
      </c>
      <c r="I51" s="1062">
        <v>-97.024350000000013</v>
      </c>
      <c r="J51" s="1062">
        <v>-34681.62745</v>
      </c>
      <c r="K51" s="265"/>
    </row>
    <row r="52" spans="1:11" ht="17.45" customHeight="1">
      <c r="A52" s="46" t="s">
        <v>52</v>
      </c>
      <c r="B52" s="1062">
        <v>-2772.9418599999999</v>
      </c>
      <c r="C52" s="1062">
        <v>-665.10110999999995</v>
      </c>
      <c r="D52" s="1062">
        <v>-28.248419999999999</v>
      </c>
      <c r="E52" s="1062">
        <v>-148.57598000000002</v>
      </c>
      <c r="F52" s="1062">
        <v>-19.477550000000001</v>
      </c>
      <c r="G52" s="1062">
        <v>-1549.8035400000001</v>
      </c>
      <c r="H52" s="1062">
        <v>0</v>
      </c>
      <c r="I52" s="1062">
        <v>0</v>
      </c>
      <c r="J52" s="1062">
        <v>-5184.1484600000003</v>
      </c>
      <c r="K52" s="265"/>
    </row>
    <row r="53" spans="1:11" ht="17.45" customHeight="1">
      <c r="A53" s="46" t="s">
        <v>53</v>
      </c>
      <c r="B53" s="1062">
        <v>-10951.879000000001</v>
      </c>
      <c r="C53" s="1062">
        <v>-53949.510999999999</v>
      </c>
      <c r="D53" s="1062">
        <v>-30005.190999999999</v>
      </c>
      <c r="E53" s="1062">
        <v>-2454.5408600000001</v>
      </c>
      <c r="F53" s="1062">
        <v>-7084.08</v>
      </c>
      <c r="G53" s="1062">
        <v>-4936.1360000000004</v>
      </c>
      <c r="H53" s="1062">
        <v>-1654.19</v>
      </c>
      <c r="I53" s="1062">
        <v>-23096.504960000002</v>
      </c>
      <c r="J53" s="1062">
        <v>-134132.03281999999</v>
      </c>
      <c r="K53" s="265"/>
    </row>
    <row r="54" spans="1:11" ht="17.45" customHeight="1">
      <c r="A54" s="46" t="s">
        <v>54</v>
      </c>
      <c r="B54" s="1062">
        <v>0</v>
      </c>
      <c r="C54" s="1062">
        <v>-5558.9624999999996</v>
      </c>
      <c r="D54" s="1062">
        <v>-210.37956</v>
      </c>
      <c r="E54" s="1062">
        <v>-480.2</v>
      </c>
      <c r="F54" s="1062">
        <v>-995.09097999999994</v>
      </c>
      <c r="G54" s="1062">
        <v>0</v>
      </c>
      <c r="H54" s="1062">
        <v>-73.969719999999995</v>
      </c>
      <c r="I54" s="1062">
        <v>-2000.0000600000001</v>
      </c>
      <c r="J54" s="1062">
        <v>-9318.6028200000001</v>
      </c>
      <c r="K54" s="265"/>
    </row>
    <row r="55" spans="1:11" ht="17.45" customHeight="1">
      <c r="A55" s="46" t="s">
        <v>55</v>
      </c>
      <c r="B55" s="1062">
        <v>0</v>
      </c>
      <c r="C55" s="1062">
        <v>0</v>
      </c>
      <c r="D55" s="1062">
        <v>0</v>
      </c>
      <c r="E55" s="1062">
        <v>0</v>
      </c>
      <c r="F55" s="1062">
        <v>0</v>
      </c>
      <c r="G55" s="1062">
        <v>0</v>
      </c>
      <c r="H55" s="1062">
        <v>0</v>
      </c>
      <c r="I55" s="1062">
        <v>0</v>
      </c>
      <c r="J55" s="1062">
        <v>0</v>
      </c>
      <c r="K55" s="265"/>
    </row>
    <row r="56" spans="1:11" ht="17.45" customHeight="1" thickBot="1">
      <c r="A56" s="46" t="s">
        <v>56</v>
      </c>
      <c r="B56" s="1062">
        <v>0</v>
      </c>
      <c r="C56" s="1062">
        <v>0</v>
      </c>
      <c r="D56" s="1062">
        <v>0</v>
      </c>
      <c r="E56" s="1062">
        <v>0</v>
      </c>
      <c r="F56" s="1062">
        <v>0</v>
      </c>
      <c r="G56" s="1062">
        <v>0</v>
      </c>
      <c r="H56" s="1062">
        <v>0</v>
      </c>
      <c r="I56" s="1062">
        <v>0</v>
      </c>
      <c r="J56" s="1062">
        <v>0</v>
      </c>
      <c r="K56" s="265"/>
    </row>
    <row r="57" spans="1:11" ht="17.45" customHeight="1" thickTop="1" thickBot="1">
      <c r="A57" s="1060" t="s">
        <v>57</v>
      </c>
      <c r="B57" s="1061">
        <v>7228.9034699999993</v>
      </c>
      <c r="C57" s="1061">
        <v>20457.732980000001</v>
      </c>
      <c r="D57" s="1061">
        <v>13913.260109999999</v>
      </c>
      <c r="E57" s="1061">
        <v>2019.45894</v>
      </c>
      <c r="F57" s="1061">
        <v>1696.9712299999999</v>
      </c>
      <c r="G57" s="1061">
        <v>781.05618000000004</v>
      </c>
      <c r="H57" s="1061">
        <v>659.24715000000003</v>
      </c>
      <c r="I57" s="1061">
        <v>10076.620919999999</v>
      </c>
      <c r="J57" s="1061">
        <v>56833.250979999997</v>
      </c>
      <c r="K57" s="265"/>
    </row>
    <row r="58" spans="1:11" ht="17.45" customHeight="1" thickTop="1">
      <c r="A58" s="46" t="s">
        <v>58</v>
      </c>
      <c r="B58" s="1062">
        <v>0</v>
      </c>
      <c r="C58" s="1062">
        <v>0</v>
      </c>
      <c r="D58" s="1062">
        <v>0</v>
      </c>
      <c r="E58" s="1062">
        <v>0</v>
      </c>
      <c r="F58" s="1062">
        <v>0</v>
      </c>
      <c r="G58" s="1062">
        <v>0</v>
      </c>
      <c r="H58" s="1062">
        <v>0</v>
      </c>
      <c r="I58" s="1062">
        <v>0</v>
      </c>
      <c r="J58" s="1062">
        <v>0</v>
      </c>
      <c r="K58" s="265"/>
    </row>
    <row r="59" spans="1:11" ht="17.45" customHeight="1">
      <c r="A59" s="46" t="s">
        <v>59</v>
      </c>
      <c r="B59" s="1062">
        <v>3559.5034300000002</v>
      </c>
      <c r="C59" s="1062">
        <v>19119.091329999999</v>
      </c>
      <c r="D59" s="1062">
        <v>12833.057429999999</v>
      </c>
      <c r="E59" s="1062">
        <v>337.84234000000004</v>
      </c>
      <c r="F59" s="1062">
        <v>1063.3299</v>
      </c>
      <c r="G59" s="1062">
        <v>443.62896000000001</v>
      </c>
      <c r="H59" s="1062">
        <v>69.155670000000001</v>
      </c>
      <c r="I59" s="1062">
        <v>6220.19218</v>
      </c>
      <c r="J59" s="1062">
        <v>43645.801240000001</v>
      </c>
      <c r="K59" s="265"/>
    </row>
    <row r="60" spans="1:11" ht="17.45" customHeight="1">
      <c r="A60" s="46" t="s">
        <v>60</v>
      </c>
      <c r="B60" s="1062">
        <v>3777.6671099999999</v>
      </c>
      <c r="C60" s="1062">
        <v>1731.0816499999999</v>
      </c>
      <c r="D60" s="1062">
        <v>1188.9763600000001</v>
      </c>
      <c r="E60" s="1062">
        <v>3535.97165</v>
      </c>
      <c r="F60" s="1062">
        <v>1107.02423</v>
      </c>
      <c r="G60" s="1062">
        <v>4125.7304100000001</v>
      </c>
      <c r="H60" s="1062">
        <v>590.09147999999993</v>
      </c>
      <c r="I60" s="1062">
        <v>4181.4543300000005</v>
      </c>
      <c r="J60" s="1062">
        <v>20237.997219999997</v>
      </c>
      <c r="K60" s="265"/>
    </row>
    <row r="61" spans="1:11" ht="17.45" customHeight="1">
      <c r="A61" s="46" t="s">
        <v>61</v>
      </c>
      <c r="B61" s="1062">
        <v>0</v>
      </c>
      <c r="C61" s="1062">
        <v>0</v>
      </c>
      <c r="D61" s="1062">
        <v>0</v>
      </c>
      <c r="E61" s="1062">
        <v>0</v>
      </c>
      <c r="F61" s="1062">
        <v>0</v>
      </c>
      <c r="G61" s="1062">
        <v>0</v>
      </c>
      <c r="H61" s="1062">
        <v>0</v>
      </c>
      <c r="I61" s="1062">
        <v>0</v>
      </c>
      <c r="J61" s="1062">
        <v>0</v>
      </c>
      <c r="K61" s="265"/>
    </row>
    <row r="62" spans="1:11" ht="17.45" customHeight="1" thickBot="1">
      <c r="A62" s="46" t="s">
        <v>62</v>
      </c>
      <c r="B62" s="1062">
        <v>-108.26707</v>
      </c>
      <c r="C62" s="1062">
        <v>-392.44</v>
      </c>
      <c r="D62" s="1062">
        <v>-108.77368</v>
      </c>
      <c r="E62" s="1062">
        <v>-1854.3550500000001</v>
      </c>
      <c r="F62" s="1062">
        <v>-473.38290000000001</v>
      </c>
      <c r="G62" s="1062">
        <v>-3788.3031900000001</v>
      </c>
      <c r="H62" s="1062">
        <v>0</v>
      </c>
      <c r="I62" s="1062">
        <v>-325.02559000000002</v>
      </c>
      <c r="J62" s="1062">
        <v>-7050.5474800000002</v>
      </c>
      <c r="K62" s="265"/>
    </row>
    <row r="63" spans="1:11" ht="17.45" customHeight="1" thickTop="1" thickBot="1">
      <c r="A63" s="1060" t="s">
        <v>63</v>
      </c>
      <c r="B63" s="1061">
        <v>691.90309999999999</v>
      </c>
      <c r="C63" s="1061">
        <v>3.0000000000000001E-3</v>
      </c>
      <c r="D63" s="1061">
        <v>4.0000000000000001E-3</v>
      </c>
      <c r="E63" s="1061">
        <v>90.139440000000008</v>
      </c>
      <c r="F63" s="1061">
        <v>1E-3</v>
      </c>
      <c r="G63" s="1061">
        <v>77.538080000000008</v>
      </c>
      <c r="H63" s="1061">
        <v>0</v>
      </c>
      <c r="I63" s="1061">
        <v>2.0000000000000002E-5</v>
      </c>
      <c r="J63" s="1061">
        <v>859.58864000000005</v>
      </c>
      <c r="K63" s="265"/>
    </row>
    <row r="64" spans="1:11" ht="17.45" customHeight="1" thickTop="1">
      <c r="A64" s="46" t="s">
        <v>64</v>
      </c>
      <c r="B64" s="1062">
        <v>0</v>
      </c>
      <c r="C64" s="1062">
        <v>0</v>
      </c>
      <c r="D64" s="1062">
        <v>0</v>
      </c>
      <c r="E64" s="1062">
        <v>0</v>
      </c>
      <c r="F64" s="1062">
        <v>0</v>
      </c>
      <c r="G64" s="1062">
        <v>0</v>
      </c>
      <c r="H64" s="1062">
        <v>0</v>
      </c>
      <c r="I64" s="1062">
        <v>0</v>
      </c>
      <c r="J64" s="1062">
        <v>0</v>
      </c>
      <c r="K64" s="265"/>
    </row>
    <row r="65" spans="1:11" ht="17.45" customHeight="1">
      <c r="A65" s="46" t="s">
        <v>65</v>
      </c>
      <c r="B65" s="1062">
        <v>922.53746000000001</v>
      </c>
      <c r="C65" s="1062">
        <v>2E-3</v>
      </c>
      <c r="D65" s="1062">
        <v>188.38211999999999</v>
      </c>
      <c r="E65" s="1062">
        <v>638.20111999999995</v>
      </c>
      <c r="F65" s="1062">
        <v>243.34889999999999</v>
      </c>
      <c r="G65" s="1062">
        <v>853.50851</v>
      </c>
      <c r="H65" s="1062">
        <v>0</v>
      </c>
      <c r="I65" s="1062">
        <v>0</v>
      </c>
      <c r="J65" s="1062">
        <v>2845.98011</v>
      </c>
      <c r="K65" s="265"/>
    </row>
    <row r="66" spans="1:11" ht="17.45" customHeight="1">
      <c r="A66" s="46" t="s">
        <v>66</v>
      </c>
      <c r="B66" s="1062">
        <v>86.395099999999999</v>
      </c>
      <c r="C66" s="1062">
        <v>0</v>
      </c>
      <c r="D66" s="1062">
        <v>100.04275</v>
      </c>
      <c r="E66" s="1062">
        <v>2E-3</v>
      </c>
      <c r="F66" s="1062">
        <v>0</v>
      </c>
      <c r="G66" s="1062">
        <v>0</v>
      </c>
      <c r="H66" s="1062">
        <v>0</v>
      </c>
      <c r="I66" s="1062">
        <v>36.029290000000003</v>
      </c>
      <c r="J66" s="1062">
        <v>222.46914000000001</v>
      </c>
      <c r="K66" s="265"/>
    </row>
    <row r="67" spans="1:11" ht="17.45" customHeight="1">
      <c r="A67" s="46" t="s">
        <v>67</v>
      </c>
      <c r="B67" s="1062">
        <v>0</v>
      </c>
      <c r="C67" s="1062">
        <v>1E-3</v>
      </c>
      <c r="D67" s="1062">
        <v>0</v>
      </c>
      <c r="E67" s="1062">
        <v>0</v>
      </c>
      <c r="F67" s="1062">
        <v>0</v>
      </c>
      <c r="G67" s="1062">
        <v>0</v>
      </c>
      <c r="H67" s="1062">
        <v>0</v>
      </c>
      <c r="I67" s="1062">
        <v>0</v>
      </c>
      <c r="J67" s="1062">
        <v>1E-3</v>
      </c>
      <c r="K67" s="265"/>
    </row>
    <row r="68" spans="1:11" ht="17.45" customHeight="1" thickBot="1">
      <c r="A68" s="46" t="s">
        <v>68</v>
      </c>
      <c r="B68" s="1062">
        <v>-317.02946000000003</v>
      </c>
      <c r="C68" s="1062">
        <v>0</v>
      </c>
      <c r="D68" s="1062">
        <v>-288.42086999999998</v>
      </c>
      <c r="E68" s="1062">
        <v>-548.06368000000009</v>
      </c>
      <c r="F68" s="1062">
        <v>-243.34789999999998</v>
      </c>
      <c r="G68" s="1062">
        <v>-775.97043000000008</v>
      </c>
      <c r="H68" s="1062">
        <v>0</v>
      </c>
      <c r="I68" s="1062">
        <v>-36.029269999999997</v>
      </c>
      <c r="J68" s="1062">
        <v>-2208.8616099999999</v>
      </c>
      <c r="K68" s="265"/>
    </row>
    <row r="69" spans="1:11" ht="17.45" customHeight="1" thickTop="1" thickBot="1">
      <c r="A69" s="1060" t="s">
        <v>69</v>
      </c>
      <c r="B69" s="1061">
        <v>16112.7456</v>
      </c>
      <c r="C69" s="1061">
        <v>19969.28902</v>
      </c>
      <c r="D69" s="1061">
        <v>3426.1042000000002</v>
      </c>
      <c r="E69" s="1061">
        <v>452.40371000000005</v>
      </c>
      <c r="F69" s="1061">
        <v>76.260000000000005</v>
      </c>
      <c r="G69" s="1061">
        <v>1336.9121499999999</v>
      </c>
      <c r="H69" s="1061">
        <v>10.976000000000001</v>
      </c>
      <c r="I69" s="1061">
        <v>602.29999999999995</v>
      </c>
      <c r="J69" s="1061">
        <v>41986.990680000003</v>
      </c>
      <c r="K69" s="265"/>
    </row>
    <row r="70" spans="1:11" ht="17.45" customHeight="1" thickTop="1">
      <c r="A70" s="46" t="s">
        <v>18</v>
      </c>
      <c r="B70" s="1062">
        <v>0</v>
      </c>
      <c r="C70" s="1062">
        <v>0</v>
      </c>
      <c r="D70" s="1062">
        <v>0</v>
      </c>
      <c r="E70" s="1062">
        <v>0</v>
      </c>
      <c r="F70" s="1062">
        <v>0</v>
      </c>
      <c r="G70" s="1062">
        <v>0</v>
      </c>
      <c r="H70" s="1062">
        <v>0</v>
      </c>
      <c r="I70" s="1062">
        <v>0</v>
      </c>
      <c r="J70" s="1062">
        <v>0</v>
      </c>
      <c r="K70" s="265"/>
    </row>
    <row r="71" spans="1:11" ht="17.45" customHeight="1">
      <c r="A71" s="46" t="s">
        <v>19</v>
      </c>
      <c r="B71" s="1062">
        <v>16030.55485</v>
      </c>
      <c r="C71" s="1062">
        <v>11000</v>
      </c>
      <c r="D71" s="1062">
        <v>1300</v>
      </c>
      <c r="E71" s="1062">
        <v>0</v>
      </c>
      <c r="F71" s="1062">
        <v>0</v>
      </c>
      <c r="G71" s="1062">
        <v>960</v>
      </c>
      <c r="H71" s="1062">
        <v>0</v>
      </c>
      <c r="I71" s="1062">
        <v>0</v>
      </c>
      <c r="J71" s="1062">
        <v>29290.55485</v>
      </c>
      <c r="K71" s="265"/>
    </row>
    <row r="72" spans="1:11" ht="17.45" customHeight="1">
      <c r="A72" s="46" t="s">
        <v>20</v>
      </c>
      <c r="B72" s="1062">
        <v>0</v>
      </c>
      <c r="C72" s="1062">
        <v>0</v>
      </c>
      <c r="D72" s="1062">
        <v>0</v>
      </c>
      <c r="E72" s="1062">
        <v>0</v>
      </c>
      <c r="F72" s="1062">
        <v>0</v>
      </c>
      <c r="G72" s="1062">
        <v>0</v>
      </c>
      <c r="H72" s="1062">
        <v>0</v>
      </c>
      <c r="I72" s="1062">
        <v>0</v>
      </c>
      <c r="J72" s="1062">
        <v>0</v>
      </c>
      <c r="K72" s="265"/>
    </row>
    <row r="73" spans="1:11" ht="17.45" customHeight="1">
      <c r="A73" s="46" t="s">
        <v>21</v>
      </c>
      <c r="B73" s="1062">
        <v>0</v>
      </c>
      <c r="C73" s="1062">
        <v>0</v>
      </c>
      <c r="D73" s="1062">
        <v>0</v>
      </c>
      <c r="E73" s="1062">
        <v>0</v>
      </c>
      <c r="F73" s="1062">
        <v>0</v>
      </c>
      <c r="G73" s="1062">
        <v>0</v>
      </c>
      <c r="H73" s="1062">
        <v>0</v>
      </c>
      <c r="I73" s="1062">
        <v>0</v>
      </c>
      <c r="J73" s="1062">
        <v>0</v>
      </c>
      <c r="K73" s="265"/>
    </row>
    <row r="74" spans="1:11" ht="17.45" customHeight="1">
      <c r="A74" s="46" t="s">
        <v>70</v>
      </c>
      <c r="B74" s="1062">
        <v>0</v>
      </c>
      <c r="C74" s="1062">
        <v>323.8723</v>
      </c>
      <c r="D74" s="1062">
        <v>495.6</v>
      </c>
      <c r="E74" s="1062">
        <v>342.1</v>
      </c>
      <c r="F74" s="1062">
        <v>0</v>
      </c>
      <c r="G74" s="1062">
        <v>466.34740999999997</v>
      </c>
      <c r="H74" s="1062">
        <v>2.2496</v>
      </c>
      <c r="I74" s="1062">
        <v>602.29999999999995</v>
      </c>
      <c r="J74" s="1062">
        <v>2232.46931</v>
      </c>
      <c r="K74" s="265"/>
    </row>
    <row r="75" spans="1:11" ht="17.45" customHeight="1">
      <c r="A75" s="46" t="s">
        <v>71</v>
      </c>
      <c r="B75" s="1062">
        <v>175.54104999999998</v>
      </c>
      <c r="C75" s="1062">
        <v>53.508000000000003</v>
      </c>
      <c r="D75" s="1062">
        <v>125.98922</v>
      </c>
      <c r="E75" s="1062">
        <v>109.83722999999999</v>
      </c>
      <c r="F75" s="1062">
        <v>76.260000000000005</v>
      </c>
      <c r="G75" s="1062">
        <v>328.01837</v>
      </c>
      <c r="H75" s="1062">
        <v>12.603540000000001</v>
      </c>
      <c r="I75" s="1062">
        <v>0</v>
      </c>
      <c r="J75" s="1062">
        <v>881.75741000000005</v>
      </c>
      <c r="K75" s="265"/>
    </row>
    <row r="76" spans="1:11" ht="17.45" customHeight="1">
      <c r="A76" s="46" t="s">
        <v>23</v>
      </c>
      <c r="B76" s="1062">
        <v>0</v>
      </c>
      <c r="C76" s="1062">
        <v>7957.4556199999997</v>
      </c>
      <c r="D76" s="1062">
        <v>1500</v>
      </c>
      <c r="E76" s="1062">
        <v>0.46648000000000001</v>
      </c>
      <c r="F76" s="1062">
        <v>0</v>
      </c>
      <c r="G76" s="1062">
        <v>0</v>
      </c>
      <c r="H76" s="1062">
        <v>0</v>
      </c>
      <c r="I76" s="1062">
        <v>0</v>
      </c>
      <c r="J76" s="1062">
        <v>9457.9220999999998</v>
      </c>
      <c r="K76" s="265"/>
    </row>
    <row r="77" spans="1:11" ht="17.45" customHeight="1">
      <c r="A77" s="46" t="s">
        <v>72</v>
      </c>
      <c r="B77" s="1062">
        <v>5.2077499999999999</v>
      </c>
      <c r="C77" s="1062">
        <v>636.85410000000002</v>
      </c>
      <c r="D77" s="1062">
        <v>58.587760000000003</v>
      </c>
      <c r="E77" s="1062">
        <v>0</v>
      </c>
      <c r="F77" s="1062">
        <v>0</v>
      </c>
      <c r="G77" s="1062">
        <v>0</v>
      </c>
      <c r="H77" s="1062">
        <v>0</v>
      </c>
      <c r="I77" s="1062">
        <v>0</v>
      </c>
      <c r="J77" s="1062">
        <v>700.64960999999994</v>
      </c>
      <c r="K77" s="265"/>
    </row>
    <row r="78" spans="1:11" ht="17.45" customHeight="1" thickBot="1">
      <c r="A78" s="46" t="s">
        <v>73</v>
      </c>
      <c r="B78" s="1062">
        <v>-98.558050000000009</v>
      </c>
      <c r="C78" s="1062">
        <v>-2.4009999999999998</v>
      </c>
      <c r="D78" s="1062">
        <v>-54.072780000000002</v>
      </c>
      <c r="E78" s="1062">
        <v>0</v>
      </c>
      <c r="F78" s="1062">
        <v>0</v>
      </c>
      <c r="G78" s="1062">
        <v>-417.45363000000003</v>
      </c>
      <c r="H78" s="1062">
        <v>-3.8771399999999998</v>
      </c>
      <c r="I78" s="1062">
        <v>0</v>
      </c>
      <c r="J78" s="1062">
        <v>-576.36259999999993</v>
      </c>
      <c r="K78" s="265"/>
    </row>
    <row r="79" spans="1:11" ht="17.45" customHeight="1" thickTop="1" thickBot="1">
      <c r="A79" s="1060" t="s">
        <v>74</v>
      </c>
      <c r="B79" s="1061">
        <v>8175.0031900000004</v>
      </c>
      <c r="C79" s="1061">
        <v>28263.990460000001</v>
      </c>
      <c r="D79" s="1061">
        <v>63947.967250000002</v>
      </c>
      <c r="E79" s="1061">
        <v>5386.2674800000004</v>
      </c>
      <c r="F79" s="1061">
        <v>5047.5631399999993</v>
      </c>
      <c r="G79" s="1061">
        <v>4559.5867699999999</v>
      </c>
      <c r="H79" s="1061">
        <v>1352.95668</v>
      </c>
      <c r="I79" s="1061">
        <v>9594.56459</v>
      </c>
      <c r="J79" s="1061">
        <v>126327.89956000001</v>
      </c>
      <c r="K79" s="265"/>
    </row>
    <row r="80" spans="1:11" ht="17.45" customHeight="1" thickTop="1">
      <c r="A80" s="46" t="s">
        <v>75</v>
      </c>
      <c r="B80" s="1062">
        <v>148.40985000000001</v>
      </c>
      <c r="C80" s="1062">
        <v>1447.0838100000001</v>
      </c>
      <c r="D80" s="1062">
        <v>10953.6127</v>
      </c>
      <c r="E80" s="1062">
        <v>1803.92912</v>
      </c>
      <c r="F80" s="1062">
        <v>0</v>
      </c>
      <c r="G80" s="1062">
        <v>733.55200000000002</v>
      </c>
      <c r="H80" s="1062">
        <v>359</v>
      </c>
      <c r="I80" s="1062">
        <v>0</v>
      </c>
      <c r="J80" s="1062">
        <v>15445.58748</v>
      </c>
      <c r="K80" s="265"/>
    </row>
    <row r="81" spans="1:11" ht="17.45" customHeight="1">
      <c r="A81" s="46" t="s">
        <v>76</v>
      </c>
      <c r="B81" s="1062">
        <v>687.3248000000001</v>
      </c>
      <c r="C81" s="1062">
        <v>12543.44663</v>
      </c>
      <c r="D81" s="1062">
        <v>28565.232989999997</v>
      </c>
      <c r="E81" s="1062">
        <v>2037.6680200000001</v>
      </c>
      <c r="F81" s="1062">
        <v>0</v>
      </c>
      <c r="G81" s="1062">
        <v>1608.0258600000002</v>
      </c>
      <c r="H81" s="1062">
        <v>534.60894999999994</v>
      </c>
      <c r="I81" s="1062">
        <v>1953.6803400000001</v>
      </c>
      <c r="J81" s="1062">
        <v>47929.987590000004</v>
      </c>
      <c r="K81" s="265"/>
    </row>
    <row r="82" spans="1:11" ht="17.45" customHeight="1">
      <c r="A82" s="46" t="s">
        <v>77</v>
      </c>
      <c r="B82" s="1062">
        <v>1909.1940400000001</v>
      </c>
      <c r="C82" s="1062">
        <v>4384.2168000000001</v>
      </c>
      <c r="D82" s="1062">
        <v>3932.7549399999998</v>
      </c>
      <c r="E82" s="1062">
        <v>415.75484</v>
      </c>
      <c r="F82" s="1062">
        <v>1728.7155</v>
      </c>
      <c r="G82" s="1062">
        <v>944.57041000000004</v>
      </c>
      <c r="H82" s="1062">
        <v>72.989649999999997</v>
      </c>
      <c r="I82" s="1062">
        <v>1889.29827</v>
      </c>
      <c r="J82" s="1062">
        <v>15277.49445</v>
      </c>
      <c r="K82" s="265"/>
    </row>
    <row r="83" spans="1:11" ht="17.45" customHeight="1">
      <c r="A83" s="46" t="s">
        <v>78</v>
      </c>
      <c r="B83" s="1062">
        <v>1465.9376599999998</v>
      </c>
      <c r="C83" s="1062">
        <v>3074.3002799999999</v>
      </c>
      <c r="D83" s="1062">
        <v>7824.0242900000003</v>
      </c>
      <c r="E83" s="1062">
        <v>609.60769999999991</v>
      </c>
      <c r="F83" s="1062">
        <v>1103.3479399999999</v>
      </c>
      <c r="G83" s="1062">
        <v>454.80489</v>
      </c>
      <c r="H83" s="1062">
        <v>66.111699999999999</v>
      </c>
      <c r="I83" s="1062">
        <v>2643.9359399999998</v>
      </c>
      <c r="J83" s="1062">
        <v>17242.070399999997</v>
      </c>
      <c r="K83" s="265"/>
    </row>
    <row r="84" spans="1:11" ht="17.45" customHeight="1">
      <c r="A84" s="46" t="s">
        <v>79</v>
      </c>
      <c r="B84" s="1062">
        <v>1910.7426</v>
      </c>
      <c r="C84" s="1062">
        <v>3632.0309500000003</v>
      </c>
      <c r="D84" s="1062">
        <v>9436.8502899999985</v>
      </c>
      <c r="E84" s="1062">
        <v>288.04048999999998</v>
      </c>
      <c r="F84" s="1062">
        <v>928.38750000000005</v>
      </c>
      <c r="G84" s="1062">
        <v>460.20767000000001</v>
      </c>
      <c r="H84" s="1062">
        <v>232.98387</v>
      </c>
      <c r="I84" s="1062">
        <v>720.4753199999999</v>
      </c>
      <c r="J84" s="1062">
        <v>17609.718690000002</v>
      </c>
      <c r="K84" s="265"/>
    </row>
    <row r="85" spans="1:11" ht="17.45" customHeight="1">
      <c r="A85" s="46" t="s">
        <v>80</v>
      </c>
      <c r="B85" s="1062">
        <v>2053.3942400000001</v>
      </c>
      <c r="C85" s="1062">
        <v>3182.9119900000001</v>
      </c>
      <c r="D85" s="1062">
        <v>3221.55204</v>
      </c>
      <c r="E85" s="1062">
        <v>231.26731000000001</v>
      </c>
      <c r="F85" s="1062">
        <v>1287.1122</v>
      </c>
      <c r="G85" s="1062">
        <v>358.42594000000003</v>
      </c>
      <c r="H85" s="1062">
        <v>85.408000000000001</v>
      </c>
      <c r="I85" s="1062">
        <v>2387.17472</v>
      </c>
      <c r="J85" s="1062">
        <v>12807.246439999999</v>
      </c>
      <c r="K85" s="265"/>
    </row>
    <row r="86" spans="1:11" ht="17.45" customHeight="1">
      <c r="A86" s="46" t="s">
        <v>81</v>
      </c>
      <c r="B86" s="1062">
        <v>0</v>
      </c>
      <c r="C86" s="1062">
        <v>0</v>
      </c>
      <c r="D86" s="1062">
        <v>0</v>
      </c>
      <c r="E86" s="1062">
        <v>0</v>
      </c>
      <c r="F86" s="1062">
        <v>0</v>
      </c>
      <c r="G86" s="1062">
        <v>0</v>
      </c>
      <c r="H86" s="1062">
        <v>1.8545099999999999</v>
      </c>
      <c r="I86" s="1062">
        <v>0</v>
      </c>
      <c r="J86" s="1062">
        <v>1.8545099999999999</v>
      </c>
      <c r="K86" s="265"/>
    </row>
    <row r="87" spans="1:11" ht="17.45" customHeight="1">
      <c r="A87" s="46" t="s">
        <v>82</v>
      </c>
      <c r="B87" s="1062">
        <v>0</v>
      </c>
      <c r="C87" s="1062">
        <v>0</v>
      </c>
      <c r="D87" s="1062">
        <v>0</v>
      </c>
      <c r="E87" s="1062">
        <v>0</v>
      </c>
      <c r="F87" s="1062">
        <v>0</v>
      </c>
      <c r="G87" s="1062">
        <v>0</v>
      </c>
      <c r="H87" s="1062">
        <v>0</v>
      </c>
      <c r="I87" s="1062">
        <v>0</v>
      </c>
      <c r="J87" s="1062">
        <v>0</v>
      </c>
      <c r="K87" s="265"/>
    </row>
    <row r="88" spans="1:11" ht="17.45" customHeight="1" thickBot="1">
      <c r="A88" s="46" t="s">
        <v>83</v>
      </c>
      <c r="B88" s="1062">
        <v>0</v>
      </c>
      <c r="C88" s="1062">
        <v>0</v>
      </c>
      <c r="D88" s="1062">
        <v>13.94</v>
      </c>
      <c r="E88" s="1062">
        <v>0</v>
      </c>
      <c r="F88" s="1062">
        <v>0</v>
      </c>
      <c r="G88" s="1062">
        <v>0</v>
      </c>
      <c r="H88" s="1062">
        <v>0</v>
      </c>
      <c r="I88" s="1062">
        <v>0</v>
      </c>
      <c r="J88" s="1062">
        <v>13.94</v>
      </c>
      <c r="K88" s="265"/>
    </row>
    <row r="89" spans="1:11" ht="17.45" customHeight="1" thickTop="1" thickBot="1">
      <c r="A89" s="1060" t="s">
        <v>84</v>
      </c>
      <c r="B89" s="1061">
        <v>3168.44245</v>
      </c>
      <c r="C89" s="1061">
        <v>10330.40293</v>
      </c>
      <c r="D89" s="1061">
        <v>10208.51361</v>
      </c>
      <c r="E89" s="1061">
        <v>192.25906000000001</v>
      </c>
      <c r="F89" s="1061">
        <v>788.58904000000007</v>
      </c>
      <c r="G89" s="1061">
        <v>316.86633</v>
      </c>
      <c r="H89" s="1061">
        <v>148.05545000000001</v>
      </c>
      <c r="I89" s="1061">
        <v>4325.65949</v>
      </c>
      <c r="J89" s="1061">
        <v>29478.788359999999</v>
      </c>
      <c r="K89" s="265"/>
    </row>
    <row r="90" spans="1:11" ht="17.45" customHeight="1" thickTop="1">
      <c r="A90" s="46" t="s">
        <v>85</v>
      </c>
      <c r="B90" s="1062">
        <v>177.86588</v>
      </c>
      <c r="C90" s="1062">
        <v>2146.1301600000002</v>
      </c>
      <c r="D90" s="1062">
        <v>625.83803</v>
      </c>
      <c r="E90" s="1062">
        <v>43.271140000000003</v>
      </c>
      <c r="F90" s="1062">
        <v>476.93362000000002</v>
      </c>
      <c r="G90" s="1062">
        <v>0</v>
      </c>
      <c r="H90" s="1062">
        <v>24.619</v>
      </c>
      <c r="I90" s="1062">
        <v>42.375949999999996</v>
      </c>
      <c r="J90" s="1062">
        <v>3537.0337799999998</v>
      </c>
      <c r="K90" s="265"/>
    </row>
    <row r="91" spans="1:11" ht="17.45" customHeight="1">
      <c r="A91" s="46" t="s">
        <v>86</v>
      </c>
      <c r="B91" s="1062">
        <v>1063.6761000000001</v>
      </c>
      <c r="C91" s="1062">
        <v>1790.5811299999998</v>
      </c>
      <c r="D91" s="1062">
        <v>6994.6991900000003</v>
      </c>
      <c r="E91" s="1062">
        <v>18.757200000000001</v>
      </c>
      <c r="F91" s="1062">
        <v>43.605599999999995</v>
      </c>
      <c r="G91" s="1062">
        <v>14.518379999999999</v>
      </c>
      <c r="H91" s="1062">
        <v>120.94911</v>
      </c>
      <c r="I91" s="1062">
        <v>45.548459999999999</v>
      </c>
      <c r="J91" s="1062">
        <v>10092.33517</v>
      </c>
      <c r="K91" s="265"/>
    </row>
    <row r="92" spans="1:11" ht="17.45" customHeight="1">
      <c r="A92" s="46" t="s">
        <v>87</v>
      </c>
      <c r="B92" s="1062">
        <v>0</v>
      </c>
      <c r="C92" s="1062">
        <v>5084.3930999999993</v>
      </c>
      <c r="D92" s="1062">
        <v>0</v>
      </c>
      <c r="E92" s="1062">
        <v>0.35175000000000001</v>
      </c>
      <c r="F92" s="1062">
        <v>0</v>
      </c>
      <c r="G92" s="1062">
        <v>0</v>
      </c>
      <c r="H92" s="1062">
        <v>0</v>
      </c>
      <c r="I92" s="1062">
        <v>34.01</v>
      </c>
      <c r="J92" s="1062">
        <v>5118.7548499999994</v>
      </c>
      <c r="K92" s="265"/>
    </row>
    <row r="93" spans="1:11" ht="17.45" customHeight="1">
      <c r="A93" s="46" t="s">
        <v>88</v>
      </c>
      <c r="B93" s="1062">
        <v>1926.90047</v>
      </c>
      <c r="C93" s="1062">
        <v>1309.29854</v>
      </c>
      <c r="D93" s="1062">
        <v>2587.9763900000003</v>
      </c>
      <c r="E93" s="1062">
        <v>129.87897000000001</v>
      </c>
      <c r="F93" s="1062">
        <v>268.04982000000001</v>
      </c>
      <c r="G93" s="1062">
        <v>302.34795000000003</v>
      </c>
      <c r="H93" s="1062">
        <v>2.4873400000000001</v>
      </c>
      <c r="I93" s="1062">
        <v>4203.7250800000002</v>
      </c>
      <c r="J93" s="1062">
        <v>10730.664560000001</v>
      </c>
      <c r="K93" s="265"/>
    </row>
    <row r="94" spans="1:11" s="40" customFormat="1" ht="17.45" customHeight="1" thickBot="1">
      <c r="A94" s="1064" t="s">
        <v>89</v>
      </c>
      <c r="B94" s="203">
        <v>0</v>
      </c>
      <c r="C94" s="203">
        <v>0</v>
      </c>
      <c r="D94" s="203">
        <v>0</v>
      </c>
      <c r="E94" s="203">
        <v>0</v>
      </c>
      <c r="F94" s="203">
        <v>0</v>
      </c>
      <c r="G94" s="203">
        <v>0</v>
      </c>
      <c r="H94" s="203">
        <v>0</v>
      </c>
      <c r="I94" s="203">
        <v>0</v>
      </c>
      <c r="J94" s="203">
        <v>0</v>
      </c>
      <c r="K94" s="265"/>
    </row>
    <row r="95" spans="1:11" ht="17.45" customHeight="1" thickTop="1" thickBot="1">
      <c r="A95" s="1060" t="s">
        <v>1312</v>
      </c>
      <c r="B95" s="1061">
        <v>0</v>
      </c>
      <c r="C95" s="1061">
        <v>0</v>
      </c>
      <c r="D95" s="1061">
        <v>0</v>
      </c>
      <c r="E95" s="1061">
        <v>0</v>
      </c>
      <c r="F95" s="1061">
        <v>0</v>
      </c>
      <c r="G95" s="1061">
        <v>0</v>
      </c>
      <c r="H95" s="1061">
        <v>0</v>
      </c>
      <c r="I95" s="1061">
        <v>0</v>
      </c>
      <c r="J95" s="1061">
        <v>0</v>
      </c>
      <c r="K95" s="265"/>
    </row>
    <row r="96" spans="1:11" ht="17.45" customHeight="1" thickTop="1">
      <c r="A96" s="46" t="s">
        <v>1313</v>
      </c>
      <c r="B96" s="1062">
        <v>0</v>
      </c>
      <c r="C96" s="1062">
        <v>0</v>
      </c>
      <c r="D96" s="1062">
        <v>0</v>
      </c>
      <c r="E96" s="1062">
        <v>0</v>
      </c>
      <c r="F96" s="1062">
        <v>0</v>
      </c>
      <c r="G96" s="1062">
        <v>0</v>
      </c>
      <c r="H96" s="1062">
        <v>0</v>
      </c>
      <c r="I96" s="1062">
        <v>0</v>
      </c>
      <c r="J96" s="1062">
        <v>0</v>
      </c>
      <c r="K96" s="265"/>
    </row>
    <row r="97" spans="1:11" ht="17.45" customHeight="1">
      <c r="A97" s="46" t="s">
        <v>1314</v>
      </c>
      <c r="B97" s="1062">
        <v>0</v>
      </c>
      <c r="C97" s="1062">
        <v>0</v>
      </c>
      <c r="D97" s="1062">
        <v>0</v>
      </c>
      <c r="E97" s="1062">
        <v>0</v>
      </c>
      <c r="F97" s="1062">
        <v>0</v>
      </c>
      <c r="G97" s="1062">
        <v>0</v>
      </c>
      <c r="H97" s="1062">
        <v>0</v>
      </c>
      <c r="I97" s="1062">
        <v>0</v>
      </c>
      <c r="J97" s="1062">
        <v>0</v>
      </c>
      <c r="K97" s="265"/>
    </row>
    <row r="98" spans="1:11" ht="17.45" customHeight="1">
      <c r="A98" s="46" t="s">
        <v>1315</v>
      </c>
      <c r="B98" s="1062">
        <v>0</v>
      </c>
      <c r="C98" s="1062">
        <v>0</v>
      </c>
      <c r="D98" s="1062">
        <v>0</v>
      </c>
      <c r="E98" s="1062">
        <v>0</v>
      </c>
      <c r="F98" s="1062">
        <v>0</v>
      </c>
      <c r="G98" s="1062">
        <v>0</v>
      </c>
      <c r="H98" s="1062">
        <v>0</v>
      </c>
      <c r="I98" s="1062">
        <v>0</v>
      </c>
      <c r="J98" s="1062">
        <v>0</v>
      </c>
      <c r="K98" s="265"/>
    </row>
    <row r="99" spans="1:11" ht="17.45" customHeight="1">
      <c r="A99" s="46" t="s">
        <v>1316</v>
      </c>
      <c r="B99" s="1062">
        <v>0</v>
      </c>
      <c r="C99" s="1062">
        <v>0</v>
      </c>
      <c r="D99" s="1062">
        <v>0</v>
      </c>
      <c r="E99" s="1062">
        <v>0</v>
      </c>
      <c r="F99" s="1062">
        <v>0</v>
      </c>
      <c r="G99" s="1062">
        <v>0</v>
      </c>
      <c r="H99" s="1062">
        <v>0</v>
      </c>
      <c r="I99" s="1062">
        <v>0</v>
      </c>
      <c r="J99" s="1062">
        <v>0</v>
      </c>
      <c r="K99" s="265"/>
    </row>
    <row r="100" spans="1:11" ht="17.45" customHeight="1">
      <c r="A100" s="46" t="s">
        <v>1324</v>
      </c>
      <c r="B100" s="1062">
        <v>0</v>
      </c>
      <c r="C100" s="1062">
        <v>0</v>
      </c>
      <c r="D100" s="1062">
        <v>0</v>
      </c>
      <c r="E100" s="1062">
        <v>0</v>
      </c>
      <c r="F100" s="1062">
        <v>0</v>
      </c>
      <c r="G100" s="1062">
        <v>0</v>
      </c>
      <c r="H100" s="1062">
        <v>0</v>
      </c>
      <c r="I100" s="1062">
        <v>0</v>
      </c>
      <c r="J100" s="1062">
        <v>0</v>
      </c>
      <c r="K100" s="265"/>
    </row>
    <row r="101" spans="1:11" s="40" customFormat="1" ht="17.45" customHeight="1" thickBot="1">
      <c r="A101" s="1064" t="s">
        <v>1317</v>
      </c>
      <c r="B101" s="203">
        <v>0</v>
      </c>
      <c r="C101" s="203">
        <v>0</v>
      </c>
      <c r="D101" s="203">
        <v>0</v>
      </c>
      <c r="E101" s="203">
        <v>0</v>
      </c>
      <c r="F101" s="203">
        <v>0</v>
      </c>
      <c r="G101" s="203">
        <v>0</v>
      </c>
      <c r="H101" s="203">
        <v>0</v>
      </c>
      <c r="I101" s="203">
        <v>0</v>
      </c>
      <c r="J101" s="203">
        <v>0</v>
      </c>
      <c r="K101" s="265"/>
    </row>
    <row r="102" spans="1:11" ht="17.45" customHeight="1" thickTop="1" thickBot="1">
      <c r="A102" s="1065" t="s">
        <v>90</v>
      </c>
      <c r="B102" s="1059">
        <v>672108.93741999997</v>
      </c>
      <c r="C102" s="1059">
        <v>1675029.4694000001</v>
      </c>
      <c r="D102" s="1059">
        <v>833898.0189400001</v>
      </c>
      <c r="E102" s="1059">
        <v>54755.076090000002</v>
      </c>
      <c r="F102" s="1059">
        <v>236336.51937999998</v>
      </c>
      <c r="G102" s="1059">
        <v>266438.82179000002</v>
      </c>
      <c r="H102" s="1059">
        <v>27311.945940000001</v>
      </c>
      <c r="I102" s="1059">
        <v>502405.85000999999</v>
      </c>
      <c r="J102" s="1059">
        <v>4268284.6389699997</v>
      </c>
      <c r="K102" s="265"/>
    </row>
    <row r="103" spans="1:11" ht="17.45" customHeight="1" thickTop="1" thickBot="1">
      <c r="A103" s="1060" t="s">
        <v>666</v>
      </c>
      <c r="B103" s="1061">
        <v>0</v>
      </c>
      <c r="C103" s="1061">
        <v>0</v>
      </c>
      <c r="D103" s="1061">
        <v>241.05467000000002</v>
      </c>
      <c r="E103" s="1061">
        <v>127.55957000000001</v>
      </c>
      <c r="F103" s="1061">
        <v>0</v>
      </c>
      <c r="G103" s="1061">
        <v>0</v>
      </c>
      <c r="H103" s="1061">
        <v>0</v>
      </c>
      <c r="I103" s="1061">
        <v>0</v>
      </c>
      <c r="J103" s="1061">
        <v>368.61424</v>
      </c>
      <c r="K103" s="265"/>
    </row>
    <row r="104" spans="1:11" ht="17.45" customHeight="1" thickTop="1">
      <c r="A104" s="46" t="s">
        <v>91</v>
      </c>
      <c r="B104" s="1062">
        <v>0</v>
      </c>
      <c r="C104" s="1062">
        <v>0</v>
      </c>
      <c r="D104" s="1062">
        <v>241.05467000000002</v>
      </c>
      <c r="E104" s="1062">
        <v>127.55957000000001</v>
      </c>
      <c r="F104" s="1062">
        <v>0</v>
      </c>
      <c r="G104" s="1062">
        <v>0</v>
      </c>
      <c r="H104" s="1062">
        <v>0</v>
      </c>
      <c r="I104" s="1062">
        <v>0</v>
      </c>
      <c r="J104" s="1062">
        <v>368.61424</v>
      </c>
      <c r="K104" s="265"/>
    </row>
    <row r="105" spans="1:11" ht="17.45" customHeight="1">
      <c r="A105" s="46" t="s">
        <v>92</v>
      </c>
      <c r="B105" s="1062">
        <v>0</v>
      </c>
      <c r="C105" s="1062">
        <v>0</v>
      </c>
      <c r="D105" s="1062">
        <v>0</v>
      </c>
      <c r="E105" s="1062">
        <v>0</v>
      </c>
      <c r="F105" s="1062">
        <v>0</v>
      </c>
      <c r="G105" s="1062">
        <v>0</v>
      </c>
      <c r="H105" s="1062">
        <v>0</v>
      </c>
      <c r="I105" s="1062">
        <v>0</v>
      </c>
      <c r="J105" s="1062">
        <v>0</v>
      </c>
      <c r="K105" s="265"/>
    </row>
    <row r="106" spans="1:11" ht="17.45" customHeight="1">
      <c r="A106" s="46" t="s">
        <v>93</v>
      </c>
      <c r="B106" s="1062">
        <v>0</v>
      </c>
      <c r="C106" s="1062">
        <v>0</v>
      </c>
      <c r="D106" s="1062">
        <v>241.05467000000002</v>
      </c>
      <c r="E106" s="1062">
        <v>127.55957000000001</v>
      </c>
      <c r="F106" s="1062">
        <v>0</v>
      </c>
      <c r="G106" s="1062">
        <v>0</v>
      </c>
      <c r="H106" s="1062">
        <v>0</v>
      </c>
      <c r="I106" s="1062">
        <v>0</v>
      </c>
      <c r="J106" s="1062">
        <v>368.61424</v>
      </c>
      <c r="K106" s="265"/>
    </row>
    <row r="107" spans="1:11" ht="17.45" customHeight="1">
      <c r="A107" s="46" t="s">
        <v>94</v>
      </c>
      <c r="B107" s="1062">
        <v>0</v>
      </c>
      <c r="C107" s="1062">
        <v>0</v>
      </c>
      <c r="D107" s="1062">
        <v>0</v>
      </c>
      <c r="E107" s="1062">
        <v>0</v>
      </c>
      <c r="F107" s="1062">
        <v>0</v>
      </c>
      <c r="G107" s="1062">
        <v>0</v>
      </c>
      <c r="H107" s="1062">
        <v>0</v>
      </c>
      <c r="I107" s="1062">
        <v>0</v>
      </c>
      <c r="J107" s="1062">
        <v>0</v>
      </c>
      <c r="K107" s="265"/>
    </row>
    <row r="108" spans="1:11" ht="17.45" customHeight="1">
      <c r="A108" s="46" t="s">
        <v>95</v>
      </c>
      <c r="B108" s="1062">
        <v>0</v>
      </c>
      <c r="C108" s="1062">
        <v>0</v>
      </c>
      <c r="D108" s="1062">
        <v>0</v>
      </c>
      <c r="E108" s="1062">
        <v>0</v>
      </c>
      <c r="F108" s="1062">
        <v>0</v>
      </c>
      <c r="G108" s="1062">
        <v>0</v>
      </c>
      <c r="H108" s="1062">
        <v>0</v>
      </c>
      <c r="I108" s="1062">
        <v>0</v>
      </c>
      <c r="J108" s="1062">
        <v>0</v>
      </c>
      <c r="K108" s="265"/>
    </row>
    <row r="109" spans="1:11" ht="17.45" customHeight="1">
      <c r="A109" s="1052" t="s">
        <v>96</v>
      </c>
      <c r="B109" s="1062">
        <v>0</v>
      </c>
      <c r="C109" s="1062">
        <v>0</v>
      </c>
      <c r="D109" s="1062">
        <v>0</v>
      </c>
      <c r="E109" s="1062">
        <v>0</v>
      </c>
      <c r="F109" s="1062">
        <v>0</v>
      </c>
      <c r="G109" s="1062">
        <v>0</v>
      </c>
      <c r="H109" s="1062">
        <v>0</v>
      </c>
      <c r="I109" s="1062">
        <v>0</v>
      </c>
      <c r="J109" s="1062">
        <v>0</v>
      </c>
      <c r="K109" s="265"/>
    </row>
    <row r="110" spans="1:11" ht="17.45" customHeight="1">
      <c r="A110" s="27" t="s">
        <v>97</v>
      </c>
      <c r="B110" s="1062">
        <v>0</v>
      </c>
      <c r="C110" s="1062">
        <v>0</v>
      </c>
      <c r="D110" s="1062">
        <v>0</v>
      </c>
      <c r="E110" s="1062">
        <v>0</v>
      </c>
      <c r="F110" s="1062">
        <v>0</v>
      </c>
      <c r="G110" s="1062">
        <v>0</v>
      </c>
      <c r="H110" s="1062">
        <v>0</v>
      </c>
      <c r="I110" s="1062">
        <v>0</v>
      </c>
      <c r="J110" s="1062">
        <v>0</v>
      </c>
      <c r="K110" s="265"/>
    </row>
    <row r="111" spans="1:11" ht="17.45" customHeight="1">
      <c r="A111" s="27" t="s">
        <v>98</v>
      </c>
      <c r="B111" s="1062">
        <v>0</v>
      </c>
      <c r="C111" s="1062">
        <v>0</v>
      </c>
      <c r="D111" s="1062">
        <v>0</v>
      </c>
      <c r="E111" s="1062">
        <v>0</v>
      </c>
      <c r="F111" s="1062">
        <v>0</v>
      </c>
      <c r="G111" s="1062">
        <v>0</v>
      </c>
      <c r="H111" s="1062">
        <v>0</v>
      </c>
      <c r="I111" s="1062">
        <v>0</v>
      </c>
      <c r="J111" s="1062">
        <v>0</v>
      </c>
      <c r="K111" s="265"/>
    </row>
    <row r="112" spans="1:11" ht="17.45" customHeight="1">
      <c r="A112" s="27" t="s">
        <v>99</v>
      </c>
      <c r="B112" s="1062">
        <v>0</v>
      </c>
      <c r="C112" s="1062">
        <v>0</v>
      </c>
      <c r="D112" s="1062">
        <v>0</v>
      </c>
      <c r="E112" s="1062">
        <v>0</v>
      </c>
      <c r="F112" s="1062">
        <v>0</v>
      </c>
      <c r="G112" s="1062">
        <v>0</v>
      </c>
      <c r="H112" s="1062">
        <v>0</v>
      </c>
      <c r="I112" s="1062">
        <v>0</v>
      </c>
      <c r="J112" s="1062">
        <v>0</v>
      </c>
      <c r="K112" s="265"/>
    </row>
    <row r="113" spans="1:11" ht="17.45" customHeight="1">
      <c r="A113" s="27" t="s">
        <v>100</v>
      </c>
      <c r="B113" s="1062">
        <v>0</v>
      </c>
      <c r="C113" s="1062">
        <v>0</v>
      </c>
      <c r="D113" s="1062">
        <v>0</v>
      </c>
      <c r="E113" s="1062">
        <v>0</v>
      </c>
      <c r="F113" s="1062">
        <v>0</v>
      </c>
      <c r="G113" s="1062">
        <v>0</v>
      </c>
      <c r="H113" s="1062">
        <v>0</v>
      </c>
      <c r="I113" s="1062">
        <v>0</v>
      </c>
      <c r="J113" s="1062">
        <v>0</v>
      </c>
      <c r="K113" s="265"/>
    </row>
    <row r="114" spans="1:11" ht="17.45" customHeight="1">
      <c r="A114" s="27" t="s">
        <v>101</v>
      </c>
      <c r="B114" s="1062">
        <v>0</v>
      </c>
      <c r="C114" s="1062">
        <v>0</v>
      </c>
      <c r="D114" s="1062">
        <v>0</v>
      </c>
      <c r="E114" s="1062">
        <v>0</v>
      </c>
      <c r="F114" s="1062">
        <v>0</v>
      </c>
      <c r="G114" s="1062">
        <v>0</v>
      </c>
      <c r="H114" s="1062">
        <v>0</v>
      </c>
      <c r="I114" s="1062">
        <v>0</v>
      </c>
      <c r="J114" s="1062">
        <v>0</v>
      </c>
      <c r="K114" s="265"/>
    </row>
    <row r="115" spans="1:11" ht="17.45" customHeight="1">
      <c r="A115" s="27" t="s">
        <v>1493</v>
      </c>
      <c r="B115" s="1062">
        <v>0</v>
      </c>
      <c r="C115" s="1062">
        <v>0</v>
      </c>
      <c r="D115" s="1062">
        <v>0</v>
      </c>
      <c r="E115" s="1062">
        <v>0</v>
      </c>
      <c r="F115" s="1062">
        <v>0</v>
      </c>
      <c r="G115" s="1062">
        <v>0</v>
      </c>
      <c r="H115" s="1062">
        <v>0</v>
      </c>
      <c r="I115" s="1062">
        <v>0</v>
      </c>
      <c r="J115" s="1062">
        <v>0</v>
      </c>
      <c r="K115" s="265"/>
    </row>
    <row r="116" spans="1:11" ht="17.45" customHeight="1">
      <c r="A116" s="1053" t="s">
        <v>1494</v>
      </c>
      <c r="B116" s="1062">
        <v>0</v>
      </c>
      <c r="C116" s="1062">
        <v>0</v>
      </c>
      <c r="D116" s="1062">
        <v>0</v>
      </c>
      <c r="E116" s="1062">
        <v>0</v>
      </c>
      <c r="F116" s="1062">
        <v>0</v>
      </c>
      <c r="G116" s="1062">
        <v>0</v>
      </c>
      <c r="H116" s="1062">
        <v>0</v>
      </c>
      <c r="I116" s="1062">
        <v>0</v>
      </c>
      <c r="J116" s="1062">
        <v>0</v>
      </c>
      <c r="K116" s="265"/>
    </row>
    <row r="117" spans="1:11" ht="17.45" customHeight="1">
      <c r="A117" s="1053" t="s">
        <v>102</v>
      </c>
      <c r="B117" s="1062">
        <v>0</v>
      </c>
      <c r="C117" s="1062">
        <v>0</v>
      </c>
      <c r="D117" s="1062">
        <v>0</v>
      </c>
      <c r="E117" s="1062">
        <v>0</v>
      </c>
      <c r="F117" s="1062">
        <v>0</v>
      </c>
      <c r="G117" s="1062">
        <v>0</v>
      </c>
      <c r="H117" s="1062">
        <v>0</v>
      </c>
      <c r="I117" s="1062">
        <v>0</v>
      </c>
      <c r="J117" s="1062">
        <v>0</v>
      </c>
      <c r="K117" s="265"/>
    </row>
    <row r="118" spans="1:11" ht="17.45" customHeight="1">
      <c r="A118" s="46" t="s">
        <v>103</v>
      </c>
      <c r="B118" s="1062">
        <v>0</v>
      </c>
      <c r="C118" s="1062">
        <v>0</v>
      </c>
      <c r="D118" s="1062">
        <v>0</v>
      </c>
      <c r="E118" s="1062">
        <v>0</v>
      </c>
      <c r="F118" s="1062">
        <v>0</v>
      </c>
      <c r="G118" s="1062">
        <v>0</v>
      </c>
      <c r="H118" s="1062">
        <v>0</v>
      </c>
      <c r="I118" s="1062">
        <v>0</v>
      </c>
      <c r="J118" s="1062">
        <v>0</v>
      </c>
      <c r="K118" s="265"/>
    </row>
    <row r="119" spans="1:11" ht="17.45" customHeight="1" thickBot="1">
      <c r="A119" s="46" t="s">
        <v>104</v>
      </c>
      <c r="B119" s="1062">
        <v>0</v>
      </c>
      <c r="C119" s="1062">
        <v>0</v>
      </c>
      <c r="D119" s="1062">
        <v>0</v>
      </c>
      <c r="E119" s="1062">
        <v>0</v>
      </c>
      <c r="F119" s="1062">
        <v>0</v>
      </c>
      <c r="G119" s="1062">
        <v>0</v>
      </c>
      <c r="H119" s="1062">
        <v>0</v>
      </c>
      <c r="I119" s="1062">
        <v>0</v>
      </c>
      <c r="J119" s="1062">
        <v>0</v>
      </c>
      <c r="K119" s="265"/>
    </row>
    <row r="120" spans="1:11" ht="17.45" customHeight="1" thickTop="1" thickBot="1">
      <c r="A120" s="1065" t="s">
        <v>105</v>
      </c>
      <c r="B120" s="1059">
        <v>0</v>
      </c>
      <c r="C120" s="1059">
        <v>0</v>
      </c>
      <c r="D120" s="1059">
        <v>0</v>
      </c>
      <c r="E120" s="1059">
        <v>0</v>
      </c>
      <c r="F120" s="1059">
        <v>0</v>
      </c>
      <c r="G120" s="1059">
        <v>0</v>
      </c>
      <c r="H120" s="1059">
        <v>0</v>
      </c>
      <c r="I120" s="1059">
        <v>0</v>
      </c>
      <c r="J120" s="1059">
        <v>0</v>
      </c>
      <c r="K120" s="265"/>
    </row>
    <row r="121" spans="1:11" ht="17.45" customHeight="1" thickTop="1" thickBot="1">
      <c r="A121" s="1060" t="s">
        <v>106</v>
      </c>
      <c r="B121" s="1061">
        <v>0</v>
      </c>
      <c r="C121" s="1061">
        <v>0</v>
      </c>
      <c r="D121" s="1061">
        <v>0</v>
      </c>
      <c r="E121" s="1061">
        <v>0</v>
      </c>
      <c r="F121" s="1061">
        <v>0</v>
      </c>
      <c r="G121" s="1061">
        <v>0</v>
      </c>
      <c r="H121" s="1061">
        <v>0</v>
      </c>
      <c r="I121" s="1061">
        <v>0</v>
      </c>
      <c r="J121" s="1061">
        <v>0</v>
      </c>
      <c r="K121" s="265"/>
    </row>
    <row r="122" spans="1:11" ht="17.45" customHeight="1" thickTop="1">
      <c r="A122" s="46" t="s">
        <v>107</v>
      </c>
      <c r="B122" s="1062">
        <v>0</v>
      </c>
      <c r="C122" s="1062">
        <v>0</v>
      </c>
      <c r="D122" s="1062">
        <v>0</v>
      </c>
      <c r="E122" s="1062">
        <v>0</v>
      </c>
      <c r="F122" s="1062">
        <v>0</v>
      </c>
      <c r="G122" s="1062">
        <v>0</v>
      </c>
      <c r="H122" s="1062">
        <v>0</v>
      </c>
      <c r="I122" s="1062">
        <v>0</v>
      </c>
      <c r="J122" s="1062">
        <v>0</v>
      </c>
      <c r="K122" s="265"/>
    </row>
    <row r="123" spans="1:11" ht="17.45" customHeight="1">
      <c r="A123" s="46" t="s">
        <v>108</v>
      </c>
      <c r="B123" s="1062">
        <v>0</v>
      </c>
      <c r="C123" s="1062">
        <v>0</v>
      </c>
      <c r="D123" s="1062">
        <v>0</v>
      </c>
      <c r="E123" s="1062">
        <v>0</v>
      </c>
      <c r="F123" s="1062">
        <v>0</v>
      </c>
      <c r="G123" s="1062">
        <v>0</v>
      </c>
      <c r="H123" s="1062">
        <v>0</v>
      </c>
      <c r="I123" s="1062">
        <v>0</v>
      </c>
      <c r="J123" s="1062">
        <v>0</v>
      </c>
      <c r="K123" s="265"/>
    </row>
    <row r="124" spans="1:11" ht="17.45" customHeight="1">
      <c r="A124" s="46" t="s">
        <v>109</v>
      </c>
      <c r="B124" s="1062">
        <v>0</v>
      </c>
      <c r="C124" s="1062">
        <v>0</v>
      </c>
      <c r="D124" s="1062">
        <v>0</v>
      </c>
      <c r="E124" s="1062">
        <v>0</v>
      </c>
      <c r="F124" s="1062">
        <v>0</v>
      </c>
      <c r="G124" s="1062">
        <v>0</v>
      </c>
      <c r="H124" s="1062">
        <v>0</v>
      </c>
      <c r="I124" s="1062">
        <v>0</v>
      </c>
      <c r="J124" s="1062">
        <v>0</v>
      </c>
      <c r="K124" s="265"/>
    </row>
    <row r="125" spans="1:11" ht="17.45" customHeight="1">
      <c r="A125" s="46" t="s">
        <v>110</v>
      </c>
      <c r="B125" s="1062">
        <v>0</v>
      </c>
      <c r="C125" s="1062">
        <v>0</v>
      </c>
      <c r="D125" s="1062">
        <v>0</v>
      </c>
      <c r="E125" s="1062">
        <v>0</v>
      </c>
      <c r="F125" s="1062">
        <v>0</v>
      </c>
      <c r="G125" s="1062">
        <v>0</v>
      </c>
      <c r="H125" s="1062">
        <v>0</v>
      </c>
      <c r="I125" s="1062">
        <v>0</v>
      </c>
      <c r="J125" s="1062">
        <v>0</v>
      </c>
      <c r="K125" s="265"/>
    </row>
    <row r="126" spans="1:11" ht="17.45" customHeight="1">
      <c r="A126" s="46" t="s">
        <v>111</v>
      </c>
      <c r="B126" s="1062">
        <v>0</v>
      </c>
      <c r="C126" s="1062">
        <v>0</v>
      </c>
      <c r="D126" s="1062">
        <v>0</v>
      </c>
      <c r="E126" s="1062">
        <v>0</v>
      </c>
      <c r="F126" s="1062">
        <v>0</v>
      </c>
      <c r="G126" s="1062">
        <v>0</v>
      </c>
      <c r="H126" s="1062">
        <v>0</v>
      </c>
      <c r="I126" s="1062">
        <v>0</v>
      </c>
      <c r="J126" s="1062">
        <v>0</v>
      </c>
      <c r="K126" s="265"/>
    </row>
    <row r="127" spans="1:11" ht="17.45" customHeight="1" thickBot="1">
      <c r="A127" s="46" t="s">
        <v>112</v>
      </c>
      <c r="B127" s="1062">
        <v>0</v>
      </c>
      <c r="C127" s="1062">
        <v>0</v>
      </c>
      <c r="D127" s="1062">
        <v>0</v>
      </c>
      <c r="E127" s="1062">
        <v>0</v>
      </c>
      <c r="F127" s="1062">
        <v>0</v>
      </c>
      <c r="G127" s="1062">
        <v>0</v>
      </c>
      <c r="H127" s="1062">
        <v>0</v>
      </c>
      <c r="I127" s="1062">
        <v>0</v>
      </c>
      <c r="J127" s="1062">
        <v>0</v>
      </c>
      <c r="K127" s="265"/>
    </row>
    <row r="128" spans="1:11" ht="17.45" customHeight="1" thickTop="1" thickBot="1">
      <c r="A128" s="1060" t="s">
        <v>113</v>
      </c>
      <c r="B128" s="1061">
        <v>502777.57842000003</v>
      </c>
      <c r="C128" s="1061">
        <v>1526544.7590099999</v>
      </c>
      <c r="D128" s="1061">
        <v>771124.88898000005</v>
      </c>
      <c r="E128" s="1061">
        <v>48752.903060000004</v>
      </c>
      <c r="F128" s="1061">
        <v>226024.74794</v>
      </c>
      <c r="G128" s="1061">
        <v>248212.04846000002</v>
      </c>
      <c r="H128" s="1061">
        <v>26547.597040000001</v>
      </c>
      <c r="I128" s="1061">
        <v>433421.87295999995</v>
      </c>
      <c r="J128" s="1061">
        <v>3783406.3958699997</v>
      </c>
      <c r="K128" s="265"/>
    </row>
    <row r="129" spans="1:11" ht="17.45" customHeight="1" thickTop="1">
      <c r="A129" s="46" t="s">
        <v>114</v>
      </c>
      <c r="B129" s="1062">
        <v>0</v>
      </c>
      <c r="C129" s="1062">
        <v>0</v>
      </c>
      <c r="D129" s="1062">
        <v>0</v>
      </c>
      <c r="E129" s="1062">
        <v>0</v>
      </c>
      <c r="F129" s="1062">
        <v>0</v>
      </c>
      <c r="G129" s="1062">
        <v>0</v>
      </c>
      <c r="H129" s="1062">
        <v>0</v>
      </c>
      <c r="I129" s="1062">
        <v>0</v>
      </c>
      <c r="J129" s="1062">
        <v>0</v>
      </c>
      <c r="K129" s="265"/>
    </row>
    <row r="130" spans="1:11" ht="17.45" customHeight="1">
      <c r="A130" s="46" t="s">
        <v>1325</v>
      </c>
      <c r="B130" s="1062">
        <v>0</v>
      </c>
      <c r="C130" s="1062">
        <v>0</v>
      </c>
      <c r="D130" s="1062">
        <v>0</v>
      </c>
      <c r="E130" s="1062">
        <v>0</v>
      </c>
      <c r="F130" s="1062">
        <v>0</v>
      </c>
      <c r="G130" s="1062">
        <v>0</v>
      </c>
      <c r="H130" s="1062">
        <v>0</v>
      </c>
      <c r="I130" s="1062">
        <v>0</v>
      </c>
      <c r="J130" s="1062">
        <v>0</v>
      </c>
      <c r="K130" s="265"/>
    </row>
    <row r="131" spans="1:11" ht="17.45" customHeight="1">
      <c r="A131" s="46" t="s">
        <v>115</v>
      </c>
      <c r="B131" s="1062">
        <v>0</v>
      </c>
      <c r="C131" s="1062">
        <v>0</v>
      </c>
      <c r="D131" s="1062">
        <v>0</v>
      </c>
      <c r="E131" s="1062">
        <v>0</v>
      </c>
      <c r="F131" s="1062">
        <v>0</v>
      </c>
      <c r="G131" s="1062">
        <v>0</v>
      </c>
      <c r="H131" s="1062">
        <v>0</v>
      </c>
      <c r="I131" s="1062">
        <v>0</v>
      </c>
      <c r="J131" s="1062">
        <v>0</v>
      </c>
      <c r="K131" s="265"/>
    </row>
    <row r="132" spans="1:11" ht="17.45" customHeight="1">
      <c r="A132" s="46" t="s">
        <v>1204</v>
      </c>
      <c r="B132" s="1062">
        <v>135825.78568</v>
      </c>
      <c r="C132" s="1062">
        <v>219291.33335</v>
      </c>
      <c r="D132" s="1062">
        <v>0</v>
      </c>
      <c r="E132" s="1062">
        <v>17286.165829999998</v>
      </c>
      <c r="F132" s="1062">
        <v>45809.955200000004</v>
      </c>
      <c r="G132" s="1062">
        <v>55455.4</v>
      </c>
      <c r="H132" s="1062">
        <v>6470</v>
      </c>
      <c r="I132" s="1062">
        <v>0</v>
      </c>
      <c r="J132" s="1062">
        <v>480138.64006000001</v>
      </c>
      <c r="K132" s="265"/>
    </row>
    <row r="133" spans="1:11" ht="17.45" customHeight="1">
      <c r="A133" s="46" t="s">
        <v>116</v>
      </c>
      <c r="B133" s="1062">
        <v>172716.59708000001</v>
      </c>
      <c r="C133" s="1062">
        <v>316909.18226999999</v>
      </c>
      <c r="D133" s="1062">
        <v>397210.01863000001</v>
      </c>
      <c r="E133" s="1062">
        <v>14200</v>
      </c>
      <c r="F133" s="1062">
        <v>21295.983339999999</v>
      </c>
      <c r="G133" s="1062">
        <v>92514.464609999995</v>
      </c>
      <c r="H133" s="1062">
        <v>7140.4485199999999</v>
      </c>
      <c r="I133" s="1062">
        <v>91827.943769999998</v>
      </c>
      <c r="J133" s="1062">
        <v>1113814.6382200001</v>
      </c>
      <c r="K133" s="265"/>
    </row>
    <row r="134" spans="1:11" ht="17.45" customHeight="1">
      <c r="A134" s="46" t="s">
        <v>117</v>
      </c>
      <c r="B134" s="1062">
        <v>0</v>
      </c>
      <c r="C134" s="1062">
        <v>711789.62067999993</v>
      </c>
      <c r="D134" s="1062">
        <v>140807.49705000001</v>
      </c>
      <c r="E134" s="1062">
        <v>5903.4</v>
      </c>
      <c r="F134" s="1062">
        <v>117890.82175</v>
      </c>
      <c r="G134" s="1062">
        <v>5017.8192900000004</v>
      </c>
      <c r="H134" s="1062">
        <v>0</v>
      </c>
      <c r="I134" s="1062">
        <v>212979.32368999999</v>
      </c>
      <c r="J134" s="1062">
        <v>1194388.4824600001</v>
      </c>
      <c r="K134" s="265"/>
    </row>
    <row r="135" spans="1:11" ht="17.45" customHeight="1">
      <c r="A135" s="46" t="s">
        <v>118</v>
      </c>
      <c r="B135" s="1062">
        <v>188623.63650999998</v>
      </c>
      <c r="C135" s="1062">
        <v>217350.28425999999</v>
      </c>
      <c r="D135" s="1062">
        <v>204846.08231999999</v>
      </c>
      <c r="E135" s="1062">
        <v>10601.855599999999</v>
      </c>
      <c r="F135" s="1062">
        <v>33191.904199999997</v>
      </c>
      <c r="G135" s="1062">
        <v>89990.728000000003</v>
      </c>
      <c r="H135" s="1062">
        <v>12640.32186</v>
      </c>
      <c r="I135" s="1062">
        <v>112790.46176999999</v>
      </c>
      <c r="J135" s="1062">
        <v>870035.27451999998</v>
      </c>
      <c r="K135" s="265"/>
    </row>
    <row r="136" spans="1:11" ht="17.45" customHeight="1" thickBot="1">
      <c r="A136" s="46" t="s">
        <v>119</v>
      </c>
      <c r="B136" s="1062">
        <v>5611.55915</v>
      </c>
      <c r="C136" s="1062">
        <v>61204.338450000003</v>
      </c>
      <c r="D136" s="1062">
        <v>28261.290980000002</v>
      </c>
      <c r="E136" s="1062">
        <v>761.48163</v>
      </c>
      <c r="F136" s="1062">
        <v>7836.0834500000001</v>
      </c>
      <c r="G136" s="1062">
        <v>5233.6365599999999</v>
      </c>
      <c r="H136" s="1062">
        <v>296.82665999999995</v>
      </c>
      <c r="I136" s="1062">
        <v>15824.14373</v>
      </c>
      <c r="J136" s="1062">
        <v>125029.36061</v>
      </c>
      <c r="K136" s="265"/>
    </row>
    <row r="137" spans="1:11" ht="17.45" customHeight="1" thickTop="1" thickBot="1">
      <c r="A137" s="1060" t="s">
        <v>120</v>
      </c>
      <c r="B137" s="1061">
        <v>17136.866539999999</v>
      </c>
      <c r="C137" s="1061">
        <v>105628.59278000001</v>
      </c>
      <c r="D137" s="1061">
        <v>51014.837220000001</v>
      </c>
      <c r="E137" s="1061">
        <v>2814.7007899999999</v>
      </c>
      <c r="F137" s="1061">
        <v>7435.3211900000006</v>
      </c>
      <c r="G137" s="1061">
        <v>5466.01872</v>
      </c>
      <c r="H137" s="1061">
        <v>534.67264999999998</v>
      </c>
      <c r="I137" s="1061">
        <v>56312.670610000001</v>
      </c>
      <c r="J137" s="1061">
        <v>246343.68049999999</v>
      </c>
      <c r="K137" s="265"/>
    </row>
    <row r="138" spans="1:11" ht="17.45" customHeight="1" thickTop="1">
      <c r="A138" s="46" t="s">
        <v>58</v>
      </c>
      <c r="B138" s="1062">
        <v>0</v>
      </c>
      <c r="C138" s="1062">
        <v>0</v>
      </c>
      <c r="D138" s="1062">
        <v>0</v>
      </c>
      <c r="E138" s="1062">
        <v>0</v>
      </c>
      <c r="F138" s="1062">
        <v>0</v>
      </c>
      <c r="G138" s="1062">
        <v>0</v>
      </c>
      <c r="H138" s="1062">
        <v>0</v>
      </c>
      <c r="I138" s="1062">
        <v>0</v>
      </c>
      <c r="J138" s="1062">
        <v>0</v>
      </c>
      <c r="K138" s="265"/>
    </row>
    <row r="139" spans="1:11" ht="17.45" customHeight="1">
      <c r="A139" s="46" t="s">
        <v>60</v>
      </c>
      <c r="B139" s="1062">
        <v>6190.9652800000003</v>
      </c>
      <c r="C139" s="1062">
        <v>52327.349609999997</v>
      </c>
      <c r="D139" s="1062">
        <v>26175.584440000002</v>
      </c>
      <c r="E139" s="1062">
        <v>2189.4316899999999</v>
      </c>
      <c r="F139" s="1062">
        <v>2652.1427599999997</v>
      </c>
      <c r="G139" s="1062">
        <v>2012.33853</v>
      </c>
      <c r="H139" s="1062">
        <v>178.50545000000002</v>
      </c>
      <c r="I139" s="1062">
        <v>27172.108329999999</v>
      </c>
      <c r="J139" s="1062">
        <v>118898.42609000001</v>
      </c>
      <c r="K139" s="265"/>
    </row>
    <row r="140" spans="1:11" ht="17.45" customHeight="1">
      <c r="A140" s="46" t="s">
        <v>121</v>
      </c>
      <c r="B140" s="1062">
        <v>10944.118390000001</v>
      </c>
      <c r="C140" s="1062">
        <v>51382.494359999997</v>
      </c>
      <c r="D140" s="1062">
        <v>24829.338019999999</v>
      </c>
      <c r="E140" s="1062">
        <v>623.96036000000004</v>
      </c>
      <c r="F140" s="1062">
        <v>4180.5165900000002</v>
      </c>
      <c r="G140" s="1062">
        <v>3453.3977400000003</v>
      </c>
      <c r="H140" s="1062">
        <v>356.16720000000004</v>
      </c>
      <c r="I140" s="1062">
        <v>29138.275239999999</v>
      </c>
      <c r="J140" s="1062">
        <v>124908.26790000001</v>
      </c>
      <c r="K140" s="265"/>
    </row>
    <row r="141" spans="1:11" ht="17.45" customHeight="1">
      <c r="A141" s="46" t="s">
        <v>87</v>
      </c>
      <c r="B141" s="1062">
        <v>1.78287</v>
      </c>
      <c r="C141" s="1062">
        <v>1918.74881</v>
      </c>
      <c r="D141" s="1062">
        <v>9.9147599999999994</v>
      </c>
      <c r="E141" s="1062">
        <v>1.30874</v>
      </c>
      <c r="F141" s="1062">
        <v>602.66183999999998</v>
      </c>
      <c r="G141" s="1062">
        <v>0.28244999999999998</v>
      </c>
      <c r="H141" s="1062">
        <v>0</v>
      </c>
      <c r="I141" s="1062">
        <v>2.2870400000000002</v>
      </c>
      <c r="J141" s="1062">
        <v>2536.9865099999997</v>
      </c>
      <c r="K141" s="265"/>
    </row>
    <row r="142" spans="1:11" ht="17.45" customHeight="1" thickBot="1">
      <c r="A142" s="46" t="s">
        <v>122</v>
      </c>
      <c r="B142" s="1062">
        <v>0</v>
      </c>
      <c r="C142" s="1062">
        <v>0</v>
      </c>
      <c r="D142" s="1062">
        <v>0</v>
      </c>
      <c r="E142" s="1062">
        <v>0</v>
      </c>
      <c r="F142" s="1062">
        <v>0</v>
      </c>
      <c r="G142" s="1062">
        <v>0</v>
      </c>
      <c r="H142" s="1062">
        <v>0</v>
      </c>
      <c r="I142" s="1062">
        <v>0</v>
      </c>
      <c r="J142" s="1062">
        <v>0</v>
      </c>
      <c r="K142" s="265"/>
    </row>
    <row r="143" spans="1:11" ht="17.45" customHeight="1" thickTop="1" thickBot="1">
      <c r="A143" s="1060" t="s">
        <v>123</v>
      </c>
      <c r="B143" s="1061">
        <v>7841.09274</v>
      </c>
      <c r="C143" s="1061">
        <v>42856.117610000001</v>
      </c>
      <c r="D143" s="1061">
        <v>11517.238069999999</v>
      </c>
      <c r="E143" s="1061">
        <v>322.30619000000002</v>
      </c>
      <c r="F143" s="1061">
        <v>2876.4502499999999</v>
      </c>
      <c r="G143" s="1061">
        <v>1632.4941100000001</v>
      </c>
      <c r="H143" s="1061">
        <v>229.67625000000001</v>
      </c>
      <c r="I143" s="1061">
        <v>12671.30644</v>
      </c>
      <c r="J143" s="1061">
        <v>79946.681660000002</v>
      </c>
      <c r="K143" s="265"/>
    </row>
    <row r="144" spans="1:11" ht="17.45" customHeight="1" thickTop="1">
      <c r="A144" s="46" t="s">
        <v>124</v>
      </c>
      <c r="B144" s="1062">
        <v>0</v>
      </c>
      <c r="C144" s="1062">
        <v>0</v>
      </c>
      <c r="D144" s="1062">
        <v>0</v>
      </c>
      <c r="E144" s="1062">
        <v>0</v>
      </c>
      <c r="F144" s="1062">
        <v>0</v>
      </c>
      <c r="G144" s="1062">
        <v>0</v>
      </c>
      <c r="H144" s="1062">
        <v>0</v>
      </c>
      <c r="I144" s="1062">
        <v>0</v>
      </c>
      <c r="J144" s="1062">
        <v>0</v>
      </c>
      <c r="K144" s="265"/>
    </row>
    <row r="145" spans="1:11" ht="17.45" customHeight="1">
      <c r="A145" s="46" t="s">
        <v>125</v>
      </c>
      <c r="B145" s="1062">
        <v>0</v>
      </c>
      <c r="C145" s="1062">
        <v>0</v>
      </c>
      <c r="D145" s="1062">
        <v>0</v>
      </c>
      <c r="E145" s="1062">
        <v>0</v>
      </c>
      <c r="F145" s="1062">
        <v>0</v>
      </c>
      <c r="G145" s="1062">
        <v>0</v>
      </c>
      <c r="H145" s="1062">
        <v>0</v>
      </c>
      <c r="I145" s="1062">
        <v>0</v>
      </c>
      <c r="J145" s="1062">
        <v>0</v>
      </c>
      <c r="K145" s="265"/>
    </row>
    <row r="146" spans="1:11" ht="17.45" customHeight="1">
      <c r="A146" s="46" t="s">
        <v>126</v>
      </c>
      <c r="B146" s="1062">
        <v>5635.5460000000003</v>
      </c>
      <c r="C146" s="1062">
        <v>8268.6210599999995</v>
      </c>
      <c r="D146" s="1062">
        <v>0</v>
      </c>
      <c r="E146" s="1062">
        <v>0</v>
      </c>
      <c r="F146" s="1062">
        <v>0</v>
      </c>
      <c r="G146" s="1062">
        <v>0</v>
      </c>
      <c r="H146" s="1062">
        <v>0</v>
      </c>
      <c r="I146" s="1062">
        <v>5705.3987900000002</v>
      </c>
      <c r="J146" s="1062">
        <v>19609.565850000003</v>
      </c>
      <c r="K146" s="265"/>
    </row>
    <row r="147" spans="1:11" ht="17.45" customHeight="1">
      <c r="A147" s="46" t="s">
        <v>127</v>
      </c>
      <c r="B147" s="1062">
        <v>2205.5467400000002</v>
      </c>
      <c r="C147" s="1062">
        <v>20825.545829999999</v>
      </c>
      <c r="D147" s="1062">
        <v>11517.238069999999</v>
      </c>
      <c r="E147" s="1062">
        <v>322.30619000000002</v>
      </c>
      <c r="F147" s="1062">
        <v>2876.4502499999999</v>
      </c>
      <c r="G147" s="1062">
        <v>1632.4941100000001</v>
      </c>
      <c r="H147" s="1062">
        <v>229.67625000000001</v>
      </c>
      <c r="I147" s="1062">
        <v>6161.0648200000005</v>
      </c>
      <c r="J147" s="1062">
        <v>45770.322260000001</v>
      </c>
      <c r="K147" s="265"/>
    </row>
    <row r="148" spans="1:11" ht="17.45" customHeight="1" thickBot="1">
      <c r="A148" s="46" t="s">
        <v>128</v>
      </c>
      <c r="B148" s="1062">
        <v>0</v>
      </c>
      <c r="C148" s="1062">
        <v>13761.950720000001</v>
      </c>
      <c r="D148" s="1062">
        <v>0</v>
      </c>
      <c r="E148" s="1062">
        <v>0</v>
      </c>
      <c r="F148" s="1062">
        <v>0</v>
      </c>
      <c r="G148" s="1062">
        <v>0</v>
      </c>
      <c r="H148" s="1062">
        <v>0</v>
      </c>
      <c r="I148" s="1062">
        <v>804.84282999999994</v>
      </c>
      <c r="J148" s="1062">
        <v>14566.79355</v>
      </c>
      <c r="K148" s="265"/>
    </row>
    <row r="149" spans="1:11" ht="17.45" customHeight="1" thickTop="1" thickBot="1">
      <c r="A149" s="1060" t="s">
        <v>129</v>
      </c>
      <c r="B149" s="1061">
        <v>123596.93891</v>
      </c>
      <c r="C149" s="1061">
        <v>0</v>
      </c>
      <c r="D149" s="1061">
        <v>0</v>
      </c>
      <c r="E149" s="1061">
        <v>0</v>
      </c>
      <c r="F149" s="1061">
        <v>0</v>
      </c>
      <c r="G149" s="1061">
        <v>0</v>
      </c>
      <c r="H149" s="1061">
        <v>0</v>
      </c>
      <c r="I149" s="1061">
        <v>0</v>
      </c>
      <c r="J149" s="1061">
        <v>123596.93891</v>
      </c>
      <c r="K149" s="265"/>
    </row>
    <row r="150" spans="1:11" ht="17.45" customHeight="1" thickTop="1">
      <c r="A150" s="46" t="s">
        <v>130</v>
      </c>
      <c r="B150" s="1062">
        <v>0</v>
      </c>
      <c r="C150" s="1062">
        <v>0</v>
      </c>
      <c r="D150" s="1062">
        <v>0</v>
      </c>
      <c r="E150" s="1062">
        <v>0</v>
      </c>
      <c r="F150" s="1062">
        <v>0</v>
      </c>
      <c r="G150" s="1062">
        <v>0</v>
      </c>
      <c r="H150" s="1062">
        <v>0</v>
      </c>
      <c r="I150" s="1062">
        <v>0</v>
      </c>
      <c r="J150" s="1062">
        <v>0</v>
      </c>
      <c r="K150" s="265"/>
    </row>
    <row r="151" spans="1:11" ht="17.45" customHeight="1">
      <c r="A151" s="46" t="s">
        <v>131</v>
      </c>
      <c r="B151" s="1062">
        <v>0</v>
      </c>
      <c r="C151" s="1062">
        <v>0</v>
      </c>
      <c r="D151" s="1062">
        <v>0</v>
      </c>
      <c r="E151" s="1062">
        <v>0</v>
      </c>
      <c r="F151" s="1062">
        <v>0</v>
      </c>
      <c r="G151" s="1062">
        <v>0</v>
      </c>
      <c r="H151" s="1062">
        <v>0</v>
      </c>
      <c r="I151" s="1062">
        <v>0</v>
      </c>
      <c r="J151" s="1062">
        <v>0</v>
      </c>
      <c r="K151" s="265"/>
    </row>
    <row r="152" spans="1:11" ht="17.45" customHeight="1">
      <c r="A152" s="46" t="s">
        <v>132</v>
      </c>
      <c r="B152" s="1062">
        <v>121503.61506</v>
      </c>
      <c r="C152" s="1062">
        <v>0</v>
      </c>
      <c r="D152" s="1062">
        <v>0</v>
      </c>
      <c r="E152" s="1062">
        <v>0</v>
      </c>
      <c r="F152" s="1062">
        <v>0</v>
      </c>
      <c r="G152" s="1062">
        <v>0</v>
      </c>
      <c r="H152" s="1062">
        <v>0</v>
      </c>
      <c r="I152" s="1062">
        <v>0</v>
      </c>
      <c r="J152" s="1062">
        <v>121503.61506</v>
      </c>
      <c r="K152" s="265"/>
    </row>
    <row r="153" spans="1:11" ht="17.45" customHeight="1" thickBot="1">
      <c r="A153" s="46" t="s">
        <v>133</v>
      </c>
      <c r="B153" s="1062">
        <v>2093.3238500000002</v>
      </c>
      <c r="C153" s="1062">
        <v>0</v>
      </c>
      <c r="D153" s="1062">
        <v>0</v>
      </c>
      <c r="E153" s="1062">
        <v>0</v>
      </c>
      <c r="F153" s="1062">
        <v>0</v>
      </c>
      <c r="G153" s="1062">
        <v>0</v>
      </c>
      <c r="H153" s="1062">
        <v>0</v>
      </c>
      <c r="I153" s="1062">
        <v>0</v>
      </c>
      <c r="J153" s="1062">
        <v>2093.3238500000002</v>
      </c>
      <c r="K153" s="265"/>
    </row>
    <row r="154" spans="1:11" ht="17.45" customHeight="1" thickTop="1" thickBot="1">
      <c r="A154" s="1060" t="s">
        <v>134</v>
      </c>
      <c r="B154" s="1061">
        <v>20756.460809999997</v>
      </c>
      <c r="C154" s="1061">
        <v>0</v>
      </c>
      <c r="D154" s="1061">
        <v>0</v>
      </c>
      <c r="E154" s="1061">
        <v>2737.6064799999999</v>
      </c>
      <c r="F154" s="1061">
        <v>0</v>
      </c>
      <c r="G154" s="1061">
        <v>11128.2605</v>
      </c>
      <c r="H154" s="1061">
        <v>0</v>
      </c>
      <c r="I154" s="1061">
        <v>0</v>
      </c>
      <c r="J154" s="1061">
        <v>34622.327789999996</v>
      </c>
      <c r="K154" s="265"/>
    </row>
    <row r="155" spans="1:11" ht="17.45" customHeight="1" thickTop="1">
      <c r="A155" s="46" t="s">
        <v>135</v>
      </c>
      <c r="B155" s="1062">
        <v>20316.164399999998</v>
      </c>
      <c r="C155" s="1062">
        <v>0</v>
      </c>
      <c r="D155" s="1062">
        <v>0</v>
      </c>
      <c r="E155" s="1062">
        <v>2737.6064799999999</v>
      </c>
      <c r="F155" s="1062">
        <v>0</v>
      </c>
      <c r="G155" s="1062">
        <v>10731.02915</v>
      </c>
      <c r="H155" s="1062">
        <v>0</v>
      </c>
      <c r="I155" s="1062">
        <v>0</v>
      </c>
      <c r="J155" s="1062">
        <v>33784.800029999999</v>
      </c>
      <c r="K155" s="265"/>
    </row>
    <row r="156" spans="1:11" ht="17.45" customHeight="1">
      <c r="A156" s="46" t="s">
        <v>136</v>
      </c>
      <c r="B156" s="1062">
        <v>0</v>
      </c>
      <c r="C156" s="1062">
        <v>0</v>
      </c>
      <c r="D156" s="1062">
        <v>0</v>
      </c>
      <c r="E156" s="1062">
        <v>0</v>
      </c>
      <c r="F156" s="1062">
        <v>0</v>
      </c>
      <c r="G156" s="1062">
        <v>0</v>
      </c>
      <c r="H156" s="1062">
        <v>0</v>
      </c>
      <c r="I156" s="1062">
        <v>0</v>
      </c>
      <c r="J156" s="1062">
        <v>0</v>
      </c>
      <c r="K156" s="265"/>
    </row>
    <row r="157" spans="1:11" ht="17.45" customHeight="1">
      <c r="A157" s="46" t="s">
        <v>137</v>
      </c>
      <c r="B157" s="1062">
        <v>0</v>
      </c>
      <c r="C157" s="1062">
        <v>0</v>
      </c>
      <c r="D157" s="1062">
        <v>0</v>
      </c>
      <c r="E157" s="1062">
        <v>2737.6064799999999</v>
      </c>
      <c r="F157" s="1062">
        <v>0</v>
      </c>
      <c r="G157" s="1062">
        <v>441.02915000000002</v>
      </c>
      <c r="H157" s="1062">
        <v>0</v>
      </c>
      <c r="I157" s="1062">
        <v>0</v>
      </c>
      <c r="J157" s="1062">
        <v>3178.6356299999998</v>
      </c>
      <c r="K157" s="265"/>
    </row>
    <row r="158" spans="1:11" ht="17.45" customHeight="1">
      <c r="A158" s="46" t="s">
        <v>138</v>
      </c>
      <c r="B158" s="1062">
        <v>20316.164399999998</v>
      </c>
      <c r="C158" s="1062">
        <v>0</v>
      </c>
      <c r="D158" s="1062">
        <v>0</v>
      </c>
      <c r="E158" s="1062">
        <v>0</v>
      </c>
      <c r="F158" s="1062">
        <v>0</v>
      </c>
      <c r="G158" s="1062">
        <v>10290</v>
      </c>
      <c r="H158" s="1062">
        <v>0</v>
      </c>
      <c r="I158" s="1062">
        <v>0</v>
      </c>
      <c r="J158" s="1062">
        <v>30606.164399999998</v>
      </c>
      <c r="K158" s="265"/>
    </row>
    <row r="159" spans="1:11" ht="17.45" customHeight="1">
      <c r="A159" s="46" t="s">
        <v>139</v>
      </c>
      <c r="B159" s="1062">
        <v>0</v>
      </c>
      <c r="C159" s="1062">
        <v>0</v>
      </c>
      <c r="D159" s="1062">
        <v>0</v>
      </c>
      <c r="E159" s="1062">
        <v>0</v>
      </c>
      <c r="F159" s="1062">
        <v>0</v>
      </c>
      <c r="G159" s="1062">
        <v>0</v>
      </c>
      <c r="H159" s="1062">
        <v>0</v>
      </c>
      <c r="I159" s="1062">
        <v>0</v>
      </c>
      <c r="J159" s="1062">
        <v>0</v>
      </c>
      <c r="K159" s="265"/>
    </row>
    <row r="160" spans="1:11" ht="17.45" customHeight="1">
      <c r="A160" s="46" t="s">
        <v>1495</v>
      </c>
      <c r="B160" s="1062">
        <v>0</v>
      </c>
      <c r="C160" s="1062">
        <v>0</v>
      </c>
      <c r="D160" s="1062">
        <v>0</v>
      </c>
      <c r="E160" s="1062">
        <v>0</v>
      </c>
      <c r="F160" s="1062">
        <v>0</v>
      </c>
      <c r="G160" s="1062">
        <v>0</v>
      </c>
      <c r="H160" s="1062">
        <v>0</v>
      </c>
      <c r="I160" s="1062">
        <v>0</v>
      </c>
      <c r="J160" s="1062">
        <v>0</v>
      </c>
      <c r="K160" s="265"/>
    </row>
    <row r="161" spans="1:11" ht="17.45" customHeight="1">
      <c r="A161" s="46" t="s">
        <v>140</v>
      </c>
      <c r="B161" s="1062">
        <v>0</v>
      </c>
      <c r="C161" s="1062">
        <v>0</v>
      </c>
      <c r="D161" s="1062">
        <v>0</v>
      </c>
      <c r="E161" s="1062">
        <v>0</v>
      </c>
      <c r="F161" s="1062">
        <v>0</v>
      </c>
      <c r="G161" s="1062">
        <v>0</v>
      </c>
      <c r="H161" s="1062">
        <v>0</v>
      </c>
      <c r="I161" s="1062">
        <v>0</v>
      </c>
      <c r="J161" s="1062">
        <v>0</v>
      </c>
      <c r="K161" s="265"/>
    </row>
    <row r="162" spans="1:11" ht="17.45" customHeight="1" thickBot="1">
      <c r="A162" s="46" t="s">
        <v>141</v>
      </c>
      <c r="B162" s="1062">
        <v>440.29640999999998</v>
      </c>
      <c r="C162" s="1062">
        <v>0</v>
      </c>
      <c r="D162" s="1062">
        <v>0</v>
      </c>
      <c r="E162" s="1062">
        <v>0</v>
      </c>
      <c r="F162" s="203">
        <v>0</v>
      </c>
      <c r="G162" s="203">
        <v>397.23134999999996</v>
      </c>
      <c r="H162" s="203">
        <v>0</v>
      </c>
      <c r="I162" s="203">
        <v>0</v>
      </c>
      <c r="J162" s="203">
        <v>837.52776000000006</v>
      </c>
      <c r="K162" s="265"/>
    </row>
    <row r="163" spans="1:11" ht="17.45" customHeight="1" thickTop="1" thickBot="1">
      <c r="A163" s="1060" t="s">
        <v>142</v>
      </c>
      <c r="B163" s="1061">
        <v>75183.823969999998</v>
      </c>
      <c r="C163" s="1061">
        <v>351765.57413000002</v>
      </c>
      <c r="D163" s="1061">
        <v>440656.30960000004</v>
      </c>
      <c r="E163" s="1061">
        <v>19049.887280000003</v>
      </c>
      <c r="F163" s="1061">
        <v>56638.954850000002</v>
      </c>
      <c r="G163" s="1061">
        <v>49743.501810000002</v>
      </c>
      <c r="H163" s="1061">
        <v>4845.8382699999993</v>
      </c>
      <c r="I163" s="1061">
        <v>147158.45081000001</v>
      </c>
      <c r="J163" s="1061">
        <v>1145042.34072</v>
      </c>
      <c r="K163" s="265"/>
    </row>
    <row r="164" spans="1:11" ht="17.45" customHeight="1" thickTop="1">
      <c r="A164" s="1063" t="s">
        <v>143</v>
      </c>
      <c r="B164" s="1062">
        <v>62977.746380000004</v>
      </c>
      <c r="C164" s="1062">
        <v>316711.37385000003</v>
      </c>
      <c r="D164" s="1062">
        <v>386643.18356999999</v>
      </c>
      <c r="E164" s="1062">
        <v>23522.267960000001</v>
      </c>
      <c r="F164" s="1062">
        <v>49906.816590000002</v>
      </c>
      <c r="G164" s="1062">
        <v>55997.683870000001</v>
      </c>
      <c r="H164" s="1062">
        <v>4857.7885199999992</v>
      </c>
      <c r="I164" s="1062">
        <v>117693.68889</v>
      </c>
      <c r="J164" s="1062">
        <v>1018310.54963</v>
      </c>
      <c r="K164" s="265"/>
    </row>
    <row r="165" spans="1:11" ht="17.45" customHeight="1">
      <c r="A165" s="46" t="s">
        <v>144</v>
      </c>
      <c r="B165" s="1062">
        <v>62977.746380000004</v>
      </c>
      <c r="C165" s="1062">
        <v>316711.37385000003</v>
      </c>
      <c r="D165" s="1062">
        <v>386643.18356999999</v>
      </c>
      <c r="E165" s="1062">
        <v>23522.267960000001</v>
      </c>
      <c r="F165" s="1062">
        <v>49906.816590000002</v>
      </c>
      <c r="G165" s="1062">
        <v>55997.683870000001</v>
      </c>
      <c r="H165" s="1062">
        <v>4857.7885199999992</v>
      </c>
      <c r="I165" s="1062">
        <v>117693.68889</v>
      </c>
      <c r="J165" s="1062">
        <v>1018310.54963</v>
      </c>
      <c r="K165" s="265"/>
    </row>
    <row r="166" spans="1:11" ht="17.45" customHeight="1">
      <c r="A166" s="46" t="s">
        <v>145</v>
      </c>
      <c r="B166" s="1062">
        <v>0</v>
      </c>
      <c r="C166" s="1062">
        <v>0</v>
      </c>
      <c r="D166" s="1062">
        <v>0</v>
      </c>
      <c r="E166" s="1062">
        <v>0</v>
      </c>
      <c r="F166" s="1062">
        <v>0</v>
      </c>
      <c r="G166" s="1062">
        <v>0</v>
      </c>
      <c r="H166" s="1062">
        <v>0</v>
      </c>
      <c r="I166" s="1062">
        <v>0</v>
      </c>
      <c r="J166" s="1062">
        <v>0</v>
      </c>
      <c r="K166" s="265"/>
    </row>
    <row r="167" spans="1:11" ht="17.45" customHeight="1">
      <c r="A167" s="46" t="s">
        <v>146</v>
      </c>
      <c r="B167" s="1062">
        <v>0</v>
      </c>
      <c r="C167" s="1062">
        <v>0</v>
      </c>
      <c r="D167" s="1062">
        <v>0</v>
      </c>
      <c r="E167" s="1062">
        <v>0</v>
      </c>
      <c r="F167" s="1062">
        <v>0</v>
      </c>
      <c r="G167" s="1062">
        <v>0</v>
      </c>
      <c r="H167" s="1062">
        <v>0</v>
      </c>
      <c r="I167" s="1062">
        <v>0</v>
      </c>
      <c r="J167" s="1062">
        <v>0</v>
      </c>
      <c r="K167" s="265"/>
    </row>
    <row r="168" spans="1:11" ht="17.45" customHeight="1">
      <c r="A168" s="1063" t="s">
        <v>147</v>
      </c>
      <c r="B168" s="1062">
        <v>1591.7623999999998</v>
      </c>
      <c r="C168" s="1062">
        <v>0</v>
      </c>
      <c r="D168" s="1062">
        <v>0</v>
      </c>
      <c r="E168" s="1062">
        <v>1264.3640399999999</v>
      </c>
      <c r="F168" s="1062">
        <v>0</v>
      </c>
      <c r="G168" s="1062">
        <v>0</v>
      </c>
      <c r="H168" s="1062">
        <v>30.395</v>
      </c>
      <c r="I168" s="1062">
        <v>0</v>
      </c>
      <c r="J168" s="1062">
        <v>2886.52144</v>
      </c>
      <c r="K168" s="265"/>
    </row>
    <row r="169" spans="1:11" ht="17.45" customHeight="1">
      <c r="A169" s="46" t="s">
        <v>148</v>
      </c>
      <c r="B169" s="1062">
        <v>0</v>
      </c>
      <c r="C169" s="1062">
        <v>0</v>
      </c>
      <c r="D169" s="1062">
        <v>0</v>
      </c>
      <c r="E169" s="1062">
        <v>0</v>
      </c>
      <c r="F169" s="1062">
        <v>0</v>
      </c>
      <c r="G169" s="1062">
        <v>0</v>
      </c>
      <c r="H169" s="1062">
        <v>0</v>
      </c>
      <c r="I169" s="1062">
        <v>0</v>
      </c>
      <c r="J169" s="1062">
        <v>0</v>
      </c>
      <c r="K169" s="265"/>
    </row>
    <row r="170" spans="1:11" ht="17.45" customHeight="1">
      <c r="A170" s="46" t="s">
        <v>149</v>
      </c>
      <c r="B170" s="1062">
        <v>0</v>
      </c>
      <c r="C170" s="1062">
        <v>0</v>
      </c>
      <c r="D170" s="1062">
        <v>0</v>
      </c>
      <c r="E170" s="1062">
        <v>0</v>
      </c>
      <c r="F170" s="1062">
        <v>0</v>
      </c>
      <c r="G170" s="1062">
        <v>0</v>
      </c>
      <c r="H170" s="1062">
        <v>6</v>
      </c>
      <c r="I170" s="1062">
        <v>0</v>
      </c>
      <c r="J170" s="1062">
        <v>6</v>
      </c>
      <c r="K170" s="265"/>
    </row>
    <row r="171" spans="1:11" ht="17.45" customHeight="1">
      <c r="A171" s="46" t="s">
        <v>150</v>
      </c>
      <c r="B171" s="1062">
        <v>1591.7623999999998</v>
      </c>
      <c r="C171" s="1062">
        <v>0</v>
      </c>
      <c r="D171" s="1062">
        <v>0</v>
      </c>
      <c r="E171" s="1062">
        <v>1264.3640399999999</v>
      </c>
      <c r="F171" s="1062">
        <v>0</v>
      </c>
      <c r="G171" s="1062">
        <v>0</v>
      </c>
      <c r="H171" s="1062">
        <v>24.395</v>
      </c>
      <c r="I171" s="1062">
        <v>0</v>
      </c>
      <c r="J171" s="1062">
        <v>2880.52144</v>
      </c>
      <c r="K171" s="265"/>
    </row>
    <row r="172" spans="1:11" ht="17.45" customHeight="1">
      <c r="A172" s="1063" t="s">
        <v>151</v>
      </c>
      <c r="B172" s="1062">
        <v>0</v>
      </c>
      <c r="C172" s="1062">
        <v>0</v>
      </c>
      <c r="D172" s="1062">
        <v>0</v>
      </c>
      <c r="E172" s="1062">
        <v>0</v>
      </c>
      <c r="F172" s="1062">
        <v>0</v>
      </c>
      <c r="G172" s="1062">
        <v>0</v>
      </c>
      <c r="H172" s="1062">
        <v>0</v>
      </c>
      <c r="I172" s="1062">
        <v>0</v>
      </c>
      <c r="J172" s="1062">
        <v>0</v>
      </c>
      <c r="K172" s="265"/>
    </row>
    <row r="173" spans="1:11" ht="17.45" customHeight="1">
      <c r="A173" s="46" t="s">
        <v>152</v>
      </c>
      <c r="B173" s="1062">
        <v>0</v>
      </c>
      <c r="C173" s="1062">
        <v>0</v>
      </c>
      <c r="D173" s="1062">
        <v>0</v>
      </c>
      <c r="E173" s="1062">
        <v>0</v>
      </c>
      <c r="F173" s="1062">
        <v>0</v>
      </c>
      <c r="G173" s="1062">
        <v>0</v>
      </c>
      <c r="H173" s="1062">
        <v>0</v>
      </c>
      <c r="I173" s="1062">
        <v>0</v>
      </c>
      <c r="J173" s="1062">
        <v>0</v>
      </c>
      <c r="K173" s="265"/>
    </row>
    <row r="174" spans="1:11" ht="17.45" customHeight="1">
      <c r="A174" s="46" t="s">
        <v>153</v>
      </c>
      <c r="B174" s="1062">
        <v>5585.9775899999995</v>
      </c>
      <c r="C174" s="1062">
        <v>28750.840479999999</v>
      </c>
      <c r="D174" s="1062">
        <v>26821.90094</v>
      </c>
      <c r="E174" s="1062">
        <v>964.64743999999996</v>
      </c>
      <c r="F174" s="1062">
        <v>4794.1428399999995</v>
      </c>
      <c r="G174" s="1062">
        <v>700.99540000000002</v>
      </c>
      <c r="H174" s="1062">
        <v>539.91705000000002</v>
      </c>
      <c r="I174" s="1062">
        <v>4700.1593700000003</v>
      </c>
      <c r="J174" s="1062">
        <v>72858.581109999999</v>
      </c>
      <c r="K174" s="265"/>
    </row>
    <row r="175" spans="1:11" ht="17.45" customHeight="1">
      <c r="A175" s="46" t="s">
        <v>154</v>
      </c>
      <c r="B175" s="1062">
        <v>4808.8515700000007</v>
      </c>
      <c r="C175" s="1062">
        <v>14375.420239999999</v>
      </c>
      <c r="D175" s="1062">
        <v>14304.27211</v>
      </c>
      <c r="E175" s="1062">
        <v>215.79397</v>
      </c>
      <c r="F175" s="1062">
        <v>4794.1428399999995</v>
      </c>
      <c r="G175" s="1062">
        <v>449.1087</v>
      </c>
      <c r="H175" s="1062">
        <v>525.46368000000007</v>
      </c>
      <c r="I175" s="1062">
        <v>3436.3892700000001</v>
      </c>
      <c r="J175" s="1062">
        <v>42909.44238</v>
      </c>
      <c r="K175" s="265"/>
    </row>
    <row r="176" spans="1:11" ht="17.45" customHeight="1">
      <c r="A176" s="1063" t="s">
        <v>155</v>
      </c>
      <c r="B176" s="1062">
        <v>777.12602000000004</v>
      </c>
      <c r="C176" s="1062">
        <v>14375.420239999999</v>
      </c>
      <c r="D176" s="1062">
        <v>12517.62883</v>
      </c>
      <c r="E176" s="1062">
        <v>748.85347000000002</v>
      </c>
      <c r="F176" s="1062">
        <v>0</v>
      </c>
      <c r="G176" s="1062">
        <v>251.88670000000002</v>
      </c>
      <c r="H176" s="1062">
        <v>0</v>
      </c>
      <c r="I176" s="1062">
        <v>1263.7701000000002</v>
      </c>
      <c r="J176" s="1062">
        <v>29934.685359999999</v>
      </c>
      <c r="K176" s="265"/>
    </row>
    <row r="177" spans="1:11" ht="17.45" customHeight="1">
      <c r="A177" s="46" t="s">
        <v>156</v>
      </c>
      <c r="B177" s="1062">
        <v>0</v>
      </c>
      <c r="C177" s="1062">
        <v>0</v>
      </c>
      <c r="D177" s="1062">
        <v>0</v>
      </c>
      <c r="E177" s="1062">
        <v>0</v>
      </c>
      <c r="F177" s="1062">
        <v>0</v>
      </c>
      <c r="G177" s="1062">
        <v>0</v>
      </c>
      <c r="H177" s="1062">
        <v>14.453370000000001</v>
      </c>
      <c r="I177" s="1062">
        <v>0</v>
      </c>
      <c r="J177" s="1062">
        <v>14.453370000000001</v>
      </c>
      <c r="K177" s="265"/>
    </row>
    <row r="178" spans="1:11" ht="17.45" customHeight="1">
      <c r="A178" s="46" t="s">
        <v>157</v>
      </c>
      <c r="B178" s="1062">
        <v>5028.3375999999998</v>
      </c>
      <c r="C178" s="1062">
        <v>6303.3598000000002</v>
      </c>
      <c r="D178" s="1062">
        <v>27191.22509</v>
      </c>
      <c r="E178" s="1062">
        <v>-6701.3921600000003</v>
      </c>
      <c r="F178" s="1062">
        <v>1937.99542</v>
      </c>
      <c r="G178" s="1062">
        <v>-6955.1774599999999</v>
      </c>
      <c r="H178" s="1062">
        <v>-582.2623000000001</v>
      </c>
      <c r="I178" s="1062">
        <v>24764.60255</v>
      </c>
      <c r="J178" s="1062">
        <v>50986.688539999996</v>
      </c>
      <c r="K178" s="265"/>
    </row>
    <row r="179" spans="1:11" ht="17.45" customHeight="1">
      <c r="A179" s="46" t="s">
        <v>158</v>
      </c>
      <c r="B179" s="1062">
        <v>4434.7384699999993</v>
      </c>
      <c r="C179" s="1062">
        <v>0</v>
      </c>
      <c r="D179" s="1062">
        <v>22683.317350000001</v>
      </c>
      <c r="E179" s="1062">
        <v>-7094.9368800000002</v>
      </c>
      <c r="F179" s="1062">
        <v>1588.3437699999999</v>
      </c>
      <c r="G179" s="1062">
        <v>-7121.1878399999996</v>
      </c>
      <c r="H179" s="1062">
        <v>-681.37235999999996</v>
      </c>
      <c r="I179" s="1062">
        <v>21518.070250000001</v>
      </c>
      <c r="J179" s="1062">
        <v>35326.972759999997</v>
      </c>
      <c r="K179" s="265"/>
    </row>
    <row r="180" spans="1:11" ht="17.45" customHeight="1">
      <c r="A180" s="1063" t="s">
        <v>159</v>
      </c>
      <c r="B180" s="1062">
        <v>593.59913000000006</v>
      </c>
      <c r="C180" s="1062">
        <v>6303.3598000000002</v>
      </c>
      <c r="D180" s="1062">
        <v>4507.9077400000006</v>
      </c>
      <c r="E180" s="1062">
        <v>393.54471999999998</v>
      </c>
      <c r="F180" s="1062">
        <v>349.65165000000002</v>
      </c>
      <c r="G180" s="1062">
        <v>166.01038</v>
      </c>
      <c r="H180" s="1062">
        <v>99.110060000000004</v>
      </c>
      <c r="I180" s="1062">
        <v>3246.5322999999999</v>
      </c>
      <c r="J180" s="1062">
        <v>15659.715779999999</v>
      </c>
      <c r="K180" s="265"/>
    </row>
    <row r="181" spans="1:11" ht="17.45" customHeight="1">
      <c r="A181" s="46" t="s">
        <v>160</v>
      </c>
      <c r="B181" s="1062">
        <v>747292.76139</v>
      </c>
      <c r="C181" s="1062">
        <v>2026795.0435299999</v>
      </c>
      <c r="D181" s="1062">
        <v>1274554.3285399999</v>
      </c>
      <c r="E181" s="1062">
        <v>73804.963369999998</v>
      </c>
      <c r="F181" s="1062">
        <v>292975.47422999999</v>
      </c>
      <c r="G181" s="1062">
        <v>316182.3236</v>
      </c>
      <c r="H181" s="1062">
        <v>32157.784210000002</v>
      </c>
      <c r="I181" s="1062">
        <v>649564.30082</v>
      </c>
      <c r="J181" s="1062">
        <v>5413326.9796899995</v>
      </c>
      <c r="K181" s="265"/>
    </row>
    <row r="182" spans="1:11" ht="17.45" customHeight="1" thickBot="1">
      <c r="A182" s="1066" t="s">
        <v>161</v>
      </c>
      <c r="B182" s="1062">
        <v>0</v>
      </c>
      <c r="C182" s="1062">
        <v>0</v>
      </c>
      <c r="D182" s="1062">
        <v>0</v>
      </c>
      <c r="E182" s="1062">
        <v>0</v>
      </c>
      <c r="F182" s="1062">
        <v>0</v>
      </c>
      <c r="G182" s="1062">
        <v>0</v>
      </c>
      <c r="H182" s="1062">
        <v>0</v>
      </c>
      <c r="I182" s="1062">
        <v>804.84282999999994</v>
      </c>
      <c r="J182" s="1062">
        <v>804.84282999999994</v>
      </c>
      <c r="K182" s="265"/>
    </row>
    <row r="183" spans="1:11" ht="17.45" customHeight="1" thickTop="1" thickBot="1">
      <c r="A183" s="1058" t="s">
        <v>162</v>
      </c>
      <c r="B183" s="1059">
        <v>0</v>
      </c>
      <c r="C183" s="1059">
        <v>0</v>
      </c>
      <c r="D183" s="1059">
        <v>0</v>
      </c>
      <c r="E183" s="1059">
        <v>0</v>
      </c>
      <c r="F183" s="1059">
        <v>0</v>
      </c>
      <c r="G183" s="1059">
        <v>0</v>
      </c>
      <c r="H183" s="1059">
        <v>0</v>
      </c>
      <c r="I183" s="1059">
        <v>0</v>
      </c>
      <c r="J183" s="1059">
        <v>0</v>
      </c>
      <c r="K183" s="265"/>
    </row>
    <row r="184" spans="1:11" ht="17.45" customHeight="1" thickTop="1" thickBot="1">
      <c r="A184" s="1060" t="s">
        <v>163</v>
      </c>
      <c r="B184" s="1061">
        <v>0</v>
      </c>
      <c r="C184" s="1061">
        <v>0</v>
      </c>
      <c r="D184" s="1061">
        <v>0</v>
      </c>
      <c r="E184" s="1061">
        <v>0</v>
      </c>
      <c r="F184" s="1061">
        <v>0</v>
      </c>
      <c r="G184" s="1061">
        <v>0</v>
      </c>
      <c r="H184" s="1061">
        <v>0</v>
      </c>
      <c r="I184" s="1061">
        <v>0</v>
      </c>
      <c r="J184" s="1061">
        <v>0</v>
      </c>
      <c r="K184" s="265"/>
    </row>
    <row r="185" spans="1:11" ht="17.45" customHeight="1" thickTop="1">
      <c r="A185" s="1063" t="s">
        <v>164</v>
      </c>
      <c r="B185" s="1062">
        <v>0</v>
      </c>
      <c r="C185" s="1062">
        <v>0</v>
      </c>
      <c r="D185" s="1062">
        <v>0</v>
      </c>
      <c r="E185" s="1062">
        <v>0</v>
      </c>
      <c r="F185" s="1062">
        <v>0</v>
      </c>
      <c r="G185" s="1062">
        <v>0</v>
      </c>
      <c r="H185" s="1062">
        <v>0</v>
      </c>
      <c r="I185" s="1062">
        <v>0</v>
      </c>
      <c r="J185" s="1062">
        <v>0</v>
      </c>
      <c r="K185" s="265"/>
    </row>
    <row r="186" spans="1:11" ht="17.45" customHeight="1">
      <c r="A186" s="46" t="s">
        <v>165</v>
      </c>
      <c r="B186" s="1062">
        <v>0</v>
      </c>
      <c r="C186" s="1062">
        <v>0</v>
      </c>
      <c r="D186" s="1062">
        <v>0</v>
      </c>
      <c r="E186" s="1062">
        <v>0</v>
      </c>
      <c r="F186" s="1062">
        <v>0</v>
      </c>
      <c r="G186" s="1062">
        <v>0</v>
      </c>
      <c r="H186" s="1062">
        <v>0</v>
      </c>
      <c r="I186" s="1062">
        <v>0</v>
      </c>
      <c r="J186" s="1062">
        <v>0</v>
      </c>
      <c r="K186" s="265"/>
    </row>
    <row r="187" spans="1:11" ht="17.45" customHeight="1">
      <c r="A187" s="46" t="s">
        <v>166</v>
      </c>
      <c r="B187" s="1062">
        <v>0</v>
      </c>
      <c r="C187" s="1062">
        <v>0</v>
      </c>
      <c r="D187" s="1062">
        <v>0</v>
      </c>
      <c r="E187" s="1062">
        <v>0</v>
      </c>
      <c r="F187" s="1062">
        <v>0</v>
      </c>
      <c r="G187" s="1062">
        <v>0</v>
      </c>
      <c r="H187" s="1062">
        <v>0</v>
      </c>
      <c r="I187" s="1062">
        <v>0</v>
      </c>
      <c r="J187" s="1062">
        <v>0</v>
      </c>
      <c r="K187" s="265"/>
    </row>
    <row r="188" spans="1:11" ht="17.45" customHeight="1">
      <c r="A188" s="46" t="s">
        <v>167</v>
      </c>
      <c r="B188" s="1062">
        <v>0</v>
      </c>
      <c r="C188" s="1062">
        <v>0</v>
      </c>
      <c r="D188" s="1062">
        <v>0</v>
      </c>
      <c r="E188" s="1062">
        <v>0</v>
      </c>
      <c r="F188" s="1062">
        <v>0</v>
      </c>
      <c r="G188" s="1062">
        <v>0</v>
      </c>
      <c r="H188" s="1062">
        <v>0</v>
      </c>
      <c r="I188" s="1062">
        <v>0</v>
      </c>
      <c r="J188" s="1062">
        <v>0</v>
      </c>
      <c r="K188" s="265"/>
    </row>
    <row r="189" spans="1:11" ht="17.45" customHeight="1">
      <c r="A189" s="46" t="s">
        <v>168</v>
      </c>
      <c r="B189" s="1062">
        <v>0</v>
      </c>
      <c r="C189" s="1062">
        <v>0</v>
      </c>
      <c r="D189" s="1062">
        <v>0</v>
      </c>
      <c r="E189" s="1062">
        <v>0</v>
      </c>
      <c r="F189" s="1062">
        <v>0</v>
      </c>
      <c r="G189" s="1062">
        <v>0</v>
      </c>
      <c r="H189" s="1062">
        <v>0</v>
      </c>
      <c r="I189" s="1062">
        <v>0</v>
      </c>
      <c r="J189" s="1062">
        <v>0</v>
      </c>
      <c r="K189" s="265"/>
    </row>
    <row r="190" spans="1:11" ht="17.45" customHeight="1">
      <c r="A190" s="46" t="s">
        <v>169</v>
      </c>
      <c r="B190" s="1062">
        <v>0</v>
      </c>
      <c r="C190" s="1062">
        <v>0</v>
      </c>
      <c r="D190" s="1062">
        <v>0</v>
      </c>
      <c r="E190" s="1062">
        <v>0</v>
      </c>
      <c r="F190" s="1062">
        <v>0</v>
      </c>
      <c r="G190" s="1062">
        <v>0</v>
      </c>
      <c r="H190" s="1062">
        <v>0</v>
      </c>
      <c r="I190" s="1062">
        <v>0</v>
      </c>
      <c r="J190" s="1062">
        <v>0</v>
      </c>
      <c r="K190" s="265"/>
    </row>
    <row r="191" spans="1:11" ht="17.45" customHeight="1">
      <c r="A191" s="1063" t="s">
        <v>170</v>
      </c>
      <c r="B191" s="1062">
        <v>0</v>
      </c>
      <c r="C191" s="1062">
        <v>0</v>
      </c>
      <c r="D191" s="1062">
        <v>0</v>
      </c>
      <c r="E191" s="1062">
        <v>0</v>
      </c>
      <c r="F191" s="1062">
        <v>0</v>
      </c>
      <c r="G191" s="1062">
        <v>0</v>
      </c>
      <c r="H191" s="1062">
        <v>0</v>
      </c>
      <c r="I191" s="1062">
        <v>0</v>
      </c>
      <c r="J191" s="1062">
        <v>0</v>
      </c>
      <c r="K191" s="265"/>
    </row>
    <row r="192" spans="1:11" ht="17.45" customHeight="1">
      <c r="A192" s="46" t="s">
        <v>171</v>
      </c>
      <c r="B192" s="1062">
        <v>0</v>
      </c>
      <c r="C192" s="1062">
        <v>0</v>
      </c>
      <c r="D192" s="1062">
        <v>0</v>
      </c>
      <c r="E192" s="1062">
        <v>0</v>
      </c>
      <c r="F192" s="1062">
        <v>0</v>
      </c>
      <c r="G192" s="1062">
        <v>0</v>
      </c>
      <c r="H192" s="1062">
        <v>0</v>
      </c>
      <c r="I192" s="1062">
        <v>0</v>
      </c>
      <c r="J192" s="1062">
        <v>0</v>
      </c>
      <c r="K192" s="265"/>
    </row>
    <row r="193" spans="1:11" ht="17.45" customHeight="1">
      <c r="A193" s="46" t="s">
        <v>172</v>
      </c>
      <c r="B193" s="1062">
        <v>0</v>
      </c>
      <c r="C193" s="1062">
        <v>0</v>
      </c>
      <c r="D193" s="1062">
        <v>0</v>
      </c>
      <c r="E193" s="1062">
        <v>0</v>
      </c>
      <c r="F193" s="1062">
        <v>0</v>
      </c>
      <c r="G193" s="1062">
        <v>0</v>
      </c>
      <c r="H193" s="1062">
        <v>0</v>
      </c>
      <c r="I193" s="1062">
        <v>0</v>
      </c>
      <c r="J193" s="1062">
        <v>0</v>
      </c>
      <c r="K193" s="265"/>
    </row>
    <row r="194" spans="1:11" ht="17.45" customHeight="1">
      <c r="A194" s="46" t="s">
        <v>173</v>
      </c>
      <c r="B194" s="1062">
        <v>0</v>
      </c>
      <c r="C194" s="1062">
        <v>0</v>
      </c>
      <c r="D194" s="1062">
        <v>0</v>
      </c>
      <c r="E194" s="1062">
        <v>0</v>
      </c>
      <c r="F194" s="1062">
        <v>0</v>
      </c>
      <c r="G194" s="1062">
        <v>0</v>
      </c>
      <c r="H194" s="1062">
        <v>0</v>
      </c>
      <c r="I194" s="1062">
        <v>0</v>
      </c>
      <c r="J194" s="1062">
        <v>0</v>
      </c>
      <c r="K194" s="265"/>
    </row>
    <row r="195" spans="1:11" ht="17.45" customHeight="1">
      <c r="A195" s="46" t="s">
        <v>174</v>
      </c>
      <c r="B195" s="1062">
        <v>0</v>
      </c>
      <c r="C195" s="1062">
        <v>0</v>
      </c>
      <c r="D195" s="1062">
        <v>0</v>
      </c>
      <c r="E195" s="1062">
        <v>0</v>
      </c>
      <c r="F195" s="1062">
        <v>0</v>
      </c>
      <c r="G195" s="1062">
        <v>0</v>
      </c>
      <c r="H195" s="1062">
        <v>0</v>
      </c>
      <c r="I195" s="1062">
        <v>0</v>
      </c>
      <c r="J195" s="1062">
        <v>0</v>
      </c>
      <c r="K195" s="265"/>
    </row>
    <row r="196" spans="1:11" ht="17.45" customHeight="1">
      <c r="A196" s="46" t="s">
        <v>175</v>
      </c>
      <c r="B196" s="1062">
        <v>0</v>
      </c>
      <c r="C196" s="1062">
        <v>0</v>
      </c>
      <c r="D196" s="1062">
        <v>0</v>
      </c>
      <c r="E196" s="1062">
        <v>0</v>
      </c>
      <c r="F196" s="1062">
        <v>0</v>
      </c>
      <c r="G196" s="1062">
        <v>0</v>
      </c>
      <c r="H196" s="1062">
        <v>0</v>
      </c>
      <c r="I196" s="1062">
        <v>0</v>
      </c>
      <c r="J196" s="1062">
        <v>0</v>
      </c>
      <c r="K196" s="265"/>
    </row>
    <row r="197" spans="1:11" ht="17.45" customHeight="1">
      <c r="A197" s="1063" t="s">
        <v>176</v>
      </c>
      <c r="B197" s="1062">
        <v>0</v>
      </c>
      <c r="C197" s="1062">
        <v>0</v>
      </c>
      <c r="D197" s="1062">
        <v>0</v>
      </c>
      <c r="E197" s="1062">
        <v>0</v>
      </c>
      <c r="F197" s="1062">
        <v>0</v>
      </c>
      <c r="G197" s="1062">
        <v>0</v>
      </c>
      <c r="H197" s="1062">
        <v>0</v>
      </c>
      <c r="I197" s="1062">
        <v>0</v>
      </c>
      <c r="J197" s="1062">
        <v>0</v>
      </c>
      <c r="K197" s="265"/>
    </row>
    <row r="198" spans="1:11" ht="17.45" customHeight="1">
      <c r="A198" s="1063" t="s">
        <v>177</v>
      </c>
      <c r="B198" s="1062">
        <v>0</v>
      </c>
      <c r="C198" s="1062">
        <v>0</v>
      </c>
      <c r="D198" s="1062">
        <v>0</v>
      </c>
      <c r="E198" s="1062">
        <v>0</v>
      </c>
      <c r="F198" s="1062">
        <v>0</v>
      </c>
      <c r="G198" s="1062">
        <v>0</v>
      </c>
      <c r="H198" s="1062">
        <v>0</v>
      </c>
      <c r="I198" s="1062">
        <v>0</v>
      </c>
      <c r="J198" s="1062">
        <v>0</v>
      </c>
      <c r="K198" s="265"/>
    </row>
    <row r="199" spans="1:11" ht="17.45" customHeight="1">
      <c r="A199" s="46" t="s">
        <v>178</v>
      </c>
      <c r="B199" s="1062">
        <v>0</v>
      </c>
      <c r="C199" s="1062">
        <v>0</v>
      </c>
      <c r="D199" s="1062">
        <v>0</v>
      </c>
      <c r="E199" s="1062">
        <v>0</v>
      </c>
      <c r="F199" s="1062">
        <v>0</v>
      </c>
      <c r="G199" s="1062">
        <v>0</v>
      </c>
      <c r="H199" s="1062">
        <v>0</v>
      </c>
      <c r="I199" s="1062">
        <v>0</v>
      </c>
      <c r="J199" s="1062">
        <v>0</v>
      </c>
      <c r="K199" s="265"/>
    </row>
    <row r="200" spans="1:11" ht="17.45" customHeight="1">
      <c r="A200" s="46" t="s">
        <v>179</v>
      </c>
      <c r="B200" s="1062">
        <v>0</v>
      </c>
      <c r="C200" s="1062">
        <v>0</v>
      </c>
      <c r="D200" s="1062">
        <v>0</v>
      </c>
      <c r="E200" s="1062">
        <v>0</v>
      </c>
      <c r="F200" s="1062">
        <v>0</v>
      </c>
      <c r="G200" s="1062">
        <v>0</v>
      </c>
      <c r="H200" s="1062">
        <v>0</v>
      </c>
      <c r="I200" s="1062">
        <v>0</v>
      </c>
      <c r="J200" s="1062">
        <v>0</v>
      </c>
      <c r="K200" s="265"/>
    </row>
    <row r="201" spans="1:11" ht="17.45" customHeight="1">
      <c r="A201" s="46" t="s">
        <v>180</v>
      </c>
      <c r="B201" s="1062">
        <v>0</v>
      </c>
      <c r="C201" s="1062">
        <v>0</v>
      </c>
      <c r="D201" s="1062">
        <v>0</v>
      </c>
      <c r="E201" s="1062">
        <v>0</v>
      </c>
      <c r="F201" s="1062">
        <v>0</v>
      </c>
      <c r="G201" s="1062">
        <v>0</v>
      </c>
      <c r="H201" s="1062">
        <v>0</v>
      </c>
      <c r="I201" s="1062">
        <v>804.84282999999994</v>
      </c>
      <c r="J201" s="1062">
        <v>804.84282999999994</v>
      </c>
      <c r="K201" s="265"/>
    </row>
    <row r="202" spans="1:11" ht="17.45" customHeight="1">
      <c r="A202" s="46" t="s">
        <v>181</v>
      </c>
      <c r="B202" s="1062">
        <v>1398835.7431700001</v>
      </c>
      <c r="C202" s="1062">
        <v>2387148.3045300003</v>
      </c>
      <c r="D202" s="1062">
        <v>572561.49504999991</v>
      </c>
      <c r="E202" s="1062">
        <v>366031.46335999999</v>
      </c>
      <c r="F202" s="1062">
        <v>197473.10196999999</v>
      </c>
      <c r="G202" s="1062">
        <v>1206082.09305</v>
      </c>
      <c r="H202" s="1062">
        <v>2977.6163099999999</v>
      </c>
      <c r="I202" s="1062">
        <v>109541.45108</v>
      </c>
      <c r="J202" s="1062">
        <v>6240651.2685200004</v>
      </c>
      <c r="K202" s="265"/>
    </row>
    <row r="203" spans="1:11" ht="17.45" customHeight="1" thickBot="1">
      <c r="A203" s="1063" t="s">
        <v>182</v>
      </c>
      <c r="B203" s="1062">
        <v>2.0991999999999997</v>
      </c>
      <c r="C203" s="1062">
        <v>178033.48377000002</v>
      </c>
      <c r="D203" s="1062">
        <v>9802.2465800000009</v>
      </c>
      <c r="E203" s="1062">
        <v>448.50708000000003</v>
      </c>
      <c r="F203" s="1062">
        <v>33106.97696</v>
      </c>
      <c r="G203" s="1062">
        <v>1.7999999999999999E-2</v>
      </c>
      <c r="H203" s="1062">
        <v>0</v>
      </c>
      <c r="I203" s="1062">
        <v>2.9999999999999997E-5</v>
      </c>
      <c r="J203" s="1062">
        <v>221393.33162000001</v>
      </c>
      <c r="K203" s="265"/>
    </row>
    <row r="204" spans="1:11" ht="17.45" customHeight="1" thickTop="1" thickBot="1">
      <c r="A204" s="1060" t="s">
        <v>183</v>
      </c>
      <c r="B204" s="1061">
        <v>0</v>
      </c>
      <c r="C204" s="1061">
        <v>0</v>
      </c>
      <c r="D204" s="1061">
        <v>0</v>
      </c>
      <c r="E204" s="1061">
        <v>0</v>
      </c>
      <c r="F204" s="1061">
        <v>0</v>
      </c>
      <c r="G204" s="1061">
        <v>0</v>
      </c>
      <c r="H204" s="1061">
        <v>0</v>
      </c>
      <c r="I204" s="1061">
        <v>0</v>
      </c>
      <c r="J204" s="1061">
        <v>0</v>
      </c>
      <c r="K204" s="265"/>
    </row>
    <row r="205" spans="1:11" ht="17.45" customHeight="1" thickTop="1">
      <c r="A205" s="1063" t="s">
        <v>184</v>
      </c>
      <c r="B205" s="1062">
        <v>0</v>
      </c>
      <c r="C205" s="1062">
        <v>0</v>
      </c>
      <c r="D205" s="1062">
        <v>0</v>
      </c>
      <c r="E205" s="1062">
        <v>0</v>
      </c>
      <c r="F205" s="1062">
        <v>0</v>
      </c>
      <c r="G205" s="1062">
        <v>0</v>
      </c>
      <c r="H205" s="1062">
        <v>0</v>
      </c>
      <c r="I205" s="1062">
        <v>0</v>
      </c>
      <c r="J205" s="1062">
        <v>0</v>
      </c>
      <c r="K205" s="265"/>
    </row>
    <row r="206" spans="1:11" ht="17.45" customHeight="1">
      <c r="A206" s="46" t="s">
        <v>185</v>
      </c>
      <c r="B206" s="1062">
        <v>2.0991999999999997</v>
      </c>
      <c r="C206" s="1062">
        <v>178033.48377000002</v>
      </c>
      <c r="D206" s="1062">
        <v>9802.2465800000009</v>
      </c>
      <c r="E206" s="1062">
        <v>448.50708000000003</v>
      </c>
      <c r="F206" s="1062">
        <v>33106.97696</v>
      </c>
      <c r="G206" s="1062">
        <v>1.7999999999999999E-2</v>
      </c>
      <c r="H206" s="1062">
        <v>0</v>
      </c>
      <c r="I206" s="1062">
        <v>2.9999999999999997E-5</v>
      </c>
      <c r="J206" s="1062">
        <v>221393.33162000001</v>
      </c>
      <c r="K206" s="265"/>
    </row>
    <row r="207" spans="1:11" ht="17.45" customHeight="1">
      <c r="A207" s="46" t="s">
        <v>186</v>
      </c>
      <c r="B207" s="1062">
        <v>6265.0899500000005</v>
      </c>
      <c r="C207" s="1062">
        <v>0</v>
      </c>
      <c r="D207" s="1062">
        <v>0</v>
      </c>
      <c r="E207" s="1062">
        <v>157.77518000000001</v>
      </c>
      <c r="F207" s="1062">
        <v>0</v>
      </c>
      <c r="G207" s="1062">
        <v>226544.55067</v>
      </c>
      <c r="H207" s="1062">
        <v>0</v>
      </c>
      <c r="I207" s="1062">
        <v>0</v>
      </c>
      <c r="J207" s="1062">
        <v>232967.41580000002</v>
      </c>
      <c r="K207" s="265"/>
    </row>
    <row r="208" spans="1:11" ht="17.45" customHeight="1">
      <c r="A208" s="46" t="s">
        <v>187</v>
      </c>
      <c r="B208" s="1062">
        <v>0</v>
      </c>
      <c r="C208" s="1062">
        <v>0</v>
      </c>
      <c r="D208" s="1062">
        <v>0</v>
      </c>
      <c r="E208" s="1062">
        <v>0</v>
      </c>
      <c r="F208" s="1062">
        <v>0</v>
      </c>
      <c r="G208" s="1062">
        <v>0</v>
      </c>
      <c r="H208" s="1062">
        <v>0</v>
      </c>
      <c r="I208" s="1062">
        <v>0</v>
      </c>
      <c r="J208" s="1062">
        <v>0</v>
      </c>
      <c r="K208" s="265"/>
    </row>
    <row r="209" spans="1:11" ht="17.45" customHeight="1">
      <c r="A209" s="1063" t="s">
        <v>188</v>
      </c>
      <c r="B209" s="1062">
        <v>6265.0899500000005</v>
      </c>
      <c r="C209" s="1062">
        <v>0</v>
      </c>
      <c r="D209" s="1062">
        <v>0</v>
      </c>
      <c r="E209" s="1062">
        <v>0</v>
      </c>
      <c r="F209" s="1062">
        <v>0</v>
      </c>
      <c r="G209" s="1062">
        <v>226544.55067</v>
      </c>
      <c r="H209" s="1062">
        <v>0</v>
      </c>
      <c r="I209" s="1062">
        <v>0</v>
      </c>
      <c r="J209" s="1062">
        <v>232809.64061999999</v>
      </c>
      <c r="K209" s="265"/>
    </row>
    <row r="210" spans="1:11" ht="17.45" customHeight="1">
      <c r="A210" s="1052" t="s">
        <v>189</v>
      </c>
      <c r="B210" s="1062">
        <v>0</v>
      </c>
      <c r="C210" s="1062">
        <v>0</v>
      </c>
      <c r="D210" s="1062">
        <v>0</v>
      </c>
      <c r="E210" s="1062">
        <v>0</v>
      </c>
      <c r="F210" s="1062">
        <v>0</v>
      </c>
      <c r="G210" s="1062">
        <v>0</v>
      </c>
      <c r="H210" s="1062">
        <v>0</v>
      </c>
      <c r="I210" s="1062">
        <v>0</v>
      </c>
      <c r="J210" s="1062">
        <v>0</v>
      </c>
      <c r="K210" s="265"/>
    </row>
    <row r="211" spans="1:11" ht="17.45" customHeight="1">
      <c r="A211" s="46" t="s">
        <v>1240</v>
      </c>
      <c r="B211" s="1062">
        <v>0</v>
      </c>
      <c r="C211" s="1062">
        <v>0</v>
      </c>
      <c r="D211" s="1062">
        <v>0</v>
      </c>
      <c r="E211" s="1062">
        <v>0</v>
      </c>
      <c r="F211" s="1062">
        <v>0</v>
      </c>
      <c r="G211" s="1062">
        <v>0</v>
      </c>
      <c r="H211" s="1062">
        <v>0</v>
      </c>
      <c r="I211" s="1062">
        <v>0</v>
      </c>
      <c r="J211" s="1062">
        <v>0</v>
      </c>
      <c r="K211" s="265"/>
    </row>
    <row r="212" spans="1:11" ht="17.45" customHeight="1">
      <c r="A212" s="46" t="s">
        <v>190</v>
      </c>
      <c r="B212" s="1062">
        <v>0</v>
      </c>
      <c r="C212" s="1062">
        <v>0</v>
      </c>
      <c r="D212" s="1062">
        <v>0</v>
      </c>
      <c r="E212" s="1062">
        <v>157.77518000000001</v>
      </c>
      <c r="F212" s="1062">
        <v>0</v>
      </c>
      <c r="G212" s="1062">
        <v>0</v>
      </c>
      <c r="H212" s="1062">
        <v>0</v>
      </c>
      <c r="I212" s="1062">
        <v>0</v>
      </c>
      <c r="J212" s="1062">
        <v>157.77518000000001</v>
      </c>
      <c r="K212" s="265"/>
    </row>
    <row r="213" spans="1:11" ht="17.45" customHeight="1">
      <c r="A213" s="46" t="s">
        <v>191</v>
      </c>
      <c r="B213" s="1062">
        <v>447.60404999999997</v>
      </c>
      <c r="C213" s="1062">
        <v>0</v>
      </c>
      <c r="D213" s="1062">
        <v>0</v>
      </c>
      <c r="E213" s="1062">
        <v>0</v>
      </c>
      <c r="F213" s="1062">
        <v>0</v>
      </c>
      <c r="G213" s="1062">
        <v>0</v>
      </c>
      <c r="H213" s="1062">
        <v>0</v>
      </c>
      <c r="I213" s="1062">
        <v>0</v>
      </c>
      <c r="J213" s="1062">
        <v>447.60404999999997</v>
      </c>
      <c r="K213" s="265"/>
    </row>
    <row r="214" spans="1:11" ht="17.45" customHeight="1">
      <c r="A214" s="46" t="s">
        <v>192</v>
      </c>
      <c r="B214" s="1062">
        <v>447.60404999999997</v>
      </c>
      <c r="C214" s="1062">
        <v>0</v>
      </c>
      <c r="D214" s="1062">
        <v>0</v>
      </c>
      <c r="E214" s="1062">
        <v>0</v>
      </c>
      <c r="F214" s="1062">
        <v>0</v>
      </c>
      <c r="G214" s="1062">
        <v>0</v>
      </c>
      <c r="H214" s="1062">
        <v>0</v>
      </c>
      <c r="I214" s="1062">
        <v>0</v>
      </c>
      <c r="J214" s="1062">
        <v>447.60404999999997</v>
      </c>
      <c r="K214" s="265"/>
    </row>
    <row r="215" spans="1:11" ht="17.45" customHeight="1">
      <c r="A215" s="1063" t="s">
        <v>193</v>
      </c>
      <c r="B215" s="1062">
        <v>0</v>
      </c>
      <c r="C215" s="1062">
        <v>0</v>
      </c>
      <c r="D215" s="1062">
        <v>0</v>
      </c>
      <c r="E215" s="1062">
        <v>0</v>
      </c>
      <c r="F215" s="1062">
        <v>0</v>
      </c>
      <c r="G215" s="1062">
        <v>0</v>
      </c>
      <c r="H215" s="1062">
        <v>0</v>
      </c>
      <c r="I215" s="1062">
        <v>0</v>
      </c>
      <c r="J215" s="1062">
        <v>0</v>
      </c>
      <c r="K215" s="265"/>
    </row>
    <row r="216" spans="1:11" ht="17.45" customHeight="1">
      <c r="A216" s="46" t="s">
        <v>194</v>
      </c>
      <c r="B216" s="1062">
        <v>0</v>
      </c>
      <c r="C216" s="1062">
        <v>0</v>
      </c>
      <c r="D216" s="1062">
        <v>0</v>
      </c>
      <c r="E216" s="1062">
        <v>0</v>
      </c>
      <c r="F216" s="1062">
        <v>0</v>
      </c>
      <c r="G216" s="1062">
        <v>0</v>
      </c>
      <c r="H216" s="1062">
        <v>0</v>
      </c>
      <c r="I216" s="1062">
        <v>0</v>
      </c>
      <c r="J216" s="1062">
        <v>0</v>
      </c>
      <c r="K216" s="265"/>
    </row>
    <row r="217" spans="1:11" ht="17.45" customHeight="1">
      <c r="A217" s="46" t="s">
        <v>195</v>
      </c>
      <c r="B217" s="1062">
        <v>0</v>
      </c>
      <c r="C217" s="1062">
        <v>0</v>
      </c>
      <c r="D217" s="1062">
        <v>0</v>
      </c>
      <c r="E217" s="1062">
        <v>0</v>
      </c>
      <c r="F217" s="1062">
        <v>0</v>
      </c>
      <c r="G217" s="1062">
        <v>0</v>
      </c>
      <c r="H217" s="1062">
        <v>0</v>
      </c>
      <c r="I217" s="1062">
        <v>0</v>
      </c>
      <c r="J217" s="1062">
        <v>0</v>
      </c>
      <c r="K217" s="265"/>
    </row>
    <row r="218" spans="1:11" ht="17.45" customHeight="1">
      <c r="A218" s="1063" t="s">
        <v>196</v>
      </c>
      <c r="B218" s="1062">
        <v>0</v>
      </c>
      <c r="C218" s="1062">
        <v>0</v>
      </c>
      <c r="D218" s="1062">
        <v>0</v>
      </c>
      <c r="E218" s="1062">
        <v>0</v>
      </c>
      <c r="F218" s="1062">
        <v>0</v>
      </c>
      <c r="G218" s="1062">
        <v>0</v>
      </c>
      <c r="H218" s="1062">
        <v>0</v>
      </c>
      <c r="I218" s="1062">
        <v>0</v>
      </c>
      <c r="J218" s="1062">
        <v>0</v>
      </c>
      <c r="K218" s="265"/>
    </row>
    <row r="219" spans="1:11" ht="17.45" customHeight="1">
      <c r="A219" s="46" t="s">
        <v>197</v>
      </c>
      <c r="B219" s="1062">
        <v>958981.49401000002</v>
      </c>
      <c r="C219" s="1062">
        <v>1474831.06384</v>
      </c>
      <c r="D219" s="1062">
        <v>536926.60404999997</v>
      </c>
      <c r="E219" s="1062">
        <v>277087.22561999998</v>
      </c>
      <c r="F219" s="1062">
        <v>86431.844120000009</v>
      </c>
      <c r="G219" s="1062">
        <v>388304.95451999997</v>
      </c>
      <c r="H219" s="1062">
        <v>1333.19121</v>
      </c>
      <c r="I219" s="1062">
        <v>9048.1848900000005</v>
      </c>
      <c r="J219" s="1062">
        <v>3732944.56226</v>
      </c>
      <c r="K219" s="265"/>
    </row>
    <row r="220" spans="1:11" ht="17.45" customHeight="1">
      <c r="A220" s="46" t="s">
        <v>198</v>
      </c>
      <c r="B220" s="1062">
        <v>607551.49228999997</v>
      </c>
      <c r="C220" s="1062">
        <v>330657.25951</v>
      </c>
      <c r="D220" s="1062">
        <v>536926.60404999997</v>
      </c>
      <c r="E220" s="1062">
        <v>111503.59984000001</v>
      </c>
      <c r="F220" s="1062">
        <v>2697.84357</v>
      </c>
      <c r="G220" s="1062">
        <v>252897.84015</v>
      </c>
      <c r="H220" s="1062">
        <v>706.96299999999997</v>
      </c>
      <c r="I220" s="1062">
        <v>9048.1848900000005</v>
      </c>
      <c r="J220" s="1062">
        <v>1851989.7873</v>
      </c>
      <c r="K220" s="265"/>
    </row>
    <row r="221" spans="1:11" ht="17.45" customHeight="1">
      <c r="A221" s="1063" t="s">
        <v>199</v>
      </c>
      <c r="B221" s="1062">
        <v>0</v>
      </c>
      <c r="C221" s="1062">
        <v>0</v>
      </c>
      <c r="D221" s="1062">
        <v>0</v>
      </c>
      <c r="E221" s="1062">
        <v>0</v>
      </c>
      <c r="F221" s="1062">
        <v>0</v>
      </c>
      <c r="G221" s="1062">
        <v>0</v>
      </c>
      <c r="H221" s="1062">
        <v>0</v>
      </c>
      <c r="I221" s="1062">
        <v>0</v>
      </c>
      <c r="J221" s="1062">
        <v>0</v>
      </c>
      <c r="K221" s="265"/>
    </row>
    <row r="222" spans="1:11" ht="17.45" customHeight="1">
      <c r="A222" s="46" t="s">
        <v>200</v>
      </c>
      <c r="B222" s="1062">
        <v>247828.31456999999</v>
      </c>
      <c r="C222" s="1062">
        <v>1075888.09592</v>
      </c>
      <c r="D222" s="1062">
        <v>0</v>
      </c>
      <c r="E222" s="1062">
        <v>57580.86823</v>
      </c>
      <c r="F222" s="1062">
        <v>78116.647010000001</v>
      </c>
      <c r="G222" s="1062">
        <v>92438.416769999996</v>
      </c>
      <c r="H222" s="1062">
        <v>6.7000000000000004E-2</v>
      </c>
      <c r="I222" s="1062">
        <v>0</v>
      </c>
      <c r="J222" s="1062">
        <v>1551852.4095000001</v>
      </c>
      <c r="K222" s="265"/>
    </row>
    <row r="223" spans="1:11" ht="17.45" customHeight="1">
      <c r="A223" s="46" t="s">
        <v>201</v>
      </c>
      <c r="B223" s="1062">
        <v>0</v>
      </c>
      <c r="C223" s="1062">
        <v>0</v>
      </c>
      <c r="D223" s="1062">
        <v>0</v>
      </c>
      <c r="E223" s="1062">
        <v>0</v>
      </c>
      <c r="F223" s="1062">
        <v>0</v>
      </c>
      <c r="G223" s="1062">
        <v>0</v>
      </c>
      <c r="H223" s="1062">
        <v>0</v>
      </c>
      <c r="I223" s="1062">
        <v>0</v>
      </c>
      <c r="J223" s="1062">
        <v>0</v>
      </c>
      <c r="K223" s="265"/>
    </row>
    <row r="224" spans="1:11" ht="17.45" customHeight="1">
      <c r="A224" s="46" t="s">
        <v>202</v>
      </c>
      <c r="B224" s="1062">
        <v>0</v>
      </c>
      <c r="C224" s="1062">
        <v>0</v>
      </c>
      <c r="D224" s="1062">
        <v>0</v>
      </c>
      <c r="E224" s="1062">
        <v>0</v>
      </c>
      <c r="F224" s="1062">
        <v>0</v>
      </c>
      <c r="G224" s="1062">
        <v>0</v>
      </c>
      <c r="H224" s="1062">
        <v>0</v>
      </c>
      <c r="I224" s="1062">
        <v>0</v>
      </c>
      <c r="J224" s="1062">
        <v>0</v>
      </c>
      <c r="K224" s="265"/>
    </row>
    <row r="225" spans="1:11" ht="17.45" customHeight="1">
      <c r="A225" s="46" t="s">
        <v>203</v>
      </c>
      <c r="B225" s="1062">
        <v>0</v>
      </c>
      <c r="C225" s="1062">
        <v>0</v>
      </c>
      <c r="D225" s="1062">
        <v>0</v>
      </c>
      <c r="E225" s="1062">
        <v>0</v>
      </c>
      <c r="F225" s="1062">
        <v>0</v>
      </c>
      <c r="G225" s="1062">
        <v>0</v>
      </c>
      <c r="H225" s="1062">
        <v>0</v>
      </c>
      <c r="I225" s="1062">
        <v>0</v>
      </c>
      <c r="J225" s="1062">
        <v>0</v>
      </c>
      <c r="K225" s="265"/>
    </row>
    <row r="226" spans="1:11" ht="17.45" customHeight="1">
      <c r="A226" s="46" t="s">
        <v>204</v>
      </c>
      <c r="B226" s="1067">
        <v>0</v>
      </c>
      <c r="C226" s="1067">
        <v>0</v>
      </c>
      <c r="D226" s="1067">
        <v>0</v>
      </c>
      <c r="E226" s="1067">
        <v>0</v>
      </c>
      <c r="F226" s="1062">
        <v>0</v>
      </c>
      <c r="G226" s="1062">
        <v>0</v>
      </c>
      <c r="H226" s="1062">
        <v>0</v>
      </c>
      <c r="I226" s="1062">
        <v>0</v>
      </c>
      <c r="J226" s="1062">
        <v>0</v>
      </c>
      <c r="K226" s="265"/>
    </row>
    <row r="227" spans="1:11" ht="17.45" customHeight="1">
      <c r="A227" s="46" t="s">
        <v>205</v>
      </c>
      <c r="B227" s="1067">
        <v>0</v>
      </c>
      <c r="C227" s="1067">
        <v>0</v>
      </c>
      <c r="D227" s="1067">
        <v>0</v>
      </c>
      <c r="E227" s="1067">
        <v>0</v>
      </c>
      <c r="F227" s="1067">
        <v>0</v>
      </c>
      <c r="G227" s="1067">
        <v>0</v>
      </c>
      <c r="H227" s="1067">
        <v>0</v>
      </c>
      <c r="I227" s="1067">
        <v>0</v>
      </c>
      <c r="J227" s="1067">
        <v>0</v>
      </c>
      <c r="K227" s="265"/>
    </row>
    <row r="228" spans="1:11" ht="17.45" customHeight="1">
      <c r="A228" s="46" t="s">
        <v>206</v>
      </c>
      <c r="B228" s="1067">
        <v>103601.68715000001</v>
      </c>
      <c r="C228" s="1067">
        <v>68285.708409999992</v>
      </c>
      <c r="D228" s="1067">
        <v>0</v>
      </c>
      <c r="E228" s="1067">
        <v>108002.75754999999</v>
      </c>
      <c r="F228" s="1067">
        <v>5617.3535400000001</v>
      </c>
      <c r="G228" s="1067">
        <v>42968.6976</v>
      </c>
      <c r="H228" s="1067">
        <v>626.16120999999998</v>
      </c>
      <c r="I228" s="1067">
        <v>0</v>
      </c>
      <c r="J228" s="1067">
        <v>329102.36546</v>
      </c>
      <c r="K228" s="265"/>
    </row>
    <row r="229" spans="1:11" ht="17.45" customHeight="1">
      <c r="A229" s="46" t="s">
        <v>207</v>
      </c>
      <c r="B229" s="1067">
        <v>189196.12338</v>
      </c>
      <c r="C229" s="1067">
        <v>734283.75691999996</v>
      </c>
      <c r="D229" s="1067">
        <v>25832.644420000001</v>
      </c>
      <c r="E229" s="1067">
        <v>88337.955480000004</v>
      </c>
      <c r="F229" s="1067">
        <v>77934.280889999995</v>
      </c>
      <c r="G229" s="1067">
        <v>468081.63148000004</v>
      </c>
      <c r="H229" s="1067">
        <v>1644.4251000000002</v>
      </c>
      <c r="I229" s="1067">
        <v>100493.26616</v>
      </c>
      <c r="J229" s="1067">
        <v>1685804.0838299999</v>
      </c>
      <c r="K229" s="265"/>
    </row>
    <row r="230" spans="1:11" ht="17.45" customHeight="1">
      <c r="A230" s="46" t="s">
        <v>208</v>
      </c>
      <c r="B230" s="1067">
        <v>39088.70779</v>
      </c>
      <c r="C230" s="1067">
        <v>0</v>
      </c>
      <c r="D230" s="1067">
        <v>4901.8247000000001</v>
      </c>
      <c r="E230" s="1067">
        <v>52929.14604</v>
      </c>
      <c r="F230" s="1067">
        <v>0</v>
      </c>
      <c r="G230" s="1067">
        <v>86602.52754000001</v>
      </c>
      <c r="H230" s="1067">
        <v>0</v>
      </c>
      <c r="I230" s="1067">
        <v>0</v>
      </c>
      <c r="J230" s="1067">
        <v>183522.20606999999</v>
      </c>
      <c r="K230" s="265"/>
    </row>
    <row r="231" spans="1:11" ht="17.45" customHeight="1">
      <c r="A231" s="1063" t="s">
        <v>209</v>
      </c>
      <c r="B231" s="1067">
        <v>0</v>
      </c>
      <c r="C231" s="1067">
        <v>58012</v>
      </c>
      <c r="D231" s="1067">
        <v>0</v>
      </c>
      <c r="E231" s="1067">
        <v>0</v>
      </c>
      <c r="F231" s="1067">
        <v>0</v>
      </c>
      <c r="G231" s="1067">
        <v>15593.78109</v>
      </c>
      <c r="H231" s="1067">
        <v>0</v>
      </c>
      <c r="I231" s="1067">
        <v>0</v>
      </c>
      <c r="J231" s="1067">
        <v>73605.781090000004</v>
      </c>
      <c r="K231" s="265"/>
    </row>
    <row r="232" spans="1:11" ht="17.45" customHeight="1">
      <c r="A232" s="46" t="s">
        <v>210</v>
      </c>
      <c r="B232" s="1067">
        <v>62124.418899999997</v>
      </c>
      <c r="C232" s="1067">
        <v>101069.85126000001</v>
      </c>
      <c r="D232" s="1067">
        <v>12279.16661</v>
      </c>
      <c r="E232" s="1067">
        <v>12875.409900000001</v>
      </c>
      <c r="F232" s="1067">
        <v>11168.65432</v>
      </c>
      <c r="G232" s="1067">
        <v>47062.200440000001</v>
      </c>
      <c r="H232" s="1067">
        <v>1642.1682599999999</v>
      </c>
      <c r="I232" s="1067">
        <v>33192.950260000005</v>
      </c>
      <c r="J232" s="1067">
        <v>281414.81994999998</v>
      </c>
      <c r="K232" s="265"/>
    </row>
    <row r="233" spans="1:11" ht="17.45" customHeight="1">
      <c r="A233" s="46" t="s">
        <v>211</v>
      </c>
      <c r="B233" s="1067">
        <v>4356.8358399999997</v>
      </c>
      <c r="C233" s="1067">
        <v>775.78138999999999</v>
      </c>
      <c r="D233" s="1067">
        <v>8455.0802500000009</v>
      </c>
      <c r="E233" s="1067">
        <v>666.96554000000003</v>
      </c>
      <c r="F233" s="1067">
        <v>3239.1896200000001</v>
      </c>
      <c r="G233" s="1067">
        <v>2579.3212999999996</v>
      </c>
      <c r="H233" s="1067">
        <v>2.25684</v>
      </c>
      <c r="I233" s="1067">
        <v>2886.2539400000001</v>
      </c>
      <c r="J233" s="1067">
        <v>22961.684719999997</v>
      </c>
      <c r="K233" s="265"/>
    </row>
    <row r="234" spans="1:11" ht="17.45" customHeight="1">
      <c r="A234" s="46" t="s">
        <v>212</v>
      </c>
      <c r="B234" s="1067">
        <v>0</v>
      </c>
      <c r="C234" s="1067">
        <v>0</v>
      </c>
      <c r="D234" s="1067">
        <v>0</v>
      </c>
      <c r="E234" s="1067">
        <v>0</v>
      </c>
      <c r="F234" s="1068">
        <v>0</v>
      </c>
      <c r="G234" s="1068">
        <v>0</v>
      </c>
      <c r="H234" s="1067">
        <v>0</v>
      </c>
      <c r="I234" s="1067">
        <v>0</v>
      </c>
      <c r="J234" s="1067">
        <v>0</v>
      </c>
      <c r="K234" s="265"/>
    </row>
    <row r="235" spans="1:11" ht="17.45" customHeight="1">
      <c r="A235" s="46" t="s">
        <v>1367</v>
      </c>
      <c r="B235" s="1067">
        <v>83626.16085</v>
      </c>
      <c r="C235" s="1067">
        <v>574426.12427000003</v>
      </c>
      <c r="D235" s="1067">
        <v>196.57285999999999</v>
      </c>
      <c r="E235" s="1067">
        <v>21866.434000000001</v>
      </c>
      <c r="F235" s="1068">
        <v>63526.436950000003</v>
      </c>
      <c r="G235" s="1068">
        <v>316243.80111</v>
      </c>
      <c r="H235" s="1067">
        <v>0</v>
      </c>
      <c r="I235" s="1067">
        <v>64414.061959999999</v>
      </c>
      <c r="J235" s="1067">
        <v>1124299.5919999999</v>
      </c>
      <c r="K235" s="265"/>
    </row>
    <row r="236" spans="1:11" ht="17.45" customHeight="1">
      <c r="A236" s="46" t="s">
        <v>1224</v>
      </c>
      <c r="B236" s="46">
        <v>243943.33258000002</v>
      </c>
      <c r="C236" s="46">
        <v>0</v>
      </c>
      <c r="D236" s="46">
        <v>0</v>
      </c>
      <c r="E236" s="46">
        <v>0</v>
      </c>
      <c r="F236" s="1067">
        <v>0</v>
      </c>
      <c r="G236" s="1067">
        <v>1091.00164</v>
      </c>
      <c r="H236" s="1067">
        <v>0</v>
      </c>
      <c r="I236" s="1067">
        <v>0</v>
      </c>
      <c r="J236" s="1067">
        <v>245034.33421999999</v>
      </c>
      <c r="K236" s="265"/>
    </row>
    <row r="237" spans="1:11" ht="17.45" customHeight="1">
      <c r="A237" s="46" t="s">
        <v>1225</v>
      </c>
      <c r="B237" s="46">
        <v>241235.56906000001</v>
      </c>
      <c r="C237" s="46">
        <v>0</v>
      </c>
      <c r="D237" s="46">
        <v>0</v>
      </c>
      <c r="E237" s="46">
        <v>0</v>
      </c>
      <c r="F237" s="1067">
        <v>0</v>
      </c>
      <c r="G237" s="1067">
        <v>1064.2060800000002</v>
      </c>
      <c r="H237" s="1067">
        <v>0</v>
      </c>
      <c r="I237" s="1067">
        <v>0</v>
      </c>
      <c r="J237" s="1067">
        <v>242299.77513999998</v>
      </c>
      <c r="K237" s="265"/>
    </row>
    <row r="238" spans="1:11" ht="17.45" customHeight="1">
      <c r="A238" s="46" t="s">
        <v>1226</v>
      </c>
      <c r="B238" s="46">
        <v>2707.76352</v>
      </c>
      <c r="C238" s="46">
        <v>0</v>
      </c>
      <c r="D238" s="46">
        <v>0</v>
      </c>
      <c r="E238" s="46">
        <v>0</v>
      </c>
      <c r="F238" s="1067">
        <v>0</v>
      </c>
      <c r="G238" s="1067">
        <v>26.795560000000002</v>
      </c>
      <c r="H238" s="1067">
        <v>0</v>
      </c>
      <c r="I238" s="1067">
        <v>0</v>
      </c>
      <c r="J238" s="1067">
        <v>2734.55908</v>
      </c>
      <c r="K238" s="265"/>
    </row>
    <row r="239" spans="1:11" ht="17.45" customHeight="1">
      <c r="A239" s="1063" t="s">
        <v>1227</v>
      </c>
      <c r="B239" s="46">
        <v>0</v>
      </c>
      <c r="C239" s="46">
        <v>0</v>
      </c>
      <c r="D239" s="46">
        <v>0</v>
      </c>
      <c r="E239" s="46">
        <v>0</v>
      </c>
      <c r="F239" s="1067">
        <v>0</v>
      </c>
      <c r="G239" s="1067">
        <v>122059.93673999999</v>
      </c>
      <c r="H239" s="1067">
        <v>0</v>
      </c>
      <c r="I239" s="1067">
        <v>0</v>
      </c>
      <c r="J239" s="1067">
        <v>122059.93673999999</v>
      </c>
      <c r="K239" s="265"/>
    </row>
    <row r="240" spans="1:11" ht="17.45" customHeight="1">
      <c r="A240" s="46" t="s">
        <v>1225</v>
      </c>
      <c r="B240" s="46">
        <v>0</v>
      </c>
      <c r="C240" s="46">
        <v>0</v>
      </c>
      <c r="D240" s="46">
        <v>0</v>
      </c>
      <c r="E240" s="46">
        <v>0</v>
      </c>
      <c r="F240" s="1067">
        <v>0</v>
      </c>
      <c r="G240" s="1067">
        <v>121152.62431999999</v>
      </c>
      <c r="H240" s="1067">
        <v>0</v>
      </c>
      <c r="I240" s="1067">
        <v>0</v>
      </c>
      <c r="J240" s="1067">
        <v>121152.62431999999</v>
      </c>
      <c r="K240" s="265"/>
    </row>
    <row r="241" spans="1:11" ht="17.45" customHeight="1">
      <c r="A241" s="46" t="s">
        <v>1226</v>
      </c>
      <c r="B241" s="46">
        <v>0</v>
      </c>
      <c r="C241" s="46">
        <v>0</v>
      </c>
      <c r="D241" s="46">
        <v>0</v>
      </c>
      <c r="E241" s="46">
        <v>0</v>
      </c>
      <c r="F241" s="1067">
        <v>0</v>
      </c>
      <c r="G241" s="1067">
        <v>907.31242000000009</v>
      </c>
      <c r="H241" s="1067">
        <v>0</v>
      </c>
      <c r="I241" s="1067">
        <v>0</v>
      </c>
      <c r="J241" s="1067">
        <v>907.31242000000009</v>
      </c>
      <c r="K241" s="265"/>
    </row>
    <row r="242" spans="1:11" ht="17.45" customHeight="1">
      <c r="A242" s="1063" t="s">
        <v>1228</v>
      </c>
      <c r="B242" s="46">
        <v>243943.33258000002</v>
      </c>
      <c r="C242" s="46">
        <v>0</v>
      </c>
      <c r="D242" s="46">
        <v>0</v>
      </c>
      <c r="E242" s="46">
        <v>0</v>
      </c>
      <c r="F242" s="1067">
        <v>0</v>
      </c>
      <c r="G242" s="1067">
        <v>1091.00164</v>
      </c>
      <c r="H242" s="1067">
        <v>0</v>
      </c>
      <c r="I242" s="1067">
        <v>0</v>
      </c>
      <c r="J242" s="1067">
        <v>245034.33421999999</v>
      </c>
      <c r="K242" s="265"/>
    </row>
    <row r="243" spans="1:11" ht="17.45" customHeight="1" thickBot="1">
      <c r="A243" s="46" t="s">
        <v>1229</v>
      </c>
      <c r="B243" s="46">
        <v>0</v>
      </c>
      <c r="C243" s="46">
        <v>0</v>
      </c>
      <c r="D243" s="46">
        <v>0</v>
      </c>
      <c r="E243" s="46">
        <v>0</v>
      </c>
      <c r="F243" s="1067">
        <v>0</v>
      </c>
      <c r="G243" s="1067">
        <v>122059.93673999999</v>
      </c>
      <c r="H243" s="1067">
        <v>0</v>
      </c>
      <c r="I243" s="1067">
        <v>0</v>
      </c>
      <c r="J243" s="1067">
        <v>122059.93673999999</v>
      </c>
      <c r="K243" s="265"/>
    </row>
    <row r="244" spans="1:11" ht="17.45" customHeight="1" thickTop="1" thickBot="1">
      <c r="A244" s="1060" t="s">
        <v>213</v>
      </c>
      <c r="B244" s="1061">
        <v>20470.28398</v>
      </c>
      <c r="C244" s="1061">
        <v>74407.660900000003</v>
      </c>
      <c r="D244" s="1061">
        <v>36383.049630000001</v>
      </c>
      <c r="E244" s="1061">
        <v>2156.7776699999999</v>
      </c>
      <c r="F244" s="1061">
        <v>11294.45716</v>
      </c>
      <c r="G244" s="1061">
        <v>9003.1003800000017</v>
      </c>
      <c r="H244" s="1061">
        <v>1128.30303</v>
      </c>
      <c r="I244" s="1061">
        <v>32512.085460000002</v>
      </c>
      <c r="J244" s="1061">
        <v>187355.71821000002</v>
      </c>
      <c r="K244" s="265"/>
    </row>
    <row r="245" spans="1:11" ht="17.45" customHeight="1" thickTop="1">
      <c r="A245" s="46" t="s">
        <v>214</v>
      </c>
      <c r="B245" s="1062">
        <v>6.2059899999999999</v>
      </c>
      <c r="C245" s="1062">
        <v>4.6466499999999993</v>
      </c>
      <c r="D245" s="1062">
        <v>0</v>
      </c>
      <c r="E245" s="1062">
        <v>1.0303199999999999</v>
      </c>
      <c r="F245" s="1062">
        <v>11.020989999999999</v>
      </c>
      <c r="G245" s="1062">
        <v>0</v>
      </c>
      <c r="H245" s="1062">
        <v>0.16999</v>
      </c>
      <c r="I245" s="1062">
        <v>96.345439999999996</v>
      </c>
      <c r="J245" s="1062">
        <v>119.41938</v>
      </c>
      <c r="K245" s="265"/>
    </row>
    <row r="246" spans="1:11" ht="17.45" customHeight="1">
      <c r="A246" s="46" t="s">
        <v>215</v>
      </c>
      <c r="B246" s="1062">
        <v>4.4990000000000002E-2</v>
      </c>
      <c r="C246" s="1062">
        <v>53.836269999999999</v>
      </c>
      <c r="D246" s="1062">
        <v>315.59454999999997</v>
      </c>
      <c r="E246" s="1062">
        <v>0.84172999999999998</v>
      </c>
      <c r="F246" s="1062">
        <v>36.008209999999998</v>
      </c>
      <c r="G246" s="1062">
        <v>36.563739999999996</v>
      </c>
      <c r="H246" s="1062">
        <v>5.7169999999999999E-2</v>
      </c>
      <c r="I246" s="1062">
        <v>142.80243999999999</v>
      </c>
      <c r="J246" s="1062">
        <v>585.7491</v>
      </c>
      <c r="K246" s="265"/>
    </row>
    <row r="247" spans="1:11" ht="17.45" customHeight="1">
      <c r="A247" s="46" t="s">
        <v>216</v>
      </c>
      <c r="B247" s="1062">
        <v>19070.9503</v>
      </c>
      <c r="C247" s="1062">
        <v>73615.229000000007</v>
      </c>
      <c r="D247" s="1062">
        <v>35831.866520000003</v>
      </c>
      <c r="E247" s="1062">
        <v>1321.6847700000001</v>
      </c>
      <c r="F247" s="1062">
        <v>10945.63774</v>
      </c>
      <c r="G247" s="1062">
        <v>8420.7129600000007</v>
      </c>
      <c r="H247" s="1062">
        <v>1099.4943999999998</v>
      </c>
      <c r="I247" s="1062">
        <v>32153.221000000001</v>
      </c>
      <c r="J247" s="1062">
        <v>182458.79668999999</v>
      </c>
      <c r="K247" s="265"/>
    </row>
    <row r="248" spans="1:11" ht="17.45" customHeight="1">
      <c r="A248" s="46" t="s">
        <v>217</v>
      </c>
      <c r="B248" s="1062">
        <v>743.65404000000001</v>
      </c>
      <c r="C248" s="1062">
        <v>288.76799</v>
      </c>
      <c r="D248" s="1062">
        <v>65.910979999999995</v>
      </c>
      <c r="E248" s="1062">
        <v>527.63256999999999</v>
      </c>
      <c r="F248" s="1062">
        <v>12.2828</v>
      </c>
      <c r="G248" s="1062">
        <v>363.79414000000003</v>
      </c>
      <c r="H248" s="1062">
        <v>26.906080000000003</v>
      </c>
      <c r="I248" s="1062">
        <v>0</v>
      </c>
      <c r="J248" s="1062">
        <v>2028.9486000000002</v>
      </c>
      <c r="K248" s="265"/>
    </row>
    <row r="249" spans="1:11" ht="17.45" customHeight="1">
      <c r="A249" s="46" t="s">
        <v>218</v>
      </c>
      <c r="B249" s="1062">
        <v>501.69054999999997</v>
      </c>
      <c r="C249" s="1062">
        <v>181.19081</v>
      </c>
      <c r="D249" s="1062">
        <v>108.20241</v>
      </c>
      <c r="E249" s="1062">
        <v>57.262550000000005</v>
      </c>
      <c r="F249" s="1062">
        <v>85.748440000000002</v>
      </c>
      <c r="G249" s="1062">
        <v>99.958640000000003</v>
      </c>
      <c r="H249" s="1062">
        <v>1.5638299999999998</v>
      </c>
      <c r="I249" s="1062">
        <v>119.71658000000001</v>
      </c>
      <c r="J249" s="1062">
        <v>1155.3338100000001</v>
      </c>
      <c r="K249" s="265"/>
    </row>
    <row r="250" spans="1:11" ht="17.45" customHeight="1">
      <c r="A250" s="46" t="s">
        <v>219</v>
      </c>
      <c r="B250" s="1062">
        <v>20.868770000000001</v>
      </c>
      <c r="C250" s="1062">
        <v>7.7199499999999999</v>
      </c>
      <c r="D250" s="1062">
        <v>4.5329999999999995E-2</v>
      </c>
      <c r="E250" s="1062">
        <v>12.31148</v>
      </c>
      <c r="F250" s="1062">
        <v>2.3833200000000003</v>
      </c>
      <c r="G250" s="1062">
        <v>34.129100000000001</v>
      </c>
      <c r="H250" s="1062">
        <v>0.11156000000000001</v>
      </c>
      <c r="I250" s="1062">
        <v>0</v>
      </c>
      <c r="J250" s="1062">
        <v>77.569509999999994</v>
      </c>
      <c r="K250" s="265"/>
    </row>
    <row r="251" spans="1:11" ht="17.45" customHeight="1">
      <c r="A251" s="46" t="s">
        <v>220</v>
      </c>
      <c r="B251" s="1062">
        <v>25.828720000000001</v>
      </c>
      <c r="C251" s="1062">
        <v>124.33439</v>
      </c>
      <c r="D251" s="1062">
        <v>50.651809999999998</v>
      </c>
      <c r="E251" s="1062">
        <v>224.80852999999999</v>
      </c>
      <c r="F251" s="1062">
        <v>166.63967000000002</v>
      </c>
      <c r="G251" s="1062">
        <v>42.857970000000002</v>
      </c>
      <c r="H251" s="1062">
        <v>0</v>
      </c>
      <c r="I251" s="1062">
        <v>0</v>
      </c>
      <c r="J251" s="1062">
        <v>635.12108999999998</v>
      </c>
      <c r="K251" s="265"/>
    </row>
    <row r="252" spans="1:11" ht="17.45" customHeight="1">
      <c r="A252" s="46" t="s">
        <v>221</v>
      </c>
      <c r="B252" s="1062">
        <v>4.6837999999999997</v>
      </c>
      <c r="C252" s="1062">
        <v>8.7765000000000004</v>
      </c>
      <c r="D252" s="1062">
        <v>0</v>
      </c>
      <c r="E252" s="1062">
        <v>11.205719999999999</v>
      </c>
      <c r="F252" s="1062">
        <v>0</v>
      </c>
      <c r="G252" s="1062">
        <v>5.0838299999999998</v>
      </c>
      <c r="H252" s="1062">
        <v>0</v>
      </c>
      <c r="I252" s="1062">
        <v>0</v>
      </c>
      <c r="J252" s="1062">
        <v>29.749849999999999</v>
      </c>
      <c r="K252" s="265"/>
    </row>
    <row r="253" spans="1:11" ht="17.45" customHeight="1">
      <c r="A253" s="46" t="s">
        <v>222</v>
      </c>
      <c r="B253" s="1062">
        <v>0</v>
      </c>
      <c r="C253" s="1062">
        <v>0</v>
      </c>
      <c r="D253" s="1062">
        <v>0</v>
      </c>
      <c r="E253" s="1062">
        <v>0</v>
      </c>
      <c r="F253" s="1062">
        <v>0</v>
      </c>
      <c r="G253" s="1062">
        <v>0</v>
      </c>
      <c r="H253" s="1062">
        <v>0</v>
      </c>
      <c r="I253" s="1062">
        <v>0</v>
      </c>
      <c r="J253" s="1062">
        <v>0</v>
      </c>
      <c r="K253" s="265"/>
    </row>
    <row r="254" spans="1:11" ht="17.45" customHeight="1">
      <c r="A254" s="46" t="s">
        <v>223</v>
      </c>
      <c r="B254" s="1062">
        <v>93.751289999999997</v>
      </c>
      <c r="C254" s="1062">
        <v>123.15934</v>
      </c>
      <c r="D254" s="1062">
        <v>10.778030000000001</v>
      </c>
      <c r="E254" s="1062">
        <v>0</v>
      </c>
      <c r="F254" s="1062">
        <v>34.735990000000001</v>
      </c>
      <c r="G254" s="1062">
        <v>0</v>
      </c>
      <c r="H254" s="1062">
        <v>0</v>
      </c>
      <c r="I254" s="1062">
        <v>0</v>
      </c>
      <c r="J254" s="1062">
        <v>262.42465000000004</v>
      </c>
      <c r="K254" s="265"/>
    </row>
    <row r="255" spans="1:11" ht="17.45" customHeight="1" thickBot="1">
      <c r="A255" s="46" t="s">
        <v>224</v>
      </c>
      <c r="B255" s="1062">
        <v>2.6055300000000003</v>
      </c>
      <c r="C255" s="1062">
        <v>0</v>
      </c>
      <c r="D255" s="1062">
        <v>0</v>
      </c>
      <c r="E255" s="1062">
        <v>0</v>
      </c>
      <c r="F255" s="1062">
        <v>0</v>
      </c>
      <c r="G255" s="1062">
        <v>0</v>
      </c>
      <c r="H255" s="1062">
        <v>0</v>
      </c>
      <c r="I255" s="1062">
        <v>0</v>
      </c>
      <c r="J255" s="1062">
        <v>2.6055300000000003</v>
      </c>
      <c r="K255" s="265"/>
    </row>
    <row r="256" spans="1:11" ht="17.45" customHeight="1" thickTop="1" thickBot="1">
      <c r="A256" s="1060" t="s">
        <v>225</v>
      </c>
      <c r="B256" s="1061">
        <v>-6252.9648200000001</v>
      </c>
      <c r="C256" s="1061">
        <v>-13805.12283</v>
      </c>
      <c r="D256" s="1061">
        <v>-6889.6532800000004</v>
      </c>
      <c r="E256" s="1061">
        <v>-428.62272999999999</v>
      </c>
      <c r="F256" s="1061">
        <v>-3037.1808799999999</v>
      </c>
      <c r="G256" s="1061">
        <v>-3062.10095</v>
      </c>
      <c r="H256" s="1061">
        <v>-295.19045</v>
      </c>
      <c r="I256" s="1061">
        <v>-4805.9403300000004</v>
      </c>
      <c r="J256" s="1061">
        <v>-38576.776270000002</v>
      </c>
      <c r="K256" s="265"/>
    </row>
    <row r="257" spans="1:11" ht="17.45" customHeight="1" thickTop="1">
      <c r="A257" s="46" t="s">
        <v>226</v>
      </c>
      <c r="B257" s="1062">
        <v>0</v>
      </c>
      <c r="C257" s="1062">
        <v>0</v>
      </c>
      <c r="D257" s="1062">
        <v>0</v>
      </c>
      <c r="E257" s="1062">
        <v>0</v>
      </c>
      <c r="F257" s="1062">
        <v>0</v>
      </c>
      <c r="G257" s="1062">
        <v>0</v>
      </c>
      <c r="H257" s="1062">
        <v>0</v>
      </c>
      <c r="I257" s="1062">
        <v>0</v>
      </c>
      <c r="J257" s="1062">
        <v>0</v>
      </c>
      <c r="K257" s="265"/>
    </row>
    <row r="258" spans="1:11" ht="17.45" customHeight="1">
      <c r="A258" s="46" t="s">
        <v>227</v>
      </c>
      <c r="B258" s="1062">
        <v>0</v>
      </c>
      <c r="C258" s="1062">
        <v>0</v>
      </c>
      <c r="D258" s="1062">
        <v>0</v>
      </c>
      <c r="E258" s="1062">
        <v>0</v>
      </c>
      <c r="F258" s="1062">
        <v>0</v>
      </c>
      <c r="G258" s="1062">
        <v>0</v>
      </c>
      <c r="H258" s="1062">
        <v>0</v>
      </c>
      <c r="I258" s="1062">
        <v>0</v>
      </c>
      <c r="J258" s="1062">
        <v>0</v>
      </c>
      <c r="K258" s="265"/>
    </row>
    <row r="259" spans="1:11" ht="17.45" customHeight="1">
      <c r="A259" s="46" t="s">
        <v>228</v>
      </c>
      <c r="B259" s="1062">
        <v>-4872.2782900000002</v>
      </c>
      <c r="C259" s="1062">
        <v>-13805.12283</v>
      </c>
      <c r="D259" s="1062">
        <v>-6889.3752500000001</v>
      </c>
      <c r="E259" s="1062">
        <v>-428.62272999999999</v>
      </c>
      <c r="F259" s="1062">
        <v>-2648.8873799999997</v>
      </c>
      <c r="G259" s="1062">
        <v>-2856.8540099999996</v>
      </c>
      <c r="H259" s="1062">
        <v>-293.89949999999999</v>
      </c>
      <c r="I259" s="1062">
        <v>-4805.9403300000004</v>
      </c>
      <c r="J259" s="1062">
        <v>-36600.980320000002</v>
      </c>
      <c r="K259" s="265"/>
    </row>
    <row r="260" spans="1:11" ht="17.45" customHeight="1">
      <c r="A260" s="46" t="s">
        <v>229</v>
      </c>
      <c r="B260" s="1062">
        <v>0</v>
      </c>
      <c r="C260" s="1062">
        <v>0</v>
      </c>
      <c r="D260" s="1062">
        <v>-0.27803</v>
      </c>
      <c r="E260" s="1062">
        <v>0</v>
      </c>
      <c r="F260" s="1062">
        <v>-388.29349999999999</v>
      </c>
      <c r="G260" s="1062">
        <v>-25.249939999999999</v>
      </c>
      <c r="H260" s="1062">
        <v>-1.29095</v>
      </c>
      <c r="I260" s="1062">
        <v>0</v>
      </c>
      <c r="J260" s="1062">
        <v>-415.11241999999999</v>
      </c>
      <c r="K260" s="265"/>
    </row>
    <row r="261" spans="1:11" ht="17.45" customHeight="1">
      <c r="A261" s="46" t="s">
        <v>230</v>
      </c>
      <c r="B261" s="1062">
        <v>-1104.33026</v>
      </c>
      <c r="C261" s="1062">
        <v>0</v>
      </c>
      <c r="D261" s="1062">
        <v>0</v>
      </c>
      <c r="E261" s="1062">
        <v>0</v>
      </c>
      <c r="F261" s="1062">
        <v>0</v>
      </c>
      <c r="G261" s="1062">
        <v>0</v>
      </c>
      <c r="H261" s="1062">
        <v>0</v>
      </c>
      <c r="I261" s="1062">
        <v>0</v>
      </c>
      <c r="J261" s="1062">
        <v>-1104.33026</v>
      </c>
      <c r="K261" s="265"/>
    </row>
    <row r="262" spans="1:11" ht="17.45" customHeight="1">
      <c r="A262" s="1052" t="s">
        <v>231</v>
      </c>
      <c r="B262" s="1062">
        <v>-276.35626999999999</v>
      </c>
      <c r="C262" s="1062">
        <v>0</v>
      </c>
      <c r="D262" s="1062">
        <v>0</v>
      </c>
      <c r="E262" s="1062">
        <v>0</v>
      </c>
      <c r="F262" s="1062">
        <v>0</v>
      </c>
      <c r="G262" s="1062">
        <v>-179.99700000000001</v>
      </c>
      <c r="H262" s="1062">
        <v>0</v>
      </c>
      <c r="I262" s="1062">
        <v>0</v>
      </c>
      <c r="J262" s="1062">
        <v>-456.35327000000001</v>
      </c>
      <c r="K262" s="265"/>
    </row>
    <row r="263" spans="1:11" ht="17.45" customHeight="1" thickBot="1">
      <c r="A263" s="1052" t="s">
        <v>232</v>
      </c>
      <c r="B263" s="1062">
        <v>0</v>
      </c>
      <c r="C263" s="1062">
        <v>0</v>
      </c>
      <c r="D263" s="1062">
        <v>0</v>
      </c>
      <c r="E263" s="1062">
        <v>0</v>
      </c>
      <c r="F263" s="1062">
        <v>0</v>
      </c>
      <c r="G263" s="1062">
        <v>0</v>
      </c>
      <c r="H263" s="1062">
        <v>0</v>
      </c>
      <c r="I263" s="1062">
        <v>0</v>
      </c>
      <c r="J263" s="1062">
        <v>0</v>
      </c>
      <c r="K263" s="265"/>
    </row>
    <row r="264" spans="1:11" ht="17.45" customHeight="1" thickTop="1" thickBot="1">
      <c r="A264" s="1065" t="s">
        <v>233</v>
      </c>
      <c r="B264" s="1059">
        <v>14217.319160000001</v>
      </c>
      <c r="C264" s="1059">
        <v>60602.538070000002</v>
      </c>
      <c r="D264" s="1059">
        <v>29493.396350000003</v>
      </c>
      <c r="E264" s="1059">
        <v>1728.1549399999999</v>
      </c>
      <c r="F264" s="1059">
        <v>8257.27628</v>
      </c>
      <c r="G264" s="1059">
        <v>5940.9994299999998</v>
      </c>
      <c r="H264" s="1059">
        <v>833.11257999999998</v>
      </c>
      <c r="I264" s="1059">
        <v>27706.145129999997</v>
      </c>
      <c r="J264" s="1059">
        <v>148778.94193999999</v>
      </c>
      <c r="K264" s="265"/>
    </row>
    <row r="265" spans="1:11" ht="17.45" customHeight="1" thickTop="1" thickBot="1">
      <c r="A265" s="1069" t="s">
        <v>234</v>
      </c>
      <c r="B265" s="1061">
        <v>1610.9368899999999</v>
      </c>
      <c r="C265" s="1061">
        <v>641.33782999999994</v>
      </c>
      <c r="D265" s="1061">
        <v>374.54300000000001</v>
      </c>
      <c r="E265" s="1061">
        <v>174.55273</v>
      </c>
      <c r="F265" s="1061">
        <v>76.542439999999999</v>
      </c>
      <c r="G265" s="1061">
        <v>1111.53044</v>
      </c>
      <c r="H265" s="1061">
        <v>108.69585000000001</v>
      </c>
      <c r="I265" s="1061">
        <v>85.478979999999993</v>
      </c>
      <c r="J265" s="1061">
        <v>4183.61816</v>
      </c>
      <c r="K265" s="265"/>
    </row>
    <row r="266" spans="1:11" ht="17.45" customHeight="1" thickTop="1">
      <c r="A266" s="46" t="s">
        <v>235</v>
      </c>
      <c r="B266" s="1062">
        <v>1066.0037399999999</v>
      </c>
      <c r="C266" s="1062">
        <v>308.92239000000001</v>
      </c>
      <c r="D266" s="1062">
        <v>17.665560000000003</v>
      </c>
      <c r="E266" s="1062">
        <v>72.154300000000006</v>
      </c>
      <c r="F266" s="1062">
        <v>0</v>
      </c>
      <c r="G266" s="1062">
        <v>929.74460999999997</v>
      </c>
      <c r="H266" s="1062">
        <v>2.5739000000000001</v>
      </c>
      <c r="I266" s="1062">
        <v>4.3587299999999995</v>
      </c>
      <c r="J266" s="1062">
        <v>2401.4232299999999</v>
      </c>
      <c r="K266" s="265"/>
    </row>
    <row r="267" spans="1:11" ht="17.45" customHeight="1">
      <c r="A267" s="46" t="s">
        <v>236</v>
      </c>
      <c r="B267" s="1062">
        <v>203.27207000000001</v>
      </c>
      <c r="C267" s="1062">
        <v>150.16369</v>
      </c>
      <c r="D267" s="1062">
        <v>11.206100000000001</v>
      </c>
      <c r="E267" s="1062">
        <v>14.884729999999999</v>
      </c>
      <c r="F267" s="1062">
        <v>3.30863</v>
      </c>
      <c r="G267" s="1062">
        <v>89.662139999999994</v>
      </c>
      <c r="H267" s="1062">
        <v>9.7398199999999999</v>
      </c>
      <c r="I267" s="1062">
        <v>1.3411900000000001</v>
      </c>
      <c r="J267" s="1062">
        <v>483.57837000000001</v>
      </c>
      <c r="K267" s="265"/>
    </row>
    <row r="268" spans="1:11" ht="17.45" customHeight="1">
      <c r="A268" s="46" t="s">
        <v>237</v>
      </c>
      <c r="B268" s="1062">
        <v>5.1062899999999996</v>
      </c>
      <c r="C268" s="1062">
        <v>0</v>
      </c>
      <c r="D268" s="1062">
        <v>0</v>
      </c>
      <c r="E268" s="1062">
        <v>5.9864700000000006</v>
      </c>
      <c r="F268" s="1062">
        <v>0</v>
      </c>
      <c r="G268" s="1062">
        <v>56.690349999999995</v>
      </c>
      <c r="H268" s="1062">
        <v>0</v>
      </c>
      <c r="I268" s="1062">
        <v>0</v>
      </c>
      <c r="J268" s="1062">
        <v>67.783109999999994</v>
      </c>
      <c r="K268" s="265"/>
    </row>
    <row r="269" spans="1:11" ht="17.45" customHeight="1">
      <c r="A269" s="46" t="s">
        <v>238</v>
      </c>
      <c r="B269" s="1062">
        <v>0</v>
      </c>
      <c r="C269" s="1062">
        <v>0</v>
      </c>
      <c r="D269" s="1062">
        <v>0</v>
      </c>
      <c r="E269" s="1062">
        <v>0</v>
      </c>
      <c r="F269" s="1062">
        <v>0</v>
      </c>
      <c r="G269" s="1062">
        <v>10.313600000000001</v>
      </c>
      <c r="H269" s="1062">
        <v>0</v>
      </c>
      <c r="I269" s="1062">
        <v>0</v>
      </c>
      <c r="J269" s="1062">
        <v>10.313600000000001</v>
      </c>
      <c r="K269" s="265"/>
    </row>
    <row r="270" spans="1:11" ht="17.45" customHeight="1">
      <c r="A270" s="1070" t="s">
        <v>239</v>
      </c>
      <c r="B270" s="1062">
        <v>336.55478999999997</v>
      </c>
      <c r="C270" s="1062">
        <v>182.25174999999999</v>
      </c>
      <c r="D270" s="1062">
        <v>345.67134000000004</v>
      </c>
      <c r="E270" s="1062">
        <v>81.527230000000003</v>
      </c>
      <c r="F270" s="1062">
        <v>73.233809999999991</v>
      </c>
      <c r="G270" s="1062">
        <v>25.11974</v>
      </c>
      <c r="H270" s="1062">
        <v>96.382130000000004</v>
      </c>
      <c r="I270" s="1062">
        <v>79.779060000000001</v>
      </c>
      <c r="J270" s="1062">
        <v>1220.5198500000001</v>
      </c>
      <c r="K270" s="265"/>
    </row>
    <row r="271" spans="1:11" ht="17.45" customHeight="1" thickBot="1">
      <c r="A271" s="1070" t="s">
        <v>1368</v>
      </c>
      <c r="B271" s="1062">
        <v>0</v>
      </c>
      <c r="C271" s="1062">
        <v>0</v>
      </c>
      <c r="D271" s="1062">
        <v>0</v>
      </c>
      <c r="E271" s="1062">
        <v>0</v>
      </c>
      <c r="F271" s="1062">
        <v>0</v>
      </c>
      <c r="G271" s="1062">
        <v>0</v>
      </c>
      <c r="H271" s="1062">
        <v>0</v>
      </c>
      <c r="I271" s="1062">
        <v>0</v>
      </c>
      <c r="J271" s="1062">
        <v>0</v>
      </c>
      <c r="K271" s="265"/>
    </row>
    <row r="272" spans="1:11" ht="17.45" customHeight="1" thickTop="1" thickBot="1">
      <c r="A272" s="1060" t="s">
        <v>240</v>
      </c>
      <c r="B272" s="1061">
        <v>-762.48224000000005</v>
      </c>
      <c r="C272" s="1061">
        <v>-2617.7430899999999</v>
      </c>
      <c r="D272" s="1061">
        <v>-118.78108</v>
      </c>
      <c r="E272" s="1061">
        <v>-61.289470000000001</v>
      </c>
      <c r="F272" s="1061">
        <v>-293.11196999999999</v>
      </c>
      <c r="G272" s="1061">
        <v>-223.47942</v>
      </c>
      <c r="H272" s="1061">
        <v>-4.5537999999999998</v>
      </c>
      <c r="I272" s="1061">
        <v>-702.07141000000001</v>
      </c>
      <c r="J272" s="1061">
        <v>-4783.5124800000003</v>
      </c>
      <c r="K272" s="265"/>
    </row>
    <row r="273" spans="1:11" ht="17.45" customHeight="1" thickTop="1">
      <c r="A273" s="46" t="s">
        <v>235</v>
      </c>
      <c r="B273" s="1062">
        <v>-387.09906999999998</v>
      </c>
      <c r="C273" s="1062">
        <v>-448.18043</v>
      </c>
      <c r="D273" s="1062">
        <v>-47.646819999999998</v>
      </c>
      <c r="E273" s="1062">
        <v>-32.426749999999998</v>
      </c>
      <c r="F273" s="1062">
        <v>-38.708069999999999</v>
      </c>
      <c r="G273" s="1062">
        <v>-16.321809999999999</v>
      </c>
      <c r="H273" s="1062">
        <v>-4.4789899999999996</v>
      </c>
      <c r="I273" s="1062">
        <v>-208.76492000000002</v>
      </c>
      <c r="J273" s="1062">
        <v>-1183.6268600000001</v>
      </c>
      <c r="K273" s="265"/>
    </row>
    <row r="274" spans="1:11" ht="17.45" customHeight="1">
      <c r="A274" s="46" t="s">
        <v>241</v>
      </c>
      <c r="B274" s="1062">
        <v>-1.5728499999999999</v>
      </c>
      <c r="C274" s="1062">
        <v>0</v>
      </c>
      <c r="D274" s="1062">
        <v>0</v>
      </c>
      <c r="E274" s="1062">
        <v>-16.149560000000001</v>
      </c>
      <c r="F274" s="1062">
        <v>-182.51067999999998</v>
      </c>
      <c r="G274" s="1062">
        <v>-28.68309</v>
      </c>
      <c r="H274" s="1062">
        <v>0</v>
      </c>
      <c r="I274" s="1062">
        <v>0</v>
      </c>
      <c r="J274" s="1062">
        <v>-228.91618</v>
      </c>
      <c r="K274" s="265"/>
    </row>
    <row r="275" spans="1:11" ht="17.45" customHeight="1">
      <c r="A275" s="46" t="s">
        <v>242</v>
      </c>
      <c r="B275" s="1062">
        <v>0</v>
      </c>
      <c r="C275" s="1062">
        <v>0</v>
      </c>
      <c r="D275" s="1062">
        <v>0</v>
      </c>
      <c r="E275" s="1062">
        <v>0</v>
      </c>
      <c r="F275" s="1062">
        <v>0</v>
      </c>
      <c r="G275" s="1062">
        <v>-7.14567</v>
      </c>
      <c r="H275" s="1062">
        <v>0</v>
      </c>
      <c r="I275" s="1062">
        <v>0</v>
      </c>
      <c r="J275" s="1062">
        <v>-7.14567</v>
      </c>
      <c r="K275" s="265"/>
    </row>
    <row r="276" spans="1:11" ht="17.45" customHeight="1">
      <c r="A276" s="1052" t="s">
        <v>243</v>
      </c>
      <c r="B276" s="1062">
        <v>0</v>
      </c>
      <c r="C276" s="1062">
        <v>0</v>
      </c>
      <c r="D276" s="1062">
        <v>0</v>
      </c>
      <c r="E276" s="1062">
        <v>0</v>
      </c>
      <c r="F276" s="1062">
        <v>0</v>
      </c>
      <c r="G276" s="1062">
        <v>0</v>
      </c>
      <c r="H276" s="1062">
        <v>0</v>
      </c>
      <c r="I276" s="1062">
        <v>0</v>
      </c>
      <c r="J276" s="1062">
        <v>0</v>
      </c>
      <c r="K276" s="265"/>
    </row>
    <row r="277" spans="1:11" ht="17.45" customHeight="1">
      <c r="A277" s="1052" t="s">
        <v>244</v>
      </c>
      <c r="B277" s="1062">
        <v>-373.81031999999999</v>
      </c>
      <c r="C277" s="1062">
        <v>-2169.5626600000001</v>
      </c>
      <c r="D277" s="1062">
        <v>-71.134259999999998</v>
      </c>
      <c r="E277" s="1062">
        <v>-12.71316</v>
      </c>
      <c r="F277" s="1062">
        <v>-71.893219999999999</v>
      </c>
      <c r="G277" s="1062">
        <v>-171.32885000000002</v>
      </c>
      <c r="H277" s="1062">
        <v>-7.4810000000000001E-2</v>
      </c>
      <c r="I277" s="1062">
        <v>-493.30649</v>
      </c>
      <c r="J277" s="1062">
        <v>-3363.82377</v>
      </c>
      <c r="K277" s="265"/>
    </row>
    <row r="278" spans="1:11" ht="17.45" customHeight="1" thickBot="1">
      <c r="A278" s="1063" t="s">
        <v>1366</v>
      </c>
      <c r="B278" s="1062">
        <v>0</v>
      </c>
      <c r="C278" s="1062">
        <v>0</v>
      </c>
      <c r="D278" s="1062">
        <v>0</v>
      </c>
      <c r="E278" s="1062">
        <v>0</v>
      </c>
      <c r="F278" s="1062">
        <v>0</v>
      </c>
      <c r="G278" s="1062">
        <v>0</v>
      </c>
      <c r="H278" s="1062">
        <v>0</v>
      </c>
      <c r="I278" s="1062">
        <v>0</v>
      </c>
      <c r="J278" s="1062">
        <v>0</v>
      </c>
      <c r="K278" s="265"/>
    </row>
    <row r="279" spans="1:11" ht="17.45" customHeight="1" thickTop="1" thickBot="1">
      <c r="A279" s="1060" t="s">
        <v>245</v>
      </c>
      <c r="B279" s="1061">
        <v>15065.773810000001</v>
      </c>
      <c r="C279" s="1061">
        <v>58626.132810000003</v>
      </c>
      <c r="D279" s="1061">
        <v>29749.15827</v>
      </c>
      <c r="E279" s="1061">
        <v>1841.4181999999998</v>
      </c>
      <c r="F279" s="1061">
        <v>8040.7067500000003</v>
      </c>
      <c r="G279" s="1061">
        <v>6829.0504500000006</v>
      </c>
      <c r="H279" s="1061">
        <v>937.25463000000002</v>
      </c>
      <c r="I279" s="1061">
        <v>27089.5527</v>
      </c>
      <c r="J279" s="1061">
        <v>148179.04762</v>
      </c>
      <c r="K279" s="265"/>
    </row>
    <row r="280" spans="1:11" ht="17.45" customHeight="1" thickTop="1">
      <c r="A280" s="46" t="s">
        <v>246</v>
      </c>
      <c r="B280" s="1062">
        <v>18074.83971</v>
      </c>
      <c r="C280" s="1062">
        <v>9732.334429999999</v>
      </c>
      <c r="D280" s="1062">
        <v>1421.17246</v>
      </c>
      <c r="E280" s="1062">
        <v>2069.3167600000002</v>
      </c>
      <c r="F280" s="1062">
        <v>626.62977999999998</v>
      </c>
      <c r="G280" s="1062">
        <v>3869.3528999999999</v>
      </c>
      <c r="H280" s="1062">
        <v>124.58750999999999</v>
      </c>
      <c r="I280" s="1062">
        <v>1088.7996499999999</v>
      </c>
      <c r="J280" s="1062">
        <v>37007.033200000005</v>
      </c>
      <c r="K280" s="265"/>
    </row>
    <row r="281" spans="1:11" ht="17.45" customHeight="1">
      <c r="A281" s="46" t="s">
        <v>247</v>
      </c>
      <c r="B281" s="1062">
        <v>479.07117</v>
      </c>
      <c r="C281" s="1062">
        <v>1123.5086999999999</v>
      </c>
      <c r="D281" s="1062">
        <v>111.94678999999999</v>
      </c>
      <c r="E281" s="1062">
        <v>39.911799999999999</v>
      </c>
      <c r="F281" s="1062">
        <v>108.75927</v>
      </c>
      <c r="G281" s="1062">
        <v>526.65605000000005</v>
      </c>
      <c r="H281" s="1062">
        <v>12.523669999999999</v>
      </c>
      <c r="I281" s="1062">
        <v>123.33158</v>
      </c>
      <c r="J281" s="1062">
        <v>2525.70903</v>
      </c>
      <c r="K281" s="265"/>
    </row>
    <row r="282" spans="1:11" ht="17.45" customHeight="1">
      <c r="A282" s="46" t="s">
        <v>248</v>
      </c>
      <c r="B282" s="1062">
        <v>17595.768539999997</v>
      </c>
      <c r="C282" s="1062">
        <v>8608.8257300000005</v>
      </c>
      <c r="D282" s="1062">
        <v>1309.22567</v>
      </c>
      <c r="E282" s="1062">
        <v>2029.4049600000001</v>
      </c>
      <c r="F282" s="1062">
        <v>517.87050999999997</v>
      </c>
      <c r="G282" s="1062">
        <v>3342.6968500000003</v>
      </c>
      <c r="H282" s="1062">
        <v>112.06384</v>
      </c>
      <c r="I282" s="1062">
        <v>965.4680699999999</v>
      </c>
      <c r="J282" s="1062">
        <v>34481.32417</v>
      </c>
      <c r="K282" s="265"/>
    </row>
    <row r="283" spans="1:11" ht="17.45" customHeight="1">
      <c r="A283" s="46" t="s">
        <v>249</v>
      </c>
      <c r="B283" s="1062">
        <v>0</v>
      </c>
      <c r="C283" s="1062">
        <v>0</v>
      </c>
      <c r="D283" s="1062">
        <v>0</v>
      </c>
      <c r="E283" s="1062">
        <v>0</v>
      </c>
      <c r="F283" s="1062">
        <v>0</v>
      </c>
      <c r="G283" s="1062">
        <v>0</v>
      </c>
      <c r="H283" s="1062">
        <v>0</v>
      </c>
      <c r="I283" s="1062">
        <v>0</v>
      </c>
      <c r="J283" s="1062">
        <v>0</v>
      </c>
      <c r="K283" s="265"/>
    </row>
    <row r="284" spans="1:11" ht="17.45" customHeight="1">
      <c r="A284" s="46" t="s">
        <v>250</v>
      </c>
      <c r="B284" s="1062">
        <v>0</v>
      </c>
      <c r="C284" s="1062">
        <v>0</v>
      </c>
      <c r="D284" s="1062">
        <v>0</v>
      </c>
      <c r="E284" s="1062">
        <v>0</v>
      </c>
      <c r="F284" s="1062">
        <v>0</v>
      </c>
      <c r="G284" s="1062">
        <v>0</v>
      </c>
      <c r="H284" s="1062">
        <v>0</v>
      </c>
      <c r="I284" s="1062">
        <v>0</v>
      </c>
      <c r="J284" s="1062">
        <v>0</v>
      </c>
      <c r="K284" s="265"/>
    </row>
    <row r="285" spans="1:11" ht="17.45" customHeight="1">
      <c r="A285" s="1063" t="s">
        <v>251</v>
      </c>
      <c r="B285" s="1062">
        <v>0</v>
      </c>
      <c r="C285" s="1062">
        <v>0</v>
      </c>
      <c r="D285" s="1062">
        <v>0</v>
      </c>
      <c r="E285" s="1062">
        <v>0</v>
      </c>
      <c r="F285" s="1062">
        <v>0</v>
      </c>
      <c r="G285" s="1062">
        <v>0</v>
      </c>
      <c r="H285" s="1062">
        <v>0</v>
      </c>
      <c r="I285" s="1062">
        <v>0</v>
      </c>
      <c r="J285" s="1062">
        <v>0</v>
      </c>
      <c r="K285" s="265"/>
    </row>
    <row r="286" spans="1:11" ht="17.45" customHeight="1">
      <c r="A286" s="46" t="s">
        <v>252</v>
      </c>
      <c r="B286" s="1062">
        <v>0</v>
      </c>
      <c r="C286" s="1062">
        <v>0</v>
      </c>
      <c r="D286" s="1062">
        <v>0</v>
      </c>
      <c r="E286" s="1062">
        <v>0</v>
      </c>
      <c r="F286" s="1062">
        <v>0</v>
      </c>
      <c r="G286" s="1062">
        <v>0</v>
      </c>
      <c r="H286" s="1062">
        <v>0</v>
      </c>
      <c r="I286" s="1062">
        <v>0</v>
      </c>
      <c r="J286" s="1062">
        <v>0</v>
      </c>
      <c r="K286" s="265"/>
    </row>
    <row r="287" spans="1:11" ht="17.45" customHeight="1">
      <c r="A287" s="46" t="s">
        <v>1369</v>
      </c>
      <c r="B287" s="1062">
        <v>0</v>
      </c>
      <c r="C287" s="1062">
        <v>0</v>
      </c>
      <c r="D287" s="1062">
        <v>0</v>
      </c>
      <c r="E287" s="1062">
        <v>0</v>
      </c>
      <c r="F287" s="1062">
        <v>0</v>
      </c>
      <c r="G287" s="1062">
        <v>0</v>
      </c>
      <c r="H287" s="1062">
        <v>0</v>
      </c>
      <c r="I287" s="1062">
        <v>0</v>
      </c>
      <c r="J287" s="1062">
        <v>0</v>
      </c>
      <c r="K287" s="265"/>
    </row>
    <row r="288" spans="1:11" ht="17.45" customHeight="1">
      <c r="A288" s="46" t="s">
        <v>253</v>
      </c>
      <c r="B288" s="1062">
        <v>-20214.445909999999</v>
      </c>
      <c r="C288" s="1062">
        <v>-11467.687099999999</v>
      </c>
      <c r="D288" s="1062">
        <v>-2781.6463799999997</v>
      </c>
      <c r="E288" s="1062">
        <v>-1579.0611399999998</v>
      </c>
      <c r="F288" s="1062">
        <v>-862.57832999999994</v>
      </c>
      <c r="G288" s="1062">
        <v>-5187.1344000000008</v>
      </c>
      <c r="H288" s="1062">
        <v>-160.33582999999999</v>
      </c>
      <c r="I288" s="1062">
        <v>-1810.24593</v>
      </c>
      <c r="J288" s="1062">
        <v>-44063.135020000002</v>
      </c>
      <c r="K288" s="265"/>
    </row>
    <row r="289" spans="1:11" ht="17.45" customHeight="1">
      <c r="A289" s="1052" t="s">
        <v>254</v>
      </c>
      <c r="B289" s="1062">
        <v>-19307.135249999999</v>
      </c>
      <c r="C289" s="1062">
        <v>-10975.203150000001</v>
      </c>
      <c r="D289" s="1062">
        <v>-2678.4972900000002</v>
      </c>
      <c r="E289" s="1062">
        <v>-1521.1547800000001</v>
      </c>
      <c r="F289" s="1062">
        <v>-861.96981999999991</v>
      </c>
      <c r="G289" s="1062">
        <v>-5091.3444400000008</v>
      </c>
      <c r="H289" s="1062">
        <v>-160.33582999999999</v>
      </c>
      <c r="I289" s="1062">
        <v>-1810.24593</v>
      </c>
      <c r="J289" s="1062">
        <v>-42405.886490000004</v>
      </c>
      <c r="K289" s="265"/>
    </row>
    <row r="290" spans="1:11" ht="17.45" customHeight="1">
      <c r="A290" s="1052" t="s">
        <v>255</v>
      </c>
      <c r="B290" s="1062">
        <v>0</v>
      </c>
      <c r="C290" s="1062">
        <v>-3.57192</v>
      </c>
      <c r="D290" s="1062">
        <v>0</v>
      </c>
      <c r="E290" s="1062">
        <v>0</v>
      </c>
      <c r="F290" s="1062">
        <v>-0.60851</v>
      </c>
      <c r="G290" s="1062">
        <v>0</v>
      </c>
      <c r="H290" s="1062">
        <v>0</v>
      </c>
      <c r="I290" s="1062">
        <v>0</v>
      </c>
      <c r="J290" s="1062">
        <v>-4.1804300000000003</v>
      </c>
      <c r="K290" s="265"/>
    </row>
    <row r="291" spans="1:11" ht="17.45" customHeight="1">
      <c r="A291" s="46" t="s">
        <v>256</v>
      </c>
      <c r="B291" s="1062">
        <v>0</v>
      </c>
      <c r="C291" s="1062">
        <v>0</v>
      </c>
      <c r="D291" s="1062">
        <v>0</v>
      </c>
      <c r="E291" s="1062">
        <v>0</v>
      </c>
      <c r="F291" s="1062">
        <v>0</v>
      </c>
      <c r="G291" s="1062">
        <v>0</v>
      </c>
      <c r="H291" s="1062">
        <v>0</v>
      </c>
      <c r="I291" s="1062">
        <v>0</v>
      </c>
      <c r="J291" s="1062">
        <v>0</v>
      </c>
      <c r="K291" s="265"/>
    </row>
    <row r="292" spans="1:11" ht="17.45" customHeight="1">
      <c r="A292" s="1052" t="s">
        <v>257</v>
      </c>
      <c r="B292" s="1062">
        <v>-907.31065999999998</v>
      </c>
      <c r="C292" s="1062">
        <v>-488.91203000000002</v>
      </c>
      <c r="D292" s="1062">
        <v>-103.14909</v>
      </c>
      <c r="E292" s="1062">
        <v>-57.906359999999999</v>
      </c>
      <c r="F292" s="1062">
        <v>0</v>
      </c>
      <c r="G292" s="1062">
        <v>-95.789960000000008</v>
      </c>
      <c r="H292" s="1062">
        <v>0</v>
      </c>
      <c r="I292" s="1062">
        <v>0</v>
      </c>
      <c r="J292" s="1062">
        <v>-1653.0681000000002</v>
      </c>
      <c r="K292" s="265"/>
    </row>
    <row r="293" spans="1:11" ht="17.45" customHeight="1">
      <c r="A293" s="1052" t="s">
        <v>258</v>
      </c>
      <c r="B293" s="1062">
        <v>0</v>
      </c>
      <c r="C293" s="1062">
        <v>0</v>
      </c>
      <c r="D293" s="1062">
        <v>0</v>
      </c>
      <c r="E293" s="1062">
        <v>0</v>
      </c>
      <c r="F293" s="1062">
        <v>0</v>
      </c>
      <c r="G293" s="1062">
        <v>0</v>
      </c>
      <c r="H293" s="1062">
        <v>0</v>
      </c>
      <c r="I293" s="1062">
        <v>0</v>
      </c>
      <c r="J293" s="1062">
        <v>0</v>
      </c>
      <c r="K293" s="265"/>
    </row>
    <row r="294" spans="1:11" ht="17.45" customHeight="1" thickBot="1">
      <c r="A294" s="46" t="s">
        <v>259</v>
      </c>
      <c r="B294" s="1062">
        <v>0</v>
      </c>
      <c r="C294" s="1062">
        <v>0</v>
      </c>
      <c r="D294" s="1062">
        <v>0</v>
      </c>
      <c r="E294" s="1062">
        <v>0</v>
      </c>
      <c r="F294" s="1062">
        <v>0</v>
      </c>
      <c r="G294" s="1062">
        <v>0</v>
      </c>
      <c r="H294" s="1062">
        <v>0</v>
      </c>
      <c r="I294" s="1062">
        <v>0</v>
      </c>
      <c r="J294" s="1062">
        <v>0</v>
      </c>
      <c r="K294" s="265"/>
    </row>
    <row r="295" spans="1:11" ht="17.45" customHeight="1" thickTop="1" thickBot="1">
      <c r="A295" s="1065" t="s">
        <v>260</v>
      </c>
      <c r="B295" s="1059">
        <v>12926.167609999999</v>
      </c>
      <c r="C295" s="1059">
        <v>56890.780140000003</v>
      </c>
      <c r="D295" s="1059">
        <v>28388.684350000003</v>
      </c>
      <c r="E295" s="1059">
        <v>2331.67382</v>
      </c>
      <c r="F295" s="1059">
        <v>7804.7582000000002</v>
      </c>
      <c r="G295" s="1059">
        <v>5511.2689500000006</v>
      </c>
      <c r="H295" s="1059">
        <v>901.5063100000001</v>
      </c>
      <c r="I295" s="1059">
        <v>26368.10642</v>
      </c>
      <c r="J295" s="1059">
        <v>141122.94580000002</v>
      </c>
      <c r="K295" s="265"/>
    </row>
    <row r="296" spans="1:11" ht="17.45" customHeight="1" thickTop="1" thickBot="1">
      <c r="A296" s="1060" t="s">
        <v>261</v>
      </c>
      <c r="B296" s="1061">
        <v>-12224.557939999999</v>
      </c>
      <c r="C296" s="1061">
        <v>-42499.12919</v>
      </c>
      <c r="D296" s="1061">
        <v>-20862.219960000002</v>
      </c>
      <c r="E296" s="1061">
        <v>-1938.1291000000001</v>
      </c>
      <c r="F296" s="1061">
        <v>-7455.1294500000004</v>
      </c>
      <c r="G296" s="1061">
        <v>-5345.2743600000003</v>
      </c>
      <c r="H296" s="1061">
        <v>-731.76025000000004</v>
      </c>
      <c r="I296" s="1061">
        <v>-21250.564730000002</v>
      </c>
      <c r="J296" s="1061">
        <v>-112306.76498000001</v>
      </c>
      <c r="K296" s="265"/>
    </row>
    <row r="297" spans="1:11" ht="17.45" customHeight="1" thickTop="1">
      <c r="A297" s="46" t="s">
        <v>262</v>
      </c>
      <c r="B297" s="1062">
        <v>-7454.3231399999995</v>
      </c>
      <c r="C297" s="1062">
        <v>-33594.773959999999</v>
      </c>
      <c r="D297" s="1062">
        <v>-13940.790949999999</v>
      </c>
      <c r="E297" s="1062">
        <v>-1033.82707</v>
      </c>
      <c r="F297" s="1062">
        <v>-5251.5581199999997</v>
      </c>
      <c r="G297" s="1062">
        <v>-3485.1688300000001</v>
      </c>
      <c r="H297" s="1062">
        <v>-474.19382000000002</v>
      </c>
      <c r="I297" s="1062">
        <v>-14752.721529999999</v>
      </c>
      <c r="J297" s="1062">
        <v>-79987.35742</v>
      </c>
      <c r="K297" s="265"/>
    </row>
    <row r="298" spans="1:11" ht="17.45" customHeight="1">
      <c r="A298" s="46" t="s">
        <v>263</v>
      </c>
      <c r="B298" s="1062">
        <v>-738.76651000000004</v>
      </c>
      <c r="C298" s="1062">
        <v>-1697.96154</v>
      </c>
      <c r="D298" s="1062">
        <v>-874.97784000000001</v>
      </c>
      <c r="E298" s="1062">
        <v>-252.66072</v>
      </c>
      <c r="F298" s="1062">
        <v>-342.88803999999999</v>
      </c>
      <c r="G298" s="1062">
        <v>-397.86238000000003</v>
      </c>
      <c r="H298" s="1062">
        <v>-48.078099999999999</v>
      </c>
      <c r="I298" s="1062">
        <v>-1735.5086000000001</v>
      </c>
      <c r="J298" s="1062">
        <v>-6088.7037300000002</v>
      </c>
      <c r="K298" s="265"/>
    </row>
    <row r="299" spans="1:11" ht="17.45" customHeight="1">
      <c r="A299" s="46" t="s">
        <v>264</v>
      </c>
      <c r="B299" s="1062">
        <v>-65.104069999999993</v>
      </c>
      <c r="C299" s="1062">
        <v>-393.48884000000004</v>
      </c>
      <c r="D299" s="1062">
        <v>-149.63526000000002</v>
      </c>
      <c r="E299" s="1062">
        <v>-32.357199999999999</v>
      </c>
      <c r="F299" s="1062">
        <v>-64.150180000000006</v>
      </c>
      <c r="G299" s="1062">
        <v>-52.213370000000005</v>
      </c>
      <c r="H299" s="1062">
        <v>-10.6577</v>
      </c>
      <c r="I299" s="1062">
        <v>-87.642899999999997</v>
      </c>
      <c r="J299" s="1062">
        <v>-855.24952000000008</v>
      </c>
      <c r="K299" s="265"/>
    </row>
    <row r="300" spans="1:11" ht="17.45" customHeight="1">
      <c r="A300" s="46" t="s">
        <v>265</v>
      </c>
      <c r="B300" s="1062">
        <v>-443.65409000000005</v>
      </c>
      <c r="C300" s="1062">
        <v>-1240.8524</v>
      </c>
      <c r="D300" s="1062">
        <v>-696.27959999999996</v>
      </c>
      <c r="E300" s="1062">
        <v>-56.710329999999999</v>
      </c>
      <c r="F300" s="1062">
        <v>-299.40012999999999</v>
      </c>
      <c r="G300" s="1062">
        <v>-220.64760000000001</v>
      </c>
      <c r="H300" s="1062">
        <v>-22.809930000000001</v>
      </c>
      <c r="I300" s="1062">
        <v>-739.62976000000003</v>
      </c>
      <c r="J300" s="1062">
        <v>-3719.9838399999999</v>
      </c>
      <c r="K300" s="265"/>
    </row>
    <row r="301" spans="1:11" ht="17.45" customHeight="1">
      <c r="A301" s="46" t="s">
        <v>266</v>
      </c>
      <c r="B301" s="1062">
        <v>-1208.04835</v>
      </c>
      <c r="C301" s="1062">
        <v>-43.744030000000002</v>
      </c>
      <c r="D301" s="1062">
        <v>-16.134920000000001</v>
      </c>
      <c r="E301" s="1062">
        <v>-84.526350000000008</v>
      </c>
      <c r="F301" s="1062">
        <v>-357.35783000000004</v>
      </c>
      <c r="G301" s="1062">
        <v>-316.32095000000004</v>
      </c>
      <c r="H301" s="1062">
        <v>-50.915550000000003</v>
      </c>
      <c r="I301" s="1062">
        <v>-1010.9169499999999</v>
      </c>
      <c r="J301" s="1062">
        <v>-3087.9649300000001</v>
      </c>
      <c r="K301" s="265"/>
    </row>
    <row r="302" spans="1:11" ht="17.45" customHeight="1">
      <c r="A302" s="46" t="s">
        <v>267</v>
      </c>
      <c r="B302" s="1062">
        <v>-207.37825000000001</v>
      </c>
      <c r="C302" s="1062">
        <v>-568.11878000000002</v>
      </c>
      <c r="D302" s="1062">
        <v>-527.14864999999998</v>
      </c>
      <c r="E302" s="1062">
        <v>-39.002879999999998</v>
      </c>
      <c r="F302" s="1062">
        <v>-53.838089999999994</v>
      </c>
      <c r="G302" s="1062">
        <v>-58.760190000000001</v>
      </c>
      <c r="H302" s="1062">
        <v>-13.474629999999999</v>
      </c>
      <c r="I302" s="1062">
        <v>-184.72907999999998</v>
      </c>
      <c r="J302" s="1062">
        <v>-1652.45055</v>
      </c>
      <c r="K302" s="265"/>
    </row>
    <row r="303" spans="1:11" ht="17.45" customHeight="1">
      <c r="A303" s="46" t="s">
        <v>268</v>
      </c>
      <c r="B303" s="1062">
        <v>-459.75414000000001</v>
      </c>
      <c r="C303" s="1062">
        <v>-781.76202000000001</v>
      </c>
      <c r="D303" s="1062">
        <v>-1366.44571</v>
      </c>
      <c r="E303" s="1062">
        <v>-124.22549000000001</v>
      </c>
      <c r="F303" s="1062">
        <v>-246.55223999999998</v>
      </c>
      <c r="G303" s="1062">
        <v>-157.32123000000001</v>
      </c>
      <c r="H303" s="1062">
        <v>-25.666970000000003</v>
      </c>
      <c r="I303" s="1062">
        <v>-346.46875</v>
      </c>
      <c r="J303" s="1062">
        <v>-3508.1965499999997</v>
      </c>
      <c r="K303" s="265"/>
    </row>
    <row r="304" spans="1:11" ht="17.45" customHeight="1">
      <c r="A304" s="46" t="s">
        <v>269</v>
      </c>
      <c r="B304" s="1062">
        <v>-354.02746000000002</v>
      </c>
      <c r="C304" s="1062">
        <v>-355.15280000000001</v>
      </c>
      <c r="D304" s="1062">
        <v>-592.16737999999998</v>
      </c>
      <c r="E304" s="1062">
        <v>-36.281769999999995</v>
      </c>
      <c r="F304" s="1062">
        <v>-12.723420000000001</v>
      </c>
      <c r="G304" s="1062">
        <v>-29.094279999999998</v>
      </c>
      <c r="H304" s="1062">
        <v>-24.101680000000002</v>
      </c>
      <c r="I304" s="1062">
        <v>-231.03959</v>
      </c>
      <c r="J304" s="1062">
        <v>-1634.5883799999999</v>
      </c>
      <c r="K304" s="265"/>
    </row>
    <row r="305" spans="1:11" ht="17.45" customHeight="1" thickBot="1">
      <c r="A305" s="1052" t="s">
        <v>270</v>
      </c>
      <c r="B305" s="1062">
        <v>-1293.5019299999999</v>
      </c>
      <c r="C305" s="1062">
        <v>-3823.2748199999996</v>
      </c>
      <c r="D305" s="1062">
        <v>-2698.6396500000001</v>
      </c>
      <c r="E305" s="1062">
        <v>-278.53728999999998</v>
      </c>
      <c r="F305" s="1062">
        <v>-826.66140000000007</v>
      </c>
      <c r="G305" s="1062">
        <v>-627.88553000000002</v>
      </c>
      <c r="H305" s="1062">
        <v>-61.861870000000003</v>
      </c>
      <c r="I305" s="1062">
        <v>-2161.9075699999999</v>
      </c>
      <c r="J305" s="1062">
        <v>-11772.270060000001</v>
      </c>
      <c r="K305" s="265"/>
    </row>
    <row r="306" spans="1:11" ht="17.45" customHeight="1" thickTop="1" thickBot="1">
      <c r="A306" s="1069" t="s">
        <v>271</v>
      </c>
      <c r="B306" s="1061">
        <v>701.60967000000005</v>
      </c>
      <c r="C306" s="1061">
        <v>14391.650949999999</v>
      </c>
      <c r="D306" s="1061">
        <v>7526.4643900000001</v>
      </c>
      <c r="E306" s="1061">
        <v>393.54471999999998</v>
      </c>
      <c r="F306" s="1061">
        <v>349.62875000000003</v>
      </c>
      <c r="G306" s="1061">
        <v>165.99458999999999</v>
      </c>
      <c r="H306" s="1061">
        <v>169.74606</v>
      </c>
      <c r="I306" s="1061">
        <v>5117.54169</v>
      </c>
      <c r="J306" s="1061">
        <v>28816.180820000001</v>
      </c>
      <c r="K306" s="265"/>
    </row>
    <row r="307" spans="1:11" ht="17.45" customHeight="1" thickTop="1">
      <c r="A307" s="1071" t="s">
        <v>272</v>
      </c>
      <c r="B307" s="1062">
        <v>0</v>
      </c>
      <c r="C307" s="1062">
        <v>1.7498199999999999</v>
      </c>
      <c r="D307" s="1062">
        <v>5.2956300000000001</v>
      </c>
      <c r="E307" s="1062">
        <v>0</v>
      </c>
      <c r="F307" s="1062">
        <v>2.29E-2</v>
      </c>
      <c r="G307" s="1062">
        <v>1.5789999999999998E-2</v>
      </c>
      <c r="H307" s="1062">
        <v>0</v>
      </c>
      <c r="I307" s="1062">
        <v>1.01E-3</v>
      </c>
      <c r="J307" s="1062">
        <v>7.0851499999999996</v>
      </c>
      <c r="K307" s="265"/>
    </row>
    <row r="308" spans="1:11" ht="17.45" customHeight="1">
      <c r="A308" s="1052" t="s">
        <v>273</v>
      </c>
      <c r="B308" s="1062">
        <v>0</v>
      </c>
      <c r="C308" s="1062">
        <v>1.7498199999999999</v>
      </c>
      <c r="D308" s="1062">
        <v>5.2893400000000002</v>
      </c>
      <c r="E308" s="1062">
        <v>0</v>
      </c>
      <c r="F308" s="1062">
        <v>2.29E-2</v>
      </c>
      <c r="G308" s="1062">
        <v>1.5789999999999998E-2</v>
      </c>
      <c r="H308" s="1062">
        <v>0</v>
      </c>
      <c r="I308" s="1062">
        <v>1.01E-3</v>
      </c>
      <c r="J308" s="1062">
        <v>7.0788599999999997</v>
      </c>
      <c r="K308" s="265"/>
    </row>
    <row r="309" spans="1:11" ht="17.45" customHeight="1">
      <c r="A309" s="1052" t="s">
        <v>274</v>
      </c>
      <c r="B309" s="1062">
        <v>0</v>
      </c>
      <c r="C309" s="1062">
        <v>0</v>
      </c>
      <c r="D309" s="1062">
        <v>6.2900000000000005E-3</v>
      </c>
      <c r="E309" s="1062">
        <v>0</v>
      </c>
      <c r="F309" s="1062">
        <v>0</v>
      </c>
      <c r="G309" s="1062">
        <v>0</v>
      </c>
      <c r="H309" s="1062">
        <v>0</v>
      </c>
      <c r="I309" s="1062">
        <v>0</v>
      </c>
      <c r="J309" s="1062">
        <v>6.2900000000000005E-3</v>
      </c>
      <c r="K309" s="265"/>
    </row>
    <row r="310" spans="1:11" ht="17.45" customHeight="1">
      <c r="A310" s="1071" t="s">
        <v>275</v>
      </c>
      <c r="B310" s="1062">
        <v>0</v>
      </c>
      <c r="C310" s="1062">
        <v>-6.1700000000000001E-3</v>
      </c>
      <c r="D310" s="1062">
        <v>-14.56831</v>
      </c>
      <c r="E310" s="1062">
        <v>0</v>
      </c>
      <c r="F310" s="1062">
        <v>0</v>
      </c>
      <c r="G310" s="1062">
        <v>0</v>
      </c>
      <c r="H310" s="1062">
        <v>0</v>
      </c>
      <c r="I310" s="1062">
        <v>-3.5E-4</v>
      </c>
      <c r="J310" s="1062">
        <v>-14.57483</v>
      </c>
      <c r="K310" s="265"/>
    </row>
    <row r="311" spans="1:11" ht="17.45" customHeight="1">
      <c r="A311" s="1052" t="s">
        <v>276</v>
      </c>
      <c r="B311" s="1067">
        <v>0</v>
      </c>
      <c r="C311" s="1067">
        <v>-6.1700000000000001E-3</v>
      </c>
      <c r="D311" s="1067">
        <v>-14.56831</v>
      </c>
      <c r="E311" s="1067">
        <v>0</v>
      </c>
      <c r="F311" s="1067">
        <v>0</v>
      </c>
      <c r="G311" s="1067">
        <v>0</v>
      </c>
      <c r="H311" s="1067">
        <v>0</v>
      </c>
      <c r="I311" s="1067">
        <v>-3.5E-4</v>
      </c>
      <c r="J311" s="1067">
        <v>-14.57483</v>
      </c>
      <c r="K311" s="265"/>
    </row>
    <row r="312" spans="1:11" ht="17.45" customHeight="1" thickBot="1">
      <c r="A312" s="1052" t="s">
        <v>277</v>
      </c>
      <c r="B312" s="1067">
        <v>0</v>
      </c>
      <c r="C312" s="1067">
        <v>0</v>
      </c>
      <c r="D312" s="1067">
        <v>0</v>
      </c>
      <c r="E312" s="1067">
        <v>0</v>
      </c>
      <c r="F312" s="1067">
        <v>0</v>
      </c>
      <c r="G312" s="1067">
        <v>0</v>
      </c>
      <c r="H312" s="1067">
        <v>0</v>
      </c>
      <c r="I312" s="1067">
        <v>0</v>
      </c>
      <c r="J312" s="1067">
        <v>0</v>
      </c>
      <c r="K312" s="265"/>
    </row>
    <row r="313" spans="1:11" ht="17.45" customHeight="1" thickTop="1" thickBot="1">
      <c r="A313" s="1069" t="s">
        <v>278</v>
      </c>
      <c r="B313" s="1061">
        <v>701.60967000000005</v>
      </c>
      <c r="C313" s="1061">
        <v>14393.3946</v>
      </c>
      <c r="D313" s="1061">
        <v>7517.1917100000001</v>
      </c>
      <c r="E313" s="1061">
        <v>393.54471999999998</v>
      </c>
      <c r="F313" s="1061">
        <v>349.65165000000002</v>
      </c>
      <c r="G313" s="1061">
        <v>166.01038</v>
      </c>
      <c r="H313" s="1061">
        <v>169.74606</v>
      </c>
      <c r="I313" s="1061">
        <v>5117.5423499999997</v>
      </c>
      <c r="J313" s="1061">
        <v>28808.691139999999</v>
      </c>
      <c r="K313" s="265"/>
    </row>
    <row r="314" spans="1:11" ht="17.45" customHeight="1" thickTop="1" thickBot="1">
      <c r="A314" s="1071" t="s">
        <v>279</v>
      </c>
      <c r="B314" s="1062">
        <v>5.9999999999999995E-5</v>
      </c>
      <c r="C314" s="1062">
        <v>-748.55731000000003</v>
      </c>
      <c r="D314" s="1062">
        <v>5.5196000000000005</v>
      </c>
      <c r="E314" s="1062">
        <v>0</v>
      </c>
      <c r="F314" s="1062">
        <v>0</v>
      </c>
      <c r="G314" s="1062">
        <v>0</v>
      </c>
      <c r="H314" s="1062">
        <v>0</v>
      </c>
      <c r="I314" s="1062">
        <v>-0.32500000000000001</v>
      </c>
      <c r="J314" s="1062">
        <v>-743.36265000000003</v>
      </c>
      <c r="K314" s="265"/>
    </row>
    <row r="315" spans="1:11" ht="17.45" customHeight="1" thickTop="1" thickBot="1">
      <c r="A315" s="1069" t="s">
        <v>280</v>
      </c>
      <c r="B315" s="1061">
        <v>701.60973000000001</v>
      </c>
      <c r="C315" s="1061">
        <v>13644.837289999999</v>
      </c>
      <c r="D315" s="1061">
        <v>7522.7113099999997</v>
      </c>
      <c r="E315" s="1061">
        <v>393.54471999999998</v>
      </c>
      <c r="F315" s="1061">
        <v>349.65165000000002</v>
      </c>
      <c r="G315" s="1061">
        <v>166.01038</v>
      </c>
      <c r="H315" s="1061">
        <v>169.74606</v>
      </c>
      <c r="I315" s="1061">
        <v>5117.2173499999999</v>
      </c>
      <c r="J315" s="1061">
        <v>28065.32849</v>
      </c>
      <c r="K315" s="265"/>
    </row>
    <row r="316" spans="1:11" ht="17.45" customHeight="1" thickTop="1" thickBot="1">
      <c r="A316" s="1071" t="s">
        <v>281</v>
      </c>
      <c r="B316" s="1062">
        <v>-108.01060000000001</v>
      </c>
      <c r="C316" s="1062">
        <v>25.241220000000002</v>
      </c>
      <c r="D316" s="1062">
        <v>439.99763999999999</v>
      </c>
      <c r="E316" s="1062">
        <v>0</v>
      </c>
      <c r="F316" s="1062">
        <v>0</v>
      </c>
      <c r="G316" s="1062">
        <v>0</v>
      </c>
      <c r="H316" s="1062">
        <v>-40.799999999999997</v>
      </c>
      <c r="I316" s="1062">
        <v>-2.1280000000000001</v>
      </c>
      <c r="J316" s="1062">
        <v>314.30026000000004</v>
      </c>
      <c r="K316" s="265"/>
    </row>
    <row r="317" spans="1:11" ht="17.45" customHeight="1" thickTop="1" thickBot="1">
      <c r="A317" s="1069" t="s">
        <v>282</v>
      </c>
      <c r="B317" s="1061">
        <v>593.59913000000006</v>
      </c>
      <c r="C317" s="1061">
        <v>13670.078509999999</v>
      </c>
      <c r="D317" s="1061">
        <v>7962.7089500000002</v>
      </c>
      <c r="E317" s="1061">
        <v>393.54471999999998</v>
      </c>
      <c r="F317" s="1061">
        <v>349.65165000000002</v>
      </c>
      <c r="G317" s="1061">
        <v>166.01038</v>
      </c>
      <c r="H317" s="1061">
        <v>128.94605999999999</v>
      </c>
      <c r="I317" s="1061">
        <v>5115.0893499999993</v>
      </c>
      <c r="J317" s="1061">
        <v>28379.62875</v>
      </c>
      <c r="K317" s="265"/>
    </row>
    <row r="318" spans="1:11" ht="17.45" customHeight="1" thickTop="1" thickBot="1">
      <c r="A318" s="1071" t="s">
        <v>283</v>
      </c>
      <c r="B318" s="1062">
        <v>0</v>
      </c>
      <c r="C318" s="1062">
        <v>0</v>
      </c>
      <c r="D318" s="1062">
        <v>0</v>
      </c>
      <c r="E318" s="1062">
        <v>0</v>
      </c>
      <c r="F318" s="1062">
        <v>0</v>
      </c>
      <c r="G318" s="1062">
        <v>0</v>
      </c>
      <c r="H318" s="1062">
        <v>0</v>
      </c>
      <c r="I318" s="1062">
        <v>0</v>
      </c>
      <c r="J318" s="1062">
        <v>0</v>
      </c>
      <c r="K318" s="265"/>
    </row>
    <row r="319" spans="1:11" ht="17.45" customHeight="1" thickTop="1" thickBot="1">
      <c r="A319" s="1069" t="s">
        <v>284</v>
      </c>
      <c r="B319" s="1061">
        <v>593.59913000000006</v>
      </c>
      <c r="C319" s="1061">
        <v>13670.078509999999</v>
      </c>
      <c r="D319" s="1061">
        <v>7962.7089500000002</v>
      </c>
      <c r="E319" s="1061">
        <v>393.54471999999998</v>
      </c>
      <c r="F319" s="1061">
        <v>349.65165000000002</v>
      </c>
      <c r="G319" s="1061">
        <v>166.01038</v>
      </c>
      <c r="H319" s="1061">
        <v>128.94605999999999</v>
      </c>
      <c r="I319" s="1061">
        <v>5115.0893499999993</v>
      </c>
      <c r="J319" s="1061">
        <v>28379.62875</v>
      </c>
      <c r="K319" s="265"/>
    </row>
    <row r="320" spans="1:11" ht="16.5" thickTop="1" thickBot="1">
      <c r="A320" s="46" t="s">
        <v>285</v>
      </c>
      <c r="B320" s="64">
        <v>0</v>
      </c>
      <c r="C320" s="64">
        <v>-7366.7187100000001</v>
      </c>
      <c r="D320" s="64">
        <v>-3454.8012100000001</v>
      </c>
      <c r="E320" s="64">
        <v>0</v>
      </c>
      <c r="F320" s="64">
        <v>0</v>
      </c>
      <c r="G320" s="64">
        <v>0</v>
      </c>
      <c r="H320" s="64">
        <v>-29.835999999999999</v>
      </c>
      <c r="I320" s="64">
        <v>-1868.557</v>
      </c>
      <c r="J320" s="64">
        <v>-12719.912920000001</v>
      </c>
      <c r="K320" s="265"/>
    </row>
    <row r="321" spans="1:11" ht="16.5" thickTop="1" thickBot="1">
      <c r="A321" s="1069" t="s">
        <v>286</v>
      </c>
      <c r="B321" s="1061">
        <v>593.59913000000006</v>
      </c>
      <c r="C321" s="1061">
        <v>6303.3598000000002</v>
      </c>
      <c r="D321" s="1061">
        <v>4507.9077400000006</v>
      </c>
      <c r="E321" s="1061">
        <v>393.54471999999998</v>
      </c>
      <c r="F321" s="1061">
        <v>349.65165000000002</v>
      </c>
      <c r="G321" s="1061">
        <v>166.01038</v>
      </c>
      <c r="H321" s="1061">
        <v>99.110060000000004</v>
      </c>
      <c r="I321" s="1061">
        <v>3246.53235</v>
      </c>
      <c r="J321" s="1061">
        <v>15659.715829999999</v>
      </c>
      <c r="K321" s="265"/>
    </row>
    <row r="322" spans="1:11" ht="15.75" thickTop="1">
      <c r="A322" s="32"/>
      <c r="B322" s="64"/>
      <c r="C322" s="64"/>
      <c r="D322" s="64"/>
      <c r="E322" s="64"/>
      <c r="F322" s="64"/>
      <c r="G322" s="64"/>
      <c r="H322" s="64"/>
      <c r="I322" s="64"/>
      <c r="J322" s="64"/>
    </row>
    <row r="331" spans="1:11" ht="15.75">
      <c r="A331" s="33"/>
    </row>
    <row r="332" spans="1:11" ht="15.75">
      <c r="A332" s="33"/>
    </row>
    <row r="333" spans="1:11" ht="15.75">
      <c r="A333" s="33"/>
    </row>
    <row r="334" spans="1:11" ht="15.75">
      <c r="A334" s="33"/>
    </row>
    <row r="335" spans="1:11" ht="15.75">
      <c r="A335" s="33"/>
    </row>
    <row r="336" spans="1: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row r="648" spans="1:1" ht="15.75">
      <c r="A648" s="33"/>
    </row>
    <row r="649" spans="1:1" ht="15.75">
      <c r="A649" s="33"/>
    </row>
    <row r="650" spans="1:1" ht="15.75">
      <c r="A650" s="33"/>
    </row>
    <row r="651" spans="1:1" ht="15.75">
      <c r="A651" s="33"/>
    </row>
    <row r="652" spans="1:1" ht="15.75">
      <c r="A652" s="33"/>
    </row>
  </sheetData>
  <mergeCells count="4">
    <mergeCell ref="A4:J4"/>
    <mergeCell ref="A1:J1"/>
    <mergeCell ref="A2:J2"/>
    <mergeCell ref="A3:J3"/>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3"/>
  <sheetViews>
    <sheetView showGridLines="0" zoomScaleNormal="100" workbookViewId="0">
      <selection sqref="A1:J1"/>
    </sheetView>
  </sheetViews>
  <sheetFormatPr defaultColWidth="9.140625" defaultRowHeight="15"/>
  <cols>
    <col min="1" max="1" width="78.42578125" style="35" customWidth="1"/>
    <col min="2" max="3" width="9.7109375" style="34" customWidth="1"/>
    <col min="4" max="4" width="10.28515625" style="34" bestFit="1" customWidth="1"/>
    <col min="5" max="5" width="9.7109375" style="34" customWidth="1"/>
    <col min="6" max="6" width="9.7109375" style="233" customWidth="1"/>
    <col min="7" max="8" width="9.7109375" style="34" customWidth="1"/>
    <col min="9" max="9" width="11" style="34" customWidth="1"/>
    <col min="10" max="10" width="12.28515625" style="34" customWidth="1"/>
    <col min="11" max="256" width="9.140625" style="325"/>
    <col min="257" max="257" width="95.5703125" style="325" customWidth="1"/>
    <col min="258" max="259" width="12.7109375" style="325" bestFit="1" customWidth="1"/>
    <col min="260" max="260" width="11.7109375" style="325" bestFit="1" customWidth="1"/>
    <col min="261" max="264" width="12.7109375" style="325" bestFit="1" customWidth="1"/>
    <col min="265" max="265" width="12.85546875" style="325" customWidth="1"/>
    <col min="266" max="512" width="9.140625" style="325"/>
    <col min="513" max="513" width="95.5703125" style="325" customWidth="1"/>
    <col min="514" max="515" width="12.7109375" style="325" bestFit="1" customWidth="1"/>
    <col min="516" max="516" width="11.7109375" style="325" bestFit="1" customWidth="1"/>
    <col min="517" max="520" width="12.7109375" style="325" bestFit="1" customWidth="1"/>
    <col min="521" max="521" width="12.85546875" style="325" customWidth="1"/>
    <col min="522" max="768" width="9.140625" style="325"/>
    <col min="769" max="769" width="95.5703125" style="325" customWidth="1"/>
    <col min="770" max="771" width="12.7109375" style="325" bestFit="1" customWidth="1"/>
    <col min="772" max="772" width="11.7109375" style="325" bestFit="1" customWidth="1"/>
    <col min="773" max="776" width="12.7109375" style="325" bestFit="1" customWidth="1"/>
    <col min="777" max="777" width="12.85546875" style="325" customWidth="1"/>
    <col min="778" max="1024" width="9.140625" style="325"/>
    <col min="1025" max="1025" width="95.5703125" style="325" customWidth="1"/>
    <col min="1026" max="1027" width="12.7109375" style="325" bestFit="1" customWidth="1"/>
    <col min="1028" max="1028" width="11.7109375" style="325" bestFit="1" customWidth="1"/>
    <col min="1029" max="1032" width="12.7109375" style="325" bestFit="1" customWidth="1"/>
    <col min="1033" max="1033" width="12.85546875" style="325" customWidth="1"/>
    <col min="1034" max="1280" width="9.140625" style="325"/>
    <col min="1281" max="1281" width="95.5703125" style="325" customWidth="1"/>
    <col min="1282" max="1283" width="12.7109375" style="325" bestFit="1" customWidth="1"/>
    <col min="1284" max="1284" width="11.7109375" style="325" bestFit="1" customWidth="1"/>
    <col min="1285" max="1288" width="12.7109375" style="325" bestFit="1" customWidth="1"/>
    <col min="1289" max="1289" width="12.85546875" style="325" customWidth="1"/>
    <col min="1290" max="1536" width="9.140625" style="325"/>
    <col min="1537" max="1537" width="95.5703125" style="325" customWidth="1"/>
    <col min="1538" max="1539" width="12.7109375" style="325" bestFit="1" customWidth="1"/>
    <col min="1540" max="1540" width="11.7109375" style="325" bestFit="1" customWidth="1"/>
    <col min="1541" max="1544" width="12.7109375" style="325" bestFit="1" customWidth="1"/>
    <col min="1545" max="1545" width="12.85546875" style="325" customWidth="1"/>
    <col min="1546" max="1792" width="9.140625" style="325"/>
    <col min="1793" max="1793" width="95.5703125" style="325" customWidth="1"/>
    <col min="1794" max="1795" width="12.7109375" style="325" bestFit="1" customWidth="1"/>
    <col min="1796" max="1796" width="11.7109375" style="325" bestFit="1" customWidth="1"/>
    <col min="1797" max="1800" width="12.7109375" style="325" bestFit="1" customWidth="1"/>
    <col min="1801" max="1801" width="12.85546875" style="325" customWidth="1"/>
    <col min="1802" max="2048" width="9.140625" style="325"/>
    <col min="2049" max="2049" width="95.5703125" style="325" customWidth="1"/>
    <col min="2050" max="2051" width="12.7109375" style="325" bestFit="1" customWidth="1"/>
    <col min="2052" max="2052" width="11.7109375" style="325" bestFit="1" customWidth="1"/>
    <col min="2053" max="2056" width="12.7109375" style="325" bestFit="1" customWidth="1"/>
    <col min="2057" max="2057" width="12.85546875" style="325" customWidth="1"/>
    <col min="2058" max="2304" width="9.140625" style="325"/>
    <col min="2305" max="2305" width="95.5703125" style="325" customWidth="1"/>
    <col min="2306" max="2307" width="12.7109375" style="325" bestFit="1" customWidth="1"/>
    <col min="2308" max="2308" width="11.7109375" style="325" bestFit="1" customWidth="1"/>
    <col min="2309" max="2312" width="12.7109375" style="325" bestFit="1" customWidth="1"/>
    <col min="2313" max="2313" width="12.85546875" style="325" customWidth="1"/>
    <col min="2314" max="2560" width="9.140625" style="325"/>
    <col min="2561" max="2561" width="95.5703125" style="325" customWidth="1"/>
    <col min="2562" max="2563" width="12.7109375" style="325" bestFit="1" customWidth="1"/>
    <col min="2564" max="2564" width="11.7109375" style="325" bestFit="1" customWidth="1"/>
    <col min="2565" max="2568" width="12.7109375" style="325" bestFit="1" customWidth="1"/>
    <col min="2569" max="2569" width="12.85546875" style="325" customWidth="1"/>
    <col min="2570" max="2816" width="9.140625" style="325"/>
    <col min="2817" max="2817" width="95.5703125" style="325" customWidth="1"/>
    <col min="2818" max="2819" width="12.7109375" style="325" bestFit="1" customWidth="1"/>
    <col min="2820" max="2820" width="11.7109375" style="325" bestFit="1" customWidth="1"/>
    <col min="2821" max="2824" width="12.7109375" style="325" bestFit="1" customWidth="1"/>
    <col min="2825" max="2825" width="12.85546875" style="325" customWidth="1"/>
    <col min="2826" max="3072" width="9.140625" style="325"/>
    <col min="3073" max="3073" width="95.5703125" style="325" customWidth="1"/>
    <col min="3074" max="3075" width="12.7109375" style="325" bestFit="1" customWidth="1"/>
    <col min="3076" max="3076" width="11.7109375" style="325" bestFit="1" customWidth="1"/>
    <col min="3077" max="3080" width="12.7109375" style="325" bestFit="1" customWidth="1"/>
    <col min="3081" max="3081" width="12.85546875" style="325" customWidth="1"/>
    <col min="3082" max="3328" width="9.140625" style="325"/>
    <col min="3329" max="3329" width="95.5703125" style="325" customWidth="1"/>
    <col min="3330" max="3331" width="12.7109375" style="325" bestFit="1" customWidth="1"/>
    <col min="3332" max="3332" width="11.7109375" style="325" bestFit="1" customWidth="1"/>
    <col min="3333" max="3336" width="12.7109375" style="325" bestFit="1" customWidth="1"/>
    <col min="3337" max="3337" width="12.85546875" style="325" customWidth="1"/>
    <col min="3338" max="3584" width="9.140625" style="325"/>
    <col min="3585" max="3585" width="95.5703125" style="325" customWidth="1"/>
    <col min="3586" max="3587" width="12.7109375" style="325" bestFit="1" customWidth="1"/>
    <col min="3588" max="3588" width="11.7109375" style="325" bestFit="1" customWidth="1"/>
    <col min="3589" max="3592" width="12.7109375" style="325" bestFit="1" customWidth="1"/>
    <col min="3593" max="3593" width="12.85546875" style="325" customWidth="1"/>
    <col min="3594" max="3840" width="9.140625" style="325"/>
    <col min="3841" max="3841" width="95.5703125" style="325" customWidth="1"/>
    <col min="3842" max="3843" width="12.7109375" style="325" bestFit="1" customWidth="1"/>
    <col min="3844" max="3844" width="11.7109375" style="325" bestFit="1" customWidth="1"/>
    <col min="3845" max="3848" width="12.7109375" style="325" bestFit="1" customWidth="1"/>
    <col min="3849" max="3849" width="12.85546875" style="325" customWidth="1"/>
    <col min="3850" max="4096" width="9.140625" style="325"/>
    <col min="4097" max="4097" width="95.5703125" style="325" customWidth="1"/>
    <col min="4098" max="4099" width="12.7109375" style="325" bestFit="1" customWidth="1"/>
    <col min="4100" max="4100" width="11.7109375" style="325" bestFit="1" customWidth="1"/>
    <col min="4101" max="4104" width="12.7109375" style="325" bestFit="1" customWidth="1"/>
    <col min="4105" max="4105" width="12.85546875" style="325" customWidth="1"/>
    <col min="4106" max="4352" width="9.140625" style="325"/>
    <col min="4353" max="4353" width="95.5703125" style="325" customWidth="1"/>
    <col min="4354" max="4355" width="12.7109375" style="325" bestFit="1" customWidth="1"/>
    <col min="4356" max="4356" width="11.7109375" style="325" bestFit="1" customWidth="1"/>
    <col min="4357" max="4360" width="12.7109375" style="325" bestFit="1" customWidth="1"/>
    <col min="4361" max="4361" width="12.85546875" style="325" customWidth="1"/>
    <col min="4362" max="4608" width="9.140625" style="325"/>
    <col min="4609" max="4609" width="95.5703125" style="325" customWidth="1"/>
    <col min="4610" max="4611" width="12.7109375" style="325" bestFit="1" customWidth="1"/>
    <col min="4612" max="4612" width="11.7109375" style="325" bestFit="1" customWidth="1"/>
    <col min="4613" max="4616" width="12.7109375" style="325" bestFit="1" customWidth="1"/>
    <col min="4617" max="4617" width="12.85546875" style="325" customWidth="1"/>
    <col min="4618" max="4864" width="9.140625" style="325"/>
    <col min="4865" max="4865" width="95.5703125" style="325" customWidth="1"/>
    <col min="4866" max="4867" width="12.7109375" style="325" bestFit="1" customWidth="1"/>
    <col min="4868" max="4868" width="11.7109375" style="325" bestFit="1" customWidth="1"/>
    <col min="4869" max="4872" width="12.7109375" style="325" bestFit="1" customWidth="1"/>
    <col min="4873" max="4873" width="12.85546875" style="325" customWidth="1"/>
    <col min="4874" max="5120" width="9.140625" style="325"/>
    <col min="5121" max="5121" width="95.5703125" style="325" customWidth="1"/>
    <col min="5122" max="5123" width="12.7109375" style="325" bestFit="1" customWidth="1"/>
    <col min="5124" max="5124" width="11.7109375" style="325" bestFit="1" customWidth="1"/>
    <col min="5125" max="5128" width="12.7109375" style="325" bestFit="1" customWidth="1"/>
    <col min="5129" max="5129" width="12.85546875" style="325" customWidth="1"/>
    <col min="5130" max="5376" width="9.140625" style="325"/>
    <col min="5377" max="5377" width="95.5703125" style="325" customWidth="1"/>
    <col min="5378" max="5379" width="12.7109375" style="325" bestFit="1" customWidth="1"/>
    <col min="5380" max="5380" width="11.7109375" style="325" bestFit="1" customWidth="1"/>
    <col min="5381" max="5384" width="12.7109375" style="325" bestFit="1" customWidth="1"/>
    <col min="5385" max="5385" width="12.85546875" style="325" customWidth="1"/>
    <col min="5386" max="5632" width="9.140625" style="325"/>
    <col min="5633" max="5633" width="95.5703125" style="325" customWidth="1"/>
    <col min="5634" max="5635" width="12.7109375" style="325" bestFit="1" customWidth="1"/>
    <col min="5636" max="5636" width="11.7109375" style="325" bestFit="1" customWidth="1"/>
    <col min="5637" max="5640" width="12.7109375" style="325" bestFit="1" customWidth="1"/>
    <col min="5641" max="5641" width="12.85546875" style="325" customWidth="1"/>
    <col min="5642" max="5888" width="9.140625" style="325"/>
    <col min="5889" max="5889" width="95.5703125" style="325" customWidth="1"/>
    <col min="5890" max="5891" width="12.7109375" style="325" bestFit="1" customWidth="1"/>
    <col min="5892" max="5892" width="11.7109375" style="325" bestFit="1" customWidth="1"/>
    <col min="5893" max="5896" width="12.7109375" style="325" bestFit="1" customWidth="1"/>
    <col min="5897" max="5897" width="12.85546875" style="325" customWidth="1"/>
    <col min="5898" max="6144" width="9.140625" style="325"/>
    <col min="6145" max="6145" width="95.5703125" style="325" customWidth="1"/>
    <col min="6146" max="6147" width="12.7109375" style="325" bestFit="1" customWidth="1"/>
    <col min="6148" max="6148" width="11.7109375" style="325" bestFit="1" customWidth="1"/>
    <col min="6149" max="6152" width="12.7109375" style="325" bestFit="1" customWidth="1"/>
    <col min="6153" max="6153" width="12.85546875" style="325" customWidth="1"/>
    <col min="6154" max="6400" width="9.140625" style="325"/>
    <col min="6401" max="6401" width="95.5703125" style="325" customWidth="1"/>
    <col min="6402" max="6403" width="12.7109375" style="325" bestFit="1" customWidth="1"/>
    <col min="6404" max="6404" width="11.7109375" style="325" bestFit="1" customWidth="1"/>
    <col min="6405" max="6408" width="12.7109375" style="325" bestFit="1" customWidth="1"/>
    <col min="6409" max="6409" width="12.85546875" style="325" customWidth="1"/>
    <col min="6410" max="6656" width="9.140625" style="325"/>
    <col min="6657" max="6657" width="95.5703125" style="325" customWidth="1"/>
    <col min="6658" max="6659" width="12.7109375" style="325" bestFit="1" customWidth="1"/>
    <col min="6660" max="6660" width="11.7109375" style="325" bestFit="1" customWidth="1"/>
    <col min="6661" max="6664" width="12.7109375" style="325" bestFit="1" customWidth="1"/>
    <col min="6665" max="6665" width="12.85546875" style="325" customWidth="1"/>
    <col min="6666" max="6912" width="9.140625" style="325"/>
    <col min="6913" max="6913" width="95.5703125" style="325" customWidth="1"/>
    <col min="6914" max="6915" width="12.7109375" style="325" bestFit="1" customWidth="1"/>
    <col min="6916" max="6916" width="11.7109375" style="325" bestFit="1" customWidth="1"/>
    <col min="6917" max="6920" width="12.7109375" style="325" bestFit="1" customWidth="1"/>
    <col min="6921" max="6921" width="12.85546875" style="325" customWidth="1"/>
    <col min="6922" max="7168" width="9.140625" style="325"/>
    <col min="7169" max="7169" width="95.5703125" style="325" customWidth="1"/>
    <col min="7170" max="7171" width="12.7109375" style="325" bestFit="1" customWidth="1"/>
    <col min="7172" max="7172" width="11.7109375" style="325" bestFit="1" customWidth="1"/>
    <col min="7173" max="7176" width="12.7109375" style="325" bestFit="1" customWidth="1"/>
    <col min="7177" max="7177" width="12.85546875" style="325" customWidth="1"/>
    <col min="7178" max="7424" width="9.140625" style="325"/>
    <col min="7425" max="7425" width="95.5703125" style="325" customWidth="1"/>
    <col min="7426" max="7427" width="12.7109375" style="325" bestFit="1" customWidth="1"/>
    <col min="7428" max="7428" width="11.7109375" style="325" bestFit="1" customWidth="1"/>
    <col min="7429" max="7432" width="12.7109375" style="325" bestFit="1" customWidth="1"/>
    <col min="7433" max="7433" width="12.85546875" style="325" customWidth="1"/>
    <col min="7434" max="7680" width="9.140625" style="325"/>
    <col min="7681" max="7681" width="95.5703125" style="325" customWidth="1"/>
    <col min="7682" max="7683" width="12.7109375" style="325" bestFit="1" customWidth="1"/>
    <col min="7684" max="7684" width="11.7109375" style="325" bestFit="1" customWidth="1"/>
    <col min="7685" max="7688" width="12.7109375" style="325" bestFit="1" customWidth="1"/>
    <col min="7689" max="7689" width="12.85546875" style="325" customWidth="1"/>
    <col min="7690" max="7936" width="9.140625" style="325"/>
    <col min="7937" max="7937" width="95.5703125" style="325" customWidth="1"/>
    <col min="7938" max="7939" width="12.7109375" style="325" bestFit="1" customWidth="1"/>
    <col min="7940" max="7940" width="11.7109375" style="325" bestFit="1" customWidth="1"/>
    <col min="7941" max="7944" width="12.7109375" style="325" bestFit="1" customWidth="1"/>
    <col min="7945" max="7945" width="12.85546875" style="325" customWidth="1"/>
    <col min="7946" max="8192" width="9.140625" style="325"/>
    <col min="8193" max="8193" width="95.5703125" style="325" customWidth="1"/>
    <col min="8194" max="8195" width="12.7109375" style="325" bestFit="1" customWidth="1"/>
    <col min="8196" max="8196" width="11.7109375" style="325" bestFit="1" customWidth="1"/>
    <col min="8197" max="8200" width="12.7109375" style="325" bestFit="1" customWidth="1"/>
    <col min="8201" max="8201" width="12.85546875" style="325" customWidth="1"/>
    <col min="8202" max="8448" width="9.140625" style="325"/>
    <col min="8449" max="8449" width="95.5703125" style="325" customWidth="1"/>
    <col min="8450" max="8451" width="12.7109375" style="325" bestFit="1" customWidth="1"/>
    <col min="8452" max="8452" width="11.7109375" style="325" bestFit="1" customWidth="1"/>
    <col min="8453" max="8456" width="12.7109375" style="325" bestFit="1" customWidth="1"/>
    <col min="8457" max="8457" width="12.85546875" style="325" customWidth="1"/>
    <col min="8458" max="8704" width="9.140625" style="325"/>
    <col min="8705" max="8705" width="95.5703125" style="325" customWidth="1"/>
    <col min="8706" max="8707" width="12.7109375" style="325" bestFit="1" customWidth="1"/>
    <col min="8708" max="8708" width="11.7109375" style="325" bestFit="1" customWidth="1"/>
    <col min="8709" max="8712" width="12.7109375" style="325" bestFit="1" customWidth="1"/>
    <col min="8713" max="8713" width="12.85546875" style="325" customWidth="1"/>
    <col min="8714" max="8960" width="9.140625" style="325"/>
    <col min="8961" max="8961" width="95.5703125" style="325" customWidth="1"/>
    <col min="8962" max="8963" width="12.7109375" style="325" bestFit="1" customWidth="1"/>
    <col min="8964" max="8964" width="11.7109375" style="325" bestFit="1" customWidth="1"/>
    <col min="8965" max="8968" width="12.7109375" style="325" bestFit="1" customWidth="1"/>
    <col min="8969" max="8969" width="12.85546875" style="325" customWidth="1"/>
    <col min="8970" max="9216" width="9.140625" style="325"/>
    <col min="9217" max="9217" width="95.5703125" style="325" customWidth="1"/>
    <col min="9218" max="9219" width="12.7109375" style="325" bestFit="1" customWidth="1"/>
    <col min="9220" max="9220" width="11.7109375" style="325" bestFit="1" customWidth="1"/>
    <col min="9221" max="9224" width="12.7109375" style="325" bestFit="1" customWidth="1"/>
    <col min="9225" max="9225" width="12.85546875" style="325" customWidth="1"/>
    <col min="9226" max="9472" width="9.140625" style="325"/>
    <col min="9473" max="9473" width="95.5703125" style="325" customWidth="1"/>
    <col min="9474" max="9475" width="12.7109375" style="325" bestFit="1" customWidth="1"/>
    <col min="9476" max="9476" width="11.7109375" style="325" bestFit="1" customWidth="1"/>
    <col min="9477" max="9480" width="12.7109375" style="325" bestFit="1" customWidth="1"/>
    <col min="9481" max="9481" width="12.85546875" style="325" customWidth="1"/>
    <col min="9482" max="9728" width="9.140625" style="325"/>
    <col min="9729" max="9729" width="95.5703125" style="325" customWidth="1"/>
    <col min="9730" max="9731" width="12.7109375" style="325" bestFit="1" customWidth="1"/>
    <col min="9732" max="9732" width="11.7109375" style="325" bestFit="1" customWidth="1"/>
    <col min="9733" max="9736" width="12.7109375" style="325" bestFit="1" customWidth="1"/>
    <col min="9737" max="9737" width="12.85546875" style="325" customWidth="1"/>
    <col min="9738" max="9984" width="9.140625" style="325"/>
    <col min="9985" max="9985" width="95.5703125" style="325" customWidth="1"/>
    <col min="9986" max="9987" width="12.7109375" style="325" bestFit="1" customWidth="1"/>
    <col min="9988" max="9988" width="11.7109375" style="325" bestFit="1" customWidth="1"/>
    <col min="9989" max="9992" width="12.7109375" style="325" bestFit="1" customWidth="1"/>
    <col min="9993" max="9993" width="12.85546875" style="325" customWidth="1"/>
    <col min="9994" max="10240" width="9.140625" style="325"/>
    <col min="10241" max="10241" width="95.5703125" style="325" customWidth="1"/>
    <col min="10242" max="10243" width="12.7109375" style="325" bestFit="1" customWidth="1"/>
    <col min="10244" max="10244" width="11.7109375" style="325" bestFit="1" customWidth="1"/>
    <col min="10245" max="10248" width="12.7109375" style="325" bestFit="1" customWidth="1"/>
    <col min="10249" max="10249" width="12.85546875" style="325" customWidth="1"/>
    <col min="10250" max="10496" width="9.140625" style="325"/>
    <col min="10497" max="10497" width="95.5703125" style="325" customWidth="1"/>
    <col min="10498" max="10499" width="12.7109375" style="325" bestFit="1" customWidth="1"/>
    <col min="10500" max="10500" width="11.7109375" style="325" bestFit="1" customWidth="1"/>
    <col min="10501" max="10504" width="12.7109375" style="325" bestFit="1" customWidth="1"/>
    <col min="10505" max="10505" width="12.85546875" style="325" customWidth="1"/>
    <col min="10506" max="10752" width="9.140625" style="325"/>
    <col min="10753" max="10753" width="95.5703125" style="325" customWidth="1"/>
    <col min="10754" max="10755" width="12.7109375" style="325" bestFit="1" customWidth="1"/>
    <col min="10756" max="10756" width="11.7109375" style="325" bestFit="1" customWidth="1"/>
    <col min="10757" max="10760" width="12.7109375" style="325" bestFit="1" customWidth="1"/>
    <col min="10761" max="10761" width="12.85546875" style="325" customWidth="1"/>
    <col min="10762" max="11008" width="9.140625" style="325"/>
    <col min="11009" max="11009" width="95.5703125" style="325" customWidth="1"/>
    <col min="11010" max="11011" width="12.7109375" style="325" bestFit="1" customWidth="1"/>
    <col min="11012" max="11012" width="11.7109375" style="325" bestFit="1" customWidth="1"/>
    <col min="11013" max="11016" width="12.7109375" style="325" bestFit="1" customWidth="1"/>
    <col min="11017" max="11017" width="12.85546875" style="325" customWidth="1"/>
    <col min="11018" max="11264" width="9.140625" style="325"/>
    <col min="11265" max="11265" width="95.5703125" style="325" customWidth="1"/>
    <col min="11266" max="11267" width="12.7109375" style="325" bestFit="1" customWidth="1"/>
    <col min="11268" max="11268" width="11.7109375" style="325" bestFit="1" customWidth="1"/>
    <col min="11269" max="11272" width="12.7109375" style="325" bestFit="1" customWidth="1"/>
    <col min="11273" max="11273" width="12.85546875" style="325" customWidth="1"/>
    <col min="11274" max="11520" width="9.140625" style="325"/>
    <col min="11521" max="11521" width="95.5703125" style="325" customWidth="1"/>
    <col min="11522" max="11523" width="12.7109375" style="325" bestFit="1" customWidth="1"/>
    <col min="11524" max="11524" width="11.7109375" style="325" bestFit="1" customWidth="1"/>
    <col min="11525" max="11528" width="12.7109375" style="325" bestFit="1" customWidth="1"/>
    <col min="11529" max="11529" width="12.85546875" style="325" customWidth="1"/>
    <col min="11530" max="11776" width="9.140625" style="325"/>
    <col min="11777" max="11777" width="95.5703125" style="325" customWidth="1"/>
    <col min="11778" max="11779" width="12.7109375" style="325" bestFit="1" customWidth="1"/>
    <col min="11780" max="11780" width="11.7109375" style="325" bestFit="1" customWidth="1"/>
    <col min="11781" max="11784" width="12.7109375" style="325" bestFit="1" customWidth="1"/>
    <col min="11785" max="11785" width="12.85546875" style="325" customWidth="1"/>
    <col min="11786" max="12032" width="9.140625" style="325"/>
    <col min="12033" max="12033" width="95.5703125" style="325" customWidth="1"/>
    <col min="12034" max="12035" width="12.7109375" style="325" bestFit="1" customWidth="1"/>
    <col min="12036" max="12036" width="11.7109375" style="325" bestFit="1" customWidth="1"/>
    <col min="12037" max="12040" width="12.7109375" style="325" bestFit="1" customWidth="1"/>
    <col min="12041" max="12041" width="12.85546875" style="325" customWidth="1"/>
    <col min="12042" max="12288" width="9.140625" style="325"/>
    <col min="12289" max="12289" width="95.5703125" style="325" customWidth="1"/>
    <col min="12290" max="12291" width="12.7109375" style="325" bestFit="1" customWidth="1"/>
    <col min="12292" max="12292" width="11.7109375" style="325" bestFit="1" customWidth="1"/>
    <col min="12293" max="12296" width="12.7109375" style="325" bestFit="1" customWidth="1"/>
    <col min="12297" max="12297" width="12.85546875" style="325" customWidth="1"/>
    <col min="12298" max="12544" width="9.140625" style="325"/>
    <col min="12545" max="12545" width="95.5703125" style="325" customWidth="1"/>
    <col min="12546" max="12547" width="12.7109375" style="325" bestFit="1" customWidth="1"/>
    <col min="12548" max="12548" width="11.7109375" style="325" bestFit="1" customWidth="1"/>
    <col min="12549" max="12552" width="12.7109375" style="325" bestFit="1" customWidth="1"/>
    <col min="12553" max="12553" width="12.85546875" style="325" customWidth="1"/>
    <col min="12554" max="12800" width="9.140625" style="325"/>
    <col min="12801" max="12801" width="95.5703125" style="325" customWidth="1"/>
    <col min="12802" max="12803" width="12.7109375" style="325" bestFit="1" customWidth="1"/>
    <col min="12804" max="12804" width="11.7109375" style="325" bestFit="1" customWidth="1"/>
    <col min="12805" max="12808" width="12.7109375" style="325" bestFit="1" customWidth="1"/>
    <col min="12809" max="12809" width="12.85546875" style="325" customWidth="1"/>
    <col min="12810" max="13056" width="9.140625" style="325"/>
    <col min="13057" max="13057" width="95.5703125" style="325" customWidth="1"/>
    <col min="13058" max="13059" width="12.7109375" style="325" bestFit="1" customWidth="1"/>
    <col min="13060" max="13060" width="11.7109375" style="325" bestFit="1" customWidth="1"/>
    <col min="13061" max="13064" width="12.7109375" style="325" bestFit="1" customWidth="1"/>
    <col min="13065" max="13065" width="12.85546875" style="325" customWidth="1"/>
    <col min="13066" max="13312" width="9.140625" style="325"/>
    <col min="13313" max="13313" width="95.5703125" style="325" customWidth="1"/>
    <col min="13314" max="13315" width="12.7109375" style="325" bestFit="1" customWidth="1"/>
    <col min="13316" max="13316" width="11.7109375" style="325" bestFit="1" customWidth="1"/>
    <col min="13317" max="13320" width="12.7109375" style="325" bestFit="1" customWidth="1"/>
    <col min="13321" max="13321" width="12.85546875" style="325" customWidth="1"/>
    <col min="13322" max="13568" width="9.140625" style="325"/>
    <col min="13569" max="13569" width="95.5703125" style="325" customWidth="1"/>
    <col min="13570" max="13571" width="12.7109375" style="325" bestFit="1" customWidth="1"/>
    <col min="13572" max="13572" width="11.7109375" style="325" bestFit="1" customWidth="1"/>
    <col min="13573" max="13576" width="12.7109375" style="325" bestFit="1" customWidth="1"/>
    <col min="13577" max="13577" width="12.85546875" style="325" customWidth="1"/>
    <col min="13578" max="13824" width="9.140625" style="325"/>
    <col min="13825" max="13825" width="95.5703125" style="325" customWidth="1"/>
    <col min="13826" max="13827" width="12.7109375" style="325" bestFit="1" customWidth="1"/>
    <col min="13828" max="13828" width="11.7109375" style="325" bestFit="1" customWidth="1"/>
    <col min="13829" max="13832" width="12.7109375" style="325" bestFit="1" customWidth="1"/>
    <col min="13833" max="13833" width="12.85546875" style="325" customWidth="1"/>
    <col min="13834" max="14080" width="9.140625" style="325"/>
    <col min="14081" max="14081" width="95.5703125" style="325" customWidth="1"/>
    <col min="14082" max="14083" width="12.7109375" style="325" bestFit="1" customWidth="1"/>
    <col min="14084" max="14084" width="11.7109375" style="325" bestFit="1" customWidth="1"/>
    <col min="14085" max="14088" width="12.7109375" style="325" bestFit="1" customWidth="1"/>
    <col min="14089" max="14089" width="12.85546875" style="325" customWidth="1"/>
    <col min="14090" max="14336" width="9.140625" style="325"/>
    <col min="14337" max="14337" width="95.5703125" style="325" customWidth="1"/>
    <col min="14338" max="14339" width="12.7109375" style="325" bestFit="1" customWidth="1"/>
    <col min="14340" max="14340" width="11.7109375" style="325" bestFit="1" customWidth="1"/>
    <col min="14341" max="14344" width="12.7109375" style="325" bestFit="1" customWidth="1"/>
    <col min="14345" max="14345" width="12.85546875" style="325" customWidth="1"/>
    <col min="14346" max="14592" width="9.140625" style="325"/>
    <col min="14593" max="14593" width="95.5703125" style="325" customWidth="1"/>
    <col min="14594" max="14595" width="12.7109375" style="325" bestFit="1" customWidth="1"/>
    <col min="14596" max="14596" width="11.7109375" style="325" bestFit="1" customWidth="1"/>
    <col min="14597" max="14600" width="12.7109375" style="325" bestFit="1" customWidth="1"/>
    <col min="14601" max="14601" width="12.85546875" style="325" customWidth="1"/>
    <col min="14602" max="14848" width="9.140625" style="325"/>
    <col min="14849" max="14849" width="95.5703125" style="325" customWidth="1"/>
    <col min="14850" max="14851" width="12.7109375" style="325" bestFit="1" customWidth="1"/>
    <col min="14852" max="14852" width="11.7109375" style="325" bestFit="1" customWidth="1"/>
    <col min="14853" max="14856" width="12.7109375" style="325" bestFit="1" customWidth="1"/>
    <col min="14857" max="14857" width="12.85546875" style="325" customWidth="1"/>
    <col min="14858" max="15104" width="9.140625" style="325"/>
    <col min="15105" max="15105" width="95.5703125" style="325" customWidth="1"/>
    <col min="15106" max="15107" width="12.7109375" style="325" bestFit="1" customWidth="1"/>
    <col min="15108" max="15108" width="11.7109375" style="325" bestFit="1" customWidth="1"/>
    <col min="15109" max="15112" width="12.7109375" style="325" bestFit="1" customWidth="1"/>
    <col min="15113" max="15113" width="12.85546875" style="325" customWidth="1"/>
    <col min="15114" max="15360" width="9.140625" style="325"/>
    <col min="15361" max="15361" width="95.5703125" style="325" customWidth="1"/>
    <col min="15362" max="15363" width="12.7109375" style="325" bestFit="1" customWidth="1"/>
    <col min="15364" max="15364" width="11.7109375" style="325" bestFit="1" customWidth="1"/>
    <col min="15365" max="15368" width="12.7109375" style="325" bestFit="1" customWidth="1"/>
    <col min="15369" max="15369" width="12.85546875" style="325" customWidth="1"/>
    <col min="15370" max="15616" width="9.140625" style="325"/>
    <col min="15617" max="15617" width="95.5703125" style="325" customWidth="1"/>
    <col min="15618" max="15619" width="12.7109375" style="325" bestFit="1" customWidth="1"/>
    <col min="15620" max="15620" width="11.7109375" style="325" bestFit="1" customWidth="1"/>
    <col min="15621" max="15624" width="12.7109375" style="325" bestFit="1" customWidth="1"/>
    <col min="15625" max="15625" width="12.85546875" style="325" customWidth="1"/>
    <col min="15626" max="15872" width="9.140625" style="325"/>
    <col min="15873" max="15873" width="95.5703125" style="325" customWidth="1"/>
    <col min="15874" max="15875" width="12.7109375" style="325" bestFit="1" customWidth="1"/>
    <col min="15876" max="15876" width="11.7109375" style="325" bestFit="1" customWidth="1"/>
    <col min="15877" max="15880" width="12.7109375" style="325" bestFit="1" customWidth="1"/>
    <col min="15881" max="15881" width="12.85546875" style="325" customWidth="1"/>
    <col min="15882" max="16128" width="9.140625" style="325"/>
    <col min="16129" max="16129" width="95.5703125" style="325" customWidth="1"/>
    <col min="16130" max="16131" width="12.7109375" style="325" bestFit="1" customWidth="1"/>
    <col min="16132" max="16132" width="11.7109375" style="325" bestFit="1" customWidth="1"/>
    <col min="16133" max="16136" width="12.7109375" style="325" bestFit="1" customWidth="1"/>
    <col min="16137" max="16137" width="12.85546875" style="325" customWidth="1"/>
    <col min="16138" max="16384" width="9.140625" style="325"/>
  </cols>
  <sheetData>
    <row r="1" spans="1:206" s="38" customFormat="1" ht="7.5" customHeight="1">
      <c r="A1" s="1338"/>
      <c r="B1" s="1338"/>
      <c r="C1" s="1338"/>
      <c r="D1" s="1338"/>
      <c r="E1" s="1338"/>
      <c r="F1" s="1338"/>
      <c r="G1" s="1338"/>
      <c r="H1" s="1338"/>
      <c r="I1" s="1338"/>
      <c r="J1" s="1338"/>
    </row>
    <row r="2" spans="1:206" s="29" customFormat="1" ht="27.95" customHeight="1">
      <c r="A2" s="1276" t="s">
        <v>1232</v>
      </c>
      <c r="B2" s="1276"/>
      <c r="C2" s="1276"/>
      <c r="D2" s="1276"/>
      <c r="E2" s="1276"/>
      <c r="F2" s="1276"/>
      <c r="G2" s="1276"/>
      <c r="H2" s="1276"/>
      <c r="I2" s="1276"/>
      <c r="J2" s="1276"/>
    </row>
    <row r="3" spans="1:206" s="29" customFormat="1" ht="27.95" customHeight="1">
      <c r="A3" s="1276" t="s">
        <v>1154</v>
      </c>
      <c r="B3" s="1276"/>
      <c r="C3" s="1276"/>
      <c r="D3" s="1276"/>
      <c r="E3" s="1276"/>
      <c r="F3" s="1276"/>
      <c r="G3" s="1276"/>
      <c r="H3" s="1276"/>
      <c r="I3" s="1276"/>
      <c r="J3" s="1276"/>
    </row>
    <row r="4" spans="1:206" s="42" customFormat="1" ht="27.95" customHeight="1">
      <c r="A4" s="1277" t="s">
        <v>1492</v>
      </c>
      <c r="B4" s="1277"/>
      <c r="C4" s="1277"/>
      <c r="D4" s="1277"/>
      <c r="E4" s="1277"/>
      <c r="F4" s="1277"/>
      <c r="G4" s="1277"/>
      <c r="H4" s="1277"/>
      <c r="I4" s="1277"/>
      <c r="J4" s="1277"/>
    </row>
    <row r="5" spans="1:206" ht="5.25" customHeight="1">
      <c r="A5" s="118"/>
      <c r="B5" s="320"/>
      <c r="C5" s="320"/>
      <c r="D5" s="320"/>
      <c r="E5" s="320"/>
      <c r="F5" s="34"/>
    </row>
    <row r="6" spans="1:206" ht="30" customHeight="1">
      <c r="A6" s="554"/>
      <c r="B6" s="996" t="s">
        <v>1233</v>
      </c>
      <c r="C6" s="996" t="s">
        <v>1234</v>
      </c>
      <c r="D6" s="996" t="s">
        <v>1235</v>
      </c>
      <c r="E6" s="996" t="s">
        <v>1236</v>
      </c>
      <c r="F6" s="996" t="s">
        <v>1237</v>
      </c>
      <c r="G6" s="996" t="s">
        <v>1238</v>
      </c>
      <c r="H6" s="996" t="s">
        <v>1239</v>
      </c>
      <c r="I6" s="996" t="s">
        <v>1385</v>
      </c>
      <c r="J6" s="997" t="s">
        <v>300</v>
      </c>
    </row>
    <row r="7" spans="1:206" ht="12" customHeight="1">
      <c r="A7" s="151"/>
      <c r="B7" s="998"/>
      <c r="C7" s="998"/>
      <c r="D7" s="998"/>
      <c r="E7" s="998"/>
      <c r="F7" s="998"/>
      <c r="G7" s="998"/>
      <c r="H7" s="998"/>
      <c r="I7" s="998"/>
      <c r="J7" s="998"/>
    </row>
    <row r="8" spans="1:206" ht="18" customHeight="1">
      <c r="A8" s="589" t="s">
        <v>301</v>
      </c>
      <c r="B8" s="996"/>
      <c r="C8" s="996"/>
      <c r="D8" s="996"/>
      <c r="E8" s="996"/>
      <c r="F8" s="996"/>
      <c r="G8" s="996"/>
      <c r="H8" s="996"/>
      <c r="I8" s="996"/>
      <c r="J8" s="996"/>
    </row>
    <row r="9" spans="1:206" ht="18" customHeight="1">
      <c r="A9" s="151" t="s">
        <v>302</v>
      </c>
      <c r="B9" s="161">
        <v>4.2700000000000002E-2</v>
      </c>
      <c r="C9" s="161">
        <v>1.7299999999999999E-2</v>
      </c>
      <c r="D9" s="161">
        <v>8.6199999999999999E-2</v>
      </c>
      <c r="E9" s="161">
        <v>5.2200000000000003E-2</v>
      </c>
      <c r="F9" s="161">
        <v>4.1200000000000001E-2</v>
      </c>
      <c r="G9" s="161">
        <v>2.8500000000000001E-2</v>
      </c>
      <c r="H9" s="161">
        <v>2.12E-2</v>
      </c>
      <c r="I9" s="161">
        <v>9.5399999999999999E-2</v>
      </c>
      <c r="J9" s="161">
        <v>4.8800000000000003E-2</v>
      </c>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row>
    <row r="10" spans="1:206" ht="20.25" customHeight="1">
      <c r="A10" s="151" t="s">
        <v>303</v>
      </c>
      <c r="B10" s="161">
        <v>0.90710000000000002</v>
      </c>
      <c r="C10" s="161">
        <v>0.9173</v>
      </c>
      <c r="D10" s="161">
        <v>0.81989999999999996</v>
      </c>
      <c r="E10" s="161">
        <v>0.83330000000000004</v>
      </c>
      <c r="F10" s="161">
        <v>0.88680000000000003</v>
      </c>
      <c r="G10" s="161">
        <v>0.91759999999999997</v>
      </c>
      <c r="H10" s="161">
        <v>0.91090000000000004</v>
      </c>
      <c r="I10" s="161">
        <v>0.8468</v>
      </c>
      <c r="J10" s="161">
        <v>0.88170000000000004</v>
      </c>
    </row>
    <row r="11" spans="1:206" ht="12" customHeight="1">
      <c r="A11" s="151"/>
      <c r="B11" s="161"/>
      <c r="C11" s="161"/>
      <c r="D11" s="161"/>
      <c r="E11" s="161"/>
      <c r="F11" s="161"/>
      <c r="G11" s="161"/>
      <c r="H11" s="161"/>
      <c r="I11" s="161"/>
      <c r="J11" s="161"/>
    </row>
    <row r="12" spans="1:206" ht="15" customHeight="1">
      <c r="A12" s="589" t="s">
        <v>304</v>
      </c>
      <c r="B12" s="191"/>
      <c r="C12" s="191"/>
      <c r="D12" s="191"/>
      <c r="E12" s="191"/>
      <c r="F12" s="191"/>
      <c r="G12" s="191"/>
      <c r="H12" s="191"/>
      <c r="I12" s="191"/>
      <c r="J12" s="191"/>
    </row>
    <row r="13" spans="1:206" ht="20.25" customHeight="1">
      <c r="A13" s="590" t="s">
        <v>1496</v>
      </c>
      <c r="B13" s="161">
        <v>0</v>
      </c>
      <c r="C13" s="161">
        <v>0</v>
      </c>
      <c r="D13" s="161">
        <v>2.0000000000000001E-4</v>
      </c>
      <c r="E13" s="161">
        <v>1.6999999999999999E-3</v>
      </c>
      <c r="F13" s="161">
        <v>0</v>
      </c>
      <c r="G13" s="161">
        <v>0</v>
      </c>
      <c r="H13" s="161">
        <v>0</v>
      </c>
      <c r="I13" s="161">
        <v>0</v>
      </c>
      <c r="J13" s="161">
        <v>1E-4</v>
      </c>
    </row>
    <row r="14" spans="1:206" ht="18" customHeight="1">
      <c r="A14" s="590" t="s">
        <v>1497</v>
      </c>
      <c r="B14" s="161">
        <v>0</v>
      </c>
      <c r="C14" s="161">
        <v>0</v>
      </c>
      <c r="D14" s="161">
        <v>2.0000000000000001E-4</v>
      </c>
      <c r="E14" s="161">
        <v>1.6999999999999999E-3</v>
      </c>
      <c r="F14" s="161">
        <v>0</v>
      </c>
      <c r="G14" s="161">
        <v>0</v>
      </c>
      <c r="H14" s="161">
        <v>0</v>
      </c>
      <c r="I14" s="161">
        <v>0</v>
      </c>
      <c r="J14" s="161">
        <v>1E-4</v>
      </c>
    </row>
    <row r="15" spans="1:206" ht="20.25" customHeight="1">
      <c r="A15" s="151" t="s">
        <v>1498</v>
      </c>
      <c r="B15" s="161">
        <v>0.67279999999999995</v>
      </c>
      <c r="C15" s="161">
        <v>0.75319999999999998</v>
      </c>
      <c r="D15" s="161">
        <v>0.60499999999999998</v>
      </c>
      <c r="E15" s="161">
        <v>0.66059999999999997</v>
      </c>
      <c r="F15" s="161">
        <v>0.77149999999999996</v>
      </c>
      <c r="G15" s="161">
        <v>0.78500000000000003</v>
      </c>
      <c r="H15" s="161">
        <v>0.82550000000000001</v>
      </c>
      <c r="I15" s="161">
        <v>0.6673</v>
      </c>
      <c r="J15" s="161">
        <v>0.69889999999999997</v>
      </c>
    </row>
    <row r="16" spans="1:206" ht="20.25" customHeight="1">
      <c r="A16" s="590" t="s">
        <v>305</v>
      </c>
      <c r="B16" s="161">
        <v>2.7799999999999998E-2</v>
      </c>
      <c r="C16" s="161">
        <v>0</v>
      </c>
      <c r="D16" s="161">
        <v>0</v>
      </c>
      <c r="E16" s="161">
        <v>3.7100000000000001E-2</v>
      </c>
      <c r="F16" s="161">
        <v>0</v>
      </c>
      <c r="G16" s="161">
        <v>3.5200000000000002E-2</v>
      </c>
      <c r="H16" s="161">
        <v>0</v>
      </c>
      <c r="I16" s="161">
        <v>0</v>
      </c>
      <c r="J16" s="161">
        <v>6.4000000000000003E-3</v>
      </c>
    </row>
    <row r="17" spans="1:10" ht="12" customHeight="1">
      <c r="A17" s="590"/>
      <c r="B17" s="161"/>
      <c r="C17" s="161"/>
      <c r="D17" s="161"/>
      <c r="E17" s="161"/>
      <c r="F17" s="161"/>
      <c r="G17" s="161"/>
      <c r="H17" s="161"/>
      <c r="I17" s="161"/>
      <c r="J17" s="161"/>
    </row>
    <row r="18" spans="1:10" ht="16.5" customHeight="1">
      <c r="A18" s="591" t="s">
        <v>306</v>
      </c>
      <c r="B18" s="191"/>
      <c r="C18" s="191"/>
      <c r="D18" s="191"/>
      <c r="E18" s="191"/>
      <c r="F18" s="191"/>
      <c r="G18" s="191"/>
      <c r="H18" s="191"/>
      <c r="I18" s="191"/>
      <c r="J18" s="191"/>
    </row>
    <row r="19" spans="1:10" ht="20.25" customHeight="1">
      <c r="A19" s="590" t="s">
        <v>307</v>
      </c>
      <c r="B19" s="161">
        <v>0</v>
      </c>
      <c r="C19" s="161">
        <v>0</v>
      </c>
      <c r="D19" s="161">
        <v>0</v>
      </c>
      <c r="E19" s="161">
        <v>0</v>
      </c>
      <c r="F19" s="161">
        <v>0</v>
      </c>
      <c r="G19" s="161">
        <v>0</v>
      </c>
      <c r="H19" s="161">
        <v>0</v>
      </c>
      <c r="I19" s="161">
        <v>0</v>
      </c>
      <c r="J19" s="161">
        <v>0</v>
      </c>
    </row>
    <row r="20" spans="1:10" ht="20.25" customHeight="1">
      <c r="A20" s="590" t="s">
        <v>308</v>
      </c>
      <c r="B20" s="161">
        <v>0</v>
      </c>
      <c r="C20" s="161">
        <v>0</v>
      </c>
      <c r="D20" s="161">
        <v>0</v>
      </c>
      <c r="E20" s="161">
        <v>0</v>
      </c>
      <c r="F20" s="161">
        <v>0</v>
      </c>
      <c r="G20" s="161">
        <v>0</v>
      </c>
      <c r="H20" s="161">
        <v>0</v>
      </c>
      <c r="I20" s="161">
        <v>0</v>
      </c>
      <c r="J20" s="161">
        <v>0</v>
      </c>
    </row>
    <row r="21" spans="1:10" ht="18" customHeight="1">
      <c r="A21" s="590" t="s">
        <v>309</v>
      </c>
      <c r="B21" s="956">
        <v>0</v>
      </c>
      <c r="C21" s="956">
        <v>0</v>
      </c>
      <c r="D21" s="956">
        <v>0</v>
      </c>
      <c r="E21" s="956">
        <v>0</v>
      </c>
      <c r="F21" s="956">
        <v>0</v>
      </c>
      <c r="G21" s="956">
        <v>0</v>
      </c>
      <c r="H21" s="956">
        <v>0</v>
      </c>
      <c r="I21" s="956">
        <v>0</v>
      </c>
      <c r="J21" s="956">
        <v>0</v>
      </c>
    </row>
    <row r="22" spans="1:10" ht="12" customHeight="1">
      <c r="A22" s="590"/>
      <c r="B22" s="956"/>
      <c r="C22" s="956"/>
      <c r="D22" s="956"/>
      <c r="E22" s="956"/>
      <c r="F22" s="956"/>
      <c r="G22" s="956"/>
      <c r="H22" s="956"/>
      <c r="I22" s="956"/>
      <c r="J22" s="956"/>
    </row>
    <row r="23" spans="1:10" ht="17.25" customHeight="1">
      <c r="A23" s="592" t="s">
        <v>310</v>
      </c>
      <c r="B23" s="957"/>
      <c r="C23" s="957"/>
      <c r="D23" s="957"/>
      <c r="E23" s="957"/>
      <c r="F23" s="957"/>
      <c r="G23" s="957"/>
      <c r="H23" s="957"/>
      <c r="I23" s="957"/>
      <c r="J23" s="957"/>
    </row>
    <row r="24" spans="1:10" ht="20.25" customHeight="1">
      <c r="A24" s="151" t="s">
        <v>311</v>
      </c>
      <c r="B24" s="161">
        <v>0.96889999999999998</v>
      </c>
      <c r="C24" s="161">
        <v>0.99260000000000004</v>
      </c>
      <c r="D24" s="161">
        <v>0.97699999999999998</v>
      </c>
      <c r="E24" s="161">
        <v>0.9365</v>
      </c>
      <c r="F24" s="161">
        <v>0.96889999999999998</v>
      </c>
      <c r="G24" s="161">
        <v>0.95079999999999998</v>
      </c>
      <c r="H24" s="161">
        <v>0.99270000000000003</v>
      </c>
      <c r="I24" s="161">
        <v>0.9788</v>
      </c>
      <c r="J24" s="161">
        <v>0.97970000000000002</v>
      </c>
    </row>
    <row r="25" spans="1:10" ht="20.25" customHeight="1">
      <c r="A25" s="151" t="s">
        <v>312</v>
      </c>
      <c r="B25" s="161">
        <v>4.7699999999999999E-2</v>
      </c>
      <c r="C25" s="161">
        <v>5.7999999999999996E-3</v>
      </c>
      <c r="D25" s="161">
        <v>2.3E-3</v>
      </c>
      <c r="E25" s="161">
        <v>0.35089999999999999</v>
      </c>
      <c r="F25" s="161">
        <v>1.6999999999999999E-3</v>
      </c>
      <c r="G25" s="161">
        <v>5.74E-2</v>
      </c>
      <c r="H25" s="161">
        <v>2.41E-2</v>
      </c>
      <c r="I25" s="161">
        <v>0</v>
      </c>
      <c r="J25" s="161">
        <v>1.78E-2</v>
      </c>
    </row>
    <row r="26" spans="1:10" ht="20.25" customHeight="1">
      <c r="A26" s="590" t="s">
        <v>313</v>
      </c>
      <c r="B26" s="161">
        <v>3.1099999999999999E-2</v>
      </c>
      <c r="C26" s="161">
        <v>7.4000000000000003E-3</v>
      </c>
      <c r="D26" s="161">
        <v>2.3E-2</v>
      </c>
      <c r="E26" s="161">
        <v>6.3500000000000001E-2</v>
      </c>
      <c r="F26" s="161">
        <v>3.1099999999999999E-2</v>
      </c>
      <c r="G26" s="161">
        <v>4.9200000000000001E-2</v>
      </c>
      <c r="H26" s="161">
        <v>7.3000000000000001E-3</v>
      </c>
      <c r="I26" s="161">
        <v>2.12E-2</v>
      </c>
      <c r="J26" s="161">
        <v>2.0299999999999999E-2</v>
      </c>
    </row>
    <row r="27" spans="1:10" ht="18" customHeight="1">
      <c r="A27" s="590" t="s">
        <v>314</v>
      </c>
      <c r="B27" s="161">
        <v>4.3200000000000002E-2</v>
      </c>
      <c r="C27" s="161">
        <v>5.1999999999999998E-3</v>
      </c>
      <c r="D27" s="161">
        <v>2.2000000000000001E-3</v>
      </c>
      <c r="E27" s="161">
        <v>0.36420000000000002</v>
      </c>
      <c r="F27" s="161">
        <v>1.6999999999999999E-3</v>
      </c>
      <c r="G27" s="161">
        <v>4.6399999999999997E-2</v>
      </c>
      <c r="H27" s="161">
        <v>2.3400000000000001E-2</v>
      </c>
      <c r="I27" s="161">
        <v>0</v>
      </c>
      <c r="J27" s="161">
        <v>1.61E-2</v>
      </c>
    </row>
    <row r="28" spans="1:10" ht="20.25" customHeight="1">
      <c r="A28" s="590" t="s">
        <v>315</v>
      </c>
      <c r="B28" s="161">
        <v>0.1231</v>
      </c>
      <c r="C28" s="161">
        <v>0.12479999999999999</v>
      </c>
      <c r="D28" s="161">
        <v>2.98E-2</v>
      </c>
      <c r="E28" s="161">
        <v>2.8000000000000001E-2</v>
      </c>
      <c r="F28" s="161">
        <v>4.2700000000000002E-2</v>
      </c>
      <c r="G28" s="161">
        <v>0.2306</v>
      </c>
      <c r="H28" s="161">
        <v>3.8300000000000001E-2</v>
      </c>
      <c r="I28" s="161">
        <v>0</v>
      </c>
      <c r="J28" s="161">
        <v>0.11559999999999999</v>
      </c>
    </row>
    <row r="29" spans="1:10" ht="20.25" customHeight="1">
      <c r="A29" s="590" t="s">
        <v>316</v>
      </c>
      <c r="B29" s="161">
        <v>2.1600000000000001E-2</v>
      </c>
      <c r="C29" s="161">
        <v>1.2E-2</v>
      </c>
      <c r="D29" s="161">
        <v>9.1999999999999998E-3</v>
      </c>
      <c r="E29" s="161">
        <v>2.64E-2</v>
      </c>
      <c r="F29" s="161">
        <v>1.5100000000000001E-2</v>
      </c>
      <c r="G29" s="161">
        <v>1.67E-2</v>
      </c>
      <c r="H29" s="161">
        <v>9.2999999999999992E-3</v>
      </c>
      <c r="I29" s="161">
        <v>1.1900000000000001E-2</v>
      </c>
      <c r="J29" s="161">
        <v>1.3299999999999999E-2</v>
      </c>
    </row>
    <row r="30" spans="1:10" ht="20.25" customHeight="1">
      <c r="A30" s="590" t="s">
        <v>317</v>
      </c>
      <c r="B30" s="161">
        <v>5.1900000000000002E-2</v>
      </c>
      <c r="C30" s="161">
        <v>4.5499999999999999E-2</v>
      </c>
      <c r="D30" s="161">
        <v>6.1800000000000001E-2</v>
      </c>
      <c r="E30" s="161">
        <v>9.06E-2</v>
      </c>
      <c r="F30" s="161">
        <v>6.1600000000000002E-2</v>
      </c>
      <c r="G30" s="161">
        <v>4.9599999999999998E-2</v>
      </c>
      <c r="H30" s="161">
        <v>7.4399999999999994E-2</v>
      </c>
      <c r="I30" s="161">
        <v>7.6999999999999999E-2</v>
      </c>
      <c r="J30" s="161">
        <v>5.5599999999999997E-2</v>
      </c>
    </row>
    <row r="31" spans="1:10" ht="20.25" customHeight="1">
      <c r="A31" s="590" t="s">
        <v>318</v>
      </c>
      <c r="B31" s="161">
        <v>0.93420000000000003</v>
      </c>
      <c r="C31" s="161">
        <v>0.98680000000000001</v>
      </c>
      <c r="D31" s="161">
        <v>0.97399999999999998</v>
      </c>
      <c r="E31" s="161">
        <v>0.91020000000000001</v>
      </c>
      <c r="F31" s="161">
        <v>0.9627</v>
      </c>
      <c r="G31" s="161">
        <v>0.91849999999999998</v>
      </c>
      <c r="H31" s="161">
        <v>0.98419999999999996</v>
      </c>
      <c r="I31" s="161">
        <v>0.96089999999999998</v>
      </c>
      <c r="J31" s="161">
        <v>0.96709999999999996</v>
      </c>
    </row>
    <row r="32" spans="1:10" ht="20.25" customHeight="1">
      <c r="A32" s="590" t="s">
        <v>319</v>
      </c>
      <c r="B32" s="161">
        <v>3.4000000000000002E-2</v>
      </c>
      <c r="C32" s="161">
        <v>5.0000000000000001E-3</v>
      </c>
      <c r="D32" s="161">
        <v>3.5999999999999999E-3</v>
      </c>
      <c r="E32" s="161">
        <v>2.06E-2</v>
      </c>
      <c r="F32" s="161">
        <v>6.1000000000000004E-3</v>
      </c>
      <c r="G32" s="161">
        <v>2.69E-2</v>
      </c>
      <c r="H32" s="161">
        <v>8.6E-3</v>
      </c>
      <c r="I32" s="161">
        <v>1.38E-2</v>
      </c>
      <c r="J32" s="161">
        <v>1.14E-2</v>
      </c>
    </row>
    <row r="33" spans="1:10" ht="20.25" customHeight="1">
      <c r="A33" s="590" t="s">
        <v>320</v>
      </c>
      <c r="B33" s="161">
        <v>5.5999999999999999E-3</v>
      </c>
      <c r="C33" s="161">
        <v>2.5999999999999999E-3</v>
      </c>
      <c r="D33" s="161">
        <v>1.6999999999999999E-3</v>
      </c>
      <c r="E33" s="161">
        <v>2.12E-2</v>
      </c>
      <c r="F33" s="161">
        <v>1.1000000000000001E-3</v>
      </c>
      <c r="G33" s="161">
        <v>1.5100000000000001E-2</v>
      </c>
      <c r="H33" s="161">
        <v>1.1999999999999999E-3</v>
      </c>
      <c r="I33" s="161">
        <v>2.8999999999999998E-3</v>
      </c>
      <c r="J33" s="161">
        <v>3.8E-3</v>
      </c>
    </row>
    <row r="34" spans="1:10" ht="20.25" customHeight="1">
      <c r="A34" s="590" t="s">
        <v>321</v>
      </c>
      <c r="B34" s="161">
        <v>1.5E-3</v>
      </c>
      <c r="C34" s="161">
        <v>6.9999999999999999E-4</v>
      </c>
      <c r="D34" s="161">
        <v>5.9999999999999995E-4</v>
      </c>
      <c r="E34" s="161">
        <v>4.4000000000000003E-3</v>
      </c>
      <c r="F34" s="161">
        <v>5.9999999999999995E-4</v>
      </c>
      <c r="G34" s="161">
        <v>1.9E-3</v>
      </c>
      <c r="H34" s="161">
        <v>3.0000000000000001E-3</v>
      </c>
      <c r="I34" s="161">
        <v>1E-3</v>
      </c>
      <c r="J34" s="161">
        <v>8.9999999999999998E-4</v>
      </c>
    </row>
    <row r="35" spans="1:10" ht="20.25" customHeight="1">
      <c r="A35" s="590" t="s">
        <v>322</v>
      </c>
      <c r="B35" s="161">
        <v>2.5000000000000001E-3</v>
      </c>
      <c r="C35" s="161">
        <v>8.9999999999999998E-4</v>
      </c>
      <c r="D35" s="161">
        <v>5.0000000000000001E-4</v>
      </c>
      <c r="E35" s="161">
        <v>3.3999999999999998E-3</v>
      </c>
      <c r="F35" s="161">
        <v>8.9999999999999998E-4</v>
      </c>
      <c r="G35" s="161">
        <v>2.5999999999999999E-3</v>
      </c>
      <c r="H35" s="161">
        <v>5.9999999999999995E-4</v>
      </c>
      <c r="I35" s="161">
        <v>8.0000000000000004E-4</v>
      </c>
      <c r="J35" s="161">
        <v>1.1000000000000001E-3</v>
      </c>
    </row>
    <row r="36" spans="1:10" ht="20.25" customHeight="1">
      <c r="A36" s="590" t="s">
        <v>323</v>
      </c>
      <c r="B36" s="161">
        <v>2.23E-2</v>
      </c>
      <c r="C36" s="161">
        <v>4.1000000000000003E-3</v>
      </c>
      <c r="D36" s="161">
        <v>1.9699999999999999E-2</v>
      </c>
      <c r="E36" s="161">
        <v>4.0300000000000002E-2</v>
      </c>
      <c r="F36" s="161">
        <v>2.86E-2</v>
      </c>
      <c r="G36" s="161">
        <v>3.5000000000000003E-2</v>
      </c>
      <c r="H36" s="161">
        <v>2.5000000000000001E-3</v>
      </c>
      <c r="I36" s="161">
        <v>1.9300000000000001E-2</v>
      </c>
      <c r="J36" s="161">
        <v>1.55E-2</v>
      </c>
    </row>
    <row r="37" spans="1:10" ht="12" customHeight="1">
      <c r="A37" s="590"/>
      <c r="B37" s="161"/>
      <c r="C37" s="161"/>
      <c r="D37" s="161"/>
      <c r="E37" s="161"/>
      <c r="F37" s="161"/>
      <c r="G37" s="161"/>
      <c r="H37" s="161"/>
      <c r="I37" s="161"/>
      <c r="J37" s="161"/>
    </row>
    <row r="38" spans="1:10" ht="17.25" customHeight="1">
      <c r="A38" s="592" t="s">
        <v>324</v>
      </c>
      <c r="B38" s="191"/>
      <c r="C38" s="191"/>
      <c r="D38" s="191"/>
      <c r="E38" s="191"/>
      <c r="F38" s="191"/>
      <c r="G38" s="191"/>
      <c r="H38" s="191"/>
      <c r="I38" s="191"/>
      <c r="J38" s="191"/>
    </row>
    <row r="39" spans="1:10" ht="20.25" customHeight="1">
      <c r="A39" s="590" t="s">
        <v>325</v>
      </c>
      <c r="B39" s="161">
        <v>0</v>
      </c>
      <c r="C39" s="161">
        <v>0</v>
      </c>
      <c r="D39" s="161">
        <v>456.00959999999998</v>
      </c>
      <c r="E39" s="161">
        <v>30.2103</v>
      </c>
      <c r="F39" s="161">
        <v>0</v>
      </c>
      <c r="G39" s="161">
        <v>0</v>
      </c>
      <c r="H39" s="161">
        <v>0</v>
      </c>
      <c r="I39" s="161">
        <v>0</v>
      </c>
      <c r="J39" s="161">
        <v>717.34400000000005</v>
      </c>
    </row>
    <row r="40" spans="1:10" ht="20.25" customHeight="1">
      <c r="A40" s="590" t="s">
        <v>1499</v>
      </c>
      <c r="B40" s="161">
        <v>0</v>
      </c>
      <c r="C40" s="161">
        <v>0</v>
      </c>
      <c r="D40" s="161">
        <v>572.90170000000001</v>
      </c>
      <c r="E40" s="161">
        <v>32.645499999999998</v>
      </c>
      <c r="F40" s="161">
        <v>0</v>
      </c>
      <c r="G40" s="161">
        <v>0</v>
      </c>
      <c r="H40" s="161">
        <v>0</v>
      </c>
      <c r="I40" s="161">
        <v>0</v>
      </c>
      <c r="J40" s="161">
        <v>1044.8305</v>
      </c>
    </row>
    <row r="41" spans="1:10" ht="20.25" customHeight="1">
      <c r="A41" s="590" t="s">
        <v>1500</v>
      </c>
      <c r="B41" s="161">
        <v>6.1800000000000001E-2</v>
      </c>
      <c r="C41" s="161">
        <v>5.2900000000000003E-2</v>
      </c>
      <c r="D41" s="161">
        <v>0.1656</v>
      </c>
      <c r="E41" s="161">
        <v>7.6100000000000001E-2</v>
      </c>
      <c r="F41" s="161">
        <v>0.1081</v>
      </c>
      <c r="G41" s="161">
        <v>7.1199999999999999E-2</v>
      </c>
      <c r="H41" s="161">
        <v>2.5399999999999999E-2</v>
      </c>
      <c r="I41" s="161">
        <v>0.14910000000000001</v>
      </c>
      <c r="J41" s="161">
        <v>9.2899999999999996E-2</v>
      </c>
    </row>
    <row r="42" spans="1:10" ht="20.25" customHeight="1">
      <c r="A42" s="590" t="s">
        <v>326</v>
      </c>
      <c r="B42" s="161">
        <v>4.5600000000000002E-2</v>
      </c>
      <c r="C42" s="161">
        <v>4.3799999999999999E-2</v>
      </c>
      <c r="D42" s="161">
        <v>0.1084</v>
      </c>
      <c r="E42" s="161">
        <v>5.6399999999999999E-2</v>
      </c>
      <c r="F42" s="161">
        <v>8.72E-2</v>
      </c>
      <c r="G42" s="161">
        <v>0.06</v>
      </c>
      <c r="H42" s="161">
        <v>2.1600000000000001E-2</v>
      </c>
      <c r="I42" s="161">
        <v>0.1153</v>
      </c>
      <c r="J42" s="161">
        <v>7.1099999999999997E-2</v>
      </c>
    </row>
    <row r="43" spans="1:10" ht="18.75" customHeight="1">
      <c r="A43" s="151" t="s">
        <v>1501</v>
      </c>
      <c r="B43" s="161">
        <v>1.2707999999999999</v>
      </c>
      <c r="C43" s="161">
        <v>0.29980000000000001</v>
      </c>
      <c r="D43" s="161">
        <v>4.4644000000000004</v>
      </c>
      <c r="E43" s="161">
        <v>0.29060000000000002</v>
      </c>
      <c r="F43" s="161">
        <v>5.9598000000000004</v>
      </c>
      <c r="G43" s="161">
        <v>10.847799999999999</v>
      </c>
      <c r="H43" s="161">
        <v>9.7299999999999998E-2</v>
      </c>
      <c r="I43" s="161">
        <v>0</v>
      </c>
      <c r="J43" s="161">
        <v>1.0185999999999999</v>
      </c>
    </row>
    <row r="44" spans="1:10" ht="17.25" customHeight="1">
      <c r="A44" s="151"/>
      <c r="B44" s="161"/>
      <c r="C44" s="161"/>
      <c r="D44" s="161"/>
      <c r="E44" s="161"/>
      <c r="F44" s="161"/>
      <c r="G44" s="161"/>
      <c r="H44" s="161"/>
      <c r="I44" s="161"/>
      <c r="J44" s="161"/>
    </row>
    <row r="45" spans="1:10" ht="20.25" customHeight="1">
      <c r="A45" s="589" t="s">
        <v>327</v>
      </c>
      <c r="B45" s="191"/>
      <c r="C45" s="191"/>
      <c r="D45" s="191"/>
      <c r="E45" s="191"/>
      <c r="F45" s="191"/>
      <c r="G45" s="191"/>
      <c r="H45" s="191"/>
      <c r="I45" s="191"/>
      <c r="J45" s="191"/>
    </row>
    <row r="46" spans="1:10" ht="18" customHeight="1">
      <c r="A46" s="590" t="s">
        <v>328</v>
      </c>
      <c r="B46" s="161">
        <v>0.26319999999999999</v>
      </c>
      <c r="C46" s="161">
        <v>0.1736</v>
      </c>
      <c r="D46" s="161">
        <v>0.34570000000000001</v>
      </c>
      <c r="E46" s="161">
        <v>0.2581</v>
      </c>
      <c r="F46" s="161">
        <v>0.1933</v>
      </c>
      <c r="G46" s="161">
        <v>0.1573</v>
      </c>
      <c r="H46" s="161">
        <v>0.1507</v>
      </c>
      <c r="I46" s="161">
        <v>0.22650000000000001</v>
      </c>
      <c r="J46" s="161">
        <v>0.23400000000000001</v>
      </c>
    </row>
    <row r="47" spans="1:10" ht="20.25" customHeight="1">
      <c r="A47" s="590" t="s">
        <v>329</v>
      </c>
      <c r="B47" s="161">
        <v>0.26319999999999999</v>
      </c>
      <c r="C47" s="161">
        <v>0.1736</v>
      </c>
      <c r="D47" s="161">
        <v>0.34570000000000001</v>
      </c>
      <c r="E47" s="161">
        <v>0.2581</v>
      </c>
      <c r="F47" s="161">
        <v>0.1933</v>
      </c>
      <c r="G47" s="161">
        <v>0.1573</v>
      </c>
      <c r="H47" s="161">
        <v>0.1507</v>
      </c>
      <c r="I47" s="161">
        <v>0.2263</v>
      </c>
      <c r="J47" s="161">
        <v>0.2339</v>
      </c>
    </row>
    <row r="48" spans="1:10" ht="20.25" customHeight="1">
      <c r="A48" s="590" t="s">
        <v>330</v>
      </c>
      <c r="B48" s="161">
        <v>0.1095</v>
      </c>
      <c r="C48" s="161">
        <v>0.04</v>
      </c>
      <c r="D48" s="161">
        <v>5.7599999999999998E-2</v>
      </c>
      <c r="E48" s="161">
        <v>0.21920000000000001</v>
      </c>
      <c r="F48" s="161">
        <v>0.14979999999999999</v>
      </c>
      <c r="G48" s="161">
        <v>0.29659999999999997</v>
      </c>
      <c r="H48" s="161">
        <v>4.7399999999999998E-2</v>
      </c>
      <c r="I48" s="161">
        <v>8.4000000000000005E-2</v>
      </c>
      <c r="J48" s="161">
        <v>7.9699999999999993E-2</v>
      </c>
    </row>
    <row r="49" spans="1:10" ht="18" customHeight="1">
      <c r="A49" s="590" t="s">
        <v>331</v>
      </c>
      <c r="B49" s="161">
        <v>2.07E-2</v>
      </c>
      <c r="C49" s="161">
        <v>4.0000000000000001E-3</v>
      </c>
      <c r="D49" s="161">
        <v>2.0000000000000001E-4</v>
      </c>
      <c r="E49" s="161">
        <v>3.39E-2</v>
      </c>
      <c r="F49" s="161">
        <v>2.9999999999999997E-4</v>
      </c>
      <c r="G49" s="161">
        <v>7.9799999999999996E-2</v>
      </c>
      <c r="H49" s="161">
        <v>6.0000000000000001E-3</v>
      </c>
      <c r="I49" s="161">
        <v>0</v>
      </c>
      <c r="J49" s="161">
        <v>8.0999999999999996E-3</v>
      </c>
    </row>
    <row r="50" spans="1:10" ht="18" customHeight="1">
      <c r="A50" s="590" t="s">
        <v>1502</v>
      </c>
      <c r="B50" s="161">
        <v>4.0800000000000003E-2</v>
      </c>
      <c r="C50" s="161">
        <v>1.5299999999999999E-2</v>
      </c>
      <c r="D50" s="161">
        <v>9.1999999999999998E-3</v>
      </c>
      <c r="E50" s="161">
        <v>9.1700000000000004E-2</v>
      </c>
      <c r="F50" s="161">
        <v>6.7999999999999996E-3</v>
      </c>
      <c r="G50" s="161">
        <v>0.1421</v>
      </c>
      <c r="H50" s="161">
        <v>1.7500000000000002E-2</v>
      </c>
      <c r="I50" s="161">
        <v>7.1000000000000004E-3</v>
      </c>
      <c r="J50" s="161">
        <v>2.1899999999999999E-2</v>
      </c>
    </row>
    <row r="51" spans="1:10" ht="18" customHeight="1">
      <c r="A51" s="590" t="s">
        <v>332</v>
      </c>
      <c r="B51" s="161">
        <v>0.1389</v>
      </c>
      <c r="C51" s="161">
        <v>0.16500000000000001</v>
      </c>
      <c r="D51" s="161">
        <v>0.37740000000000001</v>
      </c>
      <c r="E51" s="161">
        <v>0.27410000000000001</v>
      </c>
      <c r="F51" s="161">
        <v>0.18</v>
      </c>
      <c r="G51" s="161">
        <v>0.16420000000000001</v>
      </c>
      <c r="H51" s="161">
        <v>0.14929999999999999</v>
      </c>
      <c r="I51" s="161">
        <v>0.21820000000000001</v>
      </c>
      <c r="J51" s="161">
        <v>0.2167</v>
      </c>
    </row>
    <row r="52" spans="1:10" ht="17.25" customHeight="1">
      <c r="A52" s="590"/>
      <c r="B52" s="161"/>
      <c r="C52" s="161"/>
      <c r="D52" s="161"/>
      <c r="E52" s="161"/>
      <c r="F52" s="161"/>
      <c r="G52" s="161"/>
      <c r="H52" s="161"/>
      <c r="I52" s="161"/>
      <c r="J52" s="161"/>
    </row>
    <row r="53" spans="1:10" ht="18" customHeight="1">
      <c r="A53" s="592" t="s">
        <v>333</v>
      </c>
      <c r="B53" s="191"/>
      <c r="C53" s="191"/>
      <c r="D53" s="191"/>
      <c r="E53" s="191"/>
      <c r="F53" s="191"/>
      <c r="G53" s="191"/>
      <c r="H53" s="191"/>
      <c r="I53" s="191"/>
      <c r="J53" s="191"/>
    </row>
    <row r="54" spans="1:10" ht="18" customHeight="1">
      <c r="A54" s="590" t="s">
        <v>334</v>
      </c>
      <c r="B54" s="161">
        <v>0.91510000000000002</v>
      </c>
      <c r="C54" s="161">
        <v>0.96860000000000002</v>
      </c>
      <c r="D54" s="161">
        <v>0.85709999999999997</v>
      </c>
      <c r="E54" s="161">
        <v>0.83509999999999995</v>
      </c>
      <c r="F54" s="161">
        <v>0.94510000000000005</v>
      </c>
      <c r="G54" s="161">
        <v>0.92979999999999996</v>
      </c>
      <c r="H54" s="161">
        <v>0.95320000000000005</v>
      </c>
      <c r="I54" s="161">
        <v>0.89280000000000004</v>
      </c>
      <c r="J54" s="161">
        <v>0.9204</v>
      </c>
    </row>
    <row r="55" spans="1:10" ht="18" customHeight="1">
      <c r="A55" s="590" t="s">
        <v>335</v>
      </c>
      <c r="B55" s="161">
        <v>0.95069999999999999</v>
      </c>
      <c r="C55" s="161">
        <v>0.87480000000000002</v>
      </c>
      <c r="D55" s="161">
        <v>0.89080000000000004</v>
      </c>
      <c r="E55" s="161">
        <v>0.92649999999999999</v>
      </c>
      <c r="F55" s="161">
        <v>0.92320000000000002</v>
      </c>
      <c r="G55" s="161">
        <v>0.95220000000000005</v>
      </c>
      <c r="H55" s="161">
        <v>0.96109999999999995</v>
      </c>
      <c r="I55" s="161">
        <v>0.82989999999999997</v>
      </c>
      <c r="J55" s="161">
        <v>0.89329999999999998</v>
      </c>
    </row>
    <row r="56" spans="1:10" ht="18" customHeight="1">
      <c r="A56" s="590" t="s">
        <v>336</v>
      </c>
      <c r="B56" s="161">
        <v>7.0199999999999999E-2</v>
      </c>
      <c r="C56" s="161">
        <v>0.33979999999999999</v>
      </c>
      <c r="D56" s="161">
        <v>0.47060000000000002</v>
      </c>
      <c r="E56" s="161">
        <v>0.21490000000000001</v>
      </c>
      <c r="F56" s="161">
        <v>0.26900000000000002</v>
      </c>
      <c r="G56" s="161">
        <v>0.15870000000000001</v>
      </c>
      <c r="H56" s="161">
        <v>0.16769999999999999</v>
      </c>
      <c r="I56" s="161">
        <v>0.39050000000000001</v>
      </c>
      <c r="J56" s="161">
        <v>0.30669999999999997</v>
      </c>
    </row>
    <row r="57" spans="1:10" ht="21" customHeight="1" thickBot="1">
      <c r="A57" s="714" t="s">
        <v>337</v>
      </c>
      <c r="B57" s="999">
        <v>0.32250000000000001</v>
      </c>
      <c r="C57" s="999">
        <v>0.18079999999999999</v>
      </c>
      <c r="D57" s="999">
        <v>0.4133</v>
      </c>
      <c r="E57" s="999">
        <v>0.63900000000000001</v>
      </c>
      <c r="F57" s="999">
        <v>0.28399999999999997</v>
      </c>
      <c r="G57" s="999">
        <v>0.44650000000000001</v>
      </c>
      <c r="H57" s="999">
        <v>0.3105</v>
      </c>
      <c r="I57" s="999">
        <v>0.47360000000000002</v>
      </c>
      <c r="J57" s="999">
        <v>0.34010000000000001</v>
      </c>
    </row>
    <row r="58" spans="1:10" s="27" customFormat="1" ht="12" customHeight="1" thickTop="1">
      <c r="A58" s="1361" t="s">
        <v>1419</v>
      </c>
      <c r="B58" s="1361"/>
      <c r="C58" s="1361"/>
      <c r="D58" s="1361"/>
      <c r="E58" s="1361"/>
      <c r="F58" s="1361"/>
      <c r="G58" s="1361"/>
      <c r="H58" s="1361"/>
      <c r="I58" s="1361"/>
      <c r="J58" s="1361"/>
    </row>
    <row r="59" spans="1:10" s="27" customFormat="1" ht="45.75" customHeight="1">
      <c r="A59" s="1278" t="s">
        <v>1371</v>
      </c>
      <c r="B59" s="1278"/>
      <c r="C59" s="1278"/>
      <c r="D59" s="1278"/>
      <c r="E59" s="1278"/>
      <c r="F59" s="1278"/>
      <c r="G59" s="1278"/>
      <c r="H59" s="1278"/>
      <c r="I59" s="1278"/>
      <c r="J59" s="1278"/>
    </row>
    <row r="60" spans="1:10" s="27" customFormat="1" ht="47.25" customHeight="1">
      <c r="A60" s="1278" t="s">
        <v>1372</v>
      </c>
      <c r="B60" s="1278"/>
      <c r="C60" s="1278"/>
      <c r="D60" s="1278"/>
      <c r="E60" s="1278"/>
      <c r="F60" s="1278"/>
      <c r="G60" s="1278"/>
      <c r="H60" s="1278"/>
      <c r="I60" s="1278"/>
      <c r="J60" s="1278"/>
    </row>
    <row r="61" spans="1:10" s="27" customFormat="1" ht="11.25">
      <c r="A61" s="1342" t="s">
        <v>1418</v>
      </c>
      <c r="B61" s="1342"/>
      <c r="C61" s="1342"/>
      <c r="D61" s="1342"/>
      <c r="E61" s="1342"/>
      <c r="F61" s="1342"/>
      <c r="G61" s="1342"/>
      <c r="H61" s="1342"/>
      <c r="I61" s="1342"/>
      <c r="J61" s="1342"/>
    </row>
    <row r="62" spans="1:10">
      <c r="A62" s="1342" t="s">
        <v>1373</v>
      </c>
      <c r="B62" s="1342"/>
      <c r="C62" s="1342"/>
      <c r="D62" s="1342"/>
      <c r="E62" s="1342"/>
      <c r="F62" s="1342"/>
      <c r="G62" s="1342"/>
      <c r="H62" s="1342"/>
      <c r="I62" s="1342"/>
      <c r="J62" s="1342"/>
    </row>
    <row r="63" spans="1:10">
      <c r="A63" s="69"/>
      <c r="B63" s="511"/>
      <c r="C63" s="511"/>
      <c r="D63" s="511"/>
      <c r="E63" s="511"/>
      <c r="F63" s="708"/>
      <c r="G63" s="708"/>
      <c r="H63" s="708"/>
      <c r="I63" s="708"/>
      <c r="J63" s="708"/>
    </row>
    <row r="64" spans="1:10" ht="15.75" customHeight="1" thickBot="1">
      <c r="A64" s="69"/>
      <c r="B64" s="783"/>
      <c r="C64" s="783"/>
      <c r="D64" s="783"/>
      <c r="E64" s="783"/>
      <c r="F64" s="708"/>
      <c r="G64" s="708"/>
      <c r="H64" s="708"/>
      <c r="I64" s="708"/>
      <c r="J64" s="708"/>
    </row>
    <row r="65" spans="1:10" ht="31.5" customHeight="1" thickTop="1" thickBot="1">
      <c r="A65" s="674"/>
      <c r="B65" s="602" t="s">
        <v>1233</v>
      </c>
      <c r="C65" s="602" t="s">
        <v>1234</v>
      </c>
      <c r="D65" s="602" t="s">
        <v>1235</v>
      </c>
      <c r="E65" s="602" t="s">
        <v>1236</v>
      </c>
      <c r="F65" s="602" t="s">
        <v>1237</v>
      </c>
      <c r="G65" s="602" t="s">
        <v>1238</v>
      </c>
      <c r="H65" s="602" t="s">
        <v>1239</v>
      </c>
      <c r="I65" s="602" t="s">
        <v>1385</v>
      </c>
      <c r="J65" s="852" t="s">
        <v>300</v>
      </c>
    </row>
    <row r="66" spans="1:10" ht="20.100000000000001" customHeight="1" thickTop="1" thickBot="1">
      <c r="A66" s="597" t="s">
        <v>340</v>
      </c>
      <c r="B66" s="598"/>
      <c r="C66" s="598"/>
      <c r="D66" s="598"/>
      <c r="E66" s="598"/>
      <c r="F66" s="598"/>
      <c r="G66" s="598"/>
      <c r="H66" s="598"/>
      <c r="I66" s="598"/>
      <c r="J66" s="598"/>
    </row>
    <row r="67" spans="1:10" ht="20.100000000000001" customHeight="1" thickTop="1">
      <c r="A67" s="590" t="s">
        <v>341</v>
      </c>
      <c r="B67" s="161">
        <v>0.1163</v>
      </c>
      <c r="C67" s="161">
        <v>0.17649999999999999</v>
      </c>
      <c r="D67" s="161">
        <v>0.14199999999999999</v>
      </c>
      <c r="E67" s="161">
        <v>0.13880000000000001</v>
      </c>
      <c r="F67" s="161">
        <v>0.1668</v>
      </c>
      <c r="G67" s="161">
        <v>0.1103</v>
      </c>
      <c r="H67" s="161">
        <v>0.15679999999999999</v>
      </c>
      <c r="I67" s="161">
        <v>0.25280000000000002</v>
      </c>
      <c r="J67" s="161">
        <v>0.1646</v>
      </c>
    </row>
    <row r="68" spans="1:10" ht="20.100000000000001" customHeight="1">
      <c r="A68" s="590" t="s">
        <v>1505</v>
      </c>
      <c r="B68" s="161">
        <v>0.1232</v>
      </c>
      <c r="C68" s="161">
        <v>0.17080000000000001</v>
      </c>
      <c r="D68" s="161">
        <v>0.14319999999999999</v>
      </c>
      <c r="E68" s="161">
        <v>0.1479</v>
      </c>
      <c r="F68" s="161">
        <v>0.16239999999999999</v>
      </c>
      <c r="G68" s="161">
        <v>0.1268</v>
      </c>
      <c r="H68" s="161">
        <v>0.1764</v>
      </c>
      <c r="I68" s="161">
        <v>0.24709999999999999</v>
      </c>
      <c r="J68" s="161">
        <v>0.16389999999999999</v>
      </c>
    </row>
    <row r="69" spans="1:10" ht="20.100000000000001" customHeight="1">
      <c r="A69" s="590" t="s">
        <v>342</v>
      </c>
      <c r="B69" s="161">
        <v>0.1057</v>
      </c>
      <c r="C69" s="161">
        <v>0.16569999999999999</v>
      </c>
      <c r="D69" s="161">
        <v>0.13669999999999999</v>
      </c>
      <c r="E69" s="161">
        <v>0.18729999999999999</v>
      </c>
      <c r="F69" s="161">
        <v>0.15759999999999999</v>
      </c>
      <c r="G69" s="161">
        <v>0.1023</v>
      </c>
      <c r="H69" s="161">
        <v>0.16969999999999999</v>
      </c>
      <c r="I69" s="161">
        <v>0.24060000000000001</v>
      </c>
      <c r="J69" s="161">
        <v>0.15609999999999999</v>
      </c>
    </row>
    <row r="70" spans="1:10" ht="20.100000000000001" customHeight="1">
      <c r="A70" s="590" t="s">
        <v>343</v>
      </c>
      <c r="B70" s="161">
        <v>5.7000000000000002E-3</v>
      </c>
      <c r="C70" s="161">
        <v>4.19E-2</v>
      </c>
      <c r="D70" s="161">
        <v>3.6200000000000003E-2</v>
      </c>
      <c r="E70" s="161">
        <v>3.1600000000000003E-2</v>
      </c>
      <c r="F70" s="161">
        <v>7.1000000000000004E-3</v>
      </c>
      <c r="G70" s="161">
        <v>3.0999999999999999E-3</v>
      </c>
      <c r="H70" s="161">
        <v>3.1899999999999998E-2</v>
      </c>
      <c r="I70" s="161">
        <v>4.6699999999999998E-2</v>
      </c>
      <c r="J70" s="161">
        <v>3.1899999999999998E-2</v>
      </c>
    </row>
    <row r="71" spans="1:10" ht="20.100000000000001" customHeight="1">
      <c r="A71" s="590" t="s">
        <v>1506</v>
      </c>
      <c r="B71" s="161">
        <v>4.8999999999999998E-3</v>
      </c>
      <c r="C71" s="161">
        <v>3.9800000000000002E-2</v>
      </c>
      <c r="D71" s="161">
        <v>3.8300000000000001E-2</v>
      </c>
      <c r="E71" s="161">
        <v>3.1600000000000003E-2</v>
      </c>
      <c r="F71" s="161">
        <v>7.1000000000000004E-3</v>
      </c>
      <c r="G71" s="161">
        <v>3.0999999999999999E-3</v>
      </c>
      <c r="H71" s="161">
        <v>2.4299999999999999E-2</v>
      </c>
      <c r="I71" s="161">
        <v>4.6699999999999998E-2</v>
      </c>
      <c r="J71" s="161">
        <v>3.1399999999999997E-2</v>
      </c>
    </row>
    <row r="72" spans="1:10" ht="20.100000000000001" customHeight="1">
      <c r="A72" s="590" t="s">
        <v>1507</v>
      </c>
      <c r="B72" s="161">
        <v>4.8999999999999998E-3</v>
      </c>
      <c r="C72" s="161">
        <v>1.84E-2</v>
      </c>
      <c r="D72" s="161">
        <v>2.1700000000000001E-2</v>
      </c>
      <c r="E72" s="161">
        <v>3.1600000000000003E-2</v>
      </c>
      <c r="F72" s="161">
        <v>7.1000000000000004E-3</v>
      </c>
      <c r="G72" s="161">
        <v>3.0999999999999999E-3</v>
      </c>
      <c r="H72" s="161">
        <v>1.8700000000000001E-2</v>
      </c>
      <c r="I72" s="161">
        <v>2.9600000000000001E-2</v>
      </c>
      <c r="J72" s="161">
        <v>1.7299999999999999E-2</v>
      </c>
    </row>
    <row r="73" spans="1:10" ht="20.100000000000001" customHeight="1" thickBot="1">
      <c r="A73" s="590" t="s">
        <v>1508</v>
      </c>
      <c r="B73" s="161">
        <v>4.7600000000000003E-2</v>
      </c>
      <c r="C73" s="161">
        <v>0.1085</v>
      </c>
      <c r="D73" s="161">
        <v>6.1699999999999998E-2</v>
      </c>
      <c r="E73" s="161">
        <v>0.12520000000000001</v>
      </c>
      <c r="F73" s="161">
        <v>3.7199999999999997E-2</v>
      </c>
      <c r="G73" s="161">
        <v>2.01E-2</v>
      </c>
      <c r="H73" s="161">
        <v>0.1241</v>
      </c>
      <c r="I73" s="161">
        <v>0.1338</v>
      </c>
      <c r="J73" s="161">
        <v>8.2600000000000007E-2</v>
      </c>
    </row>
    <row r="74" spans="1:10" ht="20.100000000000001" customHeight="1" thickTop="1" thickBot="1">
      <c r="A74" s="597" t="s">
        <v>344</v>
      </c>
      <c r="B74" s="598"/>
      <c r="C74" s="598"/>
      <c r="D74" s="598"/>
      <c r="E74" s="598"/>
      <c r="F74" s="598"/>
      <c r="G74" s="598"/>
      <c r="H74" s="598"/>
      <c r="I74" s="598"/>
      <c r="J74" s="598"/>
    </row>
    <row r="75" spans="1:10" ht="20.100000000000001" customHeight="1" thickTop="1">
      <c r="A75" s="590" t="s">
        <v>345</v>
      </c>
      <c r="B75" s="161">
        <v>0.16739999999999999</v>
      </c>
      <c r="C75" s="161">
        <v>0.2167</v>
      </c>
      <c r="D75" s="161">
        <v>0.17519999999999999</v>
      </c>
      <c r="E75" s="161">
        <v>0.17330000000000001</v>
      </c>
      <c r="F75" s="161">
        <v>0.2281</v>
      </c>
      <c r="G75" s="161">
        <v>0.16719999999999999</v>
      </c>
      <c r="H75" s="161">
        <v>0.21229999999999999</v>
      </c>
      <c r="I75" s="161">
        <v>0.29659999999999997</v>
      </c>
      <c r="J75" s="161">
        <v>0.20730000000000001</v>
      </c>
    </row>
    <row r="76" spans="1:10" ht="20.100000000000001" customHeight="1">
      <c r="A76" s="590" t="s">
        <v>346</v>
      </c>
      <c r="B76" s="161">
        <v>-5.11E-2</v>
      </c>
      <c r="C76" s="161">
        <v>-4.02E-2</v>
      </c>
      <c r="D76" s="161">
        <v>-3.32E-2</v>
      </c>
      <c r="E76" s="161">
        <v>-3.44E-2</v>
      </c>
      <c r="F76" s="161">
        <v>-6.13E-2</v>
      </c>
      <c r="G76" s="161">
        <v>-5.6899999999999999E-2</v>
      </c>
      <c r="H76" s="161">
        <v>-5.5599999999999997E-2</v>
      </c>
      <c r="I76" s="161">
        <v>-4.3799999999999999E-2</v>
      </c>
      <c r="J76" s="161">
        <v>-4.2700000000000002E-2</v>
      </c>
    </row>
    <row r="77" spans="1:10" ht="20.100000000000001" customHeight="1">
      <c r="A77" s="590" t="s">
        <v>347</v>
      </c>
      <c r="B77" s="161">
        <v>5.9900000000000002E-2</v>
      </c>
      <c r="C77" s="161">
        <v>5.4600000000000003E-2</v>
      </c>
      <c r="D77" s="161">
        <v>5.74E-2</v>
      </c>
      <c r="E77" s="161">
        <v>4.9700000000000001E-2</v>
      </c>
      <c r="F77" s="161">
        <v>8.1699999999999995E-2</v>
      </c>
      <c r="G77" s="161">
        <v>7.0300000000000001E-2</v>
      </c>
      <c r="H77" s="161">
        <v>6.8000000000000005E-2</v>
      </c>
      <c r="I77" s="161">
        <v>6.7100000000000007E-2</v>
      </c>
      <c r="J77" s="161">
        <v>0.06</v>
      </c>
    </row>
    <row r="78" spans="1:10" ht="20.100000000000001" customHeight="1">
      <c r="A78" s="590" t="s">
        <v>348</v>
      </c>
      <c r="B78" s="161">
        <v>0</v>
      </c>
      <c r="C78" s="161">
        <v>0</v>
      </c>
      <c r="D78" s="161">
        <v>0</v>
      </c>
      <c r="E78" s="161">
        <v>0</v>
      </c>
      <c r="F78" s="161">
        <v>0</v>
      </c>
      <c r="G78" s="161">
        <v>0</v>
      </c>
      <c r="H78" s="161">
        <v>0</v>
      </c>
      <c r="I78" s="161">
        <v>0</v>
      </c>
      <c r="J78" s="161">
        <v>0</v>
      </c>
    </row>
    <row r="79" spans="1:10" ht="20.100000000000001" customHeight="1">
      <c r="A79" s="590" t="s">
        <v>1509</v>
      </c>
      <c r="B79" s="161">
        <v>-1.7500000000000002E-2</v>
      </c>
      <c r="C79" s="161">
        <v>-5.1000000000000004E-3</v>
      </c>
      <c r="D79" s="161">
        <v>-6.6E-3</v>
      </c>
      <c r="E79" s="161">
        <v>3.9399999999999998E-2</v>
      </c>
      <c r="F79" s="161">
        <v>-4.7999999999999996E-3</v>
      </c>
      <c r="G79" s="161">
        <v>-2.4500000000000001E-2</v>
      </c>
      <c r="H79" s="161">
        <v>-6.7000000000000002E-3</v>
      </c>
      <c r="I79" s="161">
        <v>-6.6E-3</v>
      </c>
      <c r="J79" s="161">
        <v>-7.7999999999999996E-3</v>
      </c>
    </row>
    <row r="80" spans="1:10" ht="20.100000000000001" customHeight="1">
      <c r="A80" s="590" t="s">
        <v>349</v>
      </c>
      <c r="B80" s="161">
        <v>6.8999999999999999E-3</v>
      </c>
      <c r="C80" s="161">
        <v>-5.7999999999999996E-3</v>
      </c>
      <c r="D80" s="161">
        <v>1.1999999999999999E-3</v>
      </c>
      <c r="E80" s="161">
        <v>9.1000000000000004E-3</v>
      </c>
      <c r="F80" s="161">
        <v>-4.4000000000000003E-3</v>
      </c>
      <c r="G80" s="161">
        <v>1.6500000000000001E-2</v>
      </c>
      <c r="H80" s="161">
        <v>1.9599999999999999E-2</v>
      </c>
      <c r="I80" s="161">
        <v>-5.5999999999999999E-3</v>
      </c>
      <c r="J80" s="161">
        <v>-6.9999999999999999E-4</v>
      </c>
    </row>
    <row r="81" spans="1:10" ht="20.100000000000001" customHeight="1">
      <c r="A81" s="590" t="s">
        <v>350</v>
      </c>
      <c r="B81" s="161">
        <v>-0.1</v>
      </c>
      <c r="C81" s="161">
        <v>-0.12379999999999999</v>
      </c>
      <c r="D81" s="161">
        <v>-0.10050000000000001</v>
      </c>
      <c r="E81" s="161">
        <v>-0.15570000000000001</v>
      </c>
      <c r="F81" s="161">
        <v>-0.15060000000000001</v>
      </c>
      <c r="G81" s="161">
        <v>-9.9299999999999999E-2</v>
      </c>
      <c r="H81" s="161">
        <v>-0.13769999999999999</v>
      </c>
      <c r="I81" s="161">
        <v>-0.19389999999999999</v>
      </c>
      <c r="J81" s="161">
        <v>-0.1242</v>
      </c>
    </row>
    <row r="82" spans="1:10" ht="20.100000000000001" customHeight="1">
      <c r="A82" s="590" t="s">
        <v>1510</v>
      </c>
      <c r="B82" s="161">
        <v>-8.9999999999999998E-4</v>
      </c>
      <c r="C82" s="161">
        <v>-2.0999999999999999E-3</v>
      </c>
      <c r="D82" s="161">
        <v>2.0999999999999999E-3</v>
      </c>
      <c r="E82" s="161">
        <v>0</v>
      </c>
      <c r="F82" s="161">
        <v>0</v>
      </c>
      <c r="G82" s="161">
        <v>0</v>
      </c>
      <c r="H82" s="161">
        <v>-7.7000000000000002E-3</v>
      </c>
      <c r="I82" s="161">
        <v>0</v>
      </c>
      <c r="J82" s="161">
        <v>-5.0000000000000001E-4</v>
      </c>
    </row>
    <row r="83" spans="1:10" ht="20.100000000000001" customHeight="1" thickBot="1">
      <c r="A83" s="590" t="s">
        <v>1511</v>
      </c>
      <c r="B83" s="161">
        <v>0.33460000000000001</v>
      </c>
      <c r="C83" s="161">
        <v>0.17319999999999999</v>
      </c>
      <c r="D83" s="161">
        <v>0.15490000000000001</v>
      </c>
      <c r="E83" s="161">
        <v>0.20449999999999999</v>
      </c>
      <c r="F83" s="161">
        <v>0.28820000000000001</v>
      </c>
      <c r="G83" s="161">
        <v>0.24179999999999999</v>
      </c>
      <c r="H83" s="161">
        <v>0.1542</v>
      </c>
      <c r="I83" s="161">
        <v>0.21679999999999999</v>
      </c>
      <c r="J83" s="161">
        <v>0.18870000000000001</v>
      </c>
    </row>
    <row r="84" spans="1:10" ht="20.100000000000001" customHeight="1" thickTop="1" thickBot="1">
      <c r="A84" s="597" t="s">
        <v>351</v>
      </c>
      <c r="B84" s="598"/>
      <c r="C84" s="598"/>
      <c r="D84" s="598"/>
      <c r="E84" s="598"/>
      <c r="F84" s="598"/>
      <c r="G84" s="598"/>
      <c r="H84" s="598"/>
      <c r="I84" s="598"/>
      <c r="J84" s="598"/>
    </row>
    <row r="85" spans="1:10" ht="20.100000000000001" customHeight="1" thickTop="1">
      <c r="A85" s="590" t="s">
        <v>352</v>
      </c>
      <c r="B85" s="161">
        <v>0.17810000000000001</v>
      </c>
      <c r="C85" s="161">
        <v>0.23130000000000001</v>
      </c>
      <c r="D85" s="161">
        <v>0.2021</v>
      </c>
      <c r="E85" s="161">
        <v>0.19239999999999999</v>
      </c>
      <c r="F85" s="161">
        <v>0.24979999999999999</v>
      </c>
      <c r="G85" s="161">
        <v>0.18340000000000001</v>
      </c>
      <c r="H85" s="161">
        <v>0.21929999999999999</v>
      </c>
      <c r="I85" s="161">
        <v>0.33050000000000002</v>
      </c>
      <c r="J85" s="161">
        <v>0.2276</v>
      </c>
    </row>
    <row r="86" spans="1:10" ht="20.100000000000001" customHeight="1">
      <c r="A86" s="590" t="s">
        <v>353</v>
      </c>
      <c r="B86" s="161">
        <v>0.15959999999999999</v>
      </c>
      <c r="C86" s="161">
        <v>0.17180000000000001</v>
      </c>
      <c r="D86" s="161">
        <v>0.1648</v>
      </c>
      <c r="E86" s="161">
        <v>0.1454</v>
      </c>
      <c r="F86" s="161">
        <v>0.17399999999999999</v>
      </c>
      <c r="G86" s="161">
        <v>0.15640000000000001</v>
      </c>
      <c r="H86" s="161">
        <v>0.2147</v>
      </c>
      <c r="I86" s="161">
        <v>0</v>
      </c>
      <c r="J86" s="161">
        <v>0.15740000000000001</v>
      </c>
    </row>
    <row r="87" spans="1:10" ht="20.100000000000001" customHeight="1">
      <c r="A87" s="590" t="s">
        <v>1512</v>
      </c>
      <c r="B87" s="161">
        <v>0.1953</v>
      </c>
      <c r="C87" s="161">
        <v>0.1489</v>
      </c>
      <c r="D87" s="161">
        <v>3.8899999999999997E-2</v>
      </c>
      <c r="E87" s="161">
        <v>0.48459999999999998</v>
      </c>
      <c r="F87" s="161">
        <v>0.1822</v>
      </c>
      <c r="G87" s="161">
        <v>8.4000000000000005E-2</v>
      </c>
      <c r="H87" s="161">
        <v>3.9300000000000002E-2</v>
      </c>
      <c r="I87" s="161">
        <v>6.0499999999999998E-2</v>
      </c>
      <c r="J87" s="161">
        <v>0.12330000000000001</v>
      </c>
    </row>
    <row r="88" spans="1:10" ht="20.100000000000001" customHeight="1">
      <c r="A88" s="590" t="s">
        <v>354</v>
      </c>
      <c r="B88" s="161">
        <v>3.7100000000000001E-2</v>
      </c>
      <c r="C88" s="161">
        <v>8.0600000000000005E-2</v>
      </c>
      <c r="D88" s="161">
        <v>3.5999999999999999E-3</v>
      </c>
      <c r="E88" s="161">
        <v>0.1008</v>
      </c>
      <c r="F88" s="161">
        <v>0.39050000000000001</v>
      </c>
      <c r="G88" s="161">
        <v>6.4600000000000005E-2</v>
      </c>
      <c r="H88" s="161">
        <v>3.4299999999999997E-2</v>
      </c>
      <c r="I88" s="161">
        <v>0</v>
      </c>
      <c r="J88" s="161">
        <v>6.1199999999999997E-2</v>
      </c>
    </row>
    <row r="89" spans="1:10" ht="20.100000000000001" customHeight="1">
      <c r="A89" s="590" t="s">
        <v>355</v>
      </c>
      <c r="B89" s="161">
        <v>7.6E-3</v>
      </c>
      <c r="C89" s="161">
        <v>1.52E-2</v>
      </c>
      <c r="D89" s="161">
        <v>3.3000000000000002E-2</v>
      </c>
      <c r="E89" s="161">
        <v>9.2999999999999992E-3</v>
      </c>
      <c r="F89" s="161">
        <v>9.7799999999999998E-2</v>
      </c>
      <c r="G89" s="161">
        <v>0</v>
      </c>
      <c r="H89" s="161">
        <v>0</v>
      </c>
      <c r="I89" s="161">
        <v>0</v>
      </c>
      <c r="J89" s="161">
        <v>1.6E-2</v>
      </c>
    </row>
    <row r="90" spans="1:10" ht="20.100000000000001" customHeight="1">
      <c r="A90" s="590" t="s">
        <v>356</v>
      </c>
      <c r="B90" s="161">
        <v>1.7000000000000001E-2</v>
      </c>
      <c r="C90" s="161">
        <v>0.1017</v>
      </c>
      <c r="D90" s="161">
        <v>5.4999999999999997E-3</v>
      </c>
      <c r="E90" s="161">
        <v>1.01E-2</v>
      </c>
      <c r="F90" s="161">
        <v>1.6799999999999999E-2</v>
      </c>
      <c r="G90" s="161">
        <v>0</v>
      </c>
      <c r="H90" s="161">
        <v>0</v>
      </c>
      <c r="I90" s="161">
        <v>0</v>
      </c>
      <c r="J90" s="161">
        <v>2.9399999999999999E-2</v>
      </c>
    </row>
    <row r="91" spans="1:10" ht="20.100000000000001" customHeight="1">
      <c r="A91" s="590" t="s">
        <v>357</v>
      </c>
      <c r="B91" s="161">
        <v>8.0999999999999996E-3</v>
      </c>
      <c r="C91" s="161">
        <v>5.0999999999999997E-2</v>
      </c>
      <c r="D91" s="161">
        <v>2.4299999999999999E-2</v>
      </c>
      <c r="E91" s="161">
        <v>9.9000000000000008E-3</v>
      </c>
      <c r="F91" s="161">
        <v>4.48E-2</v>
      </c>
      <c r="G91" s="161">
        <v>0</v>
      </c>
      <c r="H91" s="161">
        <v>0</v>
      </c>
      <c r="I91" s="161">
        <v>0</v>
      </c>
      <c r="J91" s="161">
        <v>2.07E-2</v>
      </c>
    </row>
    <row r="92" spans="1:10" ht="20.100000000000001" customHeight="1">
      <c r="A92" s="590" t="s">
        <v>1513</v>
      </c>
      <c r="B92" s="161">
        <v>0</v>
      </c>
      <c r="C92" s="161">
        <v>0</v>
      </c>
      <c r="D92" s="161">
        <v>0</v>
      </c>
      <c r="E92" s="161">
        <v>0</v>
      </c>
      <c r="F92" s="161">
        <v>0</v>
      </c>
      <c r="G92" s="161">
        <v>0</v>
      </c>
      <c r="H92" s="161">
        <v>0</v>
      </c>
      <c r="I92" s="161">
        <v>0</v>
      </c>
      <c r="J92" s="161">
        <v>0</v>
      </c>
    </row>
    <row r="93" spans="1:10" ht="20.100000000000001" customHeight="1">
      <c r="A93" s="590" t="s">
        <v>1514</v>
      </c>
      <c r="B93" s="161">
        <v>0</v>
      </c>
      <c r="C93" s="161">
        <v>0</v>
      </c>
      <c r="D93" s="161">
        <v>0</v>
      </c>
      <c r="E93" s="161">
        <v>0</v>
      </c>
      <c r="F93" s="161">
        <v>0</v>
      </c>
      <c r="G93" s="161">
        <v>0</v>
      </c>
      <c r="H93" s="161">
        <v>0</v>
      </c>
      <c r="I93" s="161">
        <v>0</v>
      </c>
      <c r="J93" s="161">
        <v>0</v>
      </c>
    </row>
    <row r="94" spans="1:10" ht="20.100000000000001" customHeight="1">
      <c r="A94" s="590" t="s">
        <v>1515</v>
      </c>
      <c r="B94" s="161">
        <v>0</v>
      </c>
      <c r="C94" s="161">
        <v>0</v>
      </c>
      <c r="D94" s="161">
        <v>0</v>
      </c>
      <c r="E94" s="161">
        <v>0</v>
      </c>
      <c r="F94" s="161">
        <v>0</v>
      </c>
      <c r="G94" s="161">
        <v>0</v>
      </c>
      <c r="H94" s="161">
        <v>0</v>
      </c>
      <c r="I94" s="161">
        <v>0</v>
      </c>
      <c r="J94" s="161">
        <v>0</v>
      </c>
    </row>
    <row r="95" spans="1:10" ht="20.100000000000001" customHeight="1">
      <c r="A95" s="590" t="s">
        <v>1516</v>
      </c>
      <c r="B95" s="161">
        <v>0</v>
      </c>
      <c r="C95" s="161">
        <v>0</v>
      </c>
      <c r="D95" s="161">
        <v>0</v>
      </c>
      <c r="E95" s="161">
        <v>0</v>
      </c>
      <c r="F95" s="161">
        <v>0</v>
      </c>
      <c r="G95" s="161">
        <v>0</v>
      </c>
      <c r="H95" s="161">
        <v>0</v>
      </c>
      <c r="I95" s="161">
        <v>0</v>
      </c>
      <c r="J95" s="161">
        <v>0</v>
      </c>
    </row>
    <row r="96" spans="1:10" ht="20.100000000000001" customHeight="1" thickBot="1">
      <c r="A96" s="590" t="s">
        <v>1517</v>
      </c>
      <c r="B96" s="161">
        <v>0</v>
      </c>
      <c r="C96" s="161">
        <v>0</v>
      </c>
      <c r="D96" s="161">
        <v>0</v>
      </c>
      <c r="E96" s="161">
        <v>0</v>
      </c>
      <c r="F96" s="161">
        <v>0</v>
      </c>
      <c r="G96" s="161">
        <v>0</v>
      </c>
      <c r="H96" s="161">
        <v>0</v>
      </c>
      <c r="I96" s="161">
        <v>0</v>
      </c>
      <c r="J96" s="161">
        <v>0</v>
      </c>
    </row>
    <row r="97" spans="1:10" ht="20.100000000000001" customHeight="1" thickTop="1" thickBot="1">
      <c r="A97" s="601" t="s">
        <v>358</v>
      </c>
      <c r="B97" s="602"/>
      <c r="C97" s="602"/>
      <c r="D97" s="602"/>
      <c r="E97" s="602"/>
      <c r="F97" s="602"/>
      <c r="G97" s="602"/>
      <c r="H97" s="602"/>
      <c r="I97" s="602"/>
      <c r="J97" s="602"/>
    </row>
    <row r="98" spans="1:10" ht="20.100000000000001" customHeight="1" thickTop="1" thickBot="1">
      <c r="A98" s="597" t="s">
        <v>359</v>
      </c>
      <c r="B98" s="598"/>
      <c r="C98" s="598"/>
      <c r="D98" s="598"/>
      <c r="E98" s="598"/>
      <c r="F98" s="598"/>
      <c r="G98" s="598"/>
      <c r="H98" s="598"/>
      <c r="I98" s="598"/>
      <c r="J98" s="598"/>
    </row>
    <row r="99" spans="1:10" ht="20.100000000000001" customHeight="1" thickTop="1">
      <c r="A99" s="590" t="s">
        <v>360</v>
      </c>
      <c r="B99" s="161">
        <v>0.1</v>
      </c>
      <c r="C99" s="161">
        <v>0.12379999999999999</v>
      </c>
      <c r="D99" s="161">
        <v>0.10050000000000001</v>
      </c>
      <c r="E99" s="161">
        <v>0.15570000000000001</v>
      </c>
      <c r="F99" s="161">
        <v>0.15060000000000001</v>
      </c>
      <c r="G99" s="161">
        <v>9.9299999999999999E-2</v>
      </c>
      <c r="H99" s="161">
        <v>0.13769999999999999</v>
      </c>
      <c r="I99" s="161">
        <v>0.19389999999999999</v>
      </c>
      <c r="J99" s="161">
        <v>0.1242</v>
      </c>
    </row>
    <row r="100" spans="1:10" ht="20.100000000000001" customHeight="1">
      <c r="A100" s="590" t="s">
        <v>361</v>
      </c>
      <c r="B100" s="161">
        <v>0.1089</v>
      </c>
      <c r="C100" s="161">
        <v>0.1275</v>
      </c>
      <c r="D100" s="161">
        <v>0.1166</v>
      </c>
      <c r="E100" s="161">
        <v>0.1845</v>
      </c>
      <c r="F100" s="161">
        <v>0.15939999999999999</v>
      </c>
      <c r="G100" s="161">
        <v>0.1079</v>
      </c>
      <c r="H100" s="161">
        <v>0.1444</v>
      </c>
      <c r="I100" s="161">
        <v>0.21479999999999999</v>
      </c>
      <c r="J100" s="161">
        <v>0.13450000000000001</v>
      </c>
    </row>
    <row r="101" spans="1:10" ht="20.100000000000001" customHeight="1">
      <c r="A101" s="590" t="s">
        <v>362</v>
      </c>
      <c r="B101" s="161">
        <v>0.1062</v>
      </c>
      <c r="C101" s="161">
        <v>0.13189999999999999</v>
      </c>
      <c r="D101" s="161">
        <v>0.1148</v>
      </c>
      <c r="E101" s="161">
        <v>0.17130000000000001</v>
      </c>
      <c r="F101" s="161">
        <v>0.1646</v>
      </c>
      <c r="G101" s="161">
        <v>0.1057</v>
      </c>
      <c r="H101" s="161">
        <v>0.14119999999999999</v>
      </c>
      <c r="I101" s="161">
        <v>0.21379999999999999</v>
      </c>
      <c r="J101" s="161">
        <v>0.13519999999999999</v>
      </c>
    </row>
    <row r="102" spans="1:10" ht="20.100000000000001" customHeight="1" thickBot="1">
      <c r="A102" s="590" t="s">
        <v>1518</v>
      </c>
      <c r="B102" s="161">
        <v>0</v>
      </c>
      <c r="C102" s="161">
        <v>0</v>
      </c>
      <c r="D102" s="161">
        <v>0</v>
      </c>
      <c r="E102" s="161">
        <v>0</v>
      </c>
      <c r="F102" s="161">
        <v>0</v>
      </c>
      <c r="G102" s="161">
        <v>0</v>
      </c>
      <c r="H102" s="161">
        <v>0</v>
      </c>
      <c r="I102" s="161">
        <v>0</v>
      </c>
      <c r="J102" s="161">
        <v>0</v>
      </c>
    </row>
    <row r="103" spans="1:10" ht="20.100000000000001" customHeight="1" thickTop="1" thickBot="1">
      <c r="A103" s="597" t="s">
        <v>363</v>
      </c>
      <c r="B103" s="598"/>
      <c r="C103" s="598"/>
      <c r="D103" s="598"/>
      <c r="E103" s="598"/>
      <c r="F103" s="598"/>
      <c r="G103" s="598"/>
      <c r="H103" s="598"/>
      <c r="I103" s="598"/>
      <c r="J103" s="598"/>
    </row>
    <row r="104" spans="1:10" ht="20.100000000000001" customHeight="1" thickTop="1">
      <c r="A104" s="590" t="s">
        <v>364</v>
      </c>
      <c r="B104" s="161">
        <v>0.60980000000000001</v>
      </c>
      <c r="C104" s="161">
        <v>0.79049999999999998</v>
      </c>
      <c r="D104" s="161">
        <v>0.66820000000000002</v>
      </c>
      <c r="E104" s="161">
        <v>0.53339999999999999</v>
      </c>
      <c r="F104" s="161">
        <v>0.70440000000000003</v>
      </c>
      <c r="G104" s="161">
        <v>0.65200000000000002</v>
      </c>
      <c r="H104" s="161">
        <v>0.64800000000000002</v>
      </c>
      <c r="I104" s="161">
        <v>0.69420000000000004</v>
      </c>
      <c r="J104" s="161">
        <v>0.71220000000000006</v>
      </c>
    </row>
    <row r="105" spans="1:10" ht="20.100000000000001" customHeight="1">
      <c r="A105" s="590" t="s">
        <v>1519</v>
      </c>
      <c r="B105" s="161">
        <v>6.6600000000000006E-2</v>
      </c>
      <c r="C105" s="161">
        <v>2.6800000000000001E-2</v>
      </c>
      <c r="D105" s="161">
        <v>9.3899999999999997E-2</v>
      </c>
      <c r="E105" s="161">
        <v>8.2799999999999999E-2</v>
      </c>
      <c r="F105" s="161">
        <v>3.4799999999999998E-2</v>
      </c>
      <c r="G105" s="161">
        <v>3.49E-2</v>
      </c>
      <c r="H105" s="161">
        <v>6.8000000000000005E-2</v>
      </c>
      <c r="I105" s="161">
        <v>2.7199999999999998E-2</v>
      </c>
      <c r="J105" s="161">
        <v>4.58E-2</v>
      </c>
    </row>
    <row r="106" spans="1:10" ht="20.100000000000001" customHeight="1">
      <c r="A106" s="590" t="s">
        <v>365</v>
      </c>
      <c r="B106" s="161">
        <v>0.3236</v>
      </c>
      <c r="C106" s="161">
        <v>0.18279999999999999</v>
      </c>
      <c r="D106" s="161">
        <v>0.2379</v>
      </c>
      <c r="E106" s="161">
        <v>0.38379999999999997</v>
      </c>
      <c r="F106" s="161">
        <v>0.26079999999999998</v>
      </c>
      <c r="G106" s="161">
        <v>0.31309999999999999</v>
      </c>
      <c r="H106" s="161">
        <v>0.28399999999999997</v>
      </c>
      <c r="I106" s="161">
        <v>0.27860000000000001</v>
      </c>
      <c r="J106" s="161">
        <v>0.24199999999999999</v>
      </c>
    </row>
    <row r="107" spans="1:10" ht="20.100000000000001" customHeight="1" thickBot="1">
      <c r="A107" s="590" t="s">
        <v>366</v>
      </c>
      <c r="B107" s="161">
        <v>0.309</v>
      </c>
      <c r="C107" s="161">
        <v>0.54090000000000005</v>
      </c>
      <c r="D107" s="161">
        <v>0.60880000000000001</v>
      </c>
      <c r="E107" s="161">
        <v>0.48370000000000002</v>
      </c>
      <c r="F107" s="161">
        <v>0.64</v>
      </c>
      <c r="G107" s="161">
        <v>0.38679999999999998</v>
      </c>
      <c r="H107" s="161">
        <v>0.5796</v>
      </c>
      <c r="I107" s="161">
        <v>0.69810000000000005</v>
      </c>
      <c r="J107" s="161">
        <v>0.52580000000000005</v>
      </c>
    </row>
    <row r="108" spans="1:10" ht="20.100000000000001" customHeight="1" thickTop="1" thickBot="1">
      <c r="A108" s="597" t="s">
        <v>367</v>
      </c>
      <c r="B108" s="598"/>
      <c r="C108" s="598"/>
      <c r="D108" s="598"/>
      <c r="E108" s="598"/>
      <c r="F108" s="598"/>
      <c r="G108" s="598"/>
      <c r="H108" s="598"/>
      <c r="I108" s="598"/>
      <c r="J108" s="598"/>
    </row>
    <row r="109" spans="1:10" ht="20.100000000000001" customHeight="1" thickTop="1">
      <c r="A109" s="590" t="s">
        <v>368</v>
      </c>
      <c r="B109" s="161">
        <v>0.1158</v>
      </c>
      <c r="C109" s="161">
        <v>0.16930000000000001</v>
      </c>
      <c r="D109" s="161">
        <v>0.14280000000000001</v>
      </c>
      <c r="E109" s="161">
        <v>0.14330000000000001</v>
      </c>
      <c r="F109" s="161">
        <v>0.16239999999999999</v>
      </c>
      <c r="G109" s="161">
        <v>0.125</v>
      </c>
      <c r="H109" s="161">
        <v>0.1764</v>
      </c>
      <c r="I109" s="161">
        <v>0.2475</v>
      </c>
      <c r="J109" s="161">
        <v>0.16209999999999999</v>
      </c>
    </row>
    <row r="110" spans="1:10" ht="20.100000000000001" customHeight="1">
      <c r="A110" s="590" t="s">
        <v>369</v>
      </c>
      <c r="B110" s="161">
        <v>0.1089</v>
      </c>
      <c r="C110" s="161">
        <v>0.17510000000000001</v>
      </c>
      <c r="D110" s="161">
        <v>0.14149999999999999</v>
      </c>
      <c r="E110" s="161">
        <v>0.13420000000000001</v>
      </c>
      <c r="F110" s="161">
        <v>0.1668</v>
      </c>
      <c r="G110" s="161">
        <v>0.109</v>
      </c>
      <c r="H110" s="161">
        <v>0.157</v>
      </c>
      <c r="I110" s="161">
        <v>0.25309999999999999</v>
      </c>
      <c r="J110" s="161">
        <v>0.1628</v>
      </c>
    </row>
    <row r="111" spans="1:10" ht="20.100000000000001" customHeight="1">
      <c r="A111" s="151" t="s">
        <v>1520</v>
      </c>
      <c r="B111" s="161">
        <v>0.1182</v>
      </c>
      <c r="C111" s="161">
        <v>0.18060000000000001</v>
      </c>
      <c r="D111" s="161">
        <v>0.16869999999999999</v>
      </c>
      <c r="E111" s="161">
        <v>0.13619999999999999</v>
      </c>
      <c r="F111" s="161">
        <v>0.17449999999999999</v>
      </c>
      <c r="G111" s="161">
        <v>0.1197</v>
      </c>
      <c r="H111" s="161">
        <v>0.16700000000000001</v>
      </c>
      <c r="I111" s="161">
        <v>0.28249999999999997</v>
      </c>
      <c r="J111" s="161">
        <v>0.17730000000000001</v>
      </c>
    </row>
    <row r="112" spans="1:10" ht="20.100000000000001" customHeight="1">
      <c r="A112" s="151" t="s">
        <v>370</v>
      </c>
      <c r="B112" s="161">
        <v>0.16930000000000001</v>
      </c>
      <c r="C112" s="161">
        <v>0.2208</v>
      </c>
      <c r="D112" s="161">
        <v>0.2019</v>
      </c>
      <c r="E112" s="161">
        <v>0.1706</v>
      </c>
      <c r="F112" s="161">
        <v>0.23580000000000001</v>
      </c>
      <c r="G112" s="161">
        <v>0.17610000000000001</v>
      </c>
      <c r="H112" s="161">
        <v>0.2223</v>
      </c>
      <c r="I112" s="161">
        <v>0.32640000000000002</v>
      </c>
      <c r="J112" s="161">
        <v>0.21990000000000001</v>
      </c>
    </row>
    <row r="113" spans="1:10" ht="20.100000000000001" customHeight="1">
      <c r="A113" s="151" t="s">
        <v>371</v>
      </c>
      <c r="B113" s="161">
        <v>-5.11E-2</v>
      </c>
      <c r="C113" s="161">
        <v>-4.02E-2</v>
      </c>
      <c r="D113" s="161">
        <v>-3.32E-2</v>
      </c>
      <c r="E113" s="161">
        <v>-3.44E-2</v>
      </c>
      <c r="F113" s="161">
        <v>-6.13E-2</v>
      </c>
      <c r="G113" s="161">
        <v>-5.6399999999999999E-2</v>
      </c>
      <c r="H113" s="161">
        <v>-5.5300000000000002E-2</v>
      </c>
      <c r="I113" s="161">
        <v>-4.3900000000000002E-2</v>
      </c>
      <c r="J113" s="161">
        <v>-4.2700000000000002E-2</v>
      </c>
    </row>
    <row r="114" spans="1:10" ht="20.100000000000001" customHeight="1">
      <c r="A114" s="151" t="s">
        <v>372</v>
      </c>
      <c r="B114" s="161">
        <v>-9.2999999999999992E-3</v>
      </c>
      <c r="C114" s="161">
        <v>-5.4999999999999997E-3</v>
      </c>
      <c r="D114" s="161">
        <v>-2.7199999999999998E-2</v>
      </c>
      <c r="E114" s="161">
        <v>-2E-3</v>
      </c>
      <c r="F114" s="161">
        <v>-7.7000000000000002E-3</v>
      </c>
      <c r="G114" s="161">
        <v>-1.0699999999999999E-2</v>
      </c>
      <c r="H114" s="161">
        <v>-0.01</v>
      </c>
      <c r="I114" s="161">
        <v>-2.9399999999999999E-2</v>
      </c>
      <c r="J114" s="161">
        <v>-1.4500000000000001E-2</v>
      </c>
    </row>
    <row r="115" spans="1:10" ht="20.100000000000001" customHeight="1" thickBot="1">
      <c r="A115" s="151" t="s">
        <v>373</v>
      </c>
      <c r="B115" s="161">
        <v>6.8999999999999999E-3</v>
      </c>
      <c r="C115" s="161">
        <v>-5.7999999999999996E-3</v>
      </c>
      <c r="D115" s="161">
        <v>1.1999999999999999E-3</v>
      </c>
      <c r="E115" s="161">
        <v>9.1000000000000004E-3</v>
      </c>
      <c r="F115" s="161">
        <v>-4.4000000000000003E-3</v>
      </c>
      <c r="G115" s="161">
        <v>1.6E-2</v>
      </c>
      <c r="H115" s="161">
        <v>1.9400000000000001E-2</v>
      </c>
      <c r="I115" s="161">
        <v>-5.5999999999999999E-3</v>
      </c>
      <c r="J115" s="161">
        <v>-6.9999999999999999E-4</v>
      </c>
    </row>
    <row r="116" spans="1:10" ht="20.100000000000001" customHeight="1" thickTop="1" thickBot="1">
      <c r="A116" s="601" t="s">
        <v>374</v>
      </c>
      <c r="B116" s="602"/>
      <c r="C116" s="602"/>
      <c r="D116" s="602"/>
      <c r="E116" s="602"/>
      <c r="F116" s="598"/>
      <c r="G116" s="598"/>
      <c r="H116" s="598"/>
      <c r="I116" s="598"/>
      <c r="J116" s="598"/>
    </row>
    <row r="117" spans="1:10" ht="20.100000000000001" customHeight="1" thickTop="1">
      <c r="A117" s="151" t="s">
        <v>368</v>
      </c>
      <c r="B117" s="161">
        <v>0.1158</v>
      </c>
      <c r="C117" s="161">
        <v>0.16930000000000001</v>
      </c>
      <c r="D117" s="161">
        <v>0.14280000000000001</v>
      </c>
      <c r="E117" s="161">
        <v>0.14330000000000001</v>
      </c>
      <c r="F117" s="161">
        <v>0.16239999999999999</v>
      </c>
      <c r="G117" s="161">
        <v>0.125</v>
      </c>
      <c r="H117" s="161">
        <v>0.1764</v>
      </c>
      <c r="I117" s="161">
        <v>0.2475</v>
      </c>
      <c r="J117" s="161">
        <v>0.16209999999999999</v>
      </c>
    </row>
    <row r="118" spans="1:10" ht="20.100000000000001" customHeight="1">
      <c r="A118" s="151" t="s">
        <v>375</v>
      </c>
      <c r="B118" s="161">
        <v>-1.01E-2</v>
      </c>
      <c r="C118" s="161">
        <v>-3.5999999999999999E-3</v>
      </c>
      <c r="D118" s="161">
        <v>-6.1000000000000004E-3</v>
      </c>
      <c r="E118" s="161">
        <v>4.3999999999999997E-2</v>
      </c>
      <c r="F118" s="161">
        <v>-4.7999999999999996E-3</v>
      </c>
      <c r="G118" s="161">
        <v>-2.2700000000000001E-2</v>
      </c>
      <c r="H118" s="161">
        <v>-6.7000000000000002E-3</v>
      </c>
      <c r="I118" s="161">
        <v>-6.6E-3</v>
      </c>
      <c r="J118" s="161">
        <v>-6.0000000000000001E-3</v>
      </c>
    </row>
    <row r="119" spans="1:10" ht="20.100000000000001" customHeight="1">
      <c r="A119" s="151" t="s">
        <v>376</v>
      </c>
      <c r="B119" s="161">
        <v>-0.1</v>
      </c>
      <c r="C119" s="161">
        <v>-0.12379999999999999</v>
      </c>
      <c r="D119" s="161">
        <v>-0.10050000000000001</v>
      </c>
      <c r="E119" s="161">
        <v>-0.15570000000000001</v>
      </c>
      <c r="F119" s="161">
        <v>-0.15060000000000001</v>
      </c>
      <c r="G119" s="161">
        <v>-9.9299999999999999E-2</v>
      </c>
      <c r="H119" s="161">
        <v>-0.13769999999999999</v>
      </c>
      <c r="I119" s="161">
        <v>-0.19409999999999999</v>
      </c>
      <c r="J119" s="161">
        <v>-0.12429999999999999</v>
      </c>
    </row>
    <row r="120" spans="1:10" ht="20.100000000000001" customHeight="1">
      <c r="A120" s="151" t="s">
        <v>377</v>
      </c>
      <c r="B120" s="161">
        <v>0</v>
      </c>
      <c r="C120" s="161">
        <v>-2.2000000000000001E-3</v>
      </c>
      <c r="D120" s="161">
        <v>0</v>
      </c>
      <c r="E120" s="161">
        <v>0</v>
      </c>
      <c r="F120" s="161">
        <v>0</v>
      </c>
      <c r="G120" s="161">
        <v>0</v>
      </c>
      <c r="H120" s="161">
        <v>0</v>
      </c>
      <c r="I120" s="161">
        <v>0</v>
      </c>
      <c r="J120" s="161">
        <v>-8.0000000000000004E-4</v>
      </c>
    </row>
    <row r="121" spans="1:10" ht="20.100000000000001" customHeight="1">
      <c r="A121" s="151" t="s">
        <v>378</v>
      </c>
      <c r="B121" s="161">
        <v>-8.9999999999999998E-4</v>
      </c>
      <c r="C121" s="161">
        <v>1E-4</v>
      </c>
      <c r="D121" s="161">
        <v>2.0999999999999999E-3</v>
      </c>
      <c r="E121" s="161">
        <v>0</v>
      </c>
      <c r="F121" s="161">
        <v>0</v>
      </c>
      <c r="G121" s="161">
        <v>0</v>
      </c>
      <c r="H121" s="161">
        <v>-7.7000000000000002E-3</v>
      </c>
      <c r="I121" s="161">
        <v>0</v>
      </c>
      <c r="J121" s="161">
        <v>2.9999999999999997E-4</v>
      </c>
    </row>
    <row r="122" spans="1:10" ht="20.100000000000001" customHeight="1" thickBot="1">
      <c r="A122" s="151" t="s">
        <v>379</v>
      </c>
      <c r="B122" s="161">
        <v>0</v>
      </c>
      <c r="C122" s="161">
        <v>0</v>
      </c>
      <c r="D122" s="161">
        <v>0</v>
      </c>
      <c r="E122" s="161">
        <v>0</v>
      </c>
      <c r="F122" s="161">
        <v>0</v>
      </c>
      <c r="G122" s="161">
        <v>0</v>
      </c>
      <c r="H122" s="161">
        <v>0</v>
      </c>
      <c r="I122" s="161">
        <v>0</v>
      </c>
      <c r="J122" s="161">
        <v>0</v>
      </c>
    </row>
    <row r="123" spans="1:10" ht="20.100000000000001" customHeight="1" thickTop="1" thickBot="1">
      <c r="A123" s="576" t="s">
        <v>380</v>
      </c>
      <c r="B123" s="604">
        <v>4.8999999999999998E-3</v>
      </c>
      <c r="C123" s="604">
        <v>3.9800000000000002E-2</v>
      </c>
      <c r="D123" s="604">
        <v>3.8300000000000001E-2</v>
      </c>
      <c r="E123" s="604">
        <v>3.1600000000000003E-2</v>
      </c>
      <c r="F123" s="604">
        <v>7.1000000000000004E-3</v>
      </c>
      <c r="G123" s="604">
        <v>3.2000000000000002E-3</v>
      </c>
      <c r="H123" s="604">
        <v>2.4299999999999999E-2</v>
      </c>
      <c r="I123" s="604">
        <v>4.6699999999999998E-2</v>
      </c>
      <c r="J123" s="604">
        <v>3.1399999999999997E-2</v>
      </c>
    </row>
    <row r="124" spans="1:10" ht="3" customHeight="1" thickTop="1">
      <c r="A124" s="241"/>
      <c r="B124" s="238"/>
      <c r="C124" s="238"/>
      <c r="D124" s="238"/>
      <c r="E124" s="238"/>
      <c r="F124" s="34"/>
    </row>
    <row r="125" spans="1:10" ht="15" customHeight="1">
      <c r="A125" s="46" t="s">
        <v>1430</v>
      </c>
      <c r="B125" s="238"/>
      <c r="C125" s="238"/>
      <c r="D125" s="238"/>
      <c r="E125" s="238"/>
      <c r="F125" s="34"/>
    </row>
    <row r="126" spans="1:10" ht="15" customHeight="1">
      <c r="A126" s="46" t="s">
        <v>1429</v>
      </c>
      <c r="B126" s="238"/>
      <c r="C126" s="238"/>
      <c r="D126" s="238"/>
      <c r="E126" s="238"/>
      <c r="F126" s="34"/>
    </row>
    <row r="127" spans="1:10" ht="15" customHeight="1">
      <c r="A127" s="46" t="s">
        <v>1428</v>
      </c>
      <c r="B127" s="238"/>
      <c r="C127" s="238"/>
      <c r="D127" s="238"/>
      <c r="E127" s="238"/>
      <c r="F127" s="34"/>
    </row>
    <row r="128" spans="1:10" ht="15" customHeight="1">
      <c r="A128" s="46" t="s">
        <v>1431</v>
      </c>
      <c r="B128" s="238"/>
      <c r="C128" s="238"/>
      <c r="D128" s="238"/>
      <c r="E128" s="238"/>
      <c r="F128" s="34"/>
    </row>
    <row r="129" spans="1:6" ht="15" customHeight="1">
      <c r="A129" s="46" t="s">
        <v>1432</v>
      </c>
      <c r="B129" s="238"/>
      <c r="C129" s="238"/>
      <c r="D129" s="238"/>
      <c r="E129" s="238"/>
      <c r="F129" s="34"/>
    </row>
    <row r="130" spans="1:6" ht="15" customHeight="1">
      <c r="A130" s="46" t="s">
        <v>383</v>
      </c>
      <c r="B130" s="238"/>
      <c r="C130" s="238"/>
      <c r="D130" s="238"/>
      <c r="E130" s="238"/>
      <c r="F130" s="34"/>
    </row>
    <row r="131" spans="1:6" ht="15" customHeight="1">
      <c r="A131" s="46" t="s">
        <v>1434</v>
      </c>
      <c r="B131" s="238"/>
      <c r="C131" s="238"/>
      <c r="D131" s="238"/>
      <c r="E131" s="238"/>
      <c r="F131" s="34"/>
    </row>
    <row r="132" spans="1:6">
      <c r="A132" s="46" t="s">
        <v>385</v>
      </c>
      <c r="B132" s="238"/>
      <c r="C132" s="238"/>
      <c r="D132" s="238"/>
      <c r="E132" s="238"/>
      <c r="F132" s="34"/>
    </row>
    <row r="133" spans="1:6">
      <c r="A133" s="46" t="s">
        <v>386</v>
      </c>
      <c r="B133" s="238"/>
      <c r="C133" s="238"/>
      <c r="D133" s="238"/>
      <c r="E133" s="238"/>
      <c r="F133" s="34"/>
    </row>
    <row r="134" spans="1:6">
      <c r="A134" s="46" t="s">
        <v>1443</v>
      </c>
      <c r="B134" s="238"/>
      <c r="C134" s="238"/>
      <c r="D134" s="238"/>
      <c r="E134" s="238"/>
      <c r="F134" s="34"/>
    </row>
    <row r="135" spans="1:6" ht="15.75">
      <c r="A135" s="241"/>
      <c r="B135" s="238"/>
      <c r="C135" s="238"/>
      <c r="D135" s="238"/>
      <c r="E135" s="238"/>
      <c r="F135" s="34"/>
    </row>
    <row r="136" spans="1:6" ht="15.75">
      <c r="A136" s="241"/>
      <c r="B136" s="238"/>
      <c r="C136" s="238"/>
      <c r="D136" s="238"/>
      <c r="E136" s="238"/>
      <c r="F136" s="34"/>
    </row>
    <row r="137" spans="1:6" ht="15.75">
      <c r="A137" s="241"/>
      <c r="B137" s="238"/>
      <c r="C137" s="238"/>
      <c r="D137" s="238"/>
      <c r="E137" s="238"/>
      <c r="F137" s="34"/>
    </row>
    <row r="138" spans="1:6" ht="15.75">
      <c r="A138" s="241"/>
      <c r="B138" s="238"/>
      <c r="C138" s="238"/>
      <c r="D138" s="238"/>
      <c r="E138" s="238"/>
      <c r="F138" s="34"/>
    </row>
    <row r="139" spans="1:6" ht="15.75">
      <c r="A139" s="241"/>
      <c r="B139" s="238"/>
      <c r="C139" s="238"/>
      <c r="D139" s="238"/>
      <c r="E139" s="238"/>
      <c r="F139" s="34"/>
    </row>
    <row r="140" spans="1:6" ht="15.75">
      <c r="A140" s="241"/>
      <c r="B140" s="238"/>
      <c r="C140" s="238"/>
      <c r="D140" s="238"/>
      <c r="E140" s="238"/>
      <c r="F140" s="34"/>
    </row>
    <row r="141" spans="1:6" ht="15.75">
      <c r="A141" s="241"/>
      <c r="B141" s="238"/>
      <c r="C141" s="238"/>
      <c r="D141" s="238"/>
      <c r="E141" s="238"/>
      <c r="F141" s="34"/>
    </row>
    <row r="142" spans="1:6" ht="15.75">
      <c r="A142" s="241"/>
      <c r="B142" s="238"/>
      <c r="C142" s="238"/>
      <c r="D142" s="238"/>
      <c r="E142" s="238"/>
      <c r="F142" s="34"/>
    </row>
    <row r="143" spans="1:6" ht="15.75">
      <c r="A143" s="241"/>
      <c r="B143" s="238"/>
      <c r="C143" s="238"/>
      <c r="D143" s="238"/>
      <c r="E143" s="238"/>
      <c r="F143" s="34"/>
    </row>
    <row r="144" spans="1:6" ht="15.75">
      <c r="A144" s="33"/>
      <c r="F144" s="34"/>
    </row>
    <row r="145" spans="1:6" ht="15.75">
      <c r="A145" s="33"/>
      <c r="F145" s="34"/>
    </row>
    <row r="146" spans="1:6" ht="15.75">
      <c r="A146" s="33"/>
      <c r="F146" s="34"/>
    </row>
    <row r="147" spans="1:6" ht="15.75">
      <c r="A147" s="33"/>
      <c r="F147" s="34"/>
    </row>
    <row r="148" spans="1:6" ht="15.75">
      <c r="A148" s="33"/>
      <c r="F148" s="34"/>
    </row>
    <row r="149" spans="1:6" ht="15.75">
      <c r="A149" s="33"/>
      <c r="F149" s="34"/>
    </row>
    <row r="150" spans="1:6" ht="15.75">
      <c r="A150" s="33"/>
      <c r="F150" s="34"/>
    </row>
    <row r="151" spans="1:6" ht="15.75">
      <c r="A151" s="33"/>
      <c r="F151" s="34"/>
    </row>
    <row r="152" spans="1:6" ht="15.75">
      <c r="A152" s="33"/>
      <c r="F152" s="34"/>
    </row>
    <row r="153" spans="1:6" ht="15.75">
      <c r="A153" s="33"/>
      <c r="F153" s="34"/>
    </row>
    <row r="154" spans="1:6" ht="15.75">
      <c r="A154" s="33"/>
      <c r="F154" s="34"/>
    </row>
    <row r="155" spans="1:6" ht="15.75">
      <c r="A155" s="33"/>
      <c r="F155" s="34"/>
    </row>
    <row r="156" spans="1:6" ht="15.75">
      <c r="A156" s="33"/>
      <c r="F156" s="34"/>
    </row>
    <row r="157" spans="1:6" ht="15.75">
      <c r="A157" s="33"/>
      <c r="F157" s="34"/>
    </row>
    <row r="158" spans="1:6" ht="15.75">
      <c r="A158" s="33"/>
      <c r="F158" s="34"/>
    </row>
    <row r="159" spans="1:6" ht="15.75">
      <c r="A159" s="33"/>
      <c r="F159" s="34"/>
    </row>
    <row r="160" spans="1:6" ht="15.75">
      <c r="A160" s="33"/>
      <c r="F160" s="34"/>
    </row>
    <row r="161" spans="1:6" ht="15.75">
      <c r="A161" s="33"/>
      <c r="F161" s="34"/>
    </row>
    <row r="162" spans="1:6" ht="15.75">
      <c r="A162" s="33"/>
      <c r="F162" s="34"/>
    </row>
    <row r="163" spans="1:6" ht="15.75">
      <c r="A163" s="33"/>
      <c r="F163" s="34"/>
    </row>
    <row r="164" spans="1:6" ht="15.75">
      <c r="A164" s="33"/>
      <c r="F164" s="34"/>
    </row>
    <row r="165" spans="1:6" ht="15.75">
      <c r="A165" s="33"/>
      <c r="F165" s="34"/>
    </row>
    <row r="166" spans="1:6" ht="15.75">
      <c r="A166" s="33"/>
      <c r="F166" s="34"/>
    </row>
    <row r="167" spans="1:6" ht="15.75">
      <c r="A167" s="33"/>
      <c r="F167" s="34"/>
    </row>
    <row r="168" spans="1:6" ht="15.75">
      <c r="A168" s="33"/>
      <c r="F168" s="34"/>
    </row>
    <row r="169" spans="1:6" ht="15.75">
      <c r="A169" s="33"/>
      <c r="F169" s="34"/>
    </row>
    <row r="170" spans="1:6" ht="15.75">
      <c r="A170" s="33"/>
      <c r="F170" s="34"/>
    </row>
    <row r="171" spans="1:6" ht="15.75">
      <c r="A171" s="33"/>
      <c r="F171" s="34"/>
    </row>
    <row r="172" spans="1:6" ht="15.75">
      <c r="A172" s="33"/>
      <c r="F172" s="34"/>
    </row>
    <row r="173" spans="1:6" ht="15.75">
      <c r="A173" s="33"/>
      <c r="F173" s="34"/>
    </row>
    <row r="174" spans="1:6" ht="15.75">
      <c r="A174" s="33"/>
      <c r="F174" s="34"/>
    </row>
    <row r="175" spans="1:6" ht="15.75">
      <c r="A175" s="33"/>
      <c r="F175" s="34"/>
    </row>
    <row r="176" spans="1:6" ht="15.75">
      <c r="A176" s="33"/>
      <c r="F176" s="34"/>
    </row>
    <row r="177" spans="1:6" ht="15.75">
      <c r="A177" s="33"/>
      <c r="F177" s="34"/>
    </row>
    <row r="178" spans="1:6" ht="15.75">
      <c r="A178" s="33"/>
      <c r="F178" s="34"/>
    </row>
    <row r="179" spans="1:6" ht="15.75">
      <c r="A179" s="33"/>
      <c r="F179" s="34"/>
    </row>
    <row r="180" spans="1:6" ht="15.75">
      <c r="A180" s="33"/>
      <c r="F180" s="34"/>
    </row>
    <row r="181" spans="1:6" ht="15.75">
      <c r="A181" s="33"/>
      <c r="F181" s="34"/>
    </row>
    <row r="182" spans="1:6" ht="15.75">
      <c r="A182" s="33"/>
      <c r="F182" s="34"/>
    </row>
    <row r="183" spans="1:6" ht="15.75">
      <c r="A183" s="33"/>
      <c r="F183" s="34"/>
    </row>
    <row r="184" spans="1:6" ht="15.75">
      <c r="A184" s="33"/>
      <c r="F184" s="34"/>
    </row>
    <row r="185" spans="1:6" ht="15.75">
      <c r="A185" s="33"/>
      <c r="F185" s="34"/>
    </row>
    <row r="186" spans="1:6" ht="15.75">
      <c r="A186" s="33"/>
      <c r="F186" s="34"/>
    </row>
    <row r="187" spans="1:6" ht="15.75">
      <c r="A187" s="33"/>
      <c r="F187" s="34"/>
    </row>
    <row r="188" spans="1:6" ht="15.75">
      <c r="A188" s="33"/>
      <c r="F188" s="34"/>
    </row>
    <row r="189" spans="1:6" ht="15.75">
      <c r="A189" s="33"/>
      <c r="F189" s="34"/>
    </row>
    <row r="190" spans="1:6" ht="15.75">
      <c r="A190" s="33"/>
      <c r="F190" s="34"/>
    </row>
    <row r="191" spans="1:6" ht="15.75">
      <c r="A191" s="33"/>
      <c r="F191" s="34"/>
    </row>
    <row r="192" spans="1:6" ht="15.75">
      <c r="A192" s="33"/>
      <c r="F192" s="34"/>
    </row>
    <row r="193" spans="1:6" ht="15.75">
      <c r="A193" s="33"/>
      <c r="F193" s="34"/>
    </row>
    <row r="194" spans="1:6" ht="15.75">
      <c r="A194" s="33"/>
      <c r="F194" s="34"/>
    </row>
    <row r="195" spans="1:6" ht="15.75">
      <c r="A195" s="33"/>
      <c r="F195" s="34"/>
    </row>
    <row r="196" spans="1:6" ht="15.75">
      <c r="A196" s="33"/>
      <c r="F196" s="34"/>
    </row>
    <row r="197" spans="1:6" ht="15.75">
      <c r="A197" s="33"/>
      <c r="F197" s="34"/>
    </row>
    <row r="198" spans="1:6" ht="15.75">
      <c r="A198" s="33"/>
    </row>
    <row r="199" spans="1:6" ht="15.75">
      <c r="A199" s="33"/>
    </row>
    <row r="200" spans="1:6" ht="15.75">
      <c r="A200" s="33"/>
    </row>
    <row r="201" spans="1:6" ht="15.75">
      <c r="A201" s="33"/>
    </row>
    <row r="202" spans="1:6" ht="15.75">
      <c r="A202" s="33"/>
    </row>
    <row r="203" spans="1:6" ht="15.75">
      <c r="A203" s="33"/>
    </row>
    <row r="204" spans="1:6" ht="15.75">
      <c r="A204" s="33"/>
    </row>
    <row r="205" spans="1:6" ht="15.75">
      <c r="A205" s="33"/>
    </row>
    <row r="206" spans="1:6" ht="15.75">
      <c r="A206" s="33"/>
    </row>
    <row r="207" spans="1:6" ht="15.75">
      <c r="A207" s="33"/>
    </row>
    <row r="208" spans="1:6"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sheetData>
  <mergeCells count="9">
    <mergeCell ref="A61:J61"/>
    <mergeCell ref="A62:J62"/>
    <mergeCell ref="A1:J1"/>
    <mergeCell ref="A2:J2"/>
    <mergeCell ref="A3:J3"/>
    <mergeCell ref="A4:J4"/>
    <mergeCell ref="A58:J58"/>
    <mergeCell ref="A59:J59"/>
    <mergeCell ref="A60:J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4"/>
  <sheetViews>
    <sheetView showGridLines="0" zoomScale="85" zoomScaleNormal="85" workbookViewId="0">
      <selection sqref="A1:K1"/>
    </sheetView>
  </sheetViews>
  <sheetFormatPr defaultColWidth="9.140625" defaultRowHeight="15"/>
  <cols>
    <col min="1" max="1" width="55.42578125" style="35" customWidth="1"/>
    <col min="2" max="8" width="13.85546875" style="325" customWidth="1"/>
    <col min="9" max="9" width="17" style="325" customWidth="1"/>
    <col min="10" max="10" width="12.140625" style="325" customWidth="1"/>
    <col min="11" max="11" width="10.28515625" style="39" bestFit="1" customWidth="1"/>
    <col min="12" max="256" width="9.140625" style="325"/>
    <col min="257" max="257" width="55.42578125" style="325" customWidth="1"/>
    <col min="258" max="264" width="13.85546875" style="325" customWidth="1"/>
    <col min="265" max="265" width="17" style="325" customWidth="1"/>
    <col min="266" max="266" width="12.140625" style="325" customWidth="1"/>
    <col min="267" max="267" width="2.5703125" style="325" customWidth="1"/>
    <col min="268" max="512" width="9.140625" style="325"/>
    <col min="513" max="513" width="55.42578125" style="325" customWidth="1"/>
    <col min="514" max="520" width="13.85546875" style="325" customWidth="1"/>
    <col min="521" max="521" width="17" style="325" customWidth="1"/>
    <col min="522" max="522" width="12.140625" style="325" customWidth="1"/>
    <col min="523" max="523" width="2.5703125" style="325" customWidth="1"/>
    <col min="524" max="768" width="9.140625" style="325"/>
    <col min="769" max="769" width="55.42578125" style="325" customWidth="1"/>
    <col min="770" max="776" width="13.85546875" style="325" customWidth="1"/>
    <col min="777" max="777" width="17" style="325" customWidth="1"/>
    <col min="778" max="778" width="12.140625" style="325" customWidth="1"/>
    <col min="779" max="779" width="2.5703125" style="325" customWidth="1"/>
    <col min="780" max="1024" width="9.140625" style="325"/>
    <col min="1025" max="1025" width="55.42578125" style="325" customWidth="1"/>
    <col min="1026" max="1032" width="13.85546875" style="325" customWidth="1"/>
    <col min="1033" max="1033" width="17" style="325" customWidth="1"/>
    <col min="1034" max="1034" width="12.140625" style="325" customWidth="1"/>
    <col min="1035" max="1035" width="2.5703125" style="325" customWidth="1"/>
    <col min="1036" max="1280" width="9.140625" style="325"/>
    <col min="1281" max="1281" width="55.42578125" style="325" customWidth="1"/>
    <col min="1282" max="1288" width="13.85546875" style="325" customWidth="1"/>
    <col min="1289" max="1289" width="17" style="325" customWidth="1"/>
    <col min="1290" max="1290" width="12.140625" style="325" customWidth="1"/>
    <col min="1291" max="1291" width="2.5703125" style="325" customWidth="1"/>
    <col min="1292" max="1536" width="9.140625" style="325"/>
    <col min="1537" max="1537" width="55.42578125" style="325" customWidth="1"/>
    <col min="1538" max="1544" width="13.85546875" style="325" customWidth="1"/>
    <col min="1545" max="1545" width="17" style="325" customWidth="1"/>
    <col min="1546" max="1546" width="12.140625" style="325" customWidth="1"/>
    <col min="1547" max="1547" width="2.5703125" style="325" customWidth="1"/>
    <col min="1548" max="1792" width="9.140625" style="325"/>
    <col min="1793" max="1793" width="55.42578125" style="325" customWidth="1"/>
    <col min="1794" max="1800" width="13.85546875" style="325" customWidth="1"/>
    <col min="1801" max="1801" width="17" style="325" customWidth="1"/>
    <col min="1802" max="1802" width="12.140625" style="325" customWidth="1"/>
    <col min="1803" max="1803" width="2.5703125" style="325" customWidth="1"/>
    <col min="1804" max="2048" width="9.140625" style="325"/>
    <col min="2049" max="2049" width="55.42578125" style="325" customWidth="1"/>
    <col min="2050" max="2056" width="13.85546875" style="325" customWidth="1"/>
    <col min="2057" max="2057" width="17" style="325" customWidth="1"/>
    <col min="2058" max="2058" width="12.140625" style="325" customWidth="1"/>
    <col min="2059" max="2059" width="2.5703125" style="325" customWidth="1"/>
    <col min="2060" max="2304" width="9.140625" style="325"/>
    <col min="2305" max="2305" width="55.42578125" style="325" customWidth="1"/>
    <col min="2306" max="2312" width="13.85546875" style="325" customWidth="1"/>
    <col min="2313" max="2313" width="17" style="325" customWidth="1"/>
    <col min="2314" max="2314" width="12.140625" style="325" customWidth="1"/>
    <col min="2315" max="2315" width="2.5703125" style="325" customWidth="1"/>
    <col min="2316" max="2560" width="9.140625" style="325"/>
    <col min="2561" max="2561" width="55.42578125" style="325" customWidth="1"/>
    <col min="2562" max="2568" width="13.85546875" style="325" customWidth="1"/>
    <col min="2569" max="2569" width="17" style="325" customWidth="1"/>
    <col min="2570" max="2570" width="12.140625" style="325" customWidth="1"/>
    <col min="2571" max="2571" width="2.5703125" style="325" customWidth="1"/>
    <col min="2572" max="2816" width="9.140625" style="325"/>
    <col min="2817" max="2817" width="55.42578125" style="325" customWidth="1"/>
    <col min="2818" max="2824" width="13.85546875" style="325" customWidth="1"/>
    <col min="2825" max="2825" width="17" style="325" customWidth="1"/>
    <col min="2826" max="2826" width="12.140625" style="325" customWidth="1"/>
    <col min="2827" max="2827" width="2.5703125" style="325" customWidth="1"/>
    <col min="2828" max="3072" width="9.140625" style="325"/>
    <col min="3073" max="3073" width="55.42578125" style="325" customWidth="1"/>
    <col min="3074" max="3080" width="13.85546875" style="325" customWidth="1"/>
    <col min="3081" max="3081" width="17" style="325" customWidth="1"/>
    <col min="3082" max="3082" width="12.140625" style="325" customWidth="1"/>
    <col min="3083" max="3083" width="2.5703125" style="325" customWidth="1"/>
    <col min="3084" max="3328" width="9.140625" style="325"/>
    <col min="3329" max="3329" width="55.42578125" style="325" customWidth="1"/>
    <col min="3330" max="3336" width="13.85546875" style="325" customWidth="1"/>
    <col min="3337" max="3337" width="17" style="325" customWidth="1"/>
    <col min="3338" max="3338" width="12.140625" style="325" customWidth="1"/>
    <col min="3339" max="3339" width="2.5703125" style="325" customWidth="1"/>
    <col min="3340" max="3584" width="9.140625" style="325"/>
    <col min="3585" max="3585" width="55.42578125" style="325" customWidth="1"/>
    <col min="3586" max="3592" width="13.85546875" style="325" customWidth="1"/>
    <col min="3593" max="3593" width="17" style="325" customWidth="1"/>
    <col min="3594" max="3594" width="12.140625" style="325" customWidth="1"/>
    <col min="3595" max="3595" width="2.5703125" style="325" customWidth="1"/>
    <col min="3596" max="3840" width="9.140625" style="325"/>
    <col min="3841" max="3841" width="55.42578125" style="325" customWidth="1"/>
    <col min="3842" max="3848" width="13.85546875" style="325" customWidth="1"/>
    <col min="3849" max="3849" width="17" style="325" customWidth="1"/>
    <col min="3850" max="3850" width="12.140625" style="325" customWidth="1"/>
    <col min="3851" max="3851" width="2.5703125" style="325" customWidth="1"/>
    <col min="3852" max="4096" width="9.140625" style="325"/>
    <col min="4097" max="4097" width="55.42578125" style="325" customWidth="1"/>
    <col min="4098" max="4104" width="13.85546875" style="325" customWidth="1"/>
    <col min="4105" max="4105" width="17" style="325" customWidth="1"/>
    <col min="4106" max="4106" width="12.140625" style="325" customWidth="1"/>
    <col min="4107" max="4107" width="2.5703125" style="325" customWidth="1"/>
    <col min="4108" max="4352" width="9.140625" style="325"/>
    <col min="4353" max="4353" width="55.42578125" style="325" customWidth="1"/>
    <col min="4354" max="4360" width="13.85546875" style="325" customWidth="1"/>
    <col min="4361" max="4361" width="17" style="325" customWidth="1"/>
    <col min="4362" max="4362" width="12.140625" style="325" customWidth="1"/>
    <col min="4363" max="4363" width="2.5703125" style="325" customWidth="1"/>
    <col min="4364" max="4608" width="9.140625" style="325"/>
    <col min="4609" max="4609" width="55.42578125" style="325" customWidth="1"/>
    <col min="4610" max="4616" width="13.85546875" style="325" customWidth="1"/>
    <col min="4617" max="4617" width="17" style="325" customWidth="1"/>
    <col min="4618" max="4618" width="12.140625" style="325" customWidth="1"/>
    <col min="4619" max="4619" width="2.5703125" style="325" customWidth="1"/>
    <col min="4620" max="4864" width="9.140625" style="325"/>
    <col min="4865" max="4865" width="55.42578125" style="325" customWidth="1"/>
    <col min="4866" max="4872" width="13.85546875" style="325" customWidth="1"/>
    <col min="4873" max="4873" width="17" style="325" customWidth="1"/>
    <col min="4874" max="4874" width="12.140625" style="325" customWidth="1"/>
    <col min="4875" max="4875" width="2.5703125" style="325" customWidth="1"/>
    <col min="4876" max="5120" width="9.140625" style="325"/>
    <col min="5121" max="5121" width="55.42578125" style="325" customWidth="1"/>
    <col min="5122" max="5128" width="13.85546875" style="325" customWidth="1"/>
    <col min="5129" max="5129" width="17" style="325" customWidth="1"/>
    <col min="5130" max="5130" width="12.140625" style="325" customWidth="1"/>
    <col min="5131" max="5131" width="2.5703125" style="325" customWidth="1"/>
    <col min="5132" max="5376" width="9.140625" style="325"/>
    <col min="5377" max="5377" width="55.42578125" style="325" customWidth="1"/>
    <col min="5378" max="5384" width="13.85546875" style="325" customWidth="1"/>
    <col min="5385" max="5385" width="17" style="325" customWidth="1"/>
    <col min="5386" max="5386" width="12.140625" style="325" customWidth="1"/>
    <col min="5387" max="5387" width="2.5703125" style="325" customWidth="1"/>
    <col min="5388" max="5632" width="9.140625" style="325"/>
    <col min="5633" max="5633" width="55.42578125" style="325" customWidth="1"/>
    <col min="5634" max="5640" width="13.85546875" style="325" customWidth="1"/>
    <col min="5641" max="5641" width="17" style="325" customWidth="1"/>
    <col min="5642" max="5642" width="12.140625" style="325" customWidth="1"/>
    <col min="5643" max="5643" width="2.5703125" style="325" customWidth="1"/>
    <col min="5644" max="5888" width="9.140625" style="325"/>
    <col min="5889" max="5889" width="55.42578125" style="325" customWidth="1"/>
    <col min="5890" max="5896" width="13.85546875" style="325" customWidth="1"/>
    <col min="5897" max="5897" width="17" style="325" customWidth="1"/>
    <col min="5898" max="5898" width="12.140625" style="325" customWidth="1"/>
    <col min="5899" max="5899" width="2.5703125" style="325" customWidth="1"/>
    <col min="5900" max="6144" width="9.140625" style="325"/>
    <col min="6145" max="6145" width="55.42578125" style="325" customWidth="1"/>
    <col min="6146" max="6152" width="13.85546875" style="325" customWidth="1"/>
    <col min="6153" max="6153" width="17" style="325" customWidth="1"/>
    <col min="6154" max="6154" width="12.140625" style="325" customWidth="1"/>
    <col min="6155" max="6155" width="2.5703125" style="325" customWidth="1"/>
    <col min="6156" max="6400" width="9.140625" style="325"/>
    <col min="6401" max="6401" width="55.42578125" style="325" customWidth="1"/>
    <col min="6402" max="6408" width="13.85546875" style="325" customWidth="1"/>
    <col min="6409" max="6409" width="17" style="325" customWidth="1"/>
    <col min="6410" max="6410" width="12.140625" style="325" customWidth="1"/>
    <col min="6411" max="6411" width="2.5703125" style="325" customWidth="1"/>
    <col min="6412" max="6656" width="9.140625" style="325"/>
    <col min="6657" max="6657" width="55.42578125" style="325" customWidth="1"/>
    <col min="6658" max="6664" width="13.85546875" style="325" customWidth="1"/>
    <col min="6665" max="6665" width="17" style="325" customWidth="1"/>
    <col min="6666" max="6666" width="12.140625" style="325" customWidth="1"/>
    <col min="6667" max="6667" width="2.5703125" style="325" customWidth="1"/>
    <col min="6668" max="6912" width="9.140625" style="325"/>
    <col min="6913" max="6913" width="55.42578125" style="325" customWidth="1"/>
    <col min="6914" max="6920" width="13.85546875" style="325" customWidth="1"/>
    <col min="6921" max="6921" width="17" style="325" customWidth="1"/>
    <col min="6922" max="6922" width="12.140625" style="325" customWidth="1"/>
    <col min="6923" max="6923" width="2.5703125" style="325" customWidth="1"/>
    <col min="6924" max="7168" width="9.140625" style="325"/>
    <col min="7169" max="7169" width="55.42578125" style="325" customWidth="1"/>
    <col min="7170" max="7176" width="13.85546875" style="325" customWidth="1"/>
    <col min="7177" max="7177" width="17" style="325" customWidth="1"/>
    <col min="7178" max="7178" width="12.140625" style="325" customWidth="1"/>
    <col min="7179" max="7179" width="2.5703125" style="325" customWidth="1"/>
    <col min="7180" max="7424" width="9.140625" style="325"/>
    <col min="7425" max="7425" width="55.42578125" style="325" customWidth="1"/>
    <col min="7426" max="7432" width="13.85546875" style="325" customWidth="1"/>
    <col min="7433" max="7433" width="17" style="325" customWidth="1"/>
    <col min="7434" max="7434" width="12.140625" style="325" customWidth="1"/>
    <col min="7435" max="7435" width="2.5703125" style="325" customWidth="1"/>
    <col min="7436" max="7680" width="9.140625" style="325"/>
    <col min="7681" max="7681" width="55.42578125" style="325" customWidth="1"/>
    <col min="7682" max="7688" width="13.85546875" style="325" customWidth="1"/>
    <col min="7689" max="7689" width="17" style="325" customWidth="1"/>
    <col min="7690" max="7690" width="12.140625" style="325" customWidth="1"/>
    <col min="7691" max="7691" width="2.5703125" style="325" customWidth="1"/>
    <col min="7692" max="7936" width="9.140625" style="325"/>
    <col min="7937" max="7937" width="55.42578125" style="325" customWidth="1"/>
    <col min="7938" max="7944" width="13.85546875" style="325" customWidth="1"/>
    <col min="7945" max="7945" width="17" style="325" customWidth="1"/>
    <col min="7946" max="7946" width="12.140625" style="325" customWidth="1"/>
    <col min="7947" max="7947" width="2.5703125" style="325" customWidth="1"/>
    <col min="7948" max="8192" width="9.140625" style="325"/>
    <col min="8193" max="8193" width="55.42578125" style="325" customWidth="1"/>
    <col min="8194" max="8200" width="13.85546875" style="325" customWidth="1"/>
    <col min="8201" max="8201" width="17" style="325" customWidth="1"/>
    <col min="8202" max="8202" width="12.140625" style="325" customWidth="1"/>
    <col min="8203" max="8203" width="2.5703125" style="325" customWidth="1"/>
    <col min="8204" max="8448" width="9.140625" style="325"/>
    <col min="8449" max="8449" width="55.42578125" style="325" customWidth="1"/>
    <col min="8450" max="8456" width="13.85546875" style="325" customWidth="1"/>
    <col min="8457" max="8457" width="17" style="325" customWidth="1"/>
    <col min="8458" max="8458" width="12.140625" style="325" customWidth="1"/>
    <col min="8459" max="8459" width="2.5703125" style="325" customWidth="1"/>
    <col min="8460" max="8704" width="9.140625" style="325"/>
    <col min="8705" max="8705" width="55.42578125" style="325" customWidth="1"/>
    <col min="8706" max="8712" width="13.85546875" style="325" customWidth="1"/>
    <col min="8713" max="8713" width="17" style="325" customWidth="1"/>
    <col min="8714" max="8714" width="12.140625" style="325" customWidth="1"/>
    <col min="8715" max="8715" width="2.5703125" style="325" customWidth="1"/>
    <col min="8716" max="8960" width="9.140625" style="325"/>
    <col min="8961" max="8961" width="55.42578125" style="325" customWidth="1"/>
    <col min="8962" max="8968" width="13.85546875" style="325" customWidth="1"/>
    <col min="8969" max="8969" width="17" style="325" customWidth="1"/>
    <col min="8970" max="8970" width="12.140625" style="325" customWidth="1"/>
    <col min="8971" max="8971" width="2.5703125" style="325" customWidth="1"/>
    <col min="8972" max="9216" width="9.140625" style="325"/>
    <col min="9217" max="9217" width="55.42578125" style="325" customWidth="1"/>
    <col min="9218" max="9224" width="13.85546875" style="325" customWidth="1"/>
    <col min="9225" max="9225" width="17" style="325" customWidth="1"/>
    <col min="9226" max="9226" width="12.140625" style="325" customWidth="1"/>
    <col min="9227" max="9227" width="2.5703125" style="325" customWidth="1"/>
    <col min="9228" max="9472" width="9.140625" style="325"/>
    <col min="9473" max="9473" width="55.42578125" style="325" customWidth="1"/>
    <col min="9474" max="9480" width="13.85546875" style="325" customWidth="1"/>
    <col min="9481" max="9481" width="17" style="325" customWidth="1"/>
    <col min="9482" max="9482" width="12.140625" style="325" customWidth="1"/>
    <col min="9483" max="9483" width="2.5703125" style="325" customWidth="1"/>
    <col min="9484" max="9728" width="9.140625" style="325"/>
    <col min="9729" max="9729" width="55.42578125" style="325" customWidth="1"/>
    <col min="9730" max="9736" width="13.85546875" style="325" customWidth="1"/>
    <col min="9737" max="9737" width="17" style="325" customWidth="1"/>
    <col min="9738" max="9738" width="12.140625" style="325" customWidth="1"/>
    <col min="9739" max="9739" width="2.5703125" style="325" customWidth="1"/>
    <col min="9740" max="9984" width="9.140625" style="325"/>
    <col min="9985" max="9985" width="55.42578125" style="325" customWidth="1"/>
    <col min="9986" max="9992" width="13.85546875" style="325" customWidth="1"/>
    <col min="9993" max="9993" width="17" style="325" customWidth="1"/>
    <col min="9994" max="9994" width="12.140625" style="325" customWidth="1"/>
    <col min="9995" max="9995" width="2.5703125" style="325" customWidth="1"/>
    <col min="9996" max="10240" width="9.140625" style="325"/>
    <col min="10241" max="10241" width="55.42578125" style="325" customWidth="1"/>
    <col min="10242" max="10248" width="13.85546875" style="325" customWidth="1"/>
    <col min="10249" max="10249" width="17" style="325" customWidth="1"/>
    <col min="10250" max="10250" width="12.140625" style="325" customWidth="1"/>
    <col min="10251" max="10251" width="2.5703125" style="325" customWidth="1"/>
    <col min="10252" max="10496" width="9.140625" style="325"/>
    <col min="10497" max="10497" width="55.42578125" style="325" customWidth="1"/>
    <col min="10498" max="10504" width="13.85546875" style="325" customWidth="1"/>
    <col min="10505" max="10505" width="17" style="325" customWidth="1"/>
    <col min="10506" max="10506" width="12.140625" style="325" customWidth="1"/>
    <col min="10507" max="10507" width="2.5703125" style="325" customWidth="1"/>
    <col min="10508" max="10752" width="9.140625" style="325"/>
    <col min="10753" max="10753" width="55.42578125" style="325" customWidth="1"/>
    <col min="10754" max="10760" width="13.85546875" style="325" customWidth="1"/>
    <col min="10761" max="10761" width="17" style="325" customWidth="1"/>
    <col min="10762" max="10762" width="12.140625" style="325" customWidth="1"/>
    <col min="10763" max="10763" width="2.5703125" style="325" customWidth="1"/>
    <col min="10764" max="11008" width="9.140625" style="325"/>
    <col min="11009" max="11009" width="55.42578125" style="325" customWidth="1"/>
    <col min="11010" max="11016" width="13.85546875" style="325" customWidth="1"/>
    <col min="11017" max="11017" width="17" style="325" customWidth="1"/>
    <col min="11018" max="11018" width="12.140625" style="325" customWidth="1"/>
    <col min="11019" max="11019" width="2.5703125" style="325" customWidth="1"/>
    <col min="11020" max="11264" width="9.140625" style="325"/>
    <col min="11265" max="11265" width="55.42578125" style="325" customWidth="1"/>
    <col min="11266" max="11272" width="13.85546875" style="325" customWidth="1"/>
    <col min="11273" max="11273" width="17" style="325" customWidth="1"/>
    <col min="11274" max="11274" width="12.140625" style="325" customWidth="1"/>
    <col min="11275" max="11275" width="2.5703125" style="325" customWidth="1"/>
    <col min="11276" max="11520" width="9.140625" style="325"/>
    <col min="11521" max="11521" width="55.42578125" style="325" customWidth="1"/>
    <col min="11522" max="11528" width="13.85546875" style="325" customWidth="1"/>
    <col min="11529" max="11529" width="17" style="325" customWidth="1"/>
    <col min="11530" max="11530" width="12.140625" style="325" customWidth="1"/>
    <col min="11531" max="11531" width="2.5703125" style="325" customWidth="1"/>
    <col min="11532" max="11776" width="9.140625" style="325"/>
    <col min="11777" max="11777" width="55.42578125" style="325" customWidth="1"/>
    <col min="11778" max="11784" width="13.85546875" style="325" customWidth="1"/>
    <col min="11785" max="11785" width="17" style="325" customWidth="1"/>
    <col min="11786" max="11786" width="12.140625" style="325" customWidth="1"/>
    <col min="11787" max="11787" width="2.5703125" style="325" customWidth="1"/>
    <col min="11788" max="12032" width="9.140625" style="325"/>
    <col min="12033" max="12033" width="55.42578125" style="325" customWidth="1"/>
    <col min="12034" max="12040" width="13.85546875" style="325" customWidth="1"/>
    <col min="12041" max="12041" width="17" style="325" customWidth="1"/>
    <col min="12042" max="12042" width="12.140625" style="325" customWidth="1"/>
    <col min="12043" max="12043" width="2.5703125" style="325" customWidth="1"/>
    <col min="12044" max="12288" width="9.140625" style="325"/>
    <col min="12289" max="12289" width="55.42578125" style="325" customWidth="1"/>
    <col min="12290" max="12296" width="13.85546875" style="325" customWidth="1"/>
    <col min="12297" max="12297" width="17" style="325" customWidth="1"/>
    <col min="12298" max="12298" width="12.140625" style="325" customWidth="1"/>
    <col min="12299" max="12299" width="2.5703125" style="325" customWidth="1"/>
    <col min="12300" max="12544" width="9.140625" style="325"/>
    <col min="12545" max="12545" width="55.42578125" style="325" customWidth="1"/>
    <col min="12546" max="12552" width="13.85546875" style="325" customWidth="1"/>
    <col min="12553" max="12553" width="17" style="325" customWidth="1"/>
    <col min="12554" max="12554" width="12.140625" style="325" customWidth="1"/>
    <col min="12555" max="12555" width="2.5703125" style="325" customWidth="1"/>
    <col min="12556" max="12800" width="9.140625" style="325"/>
    <col min="12801" max="12801" width="55.42578125" style="325" customWidth="1"/>
    <col min="12802" max="12808" width="13.85546875" style="325" customWidth="1"/>
    <col min="12809" max="12809" width="17" style="325" customWidth="1"/>
    <col min="12810" max="12810" width="12.140625" style="325" customWidth="1"/>
    <col min="12811" max="12811" width="2.5703125" style="325" customWidth="1"/>
    <col min="12812" max="13056" width="9.140625" style="325"/>
    <col min="13057" max="13057" width="55.42578125" style="325" customWidth="1"/>
    <col min="13058" max="13064" width="13.85546875" style="325" customWidth="1"/>
    <col min="13065" max="13065" width="17" style="325" customWidth="1"/>
    <col min="13066" max="13066" width="12.140625" style="325" customWidth="1"/>
    <col min="13067" max="13067" width="2.5703125" style="325" customWidth="1"/>
    <col min="13068" max="13312" width="9.140625" style="325"/>
    <col min="13313" max="13313" width="55.42578125" style="325" customWidth="1"/>
    <col min="13314" max="13320" width="13.85546875" style="325" customWidth="1"/>
    <col min="13321" max="13321" width="17" style="325" customWidth="1"/>
    <col min="13322" max="13322" width="12.140625" style="325" customWidth="1"/>
    <col min="13323" max="13323" width="2.5703125" style="325" customWidth="1"/>
    <col min="13324" max="13568" width="9.140625" style="325"/>
    <col min="13569" max="13569" width="55.42578125" style="325" customWidth="1"/>
    <col min="13570" max="13576" width="13.85546875" style="325" customWidth="1"/>
    <col min="13577" max="13577" width="17" style="325" customWidth="1"/>
    <col min="13578" max="13578" width="12.140625" style="325" customWidth="1"/>
    <col min="13579" max="13579" width="2.5703125" style="325" customWidth="1"/>
    <col min="13580" max="13824" width="9.140625" style="325"/>
    <col min="13825" max="13825" width="55.42578125" style="325" customWidth="1"/>
    <col min="13826" max="13832" width="13.85546875" style="325" customWidth="1"/>
    <col min="13833" max="13833" width="17" style="325" customWidth="1"/>
    <col min="13834" max="13834" width="12.140625" style="325" customWidth="1"/>
    <col min="13835" max="13835" width="2.5703125" style="325" customWidth="1"/>
    <col min="13836" max="14080" width="9.140625" style="325"/>
    <col min="14081" max="14081" width="55.42578125" style="325" customWidth="1"/>
    <col min="14082" max="14088" width="13.85546875" style="325" customWidth="1"/>
    <col min="14089" max="14089" width="17" style="325" customWidth="1"/>
    <col min="14090" max="14090" width="12.140625" style="325" customWidth="1"/>
    <col min="14091" max="14091" width="2.5703125" style="325" customWidth="1"/>
    <col min="14092" max="14336" width="9.140625" style="325"/>
    <col min="14337" max="14337" width="55.42578125" style="325" customWidth="1"/>
    <col min="14338" max="14344" width="13.85546875" style="325" customWidth="1"/>
    <col min="14345" max="14345" width="17" style="325" customWidth="1"/>
    <col min="14346" max="14346" width="12.140625" style="325" customWidth="1"/>
    <col min="14347" max="14347" width="2.5703125" style="325" customWidth="1"/>
    <col min="14348" max="14592" width="9.140625" style="325"/>
    <col min="14593" max="14593" width="55.42578125" style="325" customWidth="1"/>
    <col min="14594" max="14600" width="13.85546875" style="325" customWidth="1"/>
    <col min="14601" max="14601" width="17" style="325" customWidth="1"/>
    <col min="14602" max="14602" width="12.140625" style="325" customWidth="1"/>
    <col min="14603" max="14603" width="2.5703125" style="325" customWidth="1"/>
    <col min="14604" max="14848" width="9.140625" style="325"/>
    <col min="14849" max="14849" width="55.42578125" style="325" customWidth="1"/>
    <col min="14850" max="14856" width="13.85546875" style="325" customWidth="1"/>
    <col min="14857" max="14857" width="17" style="325" customWidth="1"/>
    <col min="14858" max="14858" width="12.140625" style="325" customWidth="1"/>
    <col min="14859" max="14859" width="2.5703125" style="325" customWidth="1"/>
    <col min="14860" max="15104" width="9.140625" style="325"/>
    <col min="15105" max="15105" width="55.42578125" style="325" customWidth="1"/>
    <col min="15106" max="15112" width="13.85546875" style="325" customWidth="1"/>
    <col min="15113" max="15113" width="17" style="325" customWidth="1"/>
    <col min="15114" max="15114" width="12.140625" style="325" customWidth="1"/>
    <col min="15115" max="15115" width="2.5703125" style="325" customWidth="1"/>
    <col min="15116" max="15360" width="9.140625" style="325"/>
    <col min="15361" max="15361" width="55.42578125" style="325" customWidth="1"/>
    <col min="15362" max="15368" width="13.85546875" style="325" customWidth="1"/>
    <col min="15369" max="15369" width="17" style="325" customWidth="1"/>
    <col min="15370" max="15370" width="12.140625" style="325" customWidth="1"/>
    <col min="15371" max="15371" width="2.5703125" style="325" customWidth="1"/>
    <col min="15372" max="15616" width="9.140625" style="325"/>
    <col min="15617" max="15617" width="55.42578125" style="325" customWidth="1"/>
    <col min="15618" max="15624" width="13.85546875" style="325" customWidth="1"/>
    <col min="15625" max="15625" width="17" style="325" customWidth="1"/>
    <col min="15626" max="15626" width="12.140625" style="325" customWidth="1"/>
    <col min="15627" max="15627" width="2.5703125" style="325" customWidth="1"/>
    <col min="15628" max="15872" width="9.140625" style="325"/>
    <col min="15873" max="15873" width="55.42578125" style="325" customWidth="1"/>
    <col min="15874" max="15880" width="13.85546875" style="325" customWidth="1"/>
    <col min="15881" max="15881" width="17" style="325" customWidth="1"/>
    <col min="15882" max="15882" width="12.140625" style="325" customWidth="1"/>
    <col min="15883" max="15883" width="2.5703125" style="325" customWidth="1"/>
    <col min="15884" max="16128" width="9.140625" style="325"/>
    <col min="16129" max="16129" width="55.42578125" style="325" customWidth="1"/>
    <col min="16130" max="16136" width="13.85546875" style="325" customWidth="1"/>
    <col min="16137" max="16137" width="17" style="325" customWidth="1"/>
    <col min="16138" max="16138" width="12.140625" style="325" customWidth="1"/>
    <col min="16139" max="16139" width="2.5703125" style="325" customWidth="1"/>
    <col min="16140" max="16384" width="9.140625" style="325"/>
  </cols>
  <sheetData>
    <row r="1" spans="1:11" s="38" customFormat="1" ht="27.95" customHeight="1">
      <c r="A1" s="1362" t="s">
        <v>1232</v>
      </c>
      <c r="B1" s="1362"/>
      <c r="C1" s="1362"/>
      <c r="D1" s="1362"/>
      <c r="E1" s="1362"/>
      <c r="F1" s="1362"/>
      <c r="G1" s="1362"/>
      <c r="H1" s="1362"/>
      <c r="I1" s="1362"/>
      <c r="J1" s="1362"/>
      <c r="K1" s="1362"/>
    </row>
    <row r="2" spans="1:11" s="38" customFormat="1" ht="27.95" customHeight="1">
      <c r="A2" s="1268" t="s">
        <v>633</v>
      </c>
      <c r="B2" s="1268"/>
      <c r="C2" s="1268"/>
      <c r="D2" s="1268"/>
      <c r="E2" s="1268"/>
      <c r="F2" s="1268"/>
      <c r="G2" s="1268"/>
      <c r="H2" s="1268"/>
      <c r="I2" s="1268"/>
      <c r="J2" s="1268"/>
      <c r="K2" s="1268"/>
    </row>
    <row r="3" spans="1:11" s="38" customFormat="1" ht="27.95" customHeight="1">
      <c r="A3" s="1268" t="s">
        <v>1492</v>
      </c>
      <c r="B3" s="1268"/>
      <c r="C3" s="1268"/>
      <c r="D3" s="1268"/>
      <c r="E3" s="1268"/>
      <c r="F3" s="1268"/>
      <c r="G3" s="1268"/>
      <c r="H3" s="1268"/>
      <c r="I3" s="1268"/>
      <c r="J3" s="1268"/>
      <c r="K3" s="1268"/>
    </row>
    <row r="4" spans="1:11" s="83" customFormat="1" ht="27.95" customHeight="1">
      <c r="A4" s="1288" t="s">
        <v>1216</v>
      </c>
      <c r="B4" s="1288"/>
      <c r="C4" s="1288"/>
      <c r="D4" s="1288"/>
      <c r="E4" s="1288"/>
      <c r="F4" s="1288"/>
      <c r="G4" s="1288"/>
      <c r="H4" s="1288"/>
      <c r="I4" s="1288"/>
      <c r="J4" s="1288"/>
      <c r="K4" s="1288"/>
    </row>
    <row r="5" spans="1:11" ht="10.5" customHeight="1" thickBot="1">
      <c r="A5" s="85"/>
      <c r="B5" s="86"/>
      <c r="C5" s="86"/>
      <c r="D5" s="86"/>
      <c r="E5" s="86"/>
      <c r="F5" s="87"/>
      <c r="G5" s="290"/>
      <c r="H5" s="87"/>
      <c r="I5" s="87"/>
      <c r="J5" s="87"/>
      <c r="K5" s="87"/>
    </row>
    <row r="6" spans="1:11" s="34" customFormat="1" ht="36.75" customHeight="1" thickTop="1" thickBot="1">
      <c r="A6" s="640"/>
      <c r="B6" s="640" t="s">
        <v>1233</v>
      </c>
      <c r="C6" s="640" t="s">
        <v>1234</v>
      </c>
      <c r="D6" s="640" t="s">
        <v>1235</v>
      </c>
      <c r="E6" s="640" t="s">
        <v>1236</v>
      </c>
      <c r="F6" s="640" t="s">
        <v>1237</v>
      </c>
      <c r="G6" s="640" t="s">
        <v>1238</v>
      </c>
      <c r="H6" s="640" t="s">
        <v>1239</v>
      </c>
      <c r="I6" s="640" t="s">
        <v>1385</v>
      </c>
      <c r="J6" s="641" t="s">
        <v>300</v>
      </c>
      <c r="K6" s="598" t="s">
        <v>634</v>
      </c>
    </row>
    <row r="7" spans="1:11" ht="24" customHeight="1" thickTop="1">
      <c r="A7" s="642" t="s">
        <v>635</v>
      </c>
      <c r="B7" s="221">
        <v>647569.77286999999</v>
      </c>
      <c r="C7" s="221">
        <v>1889749.2399300002</v>
      </c>
      <c r="D7" s="221">
        <v>1074321.0659400001</v>
      </c>
      <c r="E7" s="221">
        <v>59819.051960000004</v>
      </c>
      <c r="F7" s="566">
        <v>262324.81257000001</v>
      </c>
      <c r="G7" s="221">
        <v>275567.78645000001</v>
      </c>
      <c r="H7" s="566">
        <v>30836.626270000001</v>
      </c>
      <c r="I7" s="566">
        <v>560238.13045000006</v>
      </c>
      <c r="J7" s="566">
        <v>4800426.4864400001</v>
      </c>
      <c r="K7" s="161">
        <v>0.96725206779574935</v>
      </c>
    </row>
    <row r="8" spans="1:11" ht="24" customHeight="1">
      <c r="A8" s="642" t="s">
        <v>636</v>
      </c>
      <c r="B8" s="221">
        <v>4403.83745</v>
      </c>
      <c r="C8" s="221">
        <v>8594.8531800000001</v>
      </c>
      <c r="D8" s="221">
        <v>16438.89573</v>
      </c>
      <c r="E8" s="221">
        <v>471.86971999999997</v>
      </c>
      <c r="F8" s="566">
        <v>506.88830999999999</v>
      </c>
      <c r="G8" s="221">
        <v>1239.3755000000001</v>
      </c>
      <c r="H8" s="566">
        <v>450.73791</v>
      </c>
      <c r="I8" s="566">
        <v>1378.18777</v>
      </c>
      <c r="J8" s="566">
        <v>33484.645570000001</v>
      </c>
      <c r="K8" s="161">
        <v>6.7469198327437174E-3</v>
      </c>
    </row>
    <row r="9" spans="1:11" ht="24" customHeight="1">
      <c r="A9" s="642" t="s">
        <v>637</v>
      </c>
      <c r="B9" s="221">
        <v>23562.99956</v>
      </c>
      <c r="C9" s="221">
        <v>9552.3285099999994</v>
      </c>
      <c r="D9" s="221">
        <v>3968.0763500000003</v>
      </c>
      <c r="E9" s="221">
        <v>1351.09629</v>
      </c>
      <c r="F9" s="566">
        <v>1662.11166</v>
      </c>
      <c r="G9" s="221">
        <v>8065.9079400000001</v>
      </c>
      <c r="H9" s="566">
        <v>268.10273999999998</v>
      </c>
      <c r="I9" s="566">
        <v>8022.5791100000006</v>
      </c>
      <c r="J9" s="566">
        <v>56453.202160000008</v>
      </c>
      <c r="K9" s="161">
        <v>1.1374921931873222E-2</v>
      </c>
    </row>
    <row r="10" spans="1:11" ht="24" customHeight="1">
      <c r="A10" s="642" t="s">
        <v>638</v>
      </c>
      <c r="B10" s="221">
        <v>856.70510000000002</v>
      </c>
      <c r="C10" s="221">
        <v>447.95234000000005</v>
      </c>
      <c r="D10" s="221">
        <v>216.76523999999998</v>
      </c>
      <c r="E10" s="221">
        <v>57.069180000000003</v>
      </c>
      <c r="F10" s="566">
        <v>69.31053</v>
      </c>
      <c r="G10" s="221">
        <v>324.54460999999998</v>
      </c>
      <c r="H10" s="566">
        <v>8.9728899999999996</v>
      </c>
      <c r="I10" s="566">
        <v>398.03292999999996</v>
      </c>
      <c r="J10" s="566">
        <v>2379.3528199999996</v>
      </c>
      <c r="K10" s="161">
        <v>4.7942280579894728E-4</v>
      </c>
    </row>
    <row r="11" spans="1:11" ht="24" customHeight="1">
      <c r="A11" s="642" t="s">
        <v>639</v>
      </c>
      <c r="B11" s="221">
        <v>3856.8001300000001</v>
      </c>
      <c r="C11" s="221">
        <v>4987.4305700000004</v>
      </c>
      <c r="D11" s="221">
        <v>1873.8671899999999</v>
      </c>
      <c r="E11" s="221">
        <v>1394.51695</v>
      </c>
      <c r="F11" s="566">
        <v>305.12476000000004</v>
      </c>
      <c r="G11" s="221">
        <v>4526.4555899999996</v>
      </c>
      <c r="H11" s="566">
        <v>36.89555</v>
      </c>
      <c r="I11" s="566">
        <v>1672.5653</v>
      </c>
      <c r="J11" s="566">
        <v>18653.656039999998</v>
      </c>
      <c r="K11" s="161">
        <v>3.7585800819170991E-3</v>
      </c>
    </row>
    <row r="12" spans="1:11" ht="24" customHeight="1">
      <c r="A12" s="642" t="s">
        <v>640</v>
      </c>
      <c r="B12" s="221">
        <v>709.8610799999999</v>
      </c>
      <c r="C12" s="221">
        <v>956.34902</v>
      </c>
      <c r="D12" s="221">
        <v>362.87164000000001</v>
      </c>
      <c r="E12" s="221">
        <v>224.56044</v>
      </c>
      <c r="F12" s="566">
        <v>61.024970000000003</v>
      </c>
      <c r="G12" s="221">
        <v>714.25503000000003</v>
      </c>
      <c r="H12" s="566">
        <v>7.3791099999999998</v>
      </c>
      <c r="I12" s="566">
        <v>334.51306</v>
      </c>
      <c r="J12" s="566">
        <v>3370.8143499999996</v>
      </c>
      <c r="K12" s="161">
        <v>6.7919530887577853E-4</v>
      </c>
    </row>
    <row r="13" spans="1:11" ht="24" customHeight="1">
      <c r="A13" s="642" t="s">
        <v>641</v>
      </c>
      <c r="B13" s="221">
        <v>1042.38363</v>
      </c>
      <c r="C13" s="221">
        <v>1262.47343</v>
      </c>
      <c r="D13" s="221">
        <v>621.18256000000008</v>
      </c>
      <c r="E13" s="221">
        <v>292.10426000000001</v>
      </c>
      <c r="F13" s="566">
        <v>174.2748</v>
      </c>
      <c r="G13" s="221">
        <v>564.39523999999994</v>
      </c>
      <c r="H13" s="566">
        <v>93.607869999999991</v>
      </c>
      <c r="I13" s="566">
        <v>556.68605000000002</v>
      </c>
      <c r="J13" s="566">
        <v>4607.1078400000006</v>
      </c>
      <c r="K13" s="161">
        <v>9.28299724490262E-4</v>
      </c>
    </row>
    <row r="14" spans="1:11" ht="24" customHeight="1">
      <c r="A14" s="642" t="s">
        <v>642</v>
      </c>
      <c r="B14" s="221">
        <v>481.39585</v>
      </c>
      <c r="C14" s="221">
        <v>597.03733999999997</v>
      </c>
      <c r="D14" s="221">
        <v>310.59141</v>
      </c>
      <c r="E14" s="221">
        <v>111.25382</v>
      </c>
      <c r="F14" s="566">
        <v>87.137450000000001</v>
      </c>
      <c r="G14" s="221">
        <v>272.34353000000004</v>
      </c>
      <c r="H14" s="566">
        <v>44.304190000000006</v>
      </c>
      <c r="I14" s="566">
        <v>278.34310999999997</v>
      </c>
      <c r="J14" s="566">
        <v>2182.4067</v>
      </c>
      <c r="K14" s="161">
        <v>4.3973955216461825E-4</v>
      </c>
    </row>
    <row r="15" spans="1:11" ht="24" customHeight="1">
      <c r="A15" s="642" t="s">
        <v>643</v>
      </c>
      <c r="B15" s="221">
        <v>1726.1948300000001</v>
      </c>
      <c r="C15" s="221">
        <v>1634.8983000000001</v>
      </c>
      <c r="D15" s="221">
        <v>524.04623000000004</v>
      </c>
      <c r="E15" s="221">
        <v>220.26388</v>
      </c>
      <c r="F15" s="566">
        <v>245.32964000000001</v>
      </c>
      <c r="G15" s="221">
        <v>788.08542</v>
      </c>
      <c r="H15" s="566">
        <v>17.94444</v>
      </c>
      <c r="I15" s="566">
        <v>481.51047999999997</v>
      </c>
      <c r="J15" s="566">
        <v>5638.2732200000009</v>
      </c>
      <c r="K15" s="161">
        <v>1.1360722732131278E-3</v>
      </c>
    </row>
    <row r="16" spans="1:11" ht="24" customHeight="1">
      <c r="A16" s="642" t="s">
        <v>644</v>
      </c>
      <c r="B16" s="221">
        <v>1027.3099</v>
      </c>
      <c r="C16" s="221">
        <v>1287.46793</v>
      </c>
      <c r="D16" s="221">
        <v>419.23696999999999</v>
      </c>
      <c r="E16" s="221">
        <v>167.14061999999998</v>
      </c>
      <c r="F16" s="566">
        <v>196.26373000000001</v>
      </c>
      <c r="G16" s="221">
        <v>609.46110999999996</v>
      </c>
      <c r="H16" s="566">
        <v>14.355549999999999</v>
      </c>
      <c r="I16" s="566">
        <v>385.20837</v>
      </c>
      <c r="J16" s="566">
        <v>4106.4441800000004</v>
      </c>
      <c r="K16" s="161">
        <v>8.2741952941319473E-4</v>
      </c>
    </row>
    <row r="17" spans="1:11" ht="24" customHeight="1">
      <c r="A17" s="642" t="s">
        <v>645</v>
      </c>
      <c r="B17" s="221">
        <v>15442.375739999999</v>
      </c>
      <c r="C17" s="221">
        <v>7770.9356299999999</v>
      </c>
      <c r="D17" s="221">
        <v>21690.35698</v>
      </c>
      <c r="E17" s="221">
        <v>2647.2421099999997</v>
      </c>
      <c r="F17" s="566">
        <v>7785.1528699999999</v>
      </c>
      <c r="G17" s="221">
        <v>10504.95592</v>
      </c>
      <c r="H17" s="566">
        <v>78.679570000000012</v>
      </c>
      <c r="I17" s="566">
        <v>11254.508089999999</v>
      </c>
      <c r="J17" s="566">
        <v>77174.206909999994</v>
      </c>
      <c r="K17" s="161">
        <v>1.5550058192757099E-2</v>
      </c>
    </row>
    <row r="18" spans="1:11" ht="24" customHeight="1" thickBot="1">
      <c r="A18" s="642" t="s">
        <v>646</v>
      </c>
      <c r="B18" s="221">
        <v>11890.767830000001</v>
      </c>
      <c r="C18" s="221">
        <v>7415.9480599999997</v>
      </c>
      <c r="D18" s="221">
        <v>20179.504250000002</v>
      </c>
      <c r="E18" s="221">
        <v>1990.75155</v>
      </c>
      <c r="F18" s="566">
        <v>7785.1528699999999</v>
      </c>
      <c r="G18" s="221">
        <v>6793.0911299999998</v>
      </c>
      <c r="H18" s="566">
        <v>78.679570000000012</v>
      </c>
      <c r="I18" s="566">
        <v>11254.508089999999</v>
      </c>
      <c r="J18" s="566">
        <v>67388.403350000008</v>
      </c>
      <c r="K18" s="161">
        <v>1.3578287818772579E-2</v>
      </c>
    </row>
    <row r="19" spans="1:11" ht="24" customHeight="1" thickTop="1" thickBot="1">
      <c r="A19" s="643" t="s">
        <v>647</v>
      </c>
      <c r="B19" s="775">
        <v>693200.52676000015</v>
      </c>
      <c r="C19" s="775">
        <v>1914957.3063700001</v>
      </c>
      <c r="D19" s="775">
        <v>1102998.59525</v>
      </c>
      <c r="E19" s="775">
        <v>65724.275450000001</v>
      </c>
      <c r="F19" s="775">
        <v>272496.8063</v>
      </c>
      <c r="G19" s="775">
        <v>300017.58656000003</v>
      </c>
      <c r="H19" s="775">
        <v>31331.85644</v>
      </c>
      <c r="I19" s="775">
        <v>582225.97948000021</v>
      </c>
      <c r="J19" s="775">
        <v>4962952.9326099996</v>
      </c>
      <c r="K19" s="645">
        <v>1</v>
      </c>
    </row>
    <row r="20" spans="1:11" ht="24" customHeight="1" thickTop="1">
      <c r="A20" s="646" t="s">
        <v>648</v>
      </c>
      <c r="B20" s="776">
        <v>19369.877209999999</v>
      </c>
      <c r="C20" s="776">
        <v>19299.60787</v>
      </c>
      <c r="D20" s="776">
        <v>37927.865240000006</v>
      </c>
      <c r="E20" s="776">
        <v>3022.6453299999998</v>
      </c>
      <c r="F20" s="776">
        <v>8705.7778600000001</v>
      </c>
      <c r="G20" s="776">
        <v>9953.0709100000004</v>
      </c>
      <c r="H20" s="776">
        <v>604.4292200000001</v>
      </c>
      <c r="I20" s="776">
        <v>14028.793329999999</v>
      </c>
      <c r="J20" s="776">
        <v>112912.06697000001</v>
      </c>
      <c r="K20" s="677"/>
    </row>
    <row r="21" spans="1:11" s="88" customFormat="1" ht="24" customHeight="1" thickBot="1">
      <c r="A21" s="649" t="s">
        <v>649</v>
      </c>
      <c r="B21" s="650">
        <v>0.13967501529285076</v>
      </c>
      <c r="C21" s="650">
        <v>0.38585038632694241</v>
      </c>
      <c r="D21" s="650">
        <v>0.22224643477929115</v>
      </c>
      <c r="E21" s="650">
        <v>1.3242977788112094E-2</v>
      </c>
      <c r="F21" s="650">
        <v>5.490618387885756E-2</v>
      </c>
      <c r="G21" s="650">
        <v>6.0451426929455453E-2</v>
      </c>
      <c r="H21" s="650">
        <v>6.3131480119684889E-3</v>
      </c>
      <c r="I21" s="650">
        <v>0.1173144269925223</v>
      </c>
      <c r="J21" s="650">
        <v>1</v>
      </c>
      <c r="K21" s="678"/>
    </row>
    <row r="22" spans="1:11" ht="13.5" customHeight="1" thickTop="1">
      <c r="A22" s="252" t="s">
        <v>1489</v>
      </c>
      <c r="B22" s="777"/>
      <c r="C22" s="777"/>
      <c r="D22" s="777"/>
      <c r="E22" s="777"/>
      <c r="F22" s="778"/>
      <c r="G22" s="778"/>
      <c r="H22" s="778"/>
      <c r="I22" s="778"/>
      <c r="J22" s="778"/>
      <c r="K22" s="778"/>
    </row>
    <row r="23" spans="1:11" ht="34.5" customHeight="1">
      <c r="A23" s="1346" t="s">
        <v>338</v>
      </c>
      <c r="B23" s="1363"/>
      <c r="C23" s="1363"/>
      <c r="D23" s="1363"/>
      <c r="E23" s="1363"/>
      <c r="F23" s="1363"/>
      <c r="G23" s="1363"/>
      <c r="H23" s="1363"/>
      <c r="I23" s="1363"/>
      <c r="J23" s="1363"/>
      <c r="K23" s="1363"/>
    </row>
    <row r="24" spans="1:11" ht="39" customHeight="1">
      <c r="A24" s="1286" t="s">
        <v>339</v>
      </c>
      <c r="B24" s="1287"/>
      <c r="C24" s="1287"/>
      <c r="D24" s="1287"/>
      <c r="E24" s="1287"/>
      <c r="F24" s="1287"/>
      <c r="G24" s="1287"/>
      <c r="H24" s="1287"/>
      <c r="I24" s="1287"/>
      <c r="J24" s="1287"/>
      <c r="K24" s="1287"/>
    </row>
    <row r="25" spans="1:11" ht="12" customHeight="1">
      <c r="A25" s="252" t="s">
        <v>795</v>
      </c>
      <c r="B25" s="719"/>
      <c r="C25" s="719"/>
      <c r="D25" s="719"/>
      <c r="E25" s="719"/>
      <c r="F25" s="252"/>
      <c r="G25" s="252"/>
      <c r="H25" s="252"/>
      <c r="I25" s="252"/>
      <c r="J25" s="252"/>
      <c r="K25" s="252"/>
    </row>
    <row r="26" spans="1:11" ht="9" customHeight="1">
      <c r="A26" s="89"/>
      <c r="B26" s="90"/>
      <c r="C26" s="90"/>
      <c r="D26" s="90"/>
      <c r="E26" s="90"/>
      <c r="F26" s="40"/>
      <c r="G26" s="40"/>
      <c r="H26" s="40"/>
      <c r="I26" s="40"/>
      <c r="J26" s="40"/>
      <c r="K26" s="325"/>
    </row>
    <row r="27" spans="1:11" ht="9" customHeight="1">
      <c r="A27" s="89"/>
      <c r="B27" s="90"/>
      <c r="C27" s="90"/>
      <c r="D27" s="90"/>
      <c r="E27" s="90"/>
      <c r="F27" s="40"/>
      <c r="G27" s="40"/>
      <c r="H27" s="40"/>
      <c r="I27" s="40"/>
      <c r="J27" s="40"/>
      <c r="K27" s="325"/>
    </row>
    <row r="28" spans="1:11" ht="9" customHeight="1">
      <c r="A28" s="89"/>
      <c r="B28" s="90"/>
      <c r="C28" s="90"/>
      <c r="D28" s="90"/>
      <c r="E28" s="90"/>
      <c r="F28" s="40"/>
      <c r="G28" s="40"/>
      <c r="H28" s="40"/>
      <c r="I28" s="40"/>
      <c r="J28" s="40"/>
      <c r="K28" s="325"/>
    </row>
    <row r="29" spans="1:11" ht="9" customHeight="1">
      <c r="A29" s="89"/>
      <c r="B29" s="90"/>
      <c r="C29" s="90"/>
      <c r="D29" s="90"/>
      <c r="E29" s="90"/>
      <c r="F29" s="40"/>
      <c r="G29" s="40"/>
      <c r="H29" s="40"/>
      <c r="I29" s="40"/>
      <c r="J29" s="40"/>
      <c r="K29" s="325"/>
    </row>
    <row r="30" spans="1:11" ht="9" customHeight="1">
      <c r="A30" s="89"/>
      <c r="B30" s="90"/>
      <c r="C30" s="90"/>
      <c r="D30" s="90"/>
      <c r="E30" s="90"/>
      <c r="F30" s="40"/>
      <c r="G30" s="40"/>
      <c r="H30" s="40"/>
      <c r="I30" s="40"/>
      <c r="J30" s="40"/>
      <c r="K30" s="325"/>
    </row>
    <row r="31" spans="1:11" ht="9" customHeight="1">
      <c r="A31" s="91"/>
      <c r="B31" s="90"/>
      <c r="C31" s="90"/>
      <c r="D31" s="90"/>
      <c r="E31" s="90"/>
      <c r="F31" s="40"/>
      <c r="G31" s="40"/>
      <c r="H31" s="40"/>
      <c r="I31" s="40"/>
      <c r="J31" s="40"/>
      <c r="K31" s="325"/>
    </row>
    <row r="32" spans="1:11" ht="9" customHeight="1">
      <c r="A32" s="89"/>
      <c r="B32" s="90"/>
      <c r="C32" s="90"/>
      <c r="D32" s="90"/>
      <c r="E32" s="90"/>
      <c r="F32" s="40"/>
      <c r="G32" s="40"/>
      <c r="H32" s="40"/>
      <c r="I32" s="40"/>
      <c r="J32" s="40"/>
      <c r="K32" s="325"/>
    </row>
    <row r="33" spans="1:11" ht="9" customHeight="1">
      <c r="A33" s="89"/>
      <c r="B33" s="90"/>
      <c r="C33" s="90"/>
      <c r="D33" s="90"/>
      <c r="E33" s="90"/>
      <c r="F33" s="40"/>
      <c r="G33" s="40"/>
      <c r="H33" s="40"/>
      <c r="I33" s="40"/>
      <c r="J33" s="40"/>
      <c r="K33" s="325"/>
    </row>
    <row r="34" spans="1:11" ht="9" customHeight="1">
      <c r="A34" s="89"/>
      <c r="B34" s="90"/>
      <c r="C34" s="90"/>
      <c r="D34" s="90"/>
      <c r="E34" s="90"/>
      <c r="F34" s="40"/>
      <c r="G34" s="40"/>
      <c r="H34" s="40"/>
      <c r="I34" s="40"/>
      <c r="J34" s="40"/>
      <c r="K34" s="325"/>
    </row>
    <row r="35" spans="1:11" ht="9" customHeight="1">
      <c r="A35" s="89"/>
      <c r="B35" s="90"/>
      <c r="C35" s="90"/>
      <c r="D35" s="90"/>
      <c r="E35" s="90"/>
      <c r="F35" s="40"/>
      <c r="G35" s="40"/>
      <c r="H35" s="40"/>
      <c r="I35" s="40"/>
      <c r="J35" s="40"/>
      <c r="K35" s="325"/>
    </row>
    <row r="36" spans="1:11" ht="9" customHeight="1">
      <c r="A36" s="89"/>
      <c r="B36" s="90"/>
      <c r="C36" s="90"/>
      <c r="D36" s="90"/>
      <c r="E36" s="90"/>
      <c r="F36" s="40"/>
      <c r="G36" s="40"/>
      <c r="H36" s="40"/>
      <c r="I36" s="40"/>
      <c r="J36" s="40"/>
      <c r="K36" s="325"/>
    </row>
    <row r="37" spans="1:11" ht="9" customHeight="1">
      <c r="A37" s="91"/>
      <c r="B37" s="90"/>
      <c r="C37" s="90"/>
      <c r="D37" s="90"/>
      <c r="E37" s="90"/>
      <c r="F37" s="40"/>
      <c r="G37" s="40"/>
      <c r="H37" s="40"/>
      <c r="I37" s="40"/>
      <c r="J37" s="40"/>
      <c r="K37" s="325"/>
    </row>
    <row r="38" spans="1:11" ht="9" customHeight="1">
      <c r="A38" s="89"/>
      <c r="B38" s="90"/>
      <c r="C38" s="90"/>
      <c r="D38" s="90"/>
      <c r="E38" s="90"/>
      <c r="F38" s="40"/>
      <c r="G38" s="40"/>
      <c r="H38" s="40"/>
      <c r="I38" s="40"/>
      <c r="J38" s="40"/>
      <c r="K38" s="325"/>
    </row>
    <row r="39" spans="1:11" ht="9" customHeight="1">
      <c r="A39" s="89"/>
      <c r="B39" s="90"/>
      <c r="C39" s="90"/>
      <c r="D39" s="90"/>
      <c r="E39" s="90"/>
      <c r="F39" s="40"/>
      <c r="G39" s="40"/>
      <c r="H39" s="40"/>
      <c r="I39" s="40"/>
      <c r="J39" s="40"/>
      <c r="K39" s="325"/>
    </row>
    <row r="40" spans="1:11" ht="9" customHeight="1">
      <c r="A40" s="89"/>
      <c r="B40" s="90"/>
      <c r="C40" s="90"/>
      <c r="D40" s="90"/>
      <c r="E40" s="90"/>
      <c r="F40" s="40"/>
      <c r="G40" s="40"/>
      <c r="H40" s="40"/>
      <c r="I40" s="40"/>
      <c r="J40" s="40"/>
      <c r="K40" s="325"/>
    </row>
    <row r="41" spans="1:11" ht="9" customHeight="1">
      <c r="A41" s="89"/>
      <c r="B41" s="90"/>
      <c r="C41" s="90"/>
      <c r="D41" s="90"/>
      <c r="E41" s="90"/>
      <c r="F41" s="40"/>
      <c r="G41" s="40"/>
      <c r="H41" s="40"/>
      <c r="I41" s="40"/>
      <c r="J41" s="40"/>
      <c r="K41" s="325"/>
    </row>
    <row r="42" spans="1:11" ht="9" customHeight="1">
      <c r="A42" s="89"/>
      <c r="B42" s="90"/>
      <c r="C42" s="90"/>
      <c r="D42" s="90"/>
      <c r="E42" s="90"/>
      <c r="F42" s="40"/>
      <c r="G42" s="40"/>
      <c r="H42" s="40"/>
      <c r="I42" s="40"/>
      <c r="J42" s="40"/>
      <c r="K42" s="325"/>
    </row>
    <row r="43" spans="1:11" ht="9" customHeight="1">
      <c r="A43" s="91"/>
      <c r="B43" s="90"/>
      <c r="C43" s="90"/>
      <c r="D43" s="90"/>
      <c r="E43" s="90"/>
      <c r="F43" s="40"/>
      <c r="G43" s="40"/>
      <c r="H43" s="40"/>
      <c r="I43" s="40"/>
      <c r="J43" s="40"/>
      <c r="K43" s="325"/>
    </row>
    <row r="44" spans="1:11" ht="9" customHeight="1">
      <c r="A44" s="89"/>
      <c r="B44" s="90"/>
      <c r="C44" s="90"/>
      <c r="D44" s="90"/>
      <c r="E44" s="90"/>
      <c r="F44" s="40"/>
      <c r="G44" s="40"/>
      <c r="H44" s="40"/>
      <c r="I44" s="40"/>
      <c r="J44" s="40"/>
      <c r="K44" s="325"/>
    </row>
    <row r="45" spans="1:11" ht="9" customHeight="1">
      <c r="A45" s="89"/>
      <c r="B45" s="90"/>
      <c r="C45" s="90"/>
      <c r="D45" s="90"/>
      <c r="E45" s="90"/>
      <c r="F45" s="40"/>
      <c r="G45" s="40"/>
      <c r="H45" s="40"/>
      <c r="I45" s="40"/>
      <c r="J45" s="40"/>
      <c r="K45" s="325"/>
    </row>
    <row r="46" spans="1:11" ht="9" customHeight="1">
      <c r="A46" s="89"/>
      <c r="B46" s="90"/>
      <c r="C46" s="90"/>
      <c r="D46" s="90"/>
      <c r="E46" s="90"/>
      <c r="F46" s="40"/>
      <c r="G46" s="40"/>
      <c r="H46" s="40"/>
      <c r="I46" s="40"/>
      <c r="J46" s="40"/>
      <c r="K46" s="325"/>
    </row>
    <row r="47" spans="1:11" ht="9" customHeight="1">
      <c r="A47" s="89"/>
      <c r="B47" s="90"/>
      <c r="C47" s="90"/>
      <c r="D47" s="90"/>
      <c r="E47" s="90"/>
      <c r="F47" s="40"/>
      <c r="G47" s="40"/>
      <c r="H47" s="40"/>
      <c r="I47" s="40"/>
      <c r="J47" s="40"/>
      <c r="K47" s="325"/>
    </row>
    <row r="48" spans="1:11" ht="9" customHeight="1">
      <c r="A48" s="91"/>
      <c r="B48" s="90"/>
      <c r="C48" s="90"/>
      <c r="D48" s="90"/>
      <c r="E48" s="90"/>
      <c r="F48" s="40"/>
      <c r="G48" s="40"/>
      <c r="H48" s="40"/>
      <c r="I48" s="40"/>
      <c r="J48" s="40"/>
      <c r="K48" s="325"/>
    </row>
    <row r="49" spans="1:11" ht="9" customHeight="1">
      <c r="A49" s="92"/>
      <c r="B49" s="90"/>
      <c r="C49" s="90"/>
      <c r="D49" s="90"/>
      <c r="E49" s="90"/>
      <c r="F49" s="40"/>
      <c r="G49" s="40"/>
      <c r="H49" s="40"/>
      <c r="I49" s="40"/>
      <c r="J49" s="40"/>
      <c r="K49" s="325"/>
    </row>
    <row r="50" spans="1:11" ht="9" customHeight="1">
      <c r="A50" s="92"/>
      <c r="B50" s="90"/>
      <c r="C50" s="90"/>
      <c r="D50" s="90"/>
      <c r="E50" s="90"/>
      <c r="F50" s="40"/>
      <c r="G50" s="40"/>
      <c r="H50" s="40"/>
      <c r="I50" s="40"/>
      <c r="J50" s="40"/>
      <c r="K50" s="325"/>
    </row>
    <row r="51" spans="1:11" ht="9" customHeight="1">
      <c r="A51" s="92"/>
      <c r="B51" s="90"/>
      <c r="C51" s="90"/>
      <c r="D51" s="90"/>
      <c r="E51" s="90"/>
      <c r="F51" s="40"/>
      <c r="G51" s="40"/>
      <c r="H51" s="40"/>
      <c r="I51" s="40"/>
      <c r="J51" s="40"/>
      <c r="K51" s="325"/>
    </row>
    <row r="52" spans="1:11" ht="9" customHeight="1">
      <c r="A52" s="92"/>
      <c r="B52" s="90"/>
      <c r="C52" s="90"/>
      <c r="D52" s="90"/>
      <c r="E52" s="90"/>
      <c r="F52" s="40"/>
      <c r="G52" s="40"/>
      <c r="H52" s="40"/>
      <c r="I52" s="40"/>
      <c r="J52" s="40"/>
      <c r="K52" s="325"/>
    </row>
    <row r="53" spans="1:11" ht="9" customHeight="1">
      <c r="A53" s="93"/>
      <c r="B53" s="90"/>
      <c r="C53" s="90"/>
      <c r="D53" s="90"/>
      <c r="E53" s="90"/>
      <c r="F53" s="40"/>
      <c r="G53" s="40"/>
      <c r="H53" s="40"/>
      <c r="I53" s="40"/>
      <c r="J53" s="40"/>
      <c r="K53" s="325"/>
    </row>
    <row r="54" spans="1:11" ht="9" customHeight="1">
      <c r="A54" s="93"/>
      <c r="B54" s="90"/>
      <c r="C54" s="90"/>
      <c r="D54" s="90"/>
      <c r="E54" s="90"/>
      <c r="F54" s="40"/>
      <c r="G54" s="40"/>
      <c r="H54" s="40"/>
      <c r="I54" s="40"/>
      <c r="J54" s="40"/>
      <c r="K54" s="325"/>
    </row>
    <row r="55" spans="1:11" ht="9" customHeight="1">
      <c r="A55" s="94"/>
      <c r="B55" s="90"/>
      <c r="C55" s="90"/>
      <c r="D55" s="90"/>
      <c r="E55" s="90"/>
      <c r="F55" s="40"/>
      <c r="G55" s="40"/>
      <c r="H55" s="40"/>
      <c r="I55" s="40"/>
      <c r="J55" s="40"/>
      <c r="K55" s="325"/>
    </row>
    <row r="56" spans="1:11" ht="9" customHeight="1">
      <c r="A56" s="89"/>
      <c r="B56" s="90"/>
      <c r="C56" s="90"/>
      <c r="D56" s="90"/>
      <c r="E56" s="90"/>
      <c r="F56" s="40"/>
      <c r="G56" s="40"/>
      <c r="H56" s="40"/>
      <c r="I56" s="40"/>
      <c r="J56" s="40"/>
      <c r="K56" s="325"/>
    </row>
    <row r="57" spans="1:11" ht="9" customHeight="1">
      <c r="A57" s="89"/>
      <c r="B57" s="90"/>
      <c r="C57" s="90"/>
      <c r="D57" s="90"/>
      <c r="E57" s="90"/>
      <c r="F57" s="40"/>
      <c r="G57" s="40"/>
      <c r="H57" s="40"/>
      <c r="I57" s="40"/>
      <c r="J57" s="40"/>
      <c r="K57" s="325"/>
    </row>
    <row r="58" spans="1:11" ht="9" customHeight="1">
      <c r="A58" s="89"/>
      <c r="B58" s="90"/>
      <c r="C58" s="90"/>
      <c r="D58" s="90"/>
      <c r="E58" s="90"/>
      <c r="F58" s="40"/>
      <c r="G58" s="40"/>
      <c r="H58" s="40"/>
      <c r="I58" s="40"/>
      <c r="J58" s="40"/>
      <c r="K58" s="325"/>
    </row>
    <row r="59" spans="1:11" ht="9" customHeight="1">
      <c r="A59" s="89"/>
      <c r="B59" s="90"/>
      <c r="C59" s="90"/>
      <c r="D59" s="90"/>
      <c r="E59" s="90"/>
      <c r="F59" s="40"/>
      <c r="G59" s="40"/>
      <c r="H59" s="40"/>
      <c r="I59" s="40"/>
      <c r="J59" s="40"/>
      <c r="K59" s="325"/>
    </row>
    <row r="60" spans="1:11" ht="9" customHeight="1">
      <c r="A60" s="92"/>
      <c r="B60" s="90"/>
      <c r="C60" s="90"/>
      <c r="D60" s="90"/>
      <c r="E60" s="90"/>
      <c r="F60" s="40"/>
      <c r="G60" s="40"/>
      <c r="H60" s="40"/>
      <c r="I60" s="40"/>
      <c r="J60" s="40"/>
      <c r="K60" s="325"/>
    </row>
    <row r="61" spans="1:11" ht="9" customHeight="1">
      <c r="A61" s="94"/>
      <c r="B61" s="90"/>
      <c r="C61" s="90"/>
      <c r="D61" s="90"/>
      <c r="E61" s="90"/>
      <c r="F61" s="40"/>
      <c r="G61" s="40"/>
      <c r="H61" s="40"/>
      <c r="I61" s="40"/>
      <c r="J61" s="40"/>
      <c r="K61" s="325"/>
    </row>
    <row r="62" spans="1:11" ht="9" customHeight="1">
      <c r="A62" s="89"/>
      <c r="B62" s="90"/>
      <c r="C62" s="90"/>
      <c r="D62" s="90"/>
      <c r="E62" s="90"/>
      <c r="F62" s="40"/>
      <c r="G62" s="40"/>
      <c r="H62" s="40"/>
      <c r="I62" s="40"/>
      <c r="J62" s="40"/>
      <c r="K62" s="325"/>
    </row>
    <row r="63" spans="1:11" ht="9" customHeight="1">
      <c r="A63" s="89"/>
      <c r="B63" s="90"/>
      <c r="C63" s="90"/>
      <c r="D63" s="90"/>
      <c r="E63" s="90"/>
      <c r="F63" s="40"/>
      <c r="G63" s="40"/>
      <c r="H63" s="40"/>
      <c r="I63" s="40"/>
      <c r="J63" s="40"/>
      <c r="K63" s="325"/>
    </row>
    <row r="64" spans="1:11" ht="9" customHeight="1">
      <c r="A64" s="89"/>
      <c r="B64" s="90"/>
      <c r="C64" s="90"/>
      <c r="D64" s="90"/>
      <c r="E64" s="90"/>
      <c r="F64" s="40"/>
      <c r="G64" s="40"/>
      <c r="H64" s="40"/>
      <c r="I64" s="40"/>
      <c r="J64" s="40"/>
      <c r="K64" s="325"/>
    </row>
    <row r="65" spans="1:11" ht="9" customHeight="1">
      <c r="A65" s="89"/>
      <c r="B65" s="90"/>
      <c r="C65" s="90"/>
      <c r="D65" s="90"/>
      <c r="E65" s="90"/>
      <c r="F65" s="40"/>
      <c r="G65" s="40"/>
      <c r="H65" s="40"/>
      <c r="I65" s="40"/>
      <c r="J65" s="40"/>
      <c r="K65" s="325"/>
    </row>
    <row r="66" spans="1:11" ht="9" customHeight="1">
      <c r="A66" s="92"/>
      <c r="B66" s="90"/>
      <c r="C66" s="90"/>
      <c r="D66" s="90"/>
      <c r="E66" s="90"/>
      <c r="F66" s="40"/>
      <c r="G66" s="40"/>
      <c r="H66" s="40"/>
      <c r="I66" s="40"/>
      <c r="J66" s="40"/>
      <c r="K66" s="325"/>
    </row>
    <row r="67" spans="1:11" ht="9" customHeight="1">
      <c r="A67" s="94"/>
      <c r="B67" s="90"/>
      <c r="C67" s="90"/>
      <c r="D67" s="90"/>
      <c r="E67" s="90"/>
      <c r="F67" s="40"/>
      <c r="G67" s="40"/>
      <c r="H67" s="40"/>
      <c r="I67" s="40"/>
      <c r="J67" s="40"/>
      <c r="K67" s="325"/>
    </row>
    <row r="68" spans="1:11" ht="9" customHeight="1">
      <c r="A68" s="89"/>
      <c r="B68" s="90"/>
      <c r="C68" s="90"/>
      <c r="D68" s="90"/>
      <c r="E68" s="90"/>
      <c r="F68" s="40"/>
      <c r="G68" s="40"/>
      <c r="H68" s="40"/>
      <c r="I68" s="40"/>
      <c r="J68" s="40"/>
      <c r="K68" s="325"/>
    </row>
    <row r="69" spans="1:11" ht="9" customHeight="1">
      <c r="A69" s="89"/>
      <c r="B69" s="90"/>
      <c r="C69" s="90"/>
      <c r="D69" s="90"/>
      <c r="E69" s="90"/>
      <c r="F69" s="40"/>
      <c r="G69" s="40"/>
      <c r="H69" s="40"/>
      <c r="I69" s="40"/>
      <c r="J69" s="40"/>
      <c r="K69" s="325"/>
    </row>
    <row r="70" spans="1:11" ht="9" customHeight="1">
      <c r="A70" s="89"/>
      <c r="B70" s="41"/>
      <c r="C70" s="41"/>
      <c r="D70" s="41"/>
      <c r="E70" s="41"/>
      <c r="K70" s="325"/>
    </row>
    <row r="71" spans="1:11" ht="9" customHeight="1">
      <c r="A71" s="89"/>
      <c r="B71" s="41"/>
      <c r="C71" s="41"/>
      <c r="D71" s="41"/>
      <c r="E71" s="41"/>
      <c r="K71" s="325"/>
    </row>
    <row r="72" spans="1:11" ht="9" customHeight="1">
      <c r="A72" s="89"/>
      <c r="B72" s="41"/>
      <c r="C72" s="41"/>
      <c r="D72" s="41"/>
      <c r="E72" s="41"/>
      <c r="K72" s="325"/>
    </row>
    <row r="73" spans="1:11" ht="9" customHeight="1">
      <c r="A73" s="89"/>
      <c r="B73" s="41"/>
      <c r="C73" s="41"/>
      <c r="D73" s="41"/>
      <c r="E73" s="41"/>
      <c r="K73" s="325"/>
    </row>
    <row r="74" spans="1:11" ht="9" customHeight="1">
      <c r="A74" s="89"/>
      <c r="B74" s="41"/>
      <c r="C74" s="41"/>
      <c r="D74" s="41"/>
      <c r="E74" s="41"/>
      <c r="K74" s="325"/>
    </row>
    <row r="75" spans="1:11" ht="9" customHeight="1">
      <c r="A75" s="89"/>
      <c r="B75" s="41"/>
      <c r="C75" s="41"/>
      <c r="D75" s="41"/>
      <c r="E75" s="41"/>
      <c r="K75" s="325"/>
    </row>
    <row r="76" spans="1:11" ht="9" customHeight="1">
      <c r="A76" s="92"/>
      <c r="B76" s="41"/>
      <c r="C76" s="41"/>
      <c r="D76" s="41"/>
      <c r="E76" s="41"/>
      <c r="K76" s="325"/>
    </row>
    <row r="77" spans="1:11" ht="9" customHeight="1">
      <c r="A77" s="94"/>
      <c r="B77" s="41"/>
      <c r="C77" s="41"/>
      <c r="D77" s="41"/>
      <c r="E77" s="41"/>
      <c r="K77" s="325"/>
    </row>
    <row r="78" spans="1:11" ht="9" customHeight="1">
      <c r="A78" s="89"/>
      <c r="B78" s="41"/>
      <c r="C78" s="41"/>
      <c r="D78" s="41"/>
      <c r="E78" s="41"/>
      <c r="K78" s="325"/>
    </row>
    <row r="79" spans="1:11" ht="9" customHeight="1">
      <c r="A79" s="89"/>
      <c r="B79" s="41"/>
      <c r="C79" s="41"/>
      <c r="D79" s="41"/>
      <c r="E79" s="41"/>
      <c r="K79" s="325"/>
    </row>
    <row r="80" spans="1:11" ht="9" customHeight="1">
      <c r="A80" s="89"/>
      <c r="B80" s="41"/>
      <c r="C80" s="41"/>
      <c r="D80" s="41"/>
      <c r="E80" s="41"/>
      <c r="K80" s="325"/>
    </row>
    <row r="81" spans="1:11" ht="9" customHeight="1">
      <c r="A81" s="89"/>
      <c r="B81" s="41"/>
      <c r="C81" s="41"/>
      <c r="D81" s="41"/>
      <c r="E81" s="41"/>
      <c r="K81" s="325"/>
    </row>
    <row r="82" spans="1:11" ht="9" customHeight="1">
      <c r="A82" s="89"/>
      <c r="B82" s="41"/>
      <c r="C82" s="41"/>
      <c r="D82" s="41"/>
      <c r="E82" s="41"/>
      <c r="K82" s="325"/>
    </row>
    <row r="83" spans="1:11" ht="9" customHeight="1">
      <c r="A83" s="89"/>
      <c r="B83" s="41"/>
      <c r="C83" s="41"/>
      <c r="D83" s="41"/>
      <c r="E83" s="41"/>
      <c r="K83" s="325"/>
    </row>
    <row r="84" spans="1:11" ht="9" customHeight="1">
      <c r="A84" s="89"/>
      <c r="B84" s="41"/>
      <c r="C84" s="41"/>
      <c r="D84" s="41"/>
      <c r="E84" s="41"/>
      <c r="K84" s="325"/>
    </row>
    <row r="85" spans="1:11" ht="9" customHeight="1">
      <c r="A85" s="89"/>
      <c r="B85" s="41"/>
      <c r="C85" s="41"/>
      <c r="D85" s="41"/>
      <c r="E85" s="41"/>
      <c r="K85" s="325"/>
    </row>
    <row r="86" spans="1:11" ht="9" customHeight="1">
      <c r="A86" s="89"/>
      <c r="B86" s="41"/>
      <c r="C86" s="41"/>
      <c r="D86" s="41"/>
      <c r="E86" s="41"/>
      <c r="K86" s="325"/>
    </row>
    <row r="87" spans="1:11" ht="9" customHeight="1">
      <c r="A87" s="94"/>
      <c r="B87" s="41"/>
      <c r="C87" s="41"/>
      <c r="D87" s="41"/>
      <c r="E87" s="41"/>
      <c r="K87" s="325"/>
    </row>
    <row r="88" spans="1:11" ht="9" customHeight="1">
      <c r="A88" s="89"/>
      <c r="B88" s="41"/>
      <c r="C88" s="41"/>
      <c r="D88" s="41"/>
      <c r="E88" s="41"/>
      <c r="K88" s="325"/>
    </row>
    <row r="89" spans="1:11" ht="9" customHeight="1">
      <c r="A89" s="89"/>
      <c r="B89" s="41"/>
      <c r="C89" s="41"/>
      <c r="D89" s="41"/>
      <c r="E89" s="41"/>
      <c r="K89" s="325"/>
    </row>
    <row r="90" spans="1:11" ht="9" customHeight="1">
      <c r="A90" s="89"/>
      <c r="B90" s="41"/>
      <c r="C90" s="41"/>
      <c r="D90" s="41"/>
      <c r="E90" s="41"/>
      <c r="K90" s="325"/>
    </row>
    <row r="91" spans="1:11">
      <c r="A91" s="95"/>
      <c r="B91" s="41"/>
      <c r="C91" s="41"/>
      <c r="D91" s="41"/>
      <c r="E91" s="41"/>
      <c r="K91" s="325"/>
    </row>
    <row r="92" spans="1:11">
      <c r="A92" s="95"/>
      <c r="B92" s="41"/>
      <c r="C92" s="41"/>
      <c r="D92" s="41"/>
      <c r="E92" s="41"/>
      <c r="K92" s="325"/>
    </row>
    <row r="93" spans="1:11">
      <c r="A93" s="95"/>
      <c r="B93" s="41"/>
      <c r="C93" s="41"/>
      <c r="D93" s="41"/>
      <c r="E93" s="41"/>
      <c r="K93" s="325"/>
    </row>
    <row r="94" spans="1:11">
      <c r="A94" s="95"/>
      <c r="B94" s="41"/>
      <c r="C94" s="41"/>
      <c r="D94" s="41"/>
      <c r="E94" s="41"/>
      <c r="K94" s="325"/>
    </row>
    <row r="95" spans="1:11">
      <c r="A95" s="95"/>
      <c r="B95" s="41"/>
      <c r="C95" s="41"/>
      <c r="D95" s="41"/>
      <c r="E95" s="41"/>
      <c r="K95" s="325"/>
    </row>
    <row r="96" spans="1:11">
      <c r="A96" s="95"/>
      <c r="B96" s="41"/>
      <c r="C96" s="41"/>
      <c r="D96" s="41"/>
      <c r="E96" s="41"/>
      <c r="K96" s="325"/>
    </row>
    <row r="97" spans="1:11">
      <c r="A97" s="95"/>
      <c r="B97" s="41"/>
      <c r="C97" s="41"/>
      <c r="D97" s="41"/>
      <c r="E97" s="41"/>
      <c r="K97" s="325"/>
    </row>
    <row r="98" spans="1:11" ht="15.75">
      <c r="A98" s="96"/>
      <c r="B98" s="41"/>
      <c r="C98" s="41"/>
      <c r="D98" s="41"/>
      <c r="E98" s="41"/>
      <c r="K98" s="325"/>
    </row>
    <row r="99" spans="1:11" ht="15.75">
      <c r="A99" s="96"/>
      <c r="B99" s="41"/>
      <c r="C99" s="41"/>
      <c r="D99" s="41"/>
      <c r="E99" s="41"/>
      <c r="K99" s="325"/>
    </row>
    <row r="100" spans="1:11" ht="15.75">
      <c r="A100" s="96"/>
      <c r="B100" s="41"/>
      <c r="C100" s="41"/>
      <c r="D100" s="41"/>
      <c r="E100" s="41"/>
      <c r="K100" s="325"/>
    </row>
    <row r="101" spans="1:11" ht="15.75">
      <c r="A101" s="96"/>
      <c r="B101" s="41"/>
      <c r="C101" s="41"/>
      <c r="D101" s="41"/>
      <c r="E101" s="41"/>
      <c r="K101" s="325"/>
    </row>
    <row r="102" spans="1:11" ht="15.75">
      <c r="A102" s="96"/>
      <c r="B102" s="41"/>
      <c r="C102" s="41"/>
      <c r="D102" s="41"/>
      <c r="E102" s="41"/>
      <c r="K102" s="325"/>
    </row>
    <row r="103" spans="1:11" ht="15.75">
      <c r="A103" s="96"/>
      <c r="B103" s="41"/>
      <c r="C103" s="41"/>
      <c r="D103" s="41"/>
      <c r="E103" s="41"/>
      <c r="K103" s="325"/>
    </row>
    <row r="104" spans="1:11" ht="15.75">
      <c r="A104" s="96"/>
      <c r="B104" s="41"/>
      <c r="C104" s="41"/>
      <c r="D104" s="41"/>
      <c r="E104" s="41"/>
      <c r="K104" s="325"/>
    </row>
    <row r="105" spans="1:11" ht="15.75">
      <c r="A105" s="96"/>
      <c r="B105" s="41"/>
      <c r="C105" s="41"/>
      <c r="D105" s="41"/>
      <c r="E105" s="41"/>
      <c r="K105" s="325"/>
    </row>
    <row r="106" spans="1:11" ht="15.75">
      <c r="A106" s="96"/>
      <c r="B106" s="41"/>
      <c r="C106" s="41"/>
      <c r="D106" s="41"/>
      <c r="E106" s="41"/>
      <c r="K106" s="325"/>
    </row>
    <row r="107" spans="1:11" ht="15.75">
      <c r="A107" s="96"/>
      <c r="B107" s="41"/>
      <c r="C107" s="41"/>
      <c r="D107" s="41"/>
      <c r="E107" s="41"/>
      <c r="K107" s="325"/>
    </row>
    <row r="108" spans="1:11" ht="15.75">
      <c r="A108" s="96"/>
      <c r="B108" s="41"/>
      <c r="C108" s="41"/>
      <c r="D108" s="41"/>
      <c r="E108" s="41"/>
      <c r="K108" s="325"/>
    </row>
    <row r="109" spans="1:11" ht="15.75">
      <c r="A109" s="96"/>
      <c r="B109" s="41"/>
      <c r="C109" s="41"/>
      <c r="D109" s="41"/>
      <c r="E109" s="41"/>
      <c r="K109" s="325"/>
    </row>
    <row r="110" spans="1:11" ht="15.75">
      <c r="A110" s="96"/>
      <c r="B110" s="41"/>
      <c r="C110" s="41"/>
      <c r="D110" s="41"/>
      <c r="E110" s="41"/>
      <c r="K110" s="325"/>
    </row>
    <row r="111" spans="1:11" ht="15.75">
      <c r="A111" s="96"/>
      <c r="B111" s="41"/>
      <c r="C111" s="41"/>
      <c r="D111" s="41"/>
      <c r="E111" s="41"/>
      <c r="K111" s="325"/>
    </row>
    <row r="112" spans="1:11" ht="15.75">
      <c r="A112" s="96"/>
      <c r="B112" s="41"/>
      <c r="C112" s="41"/>
      <c r="D112" s="41"/>
      <c r="E112" s="41"/>
      <c r="K112" s="325"/>
    </row>
    <row r="113" spans="1:11" ht="15.75">
      <c r="A113" s="96"/>
      <c r="B113" s="41"/>
      <c r="C113" s="41"/>
      <c r="D113" s="41"/>
      <c r="E113" s="41"/>
      <c r="K113" s="325"/>
    </row>
    <row r="114" spans="1:11" ht="15.75">
      <c r="A114" s="96"/>
      <c r="B114" s="41"/>
      <c r="C114" s="41"/>
      <c r="D114" s="41"/>
      <c r="E114" s="41"/>
      <c r="K114" s="325"/>
    </row>
    <row r="115" spans="1:11" ht="15.75">
      <c r="A115" s="96"/>
      <c r="B115" s="41"/>
      <c r="C115" s="41"/>
      <c r="D115" s="41"/>
      <c r="E115" s="41"/>
      <c r="K115" s="325"/>
    </row>
    <row r="116" spans="1:11" ht="15.75">
      <c r="A116" s="96"/>
      <c r="B116" s="41"/>
      <c r="C116" s="41"/>
      <c r="D116" s="41"/>
      <c r="E116" s="41"/>
      <c r="K116" s="325"/>
    </row>
    <row r="117" spans="1:11" ht="15.75">
      <c r="A117" s="96"/>
      <c r="B117" s="41"/>
      <c r="C117" s="41"/>
      <c r="D117" s="41"/>
      <c r="E117" s="41"/>
      <c r="K117" s="325"/>
    </row>
    <row r="118" spans="1:11" ht="15.75">
      <c r="A118" s="96"/>
      <c r="B118" s="41"/>
      <c r="C118" s="41"/>
      <c r="D118" s="41"/>
      <c r="E118" s="41"/>
      <c r="K118" s="325"/>
    </row>
    <row r="119" spans="1:11" ht="15.75">
      <c r="A119" s="96"/>
      <c r="B119" s="41"/>
      <c r="C119" s="41"/>
      <c r="D119" s="41"/>
      <c r="E119" s="41"/>
      <c r="K119" s="325"/>
    </row>
    <row r="120" spans="1:11" ht="15.75">
      <c r="A120" s="96"/>
      <c r="B120" s="41"/>
      <c r="C120" s="41"/>
      <c r="D120" s="41"/>
      <c r="E120" s="41"/>
      <c r="K120" s="325"/>
    </row>
    <row r="121" spans="1:11" ht="15.75">
      <c r="A121" s="96"/>
      <c r="B121" s="41"/>
      <c r="C121" s="41"/>
      <c r="D121" s="41"/>
      <c r="E121" s="41"/>
      <c r="K121" s="325"/>
    </row>
    <row r="122" spans="1:11" ht="15.75">
      <c r="A122" s="96"/>
      <c r="B122" s="41"/>
      <c r="C122" s="41"/>
      <c r="D122" s="41"/>
      <c r="E122" s="41"/>
      <c r="K122" s="325"/>
    </row>
    <row r="123" spans="1:11" ht="15.75">
      <c r="A123" s="96"/>
      <c r="B123" s="41"/>
      <c r="C123" s="41"/>
      <c r="D123" s="41"/>
      <c r="E123" s="41"/>
      <c r="K123" s="325"/>
    </row>
    <row r="124" spans="1:11" ht="15.75">
      <c r="A124" s="96"/>
      <c r="B124" s="41"/>
      <c r="C124" s="41"/>
      <c r="D124" s="41"/>
      <c r="E124" s="41"/>
      <c r="K124" s="325"/>
    </row>
    <row r="125" spans="1:11" ht="15.75">
      <c r="A125" s="96"/>
      <c r="B125" s="41"/>
      <c r="C125" s="41"/>
      <c r="D125" s="41"/>
      <c r="E125" s="41"/>
      <c r="K125" s="325"/>
    </row>
    <row r="126" spans="1:11" ht="15.75">
      <c r="A126" s="96"/>
      <c r="B126" s="41"/>
      <c r="C126" s="41"/>
      <c r="D126" s="41"/>
      <c r="E126" s="41"/>
      <c r="K126" s="325"/>
    </row>
    <row r="127" spans="1:11" ht="15.75">
      <c r="A127" s="96"/>
      <c r="B127" s="41"/>
      <c r="C127" s="41"/>
      <c r="D127" s="41"/>
      <c r="E127" s="41"/>
      <c r="K127" s="325"/>
    </row>
    <row r="128" spans="1:11" ht="15.75">
      <c r="A128" s="96"/>
      <c r="B128" s="41"/>
      <c r="C128" s="41"/>
      <c r="D128" s="41"/>
      <c r="E128" s="41"/>
      <c r="K128" s="325"/>
    </row>
    <row r="129" spans="1:11" ht="15.75">
      <c r="A129" s="96"/>
      <c r="B129" s="41"/>
      <c r="C129" s="41"/>
      <c r="D129" s="41"/>
      <c r="E129" s="41"/>
      <c r="K129" s="325"/>
    </row>
    <row r="130" spans="1:11" ht="15.75">
      <c r="A130" s="96"/>
      <c r="B130" s="41"/>
      <c r="C130" s="41"/>
      <c r="D130" s="41"/>
      <c r="E130" s="41"/>
      <c r="K130" s="325"/>
    </row>
    <row r="131" spans="1:11" ht="15.75">
      <c r="A131" s="96"/>
      <c r="B131" s="41"/>
      <c r="C131" s="41"/>
      <c r="D131" s="41"/>
      <c r="E131" s="41"/>
      <c r="K131" s="325"/>
    </row>
    <row r="132" spans="1:11" ht="15.75">
      <c r="A132" s="96"/>
      <c r="B132" s="41"/>
      <c r="C132" s="41"/>
      <c r="D132" s="41"/>
      <c r="E132" s="41"/>
      <c r="K132" s="325"/>
    </row>
    <row r="133" spans="1:11" ht="15.75">
      <c r="A133" s="96"/>
      <c r="B133" s="41"/>
      <c r="C133" s="41"/>
      <c r="D133" s="41"/>
      <c r="E133" s="41"/>
      <c r="K133" s="325"/>
    </row>
    <row r="134" spans="1:11" ht="15.75">
      <c r="A134" s="96"/>
      <c r="B134" s="41"/>
      <c r="C134" s="41"/>
      <c r="D134" s="41"/>
      <c r="E134" s="41"/>
      <c r="K134" s="325"/>
    </row>
    <row r="135" spans="1:11" ht="15.75">
      <c r="A135" s="96"/>
      <c r="B135" s="41"/>
      <c r="C135" s="41"/>
      <c r="D135" s="41"/>
      <c r="E135" s="41"/>
      <c r="K135" s="325"/>
    </row>
    <row r="136" spans="1:11" ht="15.75">
      <c r="A136" s="96"/>
      <c r="B136" s="41"/>
      <c r="C136" s="41"/>
      <c r="D136" s="41"/>
      <c r="E136" s="41"/>
      <c r="K136" s="325"/>
    </row>
    <row r="137" spans="1:11" ht="15.75">
      <c r="A137" s="96"/>
      <c r="B137" s="41"/>
      <c r="C137" s="41"/>
      <c r="D137" s="41"/>
      <c r="E137" s="41"/>
      <c r="K137" s="325"/>
    </row>
    <row r="138" spans="1:11" ht="15.75">
      <c r="A138" s="96"/>
      <c r="B138" s="41"/>
      <c r="C138" s="41"/>
      <c r="D138" s="41"/>
      <c r="E138" s="41"/>
      <c r="K138" s="325"/>
    </row>
    <row r="139" spans="1:11" ht="15.75">
      <c r="A139" s="96"/>
      <c r="B139" s="41"/>
      <c r="C139" s="41"/>
      <c r="D139" s="41"/>
      <c r="E139" s="41"/>
      <c r="K139" s="325"/>
    </row>
    <row r="140" spans="1:11" ht="15.75">
      <c r="A140" s="96"/>
      <c r="B140" s="41"/>
      <c r="C140" s="41"/>
      <c r="D140" s="41"/>
      <c r="E140" s="41"/>
      <c r="K140" s="325"/>
    </row>
    <row r="141" spans="1:11" ht="15.75">
      <c r="A141" s="96"/>
      <c r="B141" s="41"/>
      <c r="C141" s="41"/>
      <c r="D141" s="41"/>
      <c r="E141" s="41"/>
      <c r="K141" s="325"/>
    </row>
    <row r="142" spans="1:11" ht="15.75">
      <c r="A142" s="96"/>
      <c r="B142" s="41"/>
      <c r="C142" s="41"/>
      <c r="D142" s="41"/>
      <c r="E142" s="41"/>
      <c r="K142" s="325"/>
    </row>
    <row r="143" spans="1:11" ht="15.75">
      <c r="A143" s="96"/>
      <c r="B143" s="41"/>
      <c r="C143" s="41"/>
      <c r="D143" s="41"/>
      <c r="E143" s="41"/>
      <c r="K143" s="325"/>
    </row>
    <row r="144" spans="1:11" ht="15.75">
      <c r="A144" s="96"/>
      <c r="B144" s="41"/>
      <c r="C144" s="41"/>
      <c r="D144" s="41"/>
      <c r="E144" s="41"/>
      <c r="K144" s="325"/>
    </row>
    <row r="145" spans="1:11" ht="15.75">
      <c r="A145" s="96"/>
      <c r="B145" s="41"/>
      <c r="C145" s="41"/>
      <c r="D145" s="41"/>
      <c r="E145" s="41"/>
      <c r="K145" s="325"/>
    </row>
    <row r="146" spans="1:11" ht="15.75">
      <c r="A146" s="96"/>
      <c r="B146" s="41"/>
      <c r="C146" s="41"/>
      <c r="D146" s="41"/>
      <c r="E146" s="41"/>
      <c r="K146" s="325"/>
    </row>
    <row r="147" spans="1:11" ht="15.75">
      <c r="A147" s="96"/>
      <c r="B147" s="41"/>
      <c r="C147" s="41"/>
      <c r="D147" s="41"/>
      <c r="E147" s="41"/>
      <c r="K147" s="325"/>
    </row>
    <row r="148" spans="1:11" ht="15.75">
      <c r="A148" s="96"/>
      <c r="B148" s="41"/>
      <c r="C148" s="41"/>
      <c r="D148" s="41"/>
      <c r="E148" s="41"/>
      <c r="K148" s="325"/>
    </row>
    <row r="149" spans="1:11" ht="15.75">
      <c r="A149" s="96"/>
      <c r="B149" s="41"/>
      <c r="C149" s="41"/>
      <c r="D149" s="41"/>
      <c r="E149" s="41"/>
      <c r="K149" s="325"/>
    </row>
    <row r="150" spans="1:11" ht="15.75">
      <c r="A150" s="96"/>
      <c r="B150" s="41"/>
      <c r="C150" s="41"/>
      <c r="D150" s="41"/>
      <c r="E150" s="41"/>
      <c r="K150" s="325"/>
    </row>
    <row r="151" spans="1:11" ht="15.75">
      <c r="A151" s="96"/>
      <c r="B151" s="41"/>
      <c r="C151" s="41"/>
      <c r="D151" s="41"/>
      <c r="E151" s="41"/>
      <c r="K151" s="325"/>
    </row>
    <row r="152" spans="1:11" ht="15.75">
      <c r="A152" s="96"/>
      <c r="B152" s="41"/>
      <c r="C152" s="41"/>
      <c r="D152" s="41"/>
      <c r="E152" s="41"/>
      <c r="K152" s="325"/>
    </row>
    <row r="153" spans="1:11" ht="15.75">
      <c r="A153" s="96"/>
      <c r="B153" s="41"/>
      <c r="C153" s="41"/>
      <c r="D153" s="41"/>
      <c r="E153" s="41"/>
      <c r="K153" s="325"/>
    </row>
    <row r="154" spans="1:11" ht="15.75">
      <c r="A154" s="96"/>
      <c r="B154" s="41"/>
      <c r="C154" s="41"/>
      <c r="D154" s="41"/>
      <c r="E154" s="41"/>
      <c r="K154" s="325"/>
    </row>
    <row r="155" spans="1:11" ht="15.75">
      <c r="A155" s="96"/>
      <c r="B155" s="41"/>
      <c r="C155" s="41"/>
      <c r="D155" s="41"/>
      <c r="E155" s="41"/>
      <c r="K155" s="325"/>
    </row>
    <row r="156" spans="1:11" ht="15.75">
      <c r="A156" s="96"/>
      <c r="B156" s="41"/>
      <c r="C156" s="41"/>
      <c r="D156" s="41"/>
      <c r="E156" s="41"/>
      <c r="K156" s="325"/>
    </row>
    <row r="157" spans="1:11" ht="15.75">
      <c r="A157" s="96"/>
      <c r="B157" s="41"/>
      <c r="C157" s="41"/>
      <c r="D157" s="41"/>
      <c r="E157" s="41"/>
      <c r="K157" s="325"/>
    </row>
    <row r="158" spans="1:11" ht="15.75">
      <c r="A158" s="96"/>
      <c r="B158" s="41"/>
      <c r="C158" s="41"/>
      <c r="D158" s="41"/>
      <c r="E158" s="41"/>
      <c r="K158" s="325"/>
    </row>
    <row r="159" spans="1:11" ht="15.75">
      <c r="A159" s="96"/>
      <c r="B159" s="41"/>
      <c r="C159" s="41"/>
      <c r="D159" s="41"/>
      <c r="E159" s="41"/>
      <c r="K159" s="325"/>
    </row>
    <row r="160" spans="1:11" ht="15.75">
      <c r="A160" s="96"/>
      <c r="B160" s="41"/>
      <c r="C160" s="41"/>
      <c r="D160" s="41"/>
      <c r="E160" s="41"/>
      <c r="K160" s="325"/>
    </row>
    <row r="161" spans="1:11" ht="15.75">
      <c r="A161" s="96"/>
      <c r="B161" s="41"/>
      <c r="C161" s="41"/>
      <c r="D161" s="41"/>
      <c r="E161" s="41"/>
      <c r="K161" s="325"/>
    </row>
    <row r="162" spans="1:11" ht="15.75">
      <c r="A162" s="96"/>
      <c r="B162" s="41"/>
      <c r="C162" s="41"/>
      <c r="D162" s="41"/>
      <c r="E162" s="41"/>
      <c r="K162" s="325"/>
    </row>
    <row r="163" spans="1:11" ht="15.75">
      <c r="A163" s="96"/>
      <c r="B163" s="41"/>
      <c r="C163" s="41"/>
      <c r="D163" s="41"/>
      <c r="E163" s="41"/>
      <c r="K163" s="325"/>
    </row>
    <row r="164" spans="1:11" ht="15.75">
      <c r="A164" s="96"/>
      <c r="B164" s="41"/>
      <c r="C164" s="41"/>
      <c r="D164" s="41"/>
      <c r="E164" s="41"/>
      <c r="K164" s="325"/>
    </row>
    <row r="165" spans="1:11" ht="15.75">
      <c r="A165" s="96"/>
      <c r="B165" s="41"/>
      <c r="C165" s="41"/>
      <c r="D165" s="41"/>
      <c r="E165" s="41"/>
      <c r="K165" s="325"/>
    </row>
    <row r="166" spans="1:11" ht="15.75">
      <c r="A166" s="96"/>
      <c r="B166" s="41"/>
      <c r="C166" s="41"/>
      <c r="D166" s="41"/>
      <c r="E166" s="41"/>
      <c r="K166" s="325"/>
    </row>
    <row r="167" spans="1:11" ht="15.75">
      <c r="A167" s="96"/>
      <c r="B167" s="41"/>
      <c r="C167" s="41"/>
      <c r="D167" s="41"/>
      <c r="E167" s="41"/>
      <c r="K167" s="325"/>
    </row>
    <row r="168" spans="1:11" ht="15.75">
      <c r="A168" s="96"/>
      <c r="B168" s="41"/>
      <c r="C168" s="41"/>
      <c r="D168" s="41"/>
      <c r="E168" s="41"/>
      <c r="K168" s="325"/>
    </row>
    <row r="169" spans="1:11" ht="15.75">
      <c r="A169" s="96"/>
      <c r="B169" s="41"/>
      <c r="C169" s="41"/>
      <c r="D169" s="41"/>
      <c r="E169" s="41"/>
      <c r="K169" s="325"/>
    </row>
    <row r="170" spans="1:11" ht="15.75">
      <c r="A170" s="96"/>
      <c r="B170" s="41"/>
      <c r="C170" s="41"/>
      <c r="D170" s="41"/>
      <c r="E170" s="41"/>
      <c r="K170" s="325"/>
    </row>
    <row r="171" spans="1:11" ht="15.75">
      <c r="A171" s="96"/>
      <c r="B171" s="41"/>
      <c r="C171" s="41"/>
      <c r="D171" s="41"/>
      <c r="E171" s="41"/>
      <c r="K171" s="325"/>
    </row>
    <row r="172" spans="1:11" ht="15.75">
      <c r="A172" s="96"/>
      <c r="B172" s="41"/>
      <c r="C172" s="41"/>
      <c r="D172" s="41"/>
      <c r="E172" s="41"/>
      <c r="K172" s="325"/>
    </row>
    <row r="173" spans="1:11" ht="15.75">
      <c r="A173" s="96"/>
      <c r="B173" s="41"/>
      <c r="C173" s="41"/>
      <c r="D173" s="41"/>
      <c r="E173" s="41"/>
      <c r="K173" s="325"/>
    </row>
    <row r="174" spans="1:11" ht="15.75">
      <c r="A174" s="96"/>
      <c r="B174" s="41"/>
      <c r="C174" s="41"/>
      <c r="D174" s="41"/>
      <c r="E174" s="41"/>
      <c r="K174" s="325"/>
    </row>
    <row r="175" spans="1:11" ht="15.75">
      <c r="A175" s="96"/>
      <c r="B175" s="41"/>
      <c r="C175" s="41"/>
      <c r="D175" s="41"/>
      <c r="E175" s="41"/>
      <c r="K175" s="325"/>
    </row>
    <row r="176" spans="1:11" ht="15.75">
      <c r="A176" s="96"/>
      <c r="B176" s="41"/>
      <c r="C176" s="41"/>
      <c r="D176" s="41"/>
      <c r="E176" s="41"/>
      <c r="K176" s="325"/>
    </row>
    <row r="177" spans="1:11" ht="15.75">
      <c r="A177" s="96"/>
      <c r="B177" s="41"/>
      <c r="C177" s="41"/>
      <c r="D177" s="41"/>
      <c r="E177" s="41"/>
      <c r="K177" s="325"/>
    </row>
    <row r="178" spans="1:11" ht="15.75">
      <c r="A178" s="96"/>
      <c r="B178" s="41"/>
      <c r="C178" s="41"/>
      <c r="D178" s="41"/>
      <c r="E178" s="41"/>
      <c r="K178" s="325"/>
    </row>
    <row r="179" spans="1:11" ht="15.75">
      <c r="A179" s="96"/>
      <c r="B179" s="41"/>
      <c r="C179" s="41"/>
      <c r="D179" s="41"/>
      <c r="E179" s="41"/>
      <c r="K179" s="325"/>
    </row>
    <row r="180" spans="1:11" ht="15.75">
      <c r="A180" s="96"/>
      <c r="B180" s="41"/>
      <c r="C180" s="41"/>
      <c r="D180" s="41"/>
      <c r="E180" s="41"/>
      <c r="K180" s="325"/>
    </row>
    <row r="181" spans="1:11" ht="15.75">
      <c r="A181" s="96"/>
      <c r="B181" s="41"/>
      <c r="C181" s="41"/>
      <c r="D181" s="41"/>
      <c r="E181" s="41"/>
      <c r="K181" s="325"/>
    </row>
    <row r="182" spans="1:11" ht="15.75">
      <c r="A182" s="96"/>
      <c r="B182" s="41"/>
      <c r="C182" s="41"/>
      <c r="D182" s="41"/>
      <c r="E182" s="41"/>
      <c r="K182" s="325"/>
    </row>
    <row r="183" spans="1:11" ht="15.75">
      <c r="A183" s="96"/>
      <c r="B183" s="41"/>
      <c r="C183" s="41"/>
      <c r="D183" s="41"/>
      <c r="E183" s="41"/>
      <c r="K183" s="325"/>
    </row>
    <row r="184" spans="1:11" ht="15.75">
      <c r="A184" s="96"/>
      <c r="B184" s="41"/>
      <c r="C184" s="41"/>
      <c r="D184" s="41"/>
      <c r="E184" s="41"/>
      <c r="K184" s="325"/>
    </row>
    <row r="185" spans="1:11" ht="15.75">
      <c r="A185" s="96"/>
      <c r="B185" s="41"/>
      <c r="C185" s="41"/>
      <c r="D185" s="41"/>
      <c r="E185" s="41"/>
      <c r="K185" s="325"/>
    </row>
    <row r="186" spans="1:11" ht="15.75">
      <c r="A186" s="96"/>
      <c r="B186" s="41"/>
      <c r="C186" s="41"/>
      <c r="D186" s="41"/>
      <c r="E186" s="41"/>
      <c r="K186" s="325"/>
    </row>
    <row r="187" spans="1:11" ht="15.75">
      <c r="A187" s="96"/>
      <c r="B187" s="41"/>
      <c r="C187" s="41"/>
      <c r="D187" s="41"/>
      <c r="E187" s="41"/>
      <c r="K187" s="325"/>
    </row>
    <row r="188" spans="1:11" ht="15.75">
      <c r="A188" s="96"/>
      <c r="B188" s="41"/>
      <c r="C188" s="41"/>
      <c r="D188" s="41"/>
      <c r="E188" s="41"/>
      <c r="K188" s="325"/>
    </row>
    <row r="189" spans="1:11" ht="15.75">
      <c r="A189" s="33"/>
      <c r="B189" s="41"/>
      <c r="C189" s="41"/>
      <c r="D189" s="41"/>
      <c r="E189" s="41"/>
      <c r="K189" s="325"/>
    </row>
    <row r="190" spans="1:11" ht="15.75">
      <c r="A190" s="33"/>
      <c r="B190" s="41"/>
      <c r="C190" s="41"/>
      <c r="D190" s="41"/>
      <c r="E190" s="41"/>
      <c r="K190" s="325"/>
    </row>
    <row r="191" spans="1:11" ht="15.75">
      <c r="A191" s="33"/>
      <c r="B191" s="41"/>
      <c r="C191" s="41"/>
      <c r="D191" s="41"/>
      <c r="E191" s="41"/>
      <c r="K191" s="325"/>
    </row>
    <row r="192" spans="1:11" ht="15.75">
      <c r="A192" s="33"/>
      <c r="B192" s="41"/>
      <c r="C192" s="41"/>
      <c r="D192" s="41"/>
      <c r="E192" s="41"/>
      <c r="K192" s="325"/>
    </row>
    <row r="193" spans="1:11" ht="15.75">
      <c r="A193" s="33"/>
      <c r="B193" s="41"/>
      <c r="C193" s="41"/>
      <c r="D193" s="41"/>
      <c r="E193" s="41"/>
      <c r="K193" s="325"/>
    </row>
    <row r="194" spans="1:11" ht="15.75">
      <c r="A194" s="33"/>
      <c r="B194" s="41"/>
      <c r="C194" s="41"/>
      <c r="D194" s="41"/>
      <c r="E194" s="41"/>
      <c r="K194" s="325"/>
    </row>
    <row r="195" spans="1:11" ht="15.75">
      <c r="A195" s="33"/>
      <c r="B195" s="41"/>
      <c r="C195" s="41"/>
      <c r="D195" s="41"/>
      <c r="E195" s="41"/>
      <c r="K195" s="325"/>
    </row>
    <row r="196" spans="1:11" ht="15.75">
      <c r="A196" s="33"/>
      <c r="B196" s="41"/>
      <c r="C196" s="41"/>
      <c r="D196" s="41"/>
      <c r="E196" s="41"/>
      <c r="K196" s="325"/>
    </row>
    <row r="197" spans="1:11" ht="15.75">
      <c r="A197" s="33"/>
      <c r="B197" s="41"/>
      <c r="C197" s="41"/>
      <c r="D197" s="41"/>
      <c r="E197" s="41"/>
      <c r="K197" s="325"/>
    </row>
    <row r="198" spans="1:11" ht="15.75">
      <c r="A198" s="33"/>
      <c r="B198" s="41"/>
      <c r="C198" s="41"/>
      <c r="D198" s="41"/>
      <c r="E198" s="41"/>
      <c r="K198" s="325"/>
    </row>
    <row r="199" spans="1:11" ht="15.75">
      <c r="A199" s="33"/>
      <c r="B199" s="41"/>
      <c r="C199" s="41"/>
      <c r="D199" s="41"/>
      <c r="E199" s="41"/>
    </row>
    <row r="200" spans="1:11" ht="15.75">
      <c r="A200" s="33"/>
      <c r="B200" s="41"/>
      <c r="C200" s="41"/>
      <c r="D200" s="41"/>
      <c r="E200" s="41"/>
    </row>
    <row r="201" spans="1:11" ht="15.75">
      <c r="A201" s="33"/>
      <c r="B201" s="41"/>
      <c r="C201" s="41"/>
      <c r="D201" s="41"/>
      <c r="E201" s="41"/>
    </row>
    <row r="202" spans="1:11" ht="15.75">
      <c r="A202" s="33"/>
      <c r="B202" s="41"/>
      <c r="C202" s="41"/>
      <c r="D202" s="41"/>
      <c r="E202" s="41"/>
    </row>
    <row r="203" spans="1:11" ht="15.75">
      <c r="A203" s="33"/>
      <c r="B203" s="41"/>
      <c r="C203" s="41"/>
      <c r="D203" s="41"/>
      <c r="E203" s="41"/>
    </row>
    <row r="204" spans="1:11" ht="15.75">
      <c r="A204" s="33"/>
      <c r="B204" s="41"/>
      <c r="C204" s="41"/>
      <c r="D204" s="41"/>
      <c r="E204" s="41"/>
    </row>
    <row r="205" spans="1:11" ht="15.75">
      <c r="A205" s="33"/>
      <c r="B205" s="41"/>
      <c r="C205" s="41"/>
      <c r="D205" s="41"/>
      <c r="E205" s="41"/>
    </row>
    <row r="206" spans="1:11" ht="15.75">
      <c r="A206" s="33"/>
      <c r="B206" s="41"/>
      <c r="C206" s="41"/>
      <c r="D206" s="41"/>
      <c r="E206" s="41"/>
    </row>
    <row r="207" spans="1:11" ht="15.75">
      <c r="A207" s="33"/>
      <c r="B207" s="41"/>
      <c r="C207" s="41"/>
      <c r="D207" s="41"/>
      <c r="E207" s="41"/>
    </row>
    <row r="208" spans="1:11" ht="15.75">
      <c r="A208" s="33"/>
      <c r="B208" s="41"/>
      <c r="C208" s="41"/>
      <c r="D208" s="41"/>
      <c r="E208" s="41"/>
    </row>
    <row r="209" spans="1:5" ht="15.75">
      <c r="A209" s="33"/>
      <c r="B209" s="41"/>
      <c r="C209" s="41"/>
      <c r="D209" s="41"/>
      <c r="E209" s="41"/>
    </row>
    <row r="210" spans="1:5" ht="15.75">
      <c r="A210" s="33"/>
      <c r="B210" s="41"/>
      <c r="C210" s="41"/>
      <c r="D210" s="41"/>
      <c r="E210" s="41"/>
    </row>
    <row r="211" spans="1:5" ht="15.75">
      <c r="A211" s="33"/>
      <c r="B211" s="41"/>
      <c r="C211" s="41"/>
      <c r="D211" s="41"/>
      <c r="E211" s="41"/>
    </row>
    <row r="212" spans="1:5" ht="15.75">
      <c r="A212" s="33"/>
      <c r="B212" s="41"/>
      <c r="C212" s="41"/>
      <c r="D212" s="41"/>
      <c r="E212" s="41"/>
    </row>
    <row r="213" spans="1:5" ht="15.75">
      <c r="A213" s="33"/>
      <c r="B213" s="41"/>
      <c r="C213" s="41"/>
      <c r="D213" s="41"/>
      <c r="E213" s="41"/>
    </row>
    <row r="214" spans="1:5" ht="15.75">
      <c r="A214" s="33"/>
      <c r="B214" s="41"/>
      <c r="C214" s="41"/>
      <c r="D214" s="41"/>
      <c r="E214" s="41"/>
    </row>
    <row r="215" spans="1:5" ht="15.75">
      <c r="A215" s="33"/>
      <c r="B215" s="41"/>
      <c r="C215" s="41"/>
      <c r="D215" s="41"/>
      <c r="E215" s="41"/>
    </row>
    <row r="216" spans="1:5" ht="15.75">
      <c r="A216" s="33"/>
      <c r="B216" s="41"/>
      <c r="C216" s="41"/>
      <c r="D216" s="41"/>
      <c r="E216" s="41"/>
    </row>
    <row r="217" spans="1:5" ht="15.75">
      <c r="A217" s="33"/>
      <c r="B217" s="41"/>
      <c r="C217" s="41"/>
      <c r="D217" s="41"/>
      <c r="E217" s="41"/>
    </row>
    <row r="218" spans="1:5" ht="15.75">
      <c r="A218" s="33"/>
      <c r="B218" s="41"/>
      <c r="C218" s="41"/>
      <c r="D218" s="41"/>
      <c r="E218" s="41"/>
    </row>
    <row r="219" spans="1:5" ht="15.75">
      <c r="A219" s="33"/>
      <c r="B219" s="41"/>
      <c r="C219" s="41"/>
      <c r="D219" s="41"/>
      <c r="E219" s="41"/>
    </row>
    <row r="220" spans="1:5" ht="15.75">
      <c r="A220" s="33"/>
      <c r="B220" s="41"/>
      <c r="C220" s="41"/>
      <c r="D220" s="41"/>
      <c r="E220" s="41"/>
    </row>
    <row r="221" spans="1:5" ht="15.75">
      <c r="A221" s="33"/>
      <c r="B221" s="41"/>
      <c r="C221" s="41"/>
      <c r="D221" s="41"/>
      <c r="E221" s="41"/>
    </row>
    <row r="222" spans="1:5" ht="15.75">
      <c r="A222" s="33"/>
      <c r="B222" s="41"/>
      <c r="C222" s="41"/>
      <c r="D222" s="41"/>
      <c r="E222" s="41"/>
    </row>
    <row r="223" spans="1:5" ht="15.75">
      <c r="A223" s="33"/>
      <c r="B223" s="41"/>
      <c r="C223" s="41"/>
      <c r="D223" s="41"/>
      <c r="E223" s="41"/>
    </row>
    <row r="224" spans="1:5" ht="15.75">
      <c r="A224" s="33"/>
      <c r="B224" s="41"/>
      <c r="C224" s="41"/>
      <c r="D224" s="41"/>
      <c r="E224" s="41"/>
    </row>
    <row r="225" spans="1:5" ht="15.75">
      <c r="A225" s="33"/>
      <c r="B225" s="41"/>
      <c r="C225" s="41"/>
      <c r="D225" s="41"/>
      <c r="E225" s="41"/>
    </row>
    <row r="226" spans="1:5" ht="15.75">
      <c r="A226" s="33"/>
      <c r="B226" s="41"/>
      <c r="C226" s="41"/>
      <c r="D226" s="41"/>
      <c r="E226" s="41"/>
    </row>
    <row r="227" spans="1:5" ht="15.75">
      <c r="A227" s="33"/>
      <c r="B227" s="41"/>
      <c r="C227" s="41"/>
      <c r="D227" s="41"/>
      <c r="E227" s="41"/>
    </row>
    <row r="228" spans="1:5" ht="15.75">
      <c r="A228" s="33"/>
      <c r="B228" s="41"/>
      <c r="C228" s="41"/>
      <c r="D228" s="41"/>
      <c r="E228" s="41"/>
    </row>
    <row r="229" spans="1:5" ht="15.75">
      <c r="A229" s="33"/>
      <c r="B229" s="41"/>
      <c r="C229" s="41"/>
      <c r="D229" s="41"/>
      <c r="E229" s="41"/>
    </row>
    <row r="230" spans="1:5" ht="15.75">
      <c r="A230" s="33"/>
      <c r="B230" s="41"/>
      <c r="C230" s="41"/>
      <c r="D230" s="41"/>
      <c r="E230" s="41"/>
    </row>
    <row r="231" spans="1:5" ht="15.75">
      <c r="A231" s="33"/>
      <c r="B231" s="41"/>
      <c r="C231" s="41"/>
      <c r="D231" s="41"/>
      <c r="E231" s="41"/>
    </row>
    <row r="232" spans="1:5" ht="15.75">
      <c r="A232" s="33"/>
      <c r="B232" s="41"/>
      <c r="C232" s="41"/>
      <c r="D232" s="41"/>
      <c r="E232" s="41"/>
    </row>
    <row r="233" spans="1:5" ht="15.75">
      <c r="A233" s="33"/>
      <c r="B233" s="41"/>
      <c r="C233" s="41"/>
      <c r="D233" s="41"/>
      <c r="E233" s="41"/>
    </row>
    <row r="234" spans="1:5" ht="15.75">
      <c r="A234" s="33"/>
      <c r="B234" s="41"/>
      <c r="C234" s="41"/>
      <c r="D234" s="41"/>
      <c r="E234" s="41"/>
    </row>
    <row r="235" spans="1:5" ht="15.75">
      <c r="A235" s="33"/>
      <c r="B235" s="41"/>
      <c r="C235" s="41"/>
      <c r="D235" s="41"/>
      <c r="E235" s="41"/>
    </row>
    <row r="236" spans="1:5" ht="15.75">
      <c r="A236" s="33"/>
      <c r="B236" s="41"/>
      <c r="C236" s="41"/>
      <c r="D236" s="41"/>
      <c r="E236" s="41"/>
    </row>
    <row r="237" spans="1:5" ht="15.75">
      <c r="A237" s="33"/>
      <c r="B237" s="41"/>
      <c r="C237" s="41"/>
      <c r="D237" s="41"/>
      <c r="E237" s="41"/>
    </row>
    <row r="238" spans="1:5" ht="15.75">
      <c r="A238" s="33"/>
      <c r="B238" s="41"/>
      <c r="C238" s="41"/>
      <c r="D238" s="41"/>
      <c r="E238" s="41"/>
    </row>
    <row r="239" spans="1:5" ht="15.75">
      <c r="A239" s="33"/>
      <c r="B239" s="41"/>
      <c r="C239" s="41"/>
      <c r="D239" s="41"/>
      <c r="E239" s="41"/>
    </row>
    <row r="240" spans="1:5" ht="15.75">
      <c r="A240" s="33"/>
      <c r="B240" s="41"/>
      <c r="C240" s="41"/>
      <c r="D240" s="41"/>
      <c r="E240" s="41"/>
    </row>
    <row r="241" spans="1:5" ht="15.75">
      <c r="A241" s="33"/>
      <c r="B241" s="41"/>
      <c r="C241" s="41"/>
      <c r="D241" s="41"/>
      <c r="E241" s="41"/>
    </row>
    <row r="242" spans="1:5" ht="15.75">
      <c r="A242" s="33"/>
      <c r="B242" s="41"/>
      <c r="C242" s="41"/>
      <c r="D242" s="41"/>
      <c r="E242" s="41"/>
    </row>
    <row r="243" spans="1:5" ht="15.75">
      <c r="A243" s="33"/>
      <c r="B243" s="41"/>
      <c r="C243" s="41"/>
      <c r="D243" s="41"/>
      <c r="E243" s="41"/>
    </row>
    <row r="244" spans="1:5" ht="15.75">
      <c r="A244" s="33"/>
      <c r="B244" s="41"/>
      <c r="C244" s="41"/>
      <c r="D244" s="41"/>
      <c r="E244" s="41"/>
    </row>
    <row r="245" spans="1:5" ht="15.75">
      <c r="A245" s="33"/>
      <c r="B245" s="41"/>
      <c r="C245" s="41"/>
      <c r="D245" s="41"/>
      <c r="E245" s="41"/>
    </row>
    <row r="246" spans="1:5" ht="15.75">
      <c r="A246" s="33"/>
      <c r="B246" s="41"/>
      <c r="C246" s="41"/>
      <c r="D246" s="41"/>
      <c r="E246" s="41"/>
    </row>
    <row r="247" spans="1:5" ht="15.75">
      <c r="A247" s="33"/>
      <c r="B247" s="41"/>
      <c r="C247" s="41"/>
      <c r="D247" s="41"/>
      <c r="E247" s="41"/>
    </row>
    <row r="248" spans="1:5" ht="15.75">
      <c r="A248" s="33"/>
      <c r="B248" s="41"/>
      <c r="C248" s="41"/>
      <c r="D248" s="41"/>
      <c r="E248" s="41"/>
    </row>
    <row r="249" spans="1:5" ht="15.75">
      <c r="A249" s="33"/>
      <c r="B249" s="41"/>
      <c r="C249" s="41"/>
      <c r="D249" s="41"/>
      <c r="E249" s="41"/>
    </row>
    <row r="250" spans="1:5" ht="15.75">
      <c r="A250" s="33"/>
      <c r="B250" s="41"/>
      <c r="C250" s="41"/>
      <c r="D250" s="41"/>
      <c r="E250" s="41"/>
    </row>
    <row r="251" spans="1:5" ht="15.75">
      <c r="A251" s="33"/>
      <c r="B251" s="41"/>
      <c r="C251" s="41"/>
      <c r="D251" s="41"/>
      <c r="E251" s="41"/>
    </row>
    <row r="252" spans="1:5" ht="15.75">
      <c r="A252" s="33"/>
      <c r="B252" s="41"/>
      <c r="C252" s="41"/>
      <c r="D252" s="41"/>
      <c r="E252" s="41"/>
    </row>
    <row r="253" spans="1:5" ht="15.75">
      <c r="A253" s="33"/>
      <c r="B253" s="41"/>
      <c r="C253" s="41"/>
      <c r="D253" s="41"/>
      <c r="E253" s="41"/>
    </row>
    <row r="254" spans="1:5" ht="15.75">
      <c r="A254" s="33"/>
      <c r="B254" s="41"/>
      <c r="C254" s="41"/>
      <c r="D254" s="41"/>
      <c r="E254" s="41"/>
    </row>
    <row r="255" spans="1:5" ht="15.75">
      <c r="A255" s="33"/>
      <c r="B255" s="41"/>
      <c r="C255" s="41"/>
      <c r="D255" s="41"/>
      <c r="E255" s="41"/>
    </row>
    <row r="256" spans="1:5" ht="15.75">
      <c r="A256" s="33"/>
      <c r="B256" s="41"/>
      <c r="C256" s="41"/>
      <c r="D256" s="41"/>
      <c r="E256" s="41"/>
    </row>
    <row r="257" spans="1:5" ht="15.75">
      <c r="A257" s="33"/>
      <c r="B257" s="41"/>
      <c r="C257" s="41"/>
      <c r="D257" s="41"/>
      <c r="E257" s="41"/>
    </row>
    <row r="258" spans="1:5" ht="15.75">
      <c r="A258" s="33"/>
      <c r="B258" s="41"/>
      <c r="C258" s="41"/>
      <c r="D258" s="41"/>
      <c r="E258" s="41"/>
    </row>
    <row r="259" spans="1:5" ht="15.75">
      <c r="A259" s="33"/>
      <c r="B259" s="41"/>
      <c r="C259" s="41"/>
      <c r="D259" s="41"/>
      <c r="E259" s="41"/>
    </row>
    <row r="260" spans="1:5" ht="15.75">
      <c r="A260" s="33"/>
      <c r="B260" s="41"/>
      <c r="C260" s="41"/>
      <c r="D260" s="41"/>
      <c r="E260" s="41"/>
    </row>
    <row r="261" spans="1:5" ht="15.75">
      <c r="A261" s="33"/>
    </row>
    <row r="262" spans="1:5" ht="15.75">
      <c r="A262" s="33"/>
    </row>
    <row r="263" spans="1:5" ht="15.75">
      <c r="A263" s="33"/>
    </row>
    <row r="264" spans="1:5" ht="15.75">
      <c r="A264" s="33"/>
    </row>
    <row r="265" spans="1:5" ht="15.75">
      <c r="A265" s="33"/>
    </row>
    <row r="266" spans="1:5" ht="15.75">
      <c r="A266" s="33"/>
    </row>
    <row r="267" spans="1:5" ht="15.75">
      <c r="A267" s="33"/>
    </row>
    <row r="268" spans="1:5" ht="15.75">
      <c r="A268" s="33"/>
    </row>
    <row r="269" spans="1:5" ht="15.75">
      <c r="A269" s="33"/>
    </row>
    <row r="270" spans="1:5" ht="15.75">
      <c r="A270" s="33"/>
    </row>
    <row r="271" spans="1:5" ht="15.75">
      <c r="A271" s="33"/>
    </row>
    <row r="272" spans="1:5"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sheetData>
  <mergeCells count="6">
    <mergeCell ref="A24:K24"/>
    <mergeCell ref="A1:K1"/>
    <mergeCell ref="A2:K2"/>
    <mergeCell ref="A3:K3"/>
    <mergeCell ref="A4:K4"/>
    <mergeCell ref="A23:K23"/>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showGridLines="0" zoomScale="70" zoomScaleNormal="70" workbookViewId="0">
      <selection sqref="A1:J1"/>
    </sheetView>
  </sheetViews>
  <sheetFormatPr defaultColWidth="9.140625" defaultRowHeight="15"/>
  <cols>
    <col min="1" max="1" width="64.140625" style="231" customWidth="1"/>
    <col min="2" max="7" width="20.140625" style="34" customWidth="1"/>
    <col min="8" max="9" width="21" style="34" customWidth="1"/>
    <col min="10" max="10" width="17.42578125" style="82" customWidth="1"/>
    <col min="11" max="11" width="11.140625" style="325" bestFit="1" customWidth="1"/>
    <col min="12" max="256" width="9.140625" style="325"/>
    <col min="257" max="257" width="64.140625" style="325" customWidth="1"/>
    <col min="258" max="263" width="20.140625" style="325" customWidth="1"/>
    <col min="264" max="265" width="21" style="325" customWidth="1"/>
    <col min="266" max="266" width="3.7109375" style="325" customWidth="1"/>
    <col min="267" max="267" width="11.140625" style="325" bestFit="1" customWidth="1"/>
    <col min="268" max="512" width="9.140625" style="325"/>
    <col min="513" max="513" width="64.140625" style="325" customWidth="1"/>
    <col min="514" max="519" width="20.140625" style="325" customWidth="1"/>
    <col min="520" max="521" width="21" style="325" customWidth="1"/>
    <col min="522" max="522" width="3.7109375" style="325" customWidth="1"/>
    <col min="523" max="523" width="11.140625" style="325" bestFit="1" customWidth="1"/>
    <col min="524" max="768" width="9.140625" style="325"/>
    <col min="769" max="769" width="64.140625" style="325" customWidth="1"/>
    <col min="770" max="775" width="20.140625" style="325" customWidth="1"/>
    <col min="776" max="777" width="21" style="325" customWidth="1"/>
    <col min="778" max="778" width="3.7109375" style="325" customWidth="1"/>
    <col min="779" max="779" width="11.140625" style="325" bestFit="1" customWidth="1"/>
    <col min="780" max="1024" width="9.140625" style="325"/>
    <col min="1025" max="1025" width="64.140625" style="325" customWidth="1"/>
    <col min="1026" max="1031" width="20.140625" style="325" customWidth="1"/>
    <col min="1032" max="1033" width="21" style="325" customWidth="1"/>
    <col min="1034" max="1034" width="3.7109375" style="325" customWidth="1"/>
    <col min="1035" max="1035" width="11.140625" style="325" bestFit="1" customWidth="1"/>
    <col min="1036" max="1280" width="9.140625" style="325"/>
    <col min="1281" max="1281" width="64.140625" style="325" customWidth="1"/>
    <col min="1282" max="1287" width="20.140625" style="325" customWidth="1"/>
    <col min="1288" max="1289" width="21" style="325" customWidth="1"/>
    <col min="1290" max="1290" width="3.7109375" style="325" customWidth="1"/>
    <col min="1291" max="1291" width="11.140625" style="325" bestFit="1" customWidth="1"/>
    <col min="1292" max="1536" width="9.140625" style="325"/>
    <col min="1537" max="1537" width="64.140625" style="325" customWidth="1"/>
    <col min="1538" max="1543" width="20.140625" style="325" customWidth="1"/>
    <col min="1544" max="1545" width="21" style="325" customWidth="1"/>
    <col min="1546" max="1546" width="3.7109375" style="325" customWidth="1"/>
    <col min="1547" max="1547" width="11.140625" style="325" bestFit="1" customWidth="1"/>
    <col min="1548" max="1792" width="9.140625" style="325"/>
    <col min="1793" max="1793" width="64.140625" style="325" customWidth="1"/>
    <col min="1794" max="1799" width="20.140625" style="325" customWidth="1"/>
    <col min="1800" max="1801" width="21" style="325" customWidth="1"/>
    <col min="1802" max="1802" width="3.7109375" style="325" customWidth="1"/>
    <col min="1803" max="1803" width="11.140625" style="325" bestFit="1" customWidth="1"/>
    <col min="1804" max="2048" width="9.140625" style="325"/>
    <col min="2049" max="2049" width="64.140625" style="325" customWidth="1"/>
    <col min="2050" max="2055" width="20.140625" style="325" customWidth="1"/>
    <col min="2056" max="2057" width="21" style="325" customWidth="1"/>
    <col min="2058" max="2058" width="3.7109375" style="325" customWidth="1"/>
    <col min="2059" max="2059" width="11.140625" style="325" bestFit="1" customWidth="1"/>
    <col min="2060" max="2304" width="9.140625" style="325"/>
    <col min="2305" max="2305" width="64.140625" style="325" customWidth="1"/>
    <col min="2306" max="2311" width="20.140625" style="325" customWidth="1"/>
    <col min="2312" max="2313" width="21" style="325" customWidth="1"/>
    <col min="2314" max="2314" width="3.7109375" style="325" customWidth="1"/>
    <col min="2315" max="2315" width="11.140625" style="325" bestFit="1" customWidth="1"/>
    <col min="2316" max="2560" width="9.140625" style="325"/>
    <col min="2561" max="2561" width="64.140625" style="325" customWidth="1"/>
    <col min="2562" max="2567" width="20.140625" style="325" customWidth="1"/>
    <col min="2568" max="2569" width="21" style="325" customWidth="1"/>
    <col min="2570" max="2570" width="3.7109375" style="325" customWidth="1"/>
    <col min="2571" max="2571" width="11.140625" style="325" bestFit="1" customWidth="1"/>
    <col min="2572" max="2816" width="9.140625" style="325"/>
    <col min="2817" max="2817" width="64.140625" style="325" customWidth="1"/>
    <col min="2818" max="2823" width="20.140625" style="325" customWidth="1"/>
    <col min="2824" max="2825" width="21" style="325" customWidth="1"/>
    <col min="2826" max="2826" width="3.7109375" style="325" customWidth="1"/>
    <col min="2827" max="2827" width="11.140625" style="325" bestFit="1" customWidth="1"/>
    <col min="2828" max="3072" width="9.140625" style="325"/>
    <col min="3073" max="3073" width="64.140625" style="325" customWidth="1"/>
    <col min="3074" max="3079" width="20.140625" style="325" customWidth="1"/>
    <col min="3080" max="3081" width="21" style="325" customWidth="1"/>
    <col min="3082" max="3082" width="3.7109375" style="325" customWidth="1"/>
    <col min="3083" max="3083" width="11.140625" style="325" bestFit="1" customWidth="1"/>
    <col min="3084" max="3328" width="9.140625" style="325"/>
    <col min="3329" max="3329" width="64.140625" style="325" customWidth="1"/>
    <col min="3330" max="3335" width="20.140625" style="325" customWidth="1"/>
    <col min="3336" max="3337" width="21" style="325" customWidth="1"/>
    <col min="3338" max="3338" width="3.7109375" style="325" customWidth="1"/>
    <col min="3339" max="3339" width="11.140625" style="325" bestFit="1" customWidth="1"/>
    <col min="3340" max="3584" width="9.140625" style="325"/>
    <col min="3585" max="3585" width="64.140625" style="325" customWidth="1"/>
    <col min="3586" max="3591" width="20.140625" style="325" customWidth="1"/>
    <col min="3592" max="3593" width="21" style="325" customWidth="1"/>
    <col min="3594" max="3594" width="3.7109375" style="325" customWidth="1"/>
    <col min="3595" max="3595" width="11.140625" style="325" bestFit="1" customWidth="1"/>
    <col min="3596" max="3840" width="9.140625" style="325"/>
    <col min="3841" max="3841" width="64.140625" style="325" customWidth="1"/>
    <col min="3842" max="3847" width="20.140625" style="325" customWidth="1"/>
    <col min="3848" max="3849" width="21" style="325" customWidth="1"/>
    <col min="3850" max="3850" width="3.7109375" style="325" customWidth="1"/>
    <col min="3851" max="3851" width="11.140625" style="325" bestFit="1" customWidth="1"/>
    <col min="3852" max="4096" width="9.140625" style="325"/>
    <col min="4097" max="4097" width="64.140625" style="325" customWidth="1"/>
    <col min="4098" max="4103" width="20.140625" style="325" customWidth="1"/>
    <col min="4104" max="4105" width="21" style="325" customWidth="1"/>
    <col min="4106" max="4106" width="3.7109375" style="325" customWidth="1"/>
    <col min="4107" max="4107" width="11.140625" style="325" bestFit="1" customWidth="1"/>
    <col min="4108" max="4352" width="9.140625" style="325"/>
    <col min="4353" max="4353" width="64.140625" style="325" customWidth="1"/>
    <col min="4354" max="4359" width="20.140625" style="325" customWidth="1"/>
    <col min="4360" max="4361" width="21" style="325" customWidth="1"/>
    <col min="4362" max="4362" width="3.7109375" style="325" customWidth="1"/>
    <col min="4363" max="4363" width="11.140625" style="325" bestFit="1" customWidth="1"/>
    <col min="4364" max="4608" width="9.140625" style="325"/>
    <col min="4609" max="4609" width="64.140625" style="325" customWidth="1"/>
    <col min="4610" max="4615" width="20.140625" style="325" customWidth="1"/>
    <col min="4616" max="4617" width="21" style="325" customWidth="1"/>
    <col min="4618" max="4618" width="3.7109375" style="325" customWidth="1"/>
    <col min="4619" max="4619" width="11.140625" style="325" bestFit="1" customWidth="1"/>
    <col min="4620" max="4864" width="9.140625" style="325"/>
    <col min="4865" max="4865" width="64.140625" style="325" customWidth="1"/>
    <col min="4866" max="4871" width="20.140625" style="325" customWidth="1"/>
    <col min="4872" max="4873" width="21" style="325" customWidth="1"/>
    <col min="4874" max="4874" width="3.7109375" style="325" customWidth="1"/>
    <col min="4875" max="4875" width="11.140625" style="325" bestFit="1" customWidth="1"/>
    <col min="4876" max="5120" width="9.140625" style="325"/>
    <col min="5121" max="5121" width="64.140625" style="325" customWidth="1"/>
    <col min="5122" max="5127" width="20.140625" style="325" customWidth="1"/>
    <col min="5128" max="5129" width="21" style="325" customWidth="1"/>
    <col min="5130" max="5130" width="3.7109375" style="325" customWidth="1"/>
    <col min="5131" max="5131" width="11.140625" style="325" bestFit="1" customWidth="1"/>
    <col min="5132" max="5376" width="9.140625" style="325"/>
    <col min="5377" max="5377" width="64.140625" style="325" customWidth="1"/>
    <col min="5378" max="5383" width="20.140625" style="325" customWidth="1"/>
    <col min="5384" max="5385" width="21" style="325" customWidth="1"/>
    <col min="5386" max="5386" width="3.7109375" style="325" customWidth="1"/>
    <col min="5387" max="5387" width="11.140625" style="325" bestFit="1" customWidth="1"/>
    <col min="5388" max="5632" width="9.140625" style="325"/>
    <col min="5633" max="5633" width="64.140625" style="325" customWidth="1"/>
    <col min="5634" max="5639" width="20.140625" style="325" customWidth="1"/>
    <col min="5640" max="5641" width="21" style="325" customWidth="1"/>
    <col min="5642" max="5642" width="3.7109375" style="325" customWidth="1"/>
    <col min="5643" max="5643" width="11.140625" style="325" bestFit="1" customWidth="1"/>
    <col min="5644" max="5888" width="9.140625" style="325"/>
    <col min="5889" max="5889" width="64.140625" style="325" customWidth="1"/>
    <col min="5890" max="5895" width="20.140625" style="325" customWidth="1"/>
    <col min="5896" max="5897" width="21" style="325" customWidth="1"/>
    <col min="5898" max="5898" width="3.7109375" style="325" customWidth="1"/>
    <col min="5899" max="5899" width="11.140625" style="325" bestFit="1" customWidth="1"/>
    <col min="5900" max="6144" width="9.140625" style="325"/>
    <col min="6145" max="6145" width="64.140625" style="325" customWidth="1"/>
    <col min="6146" max="6151" width="20.140625" style="325" customWidth="1"/>
    <col min="6152" max="6153" width="21" style="325" customWidth="1"/>
    <col min="6154" max="6154" width="3.7109375" style="325" customWidth="1"/>
    <col min="6155" max="6155" width="11.140625" style="325" bestFit="1" customWidth="1"/>
    <col min="6156" max="6400" width="9.140625" style="325"/>
    <col min="6401" max="6401" width="64.140625" style="325" customWidth="1"/>
    <col min="6402" max="6407" width="20.140625" style="325" customWidth="1"/>
    <col min="6408" max="6409" width="21" style="325" customWidth="1"/>
    <col min="6410" max="6410" width="3.7109375" style="325" customWidth="1"/>
    <col min="6411" max="6411" width="11.140625" style="325" bestFit="1" customWidth="1"/>
    <col min="6412" max="6656" width="9.140625" style="325"/>
    <col min="6657" max="6657" width="64.140625" style="325" customWidth="1"/>
    <col min="6658" max="6663" width="20.140625" style="325" customWidth="1"/>
    <col min="6664" max="6665" width="21" style="325" customWidth="1"/>
    <col min="6666" max="6666" width="3.7109375" style="325" customWidth="1"/>
    <col min="6667" max="6667" width="11.140625" style="325" bestFit="1" customWidth="1"/>
    <col min="6668" max="6912" width="9.140625" style="325"/>
    <col min="6913" max="6913" width="64.140625" style="325" customWidth="1"/>
    <col min="6914" max="6919" width="20.140625" style="325" customWidth="1"/>
    <col min="6920" max="6921" width="21" style="325" customWidth="1"/>
    <col min="6922" max="6922" width="3.7109375" style="325" customWidth="1"/>
    <col min="6923" max="6923" width="11.140625" style="325" bestFit="1" customWidth="1"/>
    <col min="6924" max="7168" width="9.140625" style="325"/>
    <col min="7169" max="7169" width="64.140625" style="325" customWidth="1"/>
    <col min="7170" max="7175" width="20.140625" style="325" customWidth="1"/>
    <col min="7176" max="7177" width="21" style="325" customWidth="1"/>
    <col min="7178" max="7178" width="3.7109375" style="325" customWidth="1"/>
    <col min="7179" max="7179" width="11.140625" style="325" bestFit="1" customWidth="1"/>
    <col min="7180" max="7424" width="9.140625" style="325"/>
    <col min="7425" max="7425" width="64.140625" style="325" customWidth="1"/>
    <col min="7426" max="7431" width="20.140625" style="325" customWidth="1"/>
    <col min="7432" max="7433" width="21" style="325" customWidth="1"/>
    <col min="7434" max="7434" width="3.7109375" style="325" customWidth="1"/>
    <col min="7435" max="7435" width="11.140625" style="325" bestFit="1" customWidth="1"/>
    <col min="7436" max="7680" width="9.140625" style="325"/>
    <col min="7681" max="7681" width="64.140625" style="325" customWidth="1"/>
    <col min="7682" max="7687" width="20.140625" style="325" customWidth="1"/>
    <col min="7688" max="7689" width="21" style="325" customWidth="1"/>
    <col min="7690" max="7690" width="3.7109375" style="325" customWidth="1"/>
    <col min="7691" max="7691" width="11.140625" style="325" bestFit="1" customWidth="1"/>
    <col min="7692" max="7936" width="9.140625" style="325"/>
    <col min="7937" max="7937" width="64.140625" style="325" customWidth="1"/>
    <col min="7938" max="7943" width="20.140625" style="325" customWidth="1"/>
    <col min="7944" max="7945" width="21" style="325" customWidth="1"/>
    <col min="7946" max="7946" width="3.7109375" style="325" customWidth="1"/>
    <col min="7947" max="7947" width="11.140625" style="325" bestFit="1" customWidth="1"/>
    <col min="7948" max="8192" width="9.140625" style="325"/>
    <col min="8193" max="8193" width="64.140625" style="325" customWidth="1"/>
    <col min="8194" max="8199" width="20.140625" style="325" customWidth="1"/>
    <col min="8200" max="8201" width="21" style="325" customWidth="1"/>
    <col min="8202" max="8202" width="3.7109375" style="325" customWidth="1"/>
    <col min="8203" max="8203" width="11.140625" style="325" bestFit="1" customWidth="1"/>
    <col min="8204" max="8448" width="9.140625" style="325"/>
    <col min="8449" max="8449" width="64.140625" style="325" customWidth="1"/>
    <col min="8450" max="8455" width="20.140625" style="325" customWidth="1"/>
    <col min="8456" max="8457" width="21" style="325" customWidth="1"/>
    <col min="8458" max="8458" width="3.7109375" style="325" customWidth="1"/>
    <col min="8459" max="8459" width="11.140625" style="325" bestFit="1" customWidth="1"/>
    <col min="8460" max="8704" width="9.140625" style="325"/>
    <col min="8705" max="8705" width="64.140625" style="325" customWidth="1"/>
    <col min="8706" max="8711" width="20.140625" style="325" customWidth="1"/>
    <col min="8712" max="8713" width="21" style="325" customWidth="1"/>
    <col min="8714" max="8714" width="3.7109375" style="325" customWidth="1"/>
    <col min="8715" max="8715" width="11.140625" style="325" bestFit="1" customWidth="1"/>
    <col min="8716" max="8960" width="9.140625" style="325"/>
    <col min="8961" max="8961" width="64.140625" style="325" customWidth="1"/>
    <col min="8962" max="8967" width="20.140625" style="325" customWidth="1"/>
    <col min="8968" max="8969" width="21" style="325" customWidth="1"/>
    <col min="8970" max="8970" width="3.7109375" style="325" customWidth="1"/>
    <col min="8971" max="8971" width="11.140625" style="325" bestFit="1" customWidth="1"/>
    <col min="8972" max="9216" width="9.140625" style="325"/>
    <col min="9217" max="9217" width="64.140625" style="325" customWidth="1"/>
    <col min="9218" max="9223" width="20.140625" style="325" customWidth="1"/>
    <col min="9224" max="9225" width="21" style="325" customWidth="1"/>
    <col min="9226" max="9226" width="3.7109375" style="325" customWidth="1"/>
    <col min="9227" max="9227" width="11.140625" style="325" bestFit="1" customWidth="1"/>
    <col min="9228" max="9472" width="9.140625" style="325"/>
    <col min="9473" max="9473" width="64.140625" style="325" customWidth="1"/>
    <col min="9474" max="9479" width="20.140625" style="325" customWidth="1"/>
    <col min="9480" max="9481" width="21" style="325" customWidth="1"/>
    <col min="9482" max="9482" width="3.7109375" style="325" customWidth="1"/>
    <col min="9483" max="9483" width="11.140625" style="325" bestFit="1" customWidth="1"/>
    <col min="9484" max="9728" width="9.140625" style="325"/>
    <col min="9729" max="9729" width="64.140625" style="325" customWidth="1"/>
    <col min="9730" max="9735" width="20.140625" style="325" customWidth="1"/>
    <col min="9736" max="9737" width="21" style="325" customWidth="1"/>
    <col min="9738" max="9738" width="3.7109375" style="325" customWidth="1"/>
    <col min="9739" max="9739" width="11.140625" style="325" bestFit="1" customWidth="1"/>
    <col min="9740" max="9984" width="9.140625" style="325"/>
    <col min="9985" max="9985" width="64.140625" style="325" customWidth="1"/>
    <col min="9986" max="9991" width="20.140625" style="325" customWidth="1"/>
    <col min="9992" max="9993" width="21" style="325" customWidth="1"/>
    <col min="9994" max="9994" width="3.7109375" style="325" customWidth="1"/>
    <col min="9995" max="9995" width="11.140625" style="325" bestFit="1" customWidth="1"/>
    <col min="9996" max="10240" width="9.140625" style="325"/>
    <col min="10241" max="10241" width="64.140625" style="325" customWidth="1"/>
    <col min="10242" max="10247" width="20.140625" style="325" customWidth="1"/>
    <col min="10248" max="10249" width="21" style="325" customWidth="1"/>
    <col min="10250" max="10250" width="3.7109375" style="325" customWidth="1"/>
    <col min="10251" max="10251" width="11.140625" style="325" bestFit="1" customWidth="1"/>
    <col min="10252" max="10496" width="9.140625" style="325"/>
    <col min="10497" max="10497" width="64.140625" style="325" customWidth="1"/>
    <col min="10498" max="10503" width="20.140625" style="325" customWidth="1"/>
    <col min="10504" max="10505" width="21" style="325" customWidth="1"/>
    <col min="10506" max="10506" width="3.7109375" style="325" customWidth="1"/>
    <col min="10507" max="10507" width="11.140625" style="325" bestFit="1" customWidth="1"/>
    <col min="10508" max="10752" width="9.140625" style="325"/>
    <col min="10753" max="10753" width="64.140625" style="325" customWidth="1"/>
    <col min="10754" max="10759" width="20.140625" style="325" customWidth="1"/>
    <col min="10760" max="10761" width="21" style="325" customWidth="1"/>
    <col min="10762" max="10762" width="3.7109375" style="325" customWidth="1"/>
    <col min="10763" max="10763" width="11.140625" style="325" bestFit="1" customWidth="1"/>
    <col min="10764" max="11008" width="9.140625" style="325"/>
    <col min="11009" max="11009" width="64.140625" style="325" customWidth="1"/>
    <col min="11010" max="11015" width="20.140625" style="325" customWidth="1"/>
    <col min="11016" max="11017" width="21" style="325" customWidth="1"/>
    <col min="11018" max="11018" width="3.7109375" style="325" customWidth="1"/>
    <col min="11019" max="11019" width="11.140625" style="325" bestFit="1" customWidth="1"/>
    <col min="11020" max="11264" width="9.140625" style="325"/>
    <col min="11265" max="11265" width="64.140625" style="325" customWidth="1"/>
    <col min="11266" max="11271" width="20.140625" style="325" customWidth="1"/>
    <col min="11272" max="11273" width="21" style="325" customWidth="1"/>
    <col min="11274" max="11274" width="3.7109375" style="325" customWidth="1"/>
    <col min="11275" max="11275" width="11.140625" style="325" bestFit="1" customWidth="1"/>
    <col min="11276" max="11520" width="9.140625" style="325"/>
    <col min="11521" max="11521" width="64.140625" style="325" customWidth="1"/>
    <col min="11522" max="11527" width="20.140625" style="325" customWidth="1"/>
    <col min="11528" max="11529" width="21" style="325" customWidth="1"/>
    <col min="11530" max="11530" width="3.7109375" style="325" customWidth="1"/>
    <col min="11531" max="11531" width="11.140625" style="325" bestFit="1" customWidth="1"/>
    <col min="11532" max="11776" width="9.140625" style="325"/>
    <col min="11777" max="11777" width="64.140625" style="325" customWidth="1"/>
    <col min="11778" max="11783" width="20.140625" style="325" customWidth="1"/>
    <col min="11784" max="11785" width="21" style="325" customWidth="1"/>
    <col min="11786" max="11786" width="3.7109375" style="325" customWidth="1"/>
    <col min="11787" max="11787" width="11.140625" style="325" bestFit="1" customWidth="1"/>
    <col min="11788" max="12032" width="9.140625" style="325"/>
    <col min="12033" max="12033" width="64.140625" style="325" customWidth="1"/>
    <col min="12034" max="12039" width="20.140625" style="325" customWidth="1"/>
    <col min="12040" max="12041" width="21" style="325" customWidth="1"/>
    <col min="12042" max="12042" width="3.7109375" style="325" customWidth="1"/>
    <col min="12043" max="12043" width="11.140625" style="325" bestFit="1" customWidth="1"/>
    <col min="12044" max="12288" width="9.140625" style="325"/>
    <col min="12289" max="12289" width="64.140625" style="325" customWidth="1"/>
    <col min="12290" max="12295" width="20.140625" style="325" customWidth="1"/>
    <col min="12296" max="12297" width="21" style="325" customWidth="1"/>
    <col min="12298" max="12298" width="3.7109375" style="325" customWidth="1"/>
    <col min="12299" max="12299" width="11.140625" style="325" bestFit="1" customWidth="1"/>
    <col min="12300" max="12544" width="9.140625" style="325"/>
    <col min="12545" max="12545" width="64.140625" style="325" customWidth="1"/>
    <col min="12546" max="12551" width="20.140625" style="325" customWidth="1"/>
    <col min="12552" max="12553" width="21" style="325" customWidth="1"/>
    <col min="12554" max="12554" width="3.7109375" style="325" customWidth="1"/>
    <col min="12555" max="12555" width="11.140625" style="325" bestFit="1" customWidth="1"/>
    <col min="12556" max="12800" width="9.140625" style="325"/>
    <col min="12801" max="12801" width="64.140625" style="325" customWidth="1"/>
    <col min="12802" max="12807" width="20.140625" style="325" customWidth="1"/>
    <col min="12808" max="12809" width="21" style="325" customWidth="1"/>
    <col min="12810" max="12810" width="3.7109375" style="325" customWidth="1"/>
    <col min="12811" max="12811" width="11.140625" style="325" bestFit="1" customWidth="1"/>
    <col min="12812" max="13056" width="9.140625" style="325"/>
    <col min="13057" max="13057" width="64.140625" style="325" customWidth="1"/>
    <col min="13058" max="13063" width="20.140625" style="325" customWidth="1"/>
    <col min="13064" max="13065" width="21" style="325" customWidth="1"/>
    <col min="13066" max="13066" width="3.7109375" style="325" customWidth="1"/>
    <col min="13067" max="13067" width="11.140625" style="325" bestFit="1" customWidth="1"/>
    <col min="13068" max="13312" width="9.140625" style="325"/>
    <col min="13313" max="13313" width="64.140625" style="325" customWidth="1"/>
    <col min="13314" max="13319" width="20.140625" style="325" customWidth="1"/>
    <col min="13320" max="13321" width="21" style="325" customWidth="1"/>
    <col min="13322" max="13322" width="3.7109375" style="325" customWidth="1"/>
    <col min="13323" max="13323" width="11.140625" style="325" bestFit="1" customWidth="1"/>
    <col min="13324" max="13568" width="9.140625" style="325"/>
    <col min="13569" max="13569" width="64.140625" style="325" customWidth="1"/>
    <col min="13570" max="13575" width="20.140625" style="325" customWidth="1"/>
    <col min="13576" max="13577" width="21" style="325" customWidth="1"/>
    <col min="13578" max="13578" width="3.7109375" style="325" customWidth="1"/>
    <col min="13579" max="13579" width="11.140625" style="325" bestFit="1" customWidth="1"/>
    <col min="13580" max="13824" width="9.140625" style="325"/>
    <col min="13825" max="13825" width="64.140625" style="325" customWidth="1"/>
    <col min="13826" max="13831" width="20.140625" style="325" customWidth="1"/>
    <col min="13832" max="13833" width="21" style="325" customWidth="1"/>
    <col min="13834" max="13834" width="3.7109375" style="325" customWidth="1"/>
    <col min="13835" max="13835" width="11.140625" style="325" bestFit="1" customWidth="1"/>
    <col min="13836" max="14080" width="9.140625" style="325"/>
    <col min="14081" max="14081" width="64.140625" style="325" customWidth="1"/>
    <col min="14082" max="14087" width="20.140625" style="325" customWidth="1"/>
    <col min="14088" max="14089" width="21" style="325" customWidth="1"/>
    <col min="14090" max="14090" width="3.7109375" style="325" customWidth="1"/>
    <col min="14091" max="14091" width="11.140625" style="325" bestFit="1" customWidth="1"/>
    <col min="14092" max="14336" width="9.140625" style="325"/>
    <col min="14337" max="14337" width="64.140625" style="325" customWidth="1"/>
    <col min="14338" max="14343" width="20.140625" style="325" customWidth="1"/>
    <col min="14344" max="14345" width="21" style="325" customWidth="1"/>
    <col min="14346" max="14346" width="3.7109375" style="325" customWidth="1"/>
    <col min="14347" max="14347" width="11.140625" style="325" bestFit="1" customWidth="1"/>
    <col min="14348" max="14592" width="9.140625" style="325"/>
    <col min="14593" max="14593" width="64.140625" style="325" customWidth="1"/>
    <col min="14594" max="14599" width="20.140625" style="325" customWidth="1"/>
    <col min="14600" max="14601" width="21" style="325" customWidth="1"/>
    <col min="14602" max="14602" width="3.7109375" style="325" customWidth="1"/>
    <col min="14603" max="14603" width="11.140625" style="325" bestFit="1" customWidth="1"/>
    <col min="14604" max="14848" width="9.140625" style="325"/>
    <col min="14849" max="14849" width="64.140625" style="325" customWidth="1"/>
    <col min="14850" max="14855" width="20.140625" style="325" customWidth="1"/>
    <col min="14856" max="14857" width="21" style="325" customWidth="1"/>
    <col min="14858" max="14858" width="3.7109375" style="325" customWidth="1"/>
    <col min="14859" max="14859" width="11.140625" style="325" bestFit="1" customWidth="1"/>
    <col min="14860" max="15104" width="9.140625" style="325"/>
    <col min="15105" max="15105" width="64.140625" style="325" customWidth="1"/>
    <col min="15106" max="15111" width="20.140625" style="325" customWidth="1"/>
    <col min="15112" max="15113" width="21" style="325" customWidth="1"/>
    <col min="15114" max="15114" width="3.7109375" style="325" customWidth="1"/>
    <col min="15115" max="15115" width="11.140625" style="325" bestFit="1" customWidth="1"/>
    <col min="15116" max="15360" width="9.140625" style="325"/>
    <col min="15361" max="15361" width="64.140625" style="325" customWidth="1"/>
    <col min="15362" max="15367" width="20.140625" style="325" customWidth="1"/>
    <col min="15368" max="15369" width="21" style="325" customWidth="1"/>
    <col min="15370" max="15370" width="3.7109375" style="325" customWidth="1"/>
    <col min="15371" max="15371" width="11.140625" style="325" bestFit="1" customWidth="1"/>
    <col min="15372" max="15616" width="9.140625" style="325"/>
    <col min="15617" max="15617" width="64.140625" style="325" customWidth="1"/>
    <col min="15618" max="15623" width="20.140625" style="325" customWidth="1"/>
    <col min="15624" max="15625" width="21" style="325" customWidth="1"/>
    <col min="15626" max="15626" width="3.7109375" style="325" customWidth="1"/>
    <col min="15627" max="15627" width="11.140625" style="325" bestFit="1" customWidth="1"/>
    <col min="15628" max="15872" width="9.140625" style="325"/>
    <col min="15873" max="15873" width="64.140625" style="325" customWidth="1"/>
    <col min="15874" max="15879" width="20.140625" style="325" customWidth="1"/>
    <col min="15880" max="15881" width="21" style="325" customWidth="1"/>
    <col min="15882" max="15882" width="3.7109375" style="325" customWidth="1"/>
    <col min="15883" max="15883" width="11.140625" style="325" bestFit="1" customWidth="1"/>
    <col min="15884" max="16128" width="9.140625" style="325"/>
    <col min="16129" max="16129" width="64.140625" style="325" customWidth="1"/>
    <col min="16130" max="16135" width="20.140625" style="325" customWidth="1"/>
    <col min="16136" max="16137" width="21" style="325" customWidth="1"/>
    <col min="16138" max="16138" width="3.7109375" style="325" customWidth="1"/>
    <col min="16139" max="16139" width="11.140625" style="325" bestFit="1" customWidth="1"/>
    <col min="16140" max="16384" width="9.140625" style="325"/>
  </cols>
  <sheetData>
    <row r="1" spans="1:10" ht="27.95" customHeight="1">
      <c r="A1" s="1268" t="s">
        <v>1232</v>
      </c>
      <c r="B1" s="1283"/>
      <c r="C1" s="1283"/>
      <c r="D1" s="1283"/>
      <c r="E1" s="1283"/>
      <c r="F1" s="1283"/>
      <c r="G1" s="1283"/>
      <c r="H1" s="1283"/>
      <c r="I1" s="1283"/>
      <c r="J1" s="1283"/>
    </row>
    <row r="2" spans="1:10" ht="27.95" customHeight="1">
      <c r="A2" s="1268" t="s">
        <v>612</v>
      </c>
      <c r="B2" s="1283"/>
      <c r="C2" s="1283"/>
      <c r="D2" s="1283"/>
      <c r="E2" s="1283"/>
      <c r="F2" s="1283"/>
      <c r="G2" s="1283"/>
      <c r="H2" s="1283"/>
      <c r="I2" s="1283"/>
      <c r="J2" s="1283"/>
    </row>
    <row r="3" spans="1:10" ht="27.95" customHeight="1">
      <c r="A3" s="1268" t="s">
        <v>1492</v>
      </c>
      <c r="B3" s="1283"/>
      <c r="C3" s="1283"/>
      <c r="D3" s="1283"/>
      <c r="E3" s="1283"/>
      <c r="F3" s="1283"/>
      <c r="G3" s="1283"/>
      <c r="H3" s="1283"/>
      <c r="I3" s="1283"/>
      <c r="J3" s="1283"/>
    </row>
    <row r="4" spans="1:10" s="55" customFormat="1" ht="27.95" customHeight="1" thickBot="1">
      <c r="A4" s="1274" t="s">
        <v>1217</v>
      </c>
      <c r="B4" s="1284"/>
      <c r="C4" s="1284"/>
      <c r="D4" s="1284"/>
      <c r="E4" s="1284"/>
      <c r="F4" s="1284"/>
      <c r="G4" s="1284"/>
      <c r="H4" s="1284"/>
      <c r="I4" s="1284"/>
      <c r="J4" s="1284"/>
    </row>
    <row r="5" spans="1:10" s="144" customFormat="1" ht="30.75" customHeight="1" thickTop="1" thickBot="1">
      <c r="A5" s="622"/>
      <c r="B5" s="623" t="s">
        <v>1233</v>
      </c>
      <c r="C5" s="623" t="s">
        <v>1234</v>
      </c>
      <c r="D5" s="623" t="s">
        <v>1235</v>
      </c>
      <c r="E5" s="623" t="s">
        <v>1236</v>
      </c>
      <c r="F5" s="623" t="s">
        <v>1237</v>
      </c>
      <c r="G5" s="623" t="s">
        <v>1238</v>
      </c>
      <c r="H5" s="624" t="s">
        <v>1239</v>
      </c>
      <c r="I5" s="624" t="s">
        <v>1385</v>
      </c>
      <c r="J5" s="624" t="s">
        <v>300</v>
      </c>
    </row>
    <row r="6" spans="1:10" s="72" customFormat="1" ht="24" customHeight="1" thickTop="1" thickBot="1">
      <c r="A6" s="625" t="s">
        <v>613</v>
      </c>
      <c r="B6" s="626">
        <v>0.1389</v>
      </c>
      <c r="C6" s="626">
        <v>0.16500000000000001</v>
      </c>
      <c r="D6" s="626">
        <v>0.37740000000000001</v>
      </c>
      <c r="E6" s="626">
        <v>0.27410000000000001</v>
      </c>
      <c r="F6" s="626">
        <v>0.18</v>
      </c>
      <c r="G6" s="626">
        <v>0.16420000000000001</v>
      </c>
      <c r="H6" s="626">
        <v>0.14929999999999999</v>
      </c>
      <c r="I6" s="626">
        <v>0.21820000000000001</v>
      </c>
      <c r="J6" s="626">
        <v>0.2167</v>
      </c>
    </row>
    <row r="7" spans="1:10" s="55" customFormat="1" ht="24" customHeight="1" thickTop="1">
      <c r="A7" s="627" t="s">
        <v>1527</v>
      </c>
      <c r="B7" s="628">
        <v>257577007.97999999</v>
      </c>
      <c r="C7" s="628">
        <v>20474409.699999999</v>
      </c>
      <c r="D7" s="628">
        <v>26711467.920000002</v>
      </c>
      <c r="E7" s="628">
        <v>2013012.91</v>
      </c>
      <c r="F7" s="628">
        <v>5806624.1799999997</v>
      </c>
      <c r="G7" s="628">
        <v>348905716.66000003</v>
      </c>
      <c r="H7" s="628">
        <v>203413.67</v>
      </c>
      <c r="I7" s="628">
        <v>17265986.300000001</v>
      </c>
      <c r="J7" s="628">
        <v>678957639.32000005</v>
      </c>
    </row>
    <row r="8" spans="1:10" s="55" customFormat="1" ht="24" customHeight="1">
      <c r="A8" s="627" t="s">
        <v>1528</v>
      </c>
      <c r="B8" s="628">
        <v>0</v>
      </c>
      <c r="C8" s="628">
        <v>0</v>
      </c>
      <c r="D8" s="628">
        <v>0</v>
      </c>
      <c r="E8" s="628">
        <v>0</v>
      </c>
      <c r="F8" s="628">
        <v>0</v>
      </c>
      <c r="G8" s="628">
        <v>0</v>
      </c>
      <c r="H8" s="628">
        <v>0</v>
      </c>
      <c r="I8" s="628">
        <v>0</v>
      </c>
      <c r="J8" s="628">
        <v>0</v>
      </c>
    </row>
    <row r="9" spans="1:10" s="73" customFormat="1" ht="24" customHeight="1">
      <c r="A9" s="627" t="s">
        <v>1529</v>
      </c>
      <c r="B9" s="628">
        <v>31386664.140000001</v>
      </c>
      <c r="C9" s="628">
        <v>73338723.769999996</v>
      </c>
      <c r="D9" s="628">
        <v>113298057.98</v>
      </c>
      <c r="E9" s="628">
        <v>2351634.2799999998</v>
      </c>
      <c r="F9" s="628">
        <v>6260063.3099999996</v>
      </c>
      <c r="G9" s="628">
        <v>19959092.620000001</v>
      </c>
      <c r="H9" s="628">
        <v>478656.98</v>
      </c>
      <c r="I9" s="628">
        <v>58188287.619999997</v>
      </c>
      <c r="J9" s="628">
        <v>305261180.69999999</v>
      </c>
    </row>
    <row r="10" spans="1:10" s="73" customFormat="1" ht="24" customHeight="1">
      <c r="A10" s="627" t="s">
        <v>1530</v>
      </c>
      <c r="B10" s="628">
        <v>32792572.469999999</v>
      </c>
      <c r="C10" s="628">
        <v>33881464.299999997</v>
      </c>
      <c r="D10" s="628">
        <v>125655177.52</v>
      </c>
      <c r="E10" s="628">
        <v>2443505.58</v>
      </c>
      <c r="F10" s="628">
        <v>530510.11</v>
      </c>
      <c r="G10" s="628">
        <v>0</v>
      </c>
      <c r="H10" s="628">
        <v>0</v>
      </c>
      <c r="I10" s="628">
        <v>3089653.97</v>
      </c>
      <c r="J10" s="628">
        <v>198392883.94999999</v>
      </c>
    </row>
    <row r="11" spans="1:10" s="73" customFormat="1" ht="24" customHeight="1">
      <c r="A11" s="627" t="s">
        <v>1531</v>
      </c>
      <c r="B11" s="628">
        <v>45362703.82</v>
      </c>
      <c r="C11" s="628">
        <v>20613344.350000001</v>
      </c>
      <c r="D11" s="628">
        <v>0</v>
      </c>
      <c r="E11" s="628">
        <v>26555543.920000002</v>
      </c>
      <c r="F11" s="628">
        <v>803692.83</v>
      </c>
      <c r="G11" s="628">
        <v>0</v>
      </c>
      <c r="H11" s="628">
        <v>0</v>
      </c>
      <c r="I11" s="628">
        <v>0</v>
      </c>
      <c r="J11" s="628">
        <v>93335284.920000002</v>
      </c>
    </row>
    <row r="12" spans="1:10" s="73" customFormat="1" ht="24" customHeight="1" thickBot="1">
      <c r="A12" s="627" t="s">
        <v>1532</v>
      </c>
      <c r="B12" s="628">
        <v>621062538.79999995</v>
      </c>
      <c r="C12" s="628">
        <v>1878487101.4100001</v>
      </c>
      <c r="D12" s="628">
        <v>1008889625.12</v>
      </c>
      <c r="E12" s="628">
        <v>40599041.859999999</v>
      </c>
      <c r="F12" s="628">
        <v>279574583.80000001</v>
      </c>
      <c r="G12" s="628">
        <v>296078895.38999999</v>
      </c>
      <c r="H12" s="628">
        <v>31475713.559999999</v>
      </c>
      <c r="I12" s="628">
        <v>571020372.96000004</v>
      </c>
      <c r="J12" s="628">
        <v>4727187872.8999996</v>
      </c>
    </row>
    <row r="13" spans="1:10" s="73" customFormat="1" ht="24" customHeight="1" thickTop="1" thickBot="1">
      <c r="A13" s="629" t="s">
        <v>614</v>
      </c>
      <c r="B13" s="630">
        <v>988181487.21000004</v>
      </c>
      <c r="C13" s="630">
        <v>2026795043.53</v>
      </c>
      <c r="D13" s="630">
        <v>1274554328.54</v>
      </c>
      <c r="E13" s="630">
        <v>73962738.549999997</v>
      </c>
      <c r="F13" s="630">
        <v>292975474.23000002</v>
      </c>
      <c r="G13" s="630">
        <v>664943704.66999996</v>
      </c>
      <c r="H13" s="630">
        <v>32157784.210000001</v>
      </c>
      <c r="I13" s="630">
        <v>649564300.85000002</v>
      </c>
      <c r="J13" s="630">
        <v>6003134861.79</v>
      </c>
    </row>
    <row r="14" spans="1:10" s="74" customFormat="1" ht="24" customHeight="1" thickTop="1">
      <c r="A14" s="631" t="s">
        <v>615</v>
      </c>
      <c r="B14" s="632">
        <v>677758185.72800004</v>
      </c>
      <c r="C14" s="632">
        <v>1925555586.5764999</v>
      </c>
      <c r="D14" s="632">
        <v>1094376825.4760001</v>
      </c>
      <c r="E14" s="632">
        <v>62207779.446000002</v>
      </c>
      <c r="F14" s="632">
        <v>281694621.13950002</v>
      </c>
      <c r="G14" s="632">
        <v>300070713.91399997</v>
      </c>
      <c r="H14" s="632">
        <v>31571444.956</v>
      </c>
      <c r="I14" s="632">
        <v>584202857.46899998</v>
      </c>
      <c r="J14" s="632">
        <v>4957438014.7049999</v>
      </c>
    </row>
    <row r="15" spans="1:10" s="75" customFormat="1" ht="24" customHeight="1" thickBot="1">
      <c r="A15" s="633" t="s">
        <v>616</v>
      </c>
      <c r="B15" s="634">
        <v>0.68589999999999995</v>
      </c>
      <c r="C15" s="634">
        <v>0.95</v>
      </c>
      <c r="D15" s="634">
        <v>0.85860000000000003</v>
      </c>
      <c r="E15" s="634">
        <v>0.84109999999999996</v>
      </c>
      <c r="F15" s="634">
        <v>0.96150000000000002</v>
      </c>
      <c r="G15" s="634">
        <v>0.45129999999999998</v>
      </c>
      <c r="H15" s="634">
        <v>0.98180000000000001</v>
      </c>
      <c r="I15" s="634">
        <v>0.89939999999999998</v>
      </c>
      <c r="J15" s="634">
        <v>0.82579999999999998</v>
      </c>
    </row>
    <row r="16" spans="1:10" s="73" customFormat="1" ht="24" customHeight="1" thickTop="1" thickBot="1">
      <c r="A16" s="629" t="s">
        <v>617</v>
      </c>
      <c r="B16" s="630">
        <v>67775818.572799996</v>
      </c>
      <c r="C16" s="630">
        <v>192555558.6577</v>
      </c>
      <c r="D16" s="630">
        <v>109437682.5476</v>
      </c>
      <c r="E16" s="630">
        <v>6220777.9446</v>
      </c>
      <c r="F16" s="630">
        <v>28169462.114</v>
      </c>
      <c r="G16" s="630">
        <v>30007071.391399998</v>
      </c>
      <c r="H16" s="630">
        <v>3157144.4956</v>
      </c>
      <c r="I16" s="630">
        <v>58420285.7469</v>
      </c>
      <c r="J16" s="630">
        <v>495743801.47049999</v>
      </c>
    </row>
    <row r="17" spans="1:10" s="73" customFormat="1" ht="24" customHeight="1" thickTop="1">
      <c r="A17" s="627" t="s">
        <v>618</v>
      </c>
      <c r="B17" s="628">
        <v>68563724</v>
      </c>
      <c r="C17" s="628">
        <v>309781012</v>
      </c>
      <c r="D17" s="628">
        <v>413465085</v>
      </c>
      <c r="E17" s="628">
        <v>24486915</v>
      </c>
      <c r="F17" s="628">
        <v>54700960</v>
      </c>
      <c r="G17" s="628">
        <v>56698680</v>
      </c>
      <c r="H17" s="628">
        <v>5397706</v>
      </c>
      <c r="I17" s="628">
        <v>122393848</v>
      </c>
      <c r="J17" s="628">
        <v>1055487930</v>
      </c>
    </row>
    <row r="18" spans="1:10" s="73" customFormat="1" ht="24" customHeight="1">
      <c r="A18" s="627" t="s">
        <v>1533</v>
      </c>
      <c r="B18" s="628">
        <v>0</v>
      </c>
      <c r="C18" s="628">
        <v>0</v>
      </c>
      <c r="D18" s="628">
        <v>0</v>
      </c>
      <c r="E18" s="628">
        <v>0</v>
      </c>
      <c r="F18" s="628">
        <v>0</v>
      </c>
      <c r="G18" s="628">
        <v>0</v>
      </c>
      <c r="H18" s="628">
        <v>0</v>
      </c>
      <c r="I18" s="628">
        <v>0</v>
      </c>
      <c r="J18" s="628">
        <v>0</v>
      </c>
    </row>
    <row r="19" spans="1:10" s="73" customFormat="1" ht="24" customHeight="1">
      <c r="A19" s="635" t="s">
        <v>619</v>
      </c>
      <c r="B19" s="628">
        <v>0</v>
      </c>
      <c r="C19" s="628">
        <v>0</v>
      </c>
      <c r="D19" s="628">
        <v>0</v>
      </c>
      <c r="E19" s="628">
        <v>0</v>
      </c>
      <c r="F19" s="628">
        <v>0</v>
      </c>
      <c r="G19" s="628">
        <v>0</v>
      </c>
      <c r="H19" s="628">
        <v>0</v>
      </c>
      <c r="I19" s="628">
        <v>0</v>
      </c>
      <c r="J19" s="628">
        <v>0</v>
      </c>
    </row>
    <row r="20" spans="1:10" s="73" customFormat="1" ht="24" customHeight="1" thickBot="1">
      <c r="A20" s="627" t="s">
        <v>620</v>
      </c>
      <c r="B20" s="628">
        <v>0</v>
      </c>
      <c r="C20" s="628">
        <v>8628</v>
      </c>
      <c r="D20" s="628">
        <v>852</v>
      </c>
      <c r="E20" s="628">
        <v>7094937</v>
      </c>
      <c r="F20" s="628">
        <v>0</v>
      </c>
      <c r="G20" s="628">
        <v>7121188</v>
      </c>
      <c r="H20" s="628">
        <v>682775</v>
      </c>
      <c r="I20" s="628">
        <v>413</v>
      </c>
      <c r="J20" s="628">
        <v>14908793</v>
      </c>
    </row>
    <row r="21" spans="1:10" s="73" customFormat="1" ht="24" customHeight="1" thickTop="1" thickBot="1">
      <c r="A21" s="629" t="s">
        <v>621</v>
      </c>
      <c r="B21" s="630">
        <v>68563724</v>
      </c>
      <c r="C21" s="630">
        <v>309772384</v>
      </c>
      <c r="D21" s="630">
        <v>413464233</v>
      </c>
      <c r="E21" s="630">
        <v>17391978</v>
      </c>
      <c r="F21" s="630">
        <v>54700960</v>
      </c>
      <c r="G21" s="630">
        <v>49577492</v>
      </c>
      <c r="H21" s="630">
        <v>4714931</v>
      </c>
      <c r="I21" s="630">
        <v>122393435</v>
      </c>
      <c r="J21" s="630">
        <v>1040579137</v>
      </c>
    </row>
    <row r="22" spans="1:10" s="73" customFormat="1" ht="24" customHeight="1" thickTop="1">
      <c r="A22" s="627" t="s">
        <v>622</v>
      </c>
      <c r="B22" s="628">
        <v>19971988</v>
      </c>
      <c r="C22" s="628">
        <v>0</v>
      </c>
      <c r="D22" s="628">
        <v>0</v>
      </c>
      <c r="E22" s="628">
        <v>0</v>
      </c>
      <c r="F22" s="628">
        <v>0</v>
      </c>
      <c r="G22" s="628">
        <v>0</v>
      </c>
      <c r="H22" s="628">
        <v>0</v>
      </c>
      <c r="I22" s="628">
        <v>0</v>
      </c>
      <c r="J22" s="628">
        <v>19971988</v>
      </c>
    </row>
    <row r="23" spans="1:10" s="73" customFormat="1" ht="24" customHeight="1">
      <c r="A23" s="627" t="s">
        <v>623</v>
      </c>
      <c r="B23" s="628">
        <v>0</v>
      </c>
      <c r="C23" s="628">
        <v>0</v>
      </c>
      <c r="D23" s="628">
        <v>0</v>
      </c>
      <c r="E23" s="628">
        <v>0</v>
      </c>
      <c r="F23" s="628">
        <v>0</v>
      </c>
      <c r="G23" s="628">
        <v>0</v>
      </c>
      <c r="H23" s="628">
        <v>0</v>
      </c>
      <c r="I23" s="628">
        <v>0</v>
      </c>
      <c r="J23" s="628">
        <v>0</v>
      </c>
    </row>
    <row r="24" spans="1:10" s="76" customFormat="1" ht="24" customHeight="1">
      <c r="A24" s="627" t="s">
        <v>624</v>
      </c>
      <c r="B24" s="628">
        <v>0</v>
      </c>
      <c r="C24" s="628">
        <v>0</v>
      </c>
      <c r="D24" s="628">
        <v>0</v>
      </c>
      <c r="E24" s="628">
        <v>0</v>
      </c>
      <c r="F24" s="628">
        <v>0</v>
      </c>
      <c r="G24" s="628">
        <v>0</v>
      </c>
      <c r="H24" s="628">
        <v>0</v>
      </c>
      <c r="I24" s="628">
        <v>0</v>
      </c>
      <c r="J24" s="628">
        <v>0</v>
      </c>
    </row>
    <row r="25" spans="1:10" s="73" customFormat="1" ht="24" customHeight="1">
      <c r="A25" s="627" t="s">
        <v>625</v>
      </c>
      <c r="B25" s="628">
        <v>19971988</v>
      </c>
      <c r="C25" s="628">
        <v>0</v>
      </c>
      <c r="D25" s="628">
        <v>0</v>
      </c>
      <c r="E25" s="628">
        <v>0</v>
      </c>
      <c r="F25" s="628">
        <v>0</v>
      </c>
      <c r="G25" s="628">
        <v>0</v>
      </c>
      <c r="H25" s="628">
        <v>0</v>
      </c>
      <c r="I25" s="628">
        <v>0</v>
      </c>
      <c r="J25" s="628">
        <v>0</v>
      </c>
    </row>
    <row r="26" spans="1:10" s="156" customFormat="1" ht="24" customHeight="1">
      <c r="A26" s="635" t="s">
        <v>626</v>
      </c>
      <c r="B26" s="628">
        <v>5581680</v>
      </c>
      <c r="C26" s="628">
        <v>8268621</v>
      </c>
      <c r="D26" s="628">
        <v>0</v>
      </c>
      <c r="E26" s="628">
        <v>0</v>
      </c>
      <c r="F26" s="628">
        <v>0</v>
      </c>
      <c r="G26" s="628">
        <v>0</v>
      </c>
      <c r="H26" s="628">
        <v>0</v>
      </c>
      <c r="I26" s="628">
        <v>5705399</v>
      </c>
      <c r="J26" s="628">
        <v>19555700</v>
      </c>
    </row>
    <row r="27" spans="1:10" s="77" customFormat="1" ht="24" customHeight="1" thickBot="1">
      <c r="A27" s="635" t="s">
        <v>627</v>
      </c>
      <c r="B27" s="628">
        <v>0</v>
      </c>
      <c r="C27" s="628">
        <v>0</v>
      </c>
      <c r="D27" s="628">
        <v>0</v>
      </c>
      <c r="E27" s="628">
        <v>0</v>
      </c>
      <c r="F27" s="628">
        <v>0</v>
      </c>
      <c r="G27" s="628">
        <v>0</v>
      </c>
      <c r="H27" s="628">
        <v>0</v>
      </c>
      <c r="I27" s="628">
        <v>0</v>
      </c>
      <c r="J27" s="628">
        <v>0</v>
      </c>
    </row>
    <row r="28" spans="1:10" s="73" customFormat="1" ht="24" customHeight="1" thickTop="1" thickBot="1">
      <c r="A28" s="636" t="s">
        <v>628</v>
      </c>
      <c r="B28" s="630">
        <v>25553668</v>
      </c>
      <c r="C28" s="630">
        <v>8268621</v>
      </c>
      <c r="D28" s="630">
        <v>0</v>
      </c>
      <c r="E28" s="630">
        <v>0</v>
      </c>
      <c r="F28" s="630">
        <v>0</v>
      </c>
      <c r="G28" s="630">
        <v>0</v>
      </c>
      <c r="H28" s="630">
        <v>0</v>
      </c>
      <c r="I28" s="630">
        <v>5705399</v>
      </c>
      <c r="J28" s="630">
        <v>39527688</v>
      </c>
    </row>
    <row r="29" spans="1:10" s="73" customFormat="1" ht="24" customHeight="1" thickTop="1">
      <c r="A29" s="635" t="s">
        <v>629</v>
      </c>
      <c r="B29" s="628">
        <v>0</v>
      </c>
      <c r="C29" s="628">
        <v>0</v>
      </c>
      <c r="D29" s="628">
        <v>0</v>
      </c>
      <c r="E29" s="628">
        <v>0</v>
      </c>
      <c r="F29" s="628">
        <v>0</v>
      </c>
      <c r="G29" s="628">
        <v>0</v>
      </c>
      <c r="H29" s="628">
        <v>0</v>
      </c>
      <c r="I29" s="628">
        <v>0</v>
      </c>
      <c r="J29" s="628">
        <v>0</v>
      </c>
    </row>
    <row r="30" spans="1:10" s="73" customFormat="1" ht="24" customHeight="1" thickBot="1">
      <c r="A30" s="635" t="s">
        <v>630</v>
      </c>
      <c r="B30" s="628">
        <v>0</v>
      </c>
      <c r="C30" s="628">
        <v>315400</v>
      </c>
      <c r="D30" s="628">
        <v>495600</v>
      </c>
      <c r="E30" s="628">
        <v>342100</v>
      </c>
      <c r="F30" s="628">
        <v>4000640</v>
      </c>
      <c r="G30" s="628">
        <v>292100</v>
      </c>
      <c r="H30" s="628">
        <v>0</v>
      </c>
      <c r="I30" s="628">
        <v>602300</v>
      </c>
      <c r="J30" s="628">
        <v>6048140</v>
      </c>
    </row>
    <row r="31" spans="1:10" s="73" customFormat="1" ht="24" customHeight="1" thickTop="1" thickBot="1">
      <c r="A31" s="629" t="s">
        <v>1220</v>
      </c>
      <c r="B31" s="630">
        <v>94117392</v>
      </c>
      <c r="C31" s="630">
        <v>317725605</v>
      </c>
      <c r="D31" s="630">
        <v>412968633</v>
      </c>
      <c r="E31" s="630">
        <v>17049878</v>
      </c>
      <c r="F31" s="630">
        <v>50700320</v>
      </c>
      <c r="G31" s="630">
        <v>49285392</v>
      </c>
      <c r="H31" s="630">
        <v>4714931</v>
      </c>
      <c r="I31" s="630">
        <v>127496534</v>
      </c>
      <c r="J31" s="630">
        <v>1074058685</v>
      </c>
    </row>
    <row r="32" spans="1:10" s="55" customFormat="1" ht="24" customHeight="1" thickTop="1">
      <c r="A32" s="627" t="s">
        <v>632</v>
      </c>
      <c r="B32" s="628">
        <v>26341573.427200001</v>
      </c>
      <c r="C32" s="628">
        <v>125170046.3424</v>
      </c>
      <c r="D32" s="628">
        <v>303530950.45240003</v>
      </c>
      <c r="E32" s="628">
        <v>10829100.055400001</v>
      </c>
      <c r="F32" s="628">
        <v>22530857.886100002</v>
      </c>
      <c r="G32" s="628">
        <v>19278320.608600002</v>
      </c>
      <c r="H32" s="628">
        <v>1557786.5044</v>
      </c>
      <c r="I32" s="628">
        <v>69076248.253099993</v>
      </c>
      <c r="J32" s="628">
        <v>578314883.52950001</v>
      </c>
    </row>
    <row r="33" spans="1:10" s="79" customFormat="1" ht="24" customHeight="1">
      <c r="A33" s="637" t="s">
        <v>1534</v>
      </c>
      <c r="B33" s="638">
        <v>0.1205</v>
      </c>
      <c r="C33" s="638">
        <v>0.10639999999999999</v>
      </c>
      <c r="D33" s="638">
        <v>0.18060000000000001</v>
      </c>
      <c r="E33" s="638">
        <v>0.34039999999999998</v>
      </c>
      <c r="F33" s="638">
        <v>0.1067</v>
      </c>
      <c r="G33" s="638">
        <v>0.1043</v>
      </c>
      <c r="H33" s="638">
        <v>0.29909999999999998</v>
      </c>
      <c r="I33" s="638">
        <v>0.11310000000000001</v>
      </c>
      <c r="J33" s="638">
        <v>0.14130000000000001</v>
      </c>
    </row>
    <row r="34" spans="1:10" ht="6" customHeight="1" thickBot="1">
      <c r="A34" s="232"/>
      <c r="B34" s="194"/>
      <c r="C34" s="194"/>
      <c r="D34" s="194"/>
      <c r="E34" s="194"/>
      <c r="F34" s="194"/>
      <c r="G34" s="194"/>
      <c r="H34" s="194"/>
      <c r="I34" s="194"/>
      <c r="J34" s="194"/>
    </row>
    <row r="35" spans="1:10" ht="28.5" customHeight="1" thickTop="1">
      <c r="A35" s="738" t="s">
        <v>1484</v>
      </c>
      <c r="J35" s="34"/>
    </row>
    <row r="36" spans="1:10" ht="16.5" customHeight="1">
      <c r="A36" s="81"/>
      <c r="J36" s="325"/>
    </row>
    <row r="37" spans="1:10" ht="15.75">
      <c r="A37" s="81"/>
      <c r="J37" s="325"/>
    </row>
    <row r="38" spans="1:10">
      <c r="J38" s="325"/>
    </row>
    <row r="39" spans="1:10">
      <c r="B39" s="236"/>
      <c r="C39" s="236"/>
      <c r="D39" s="236"/>
      <c r="E39" s="236"/>
      <c r="F39" s="236"/>
      <c r="G39" s="236"/>
      <c r="H39" s="236"/>
      <c r="I39" s="236"/>
      <c r="J39" s="325"/>
    </row>
    <row r="40" spans="1:10">
      <c r="B40" s="236"/>
      <c r="C40" s="236"/>
      <c r="D40" s="236"/>
      <c r="E40" s="236"/>
      <c r="F40" s="236"/>
      <c r="G40" s="236"/>
      <c r="H40" s="236"/>
      <c r="I40" s="236"/>
      <c r="J40" s="325"/>
    </row>
    <row r="41" spans="1:10">
      <c r="J41" s="325"/>
    </row>
    <row r="42" spans="1:10">
      <c r="J42" s="325"/>
    </row>
    <row r="43" spans="1:10">
      <c r="J43" s="325"/>
    </row>
    <row r="44" spans="1:10">
      <c r="J44" s="325"/>
    </row>
    <row r="45" spans="1:10">
      <c r="J45" s="325"/>
    </row>
    <row r="46" spans="1:10">
      <c r="J46" s="325"/>
    </row>
    <row r="47" spans="1:10">
      <c r="J47" s="325"/>
    </row>
    <row r="48" spans="1:10">
      <c r="J48" s="325"/>
    </row>
    <row r="49" spans="10:10">
      <c r="J49" s="325"/>
    </row>
    <row r="50" spans="10:10">
      <c r="J50" s="325"/>
    </row>
    <row r="51" spans="10:10">
      <c r="J51" s="325"/>
    </row>
    <row r="52" spans="10:10">
      <c r="J52" s="325"/>
    </row>
    <row r="53" spans="10:10">
      <c r="J53" s="325"/>
    </row>
    <row r="54" spans="10:10">
      <c r="J54" s="325"/>
    </row>
    <row r="55" spans="10:10">
      <c r="J55" s="325"/>
    </row>
    <row r="56" spans="10:10">
      <c r="J56" s="325"/>
    </row>
    <row r="57" spans="10:10">
      <c r="J57" s="325"/>
    </row>
    <row r="58" spans="10:10">
      <c r="J58" s="325"/>
    </row>
    <row r="59" spans="10:10">
      <c r="J59" s="325"/>
    </row>
    <row r="60" spans="10:10">
      <c r="J60" s="325"/>
    </row>
    <row r="61" spans="10:10">
      <c r="J61" s="325"/>
    </row>
    <row r="62" spans="10:10">
      <c r="J62" s="325"/>
    </row>
    <row r="63" spans="10:10">
      <c r="J63" s="325"/>
    </row>
    <row r="64" spans="10:10">
      <c r="J64" s="325"/>
    </row>
    <row r="65" spans="10:10">
      <c r="J65" s="325"/>
    </row>
    <row r="66" spans="10:10">
      <c r="J66" s="325"/>
    </row>
    <row r="67" spans="10:10">
      <c r="J67" s="325"/>
    </row>
    <row r="68" spans="10:10">
      <c r="J68" s="325"/>
    </row>
    <row r="69" spans="10:10">
      <c r="J69" s="325"/>
    </row>
    <row r="70" spans="10:10">
      <c r="J70" s="325"/>
    </row>
    <row r="71" spans="10:10">
      <c r="J71" s="325"/>
    </row>
    <row r="72" spans="10:10">
      <c r="J72" s="325"/>
    </row>
    <row r="73" spans="10:10">
      <c r="J73" s="325"/>
    </row>
    <row r="74" spans="10:10">
      <c r="J74" s="325"/>
    </row>
    <row r="75" spans="10:10">
      <c r="J75" s="325"/>
    </row>
    <row r="76" spans="10:10">
      <c r="J76" s="325"/>
    </row>
    <row r="77" spans="10:10">
      <c r="J77" s="325"/>
    </row>
    <row r="78" spans="10:10">
      <c r="J78" s="325"/>
    </row>
    <row r="79" spans="10:10">
      <c r="J79" s="325"/>
    </row>
    <row r="80" spans="10:10">
      <c r="J80" s="325"/>
    </row>
    <row r="81" spans="10:10">
      <c r="J81" s="325"/>
    </row>
    <row r="82" spans="10:10">
      <c r="J82" s="325"/>
    </row>
    <row r="83" spans="10:10">
      <c r="J83" s="325"/>
    </row>
    <row r="84" spans="10:10">
      <c r="J84" s="325"/>
    </row>
    <row r="85" spans="10:10">
      <c r="J85" s="325"/>
    </row>
    <row r="86" spans="10:10">
      <c r="J86" s="325"/>
    </row>
    <row r="87" spans="10:10">
      <c r="J87" s="325"/>
    </row>
    <row r="88" spans="10:10">
      <c r="J88" s="325"/>
    </row>
    <row r="89" spans="10:10">
      <c r="J89" s="325"/>
    </row>
    <row r="90" spans="10:10">
      <c r="J90" s="325"/>
    </row>
    <row r="91" spans="10:10">
      <c r="J91" s="325"/>
    </row>
    <row r="92" spans="10:10">
      <c r="J92" s="325"/>
    </row>
    <row r="93" spans="10:10">
      <c r="J93" s="325"/>
    </row>
    <row r="94" spans="10:10">
      <c r="J94" s="325"/>
    </row>
    <row r="95" spans="10:10">
      <c r="J95" s="325"/>
    </row>
    <row r="96" spans="10:10">
      <c r="J96" s="325"/>
    </row>
    <row r="97" spans="10:10">
      <c r="J97" s="325"/>
    </row>
    <row r="98" spans="10:10">
      <c r="J98" s="325"/>
    </row>
    <row r="99" spans="10:10">
      <c r="J99" s="325"/>
    </row>
    <row r="100" spans="10:10">
      <c r="J100" s="325"/>
    </row>
    <row r="101" spans="10:10">
      <c r="J101" s="325"/>
    </row>
    <row r="102" spans="10:10">
      <c r="J102" s="325"/>
    </row>
    <row r="103" spans="10:10">
      <c r="J103" s="325"/>
    </row>
    <row r="104" spans="10:10">
      <c r="J104" s="325"/>
    </row>
    <row r="105" spans="10:10">
      <c r="J105" s="325"/>
    </row>
    <row r="106" spans="10:10">
      <c r="J106" s="325"/>
    </row>
    <row r="107" spans="10:10">
      <c r="J107" s="325"/>
    </row>
    <row r="108" spans="10:10">
      <c r="J108" s="325"/>
    </row>
    <row r="109" spans="10:10">
      <c r="J109" s="325"/>
    </row>
    <row r="110" spans="10:10">
      <c r="J110" s="325"/>
    </row>
    <row r="111" spans="10:10">
      <c r="J111" s="325"/>
    </row>
    <row r="112" spans="10:10">
      <c r="J112" s="325"/>
    </row>
    <row r="113" spans="10:10">
      <c r="J113" s="325"/>
    </row>
    <row r="114" spans="10:10">
      <c r="J114" s="325"/>
    </row>
    <row r="115" spans="10:10">
      <c r="J115" s="325"/>
    </row>
    <row r="116" spans="10:10">
      <c r="J116" s="325"/>
    </row>
    <row r="117" spans="10:10">
      <c r="J117" s="325"/>
    </row>
    <row r="118" spans="10:10">
      <c r="J118" s="325"/>
    </row>
    <row r="119" spans="10:10">
      <c r="J119" s="325"/>
    </row>
    <row r="120" spans="10:10">
      <c r="J120" s="325"/>
    </row>
    <row r="121" spans="10:10">
      <c r="J121" s="325"/>
    </row>
    <row r="122" spans="10:10">
      <c r="J122" s="325"/>
    </row>
    <row r="123" spans="10:10">
      <c r="J123" s="325"/>
    </row>
    <row r="124" spans="10:10">
      <c r="J124" s="325"/>
    </row>
    <row r="125" spans="10:10">
      <c r="J125" s="325"/>
    </row>
    <row r="126" spans="10:10">
      <c r="J126" s="325"/>
    </row>
    <row r="127" spans="10:10">
      <c r="J127" s="325"/>
    </row>
    <row r="128" spans="10:10">
      <c r="J128" s="325"/>
    </row>
    <row r="129" spans="10:10">
      <c r="J129" s="325"/>
    </row>
    <row r="130" spans="10:10">
      <c r="J130" s="325"/>
    </row>
    <row r="131" spans="10:10">
      <c r="J131" s="325"/>
    </row>
    <row r="132" spans="10:10">
      <c r="J132" s="325"/>
    </row>
    <row r="133" spans="10:10">
      <c r="J133" s="325"/>
    </row>
    <row r="134" spans="10:10">
      <c r="J134" s="325"/>
    </row>
    <row r="135" spans="10:10">
      <c r="J135" s="325"/>
    </row>
    <row r="136" spans="10:10">
      <c r="J136" s="325"/>
    </row>
    <row r="137" spans="10:10">
      <c r="J137" s="325"/>
    </row>
    <row r="138" spans="10:10">
      <c r="J138" s="325"/>
    </row>
    <row r="139" spans="10:10">
      <c r="J139" s="325"/>
    </row>
    <row r="140" spans="10:10">
      <c r="J140" s="325"/>
    </row>
    <row r="141" spans="10:10">
      <c r="J141" s="325"/>
    </row>
    <row r="142" spans="10:10">
      <c r="J142" s="325"/>
    </row>
    <row r="143" spans="10:10">
      <c r="J143" s="325"/>
    </row>
    <row r="144" spans="10:10">
      <c r="J144" s="325"/>
    </row>
    <row r="145" spans="10:10">
      <c r="J145" s="325"/>
    </row>
    <row r="146" spans="10:10">
      <c r="J146" s="325"/>
    </row>
    <row r="147" spans="10:10">
      <c r="J147" s="325"/>
    </row>
    <row r="148" spans="10:10">
      <c r="J148" s="325"/>
    </row>
    <row r="149" spans="10:10">
      <c r="J149" s="325"/>
    </row>
    <row r="150" spans="10:10">
      <c r="J150" s="325"/>
    </row>
    <row r="151" spans="10:10">
      <c r="J151" s="325"/>
    </row>
    <row r="152" spans="10:10">
      <c r="J152" s="325"/>
    </row>
    <row r="153" spans="10:10">
      <c r="J153" s="325"/>
    </row>
    <row r="154" spans="10:10">
      <c r="J154" s="325"/>
    </row>
    <row r="155" spans="10:10">
      <c r="J155" s="325"/>
    </row>
    <row r="156" spans="10:10">
      <c r="J156" s="325"/>
    </row>
    <row r="157" spans="10:10">
      <c r="J157" s="325"/>
    </row>
    <row r="158" spans="10:10">
      <c r="J158" s="325"/>
    </row>
    <row r="159" spans="10:10">
      <c r="J159" s="325"/>
    </row>
    <row r="160" spans="10:10">
      <c r="J160" s="325"/>
    </row>
    <row r="161" spans="10:10">
      <c r="J161" s="325"/>
    </row>
    <row r="162" spans="10:10">
      <c r="J162" s="325"/>
    </row>
    <row r="163" spans="10:10">
      <c r="J163" s="325"/>
    </row>
    <row r="164" spans="10:10">
      <c r="J164" s="325"/>
    </row>
    <row r="165" spans="10:10">
      <c r="J165" s="325"/>
    </row>
    <row r="166" spans="10:10">
      <c r="J166" s="325"/>
    </row>
    <row r="167" spans="10:10">
      <c r="J167" s="325"/>
    </row>
    <row r="168" spans="10:10">
      <c r="J168" s="325"/>
    </row>
    <row r="169" spans="10:10">
      <c r="J169" s="325"/>
    </row>
    <row r="170" spans="10:10">
      <c r="J170" s="325"/>
    </row>
    <row r="171" spans="10:10">
      <c r="J171" s="325"/>
    </row>
    <row r="172" spans="10:10">
      <c r="J172" s="325"/>
    </row>
    <row r="173" spans="10:10">
      <c r="J173" s="325"/>
    </row>
    <row r="174" spans="10:10">
      <c r="J174" s="325"/>
    </row>
    <row r="175" spans="10:10">
      <c r="J175" s="325"/>
    </row>
    <row r="176" spans="10:10">
      <c r="J176" s="325"/>
    </row>
    <row r="177" spans="10:10">
      <c r="J177" s="325"/>
    </row>
    <row r="178" spans="10:10">
      <c r="J178" s="325"/>
    </row>
    <row r="179" spans="10:10">
      <c r="J179" s="325"/>
    </row>
    <row r="180" spans="10:10">
      <c r="J180" s="325"/>
    </row>
    <row r="181" spans="10:10">
      <c r="J181" s="325"/>
    </row>
    <row r="182" spans="10:10">
      <c r="J182" s="325"/>
    </row>
    <row r="183" spans="10:10">
      <c r="J183" s="325"/>
    </row>
    <row r="184" spans="10:10">
      <c r="J184" s="325"/>
    </row>
    <row r="185" spans="10:10">
      <c r="J185" s="325"/>
    </row>
    <row r="186" spans="10:10">
      <c r="J186" s="325"/>
    </row>
    <row r="187" spans="10:10">
      <c r="J187" s="325"/>
    </row>
    <row r="188" spans="10:10">
      <c r="J188" s="325"/>
    </row>
    <row r="189" spans="10:10">
      <c r="J189" s="325"/>
    </row>
    <row r="190" spans="10:10">
      <c r="J190" s="325"/>
    </row>
    <row r="191" spans="10:10">
      <c r="J191" s="325"/>
    </row>
    <row r="192" spans="10:10">
      <c r="J192" s="325"/>
    </row>
    <row r="193" spans="10:10">
      <c r="J193" s="325"/>
    </row>
    <row r="194" spans="10:10">
      <c r="J194" s="325"/>
    </row>
    <row r="195" spans="10:10">
      <c r="J195" s="325"/>
    </row>
    <row r="196" spans="10:10">
      <c r="J196" s="325"/>
    </row>
    <row r="197" spans="10:10">
      <c r="J197" s="325"/>
    </row>
  </sheetData>
  <mergeCells count="4">
    <mergeCell ref="A1:J1"/>
    <mergeCell ref="A2:J2"/>
    <mergeCell ref="A3:J3"/>
    <mergeCell ref="A4:J4"/>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workbookViewId="0">
      <selection sqref="A1:F1"/>
    </sheetView>
  </sheetViews>
  <sheetFormatPr defaultColWidth="9.140625" defaultRowHeight="15"/>
  <cols>
    <col min="1" max="1" width="104.42578125" style="35" bestFit="1" customWidth="1"/>
    <col min="2" max="6" width="12.5703125" style="325" customWidth="1"/>
    <col min="7" max="7" width="1.85546875" style="39" customWidth="1"/>
    <col min="8" max="8" width="9.140625" style="325" customWidth="1"/>
    <col min="9" max="9" width="10.7109375" style="325" bestFit="1" customWidth="1"/>
    <col min="10" max="256" width="9.140625" style="325"/>
    <col min="257" max="257" width="77.42578125" style="325" customWidth="1"/>
    <col min="258" max="262" width="12.5703125" style="325" customWidth="1"/>
    <col min="263" max="263" width="1.85546875" style="325" customWidth="1"/>
    <col min="264" max="264" width="9.140625" style="325" customWidth="1"/>
    <col min="265" max="265" width="10.7109375" style="325" bestFit="1" customWidth="1"/>
    <col min="266" max="512" width="9.140625" style="325"/>
    <col min="513" max="513" width="77.42578125" style="325" customWidth="1"/>
    <col min="514" max="518" width="12.5703125" style="325" customWidth="1"/>
    <col min="519" max="519" width="1.85546875" style="325" customWidth="1"/>
    <col min="520" max="520" width="9.140625" style="325" customWidth="1"/>
    <col min="521" max="521" width="10.7109375" style="325" bestFit="1" customWidth="1"/>
    <col min="522" max="768" width="9.140625" style="325"/>
    <col min="769" max="769" width="77.42578125" style="325" customWidth="1"/>
    <col min="770" max="774" width="12.5703125" style="325" customWidth="1"/>
    <col min="775" max="775" width="1.85546875" style="325" customWidth="1"/>
    <col min="776" max="776" width="9.140625" style="325" customWidth="1"/>
    <col min="777" max="777" width="10.7109375" style="325" bestFit="1" customWidth="1"/>
    <col min="778" max="1024" width="9.140625" style="325"/>
    <col min="1025" max="1025" width="77.42578125" style="325" customWidth="1"/>
    <col min="1026" max="1030" width="12.5703125" style="325" customWidth="1"/>
    <col min="1031" max="1031" width="1.85546875" style="325" customWidth="1"/>
    <col min="1032" max="1032" width="9.140625" style="325" customWidth="1"/>
    <col min="1033" max="1033" width="10.7109375" style="325" bestFit="1" customWidth="1"/>
    <col min="1034" max="1280" width="9.140625" style="325"/>
    <col min="1281" max="1281" width="77.42578125" style="325" customWidth="1"/>
    <col min="1282" max="1286" width="12.5703125" style="325" customWidth="1"/>
    <col min="1287" max="1287" width="1.85546875" style="325" customWidth="1"/>
    <col min="1288" max="1288" width="9.140625" style="325" customWidth="1"/>
    <col min="1289" max="1289" width="10.7109375" style="325" bestFit="1" customWidth="1"/>
    <col min="1290" max="1536" width="9.140625" style="325"/>
    <col min="1537" max="1537" width="77.42578125" style="325" customWidth="1"/>
    <col min="1538" max="1542" width="12.5703125" style="325" customWidth="1"/>
    <col min="1543" max="1543" width="1.85546875" style="325" customWidth="1"/>
    <col min="1544" max="1544" width="9.140625" style="325" customWidth="1"/>
    <col min="1545" max="1545" width="10.7109375" style="325" bestFit="1" customWidth="1"/>
    <col min="1546" max="1792" width="9.140625" style="325"/>
    <col min="1793" max="1793" width="77.42578125" style="325" customWidth="1"/>
    <col min="1794" max="1798" width="12.5703125" style="325" customWidth="1"/>
    <col min="1799" max="1799" width="1.85546875" style="325" customWidth="1"/>
    <col min="1800" max="1800" width="9.140625" style="325" customWidth="1"/>
    <col min="1801" max="1801" width="10.7109375" style="325" bestFit="1" customWidth="1"/>
    <col min="1802" max="2048" width="9.140625" style="325"/>
    <col min="2049" max="2049" width="77.42578125" style="325" customWidth="1"/>
    <col min="2050" max="2054" width="12.5703125" style="325" customWidth="1"/>
    <col min="2055" max="2055" width="1.85546875" style="325" customWidth="1"/>
    <col min="2056" max="2056" width="9.140625" style="325" customWidth="1"/>
    <col min="2057" max="2057" width="10.7109375" style="325" bestFit="1" customWidth="1"/>
    <col min="2058" max="2304" width="9.140625" style="325"/>
    <col min="2305" max="2305" width="77.42578125" style="325" customWidth="1"/>
    <col min="2306" max="2310" width="12.5703125" style="325" customWidth="1"/>
    <col min="2311" max="2311" width="1.85546875" style="325" customWidth="1"/>
    <col min="2312" max="2312" width="9.140625" style="325" customWidth="1"/>
    <col min="2313" max="2313" width="10.7109375" style="325" bestFit="1" customWidth="1"/>
    <col min="2314" max="2560" width="9.140625" style="325"/>
    <col min="2561" max="2561" width="77.42578125" style="325" customWidth="1"/>
    <col min="2562" max="2566" width="12.5703125" style="325" customWidth="1"/>
    <col min="2567" max="2567" width="1.85546875" style="325" customWidth="1"/>
    <col min="2568" max="2568" width="9.140625" style="325" customWidth="1"/>
    <col min="2569" max="2569" width="10.7109375" style="325" bestFit="1" customWidth="1"/>
    <col min="2570" max="2816" width="9.140625" style="325"/>
    <col min="2817" max="2817" width="77.42578125" style="325" customWidth="1"/>
    <col min="2818" max="2822" width="12.5703125" style="325" customWidth="1"/>
    <col min="2823" max="2823" width="1.85546875" style="325" customWidth="1"/>
    <col min="2824" max="2824" width="9.140625" style="325" customWidth="1"/>
    <col min="2825" max="2825" width="10.7109375" style="325" bestFit="1" customWidth="1"/>
    <col min="2826" max="3072" width="9.140625" style="325"/>
    <col min="3073" max="3073" width="77.42578125" style="325" customWidth="1"/>
    <col min="3074" max="3078" width="12.5703125" style="325" customWidth="1"/>
    <col min="3079" max="3079" width="1.85546875" style="325" customWidth="1"/>
    <col min="3080" max="3080" width="9.140625" style="325" customWidth="1"/>
    <col min="3081" max="3081" width="10.7109375" style="325" bestFit="1" customWidth="1"/>
    <col min="3082" max="3328" width="9.140625" style="325"/>
    <col min="3329" max="3329" width="77.42578125" style="325" customWidth="1"/>
    <col min="3330" max="3334" width="12.5703125" style="325" customWidth="1"/>
    <col min="3335" max="3335" width="1.85546875" style="325" customWidth="1"/>
    <col min="3336" max="3336" width="9.140625" style="325" customWidth="1"/>
    <col min="3337" max="3337" width="10.7109375" style="325" bestFit="1" customWidth="1"/>
    <col min="3338" max="3584" width="9.140625" style="325"/>
    <col min="3585" max="3585" width="77.42578125" style="325" customWidth="1"/>
    <col min="3586" max="3590" width="12.5703125" style="325" customWidth="1"/>
    <col min="3591" max="3591" width="1.85546875" style="325" customWidth="1"/>
    <col min="3592" max="3592" width="9.140625" style="325" customWidth="1"/>
    <col min="3593" max="3593" width="10.7109375" style="325" bestFit="1" customWidth="1"/>
    <col min="3594" max="3840" width="9.140625" style="325"/>
    <col min="3841" max="3841" width="77.42578125" style="325" customWidth="1"/>
    <col min="3842" max="3846" width="12.5703125" style="325" customWidth="1"/>
    <col min="3847" max="3847" width="1.85546875" style="325" customWidth="1"/>
    <col min="3848" max="3848" width="9.140625" style="325" customWidth="1"/>
    <col min="3849" max="3849" width="10.7109375" style="325" bestFit="1" customWidth="1"/>
    <col min="3850" max="4096" width="9.140625" style="325"/>
    <col min="4097" max="4097" width="77.42578125" style="325" customWidth="1"/>
    <col min="4098" max="4102" width="12.5703125" style="325" customWidth="1"/>
    <col min="4103" max="4103" width="1.85546875" style="325" customWidth="1"/>
    <col min="4104" max="4104" width="9.140625" style="325" customWidth="1"/>
    <col min="4105" max="4105" width="10.7109375" style="325" bestFit="1" customWidth="1"/>
    <col min="4106" max="4352" width="9.140625" style="325"/>
    <col min="4353" max="4353" width="77.42578125" style="325" customWidth="1"/>
    <col min="4354" max="4358" width="12.5703125" style="325" customWidth="1"/>
    <col min="4359" max="4359" width="1.85546875" style="325" customWidth="1"/>
    <col min="4360" max="4360" width="9.140625" style="325" customWidth="1"/>
    <col min="4361" max="4361" width="10.7109375" style="325" bestFit="1" customWidth="1"/>
    <col min="4362" max="4608" width="9.140625" style="325"/>
    <col min="4609" max="4609" width="77.42578125" style="325" customWidth="1"/>
    <col min="4610" max="4614" width="12.5703125" style="325" customWidth="1"/>
    <col min="4615" max="4615" width="1.85546875" style="325" customWidth="1"/>
    <col min="4616" max="4616" width="9.140625" style="325" customWidth="1"/>
    <col min="4617" max="4617" width="10.7109375" style="325" bestFit="1" customWidth="1"/>
    <col min="4618" max="4864" width="9.140625" style="325"/>
    <col min="4865" max="4865" width="77.42578125" style="325" customWidth="1"/>
    <col min="4866" max="4870" width="12.5703125" style="325" customWidth="1"/>
    <col min="4871" max="4871" width="1.85546875" style="325" customWidth="1"/>
    <col min="4872" max="4872" width="9.140625" style="325" customWidth="1"/>
    <col min="4873" max="4873" width="10.7109375" style="325" bestFit="1" customWidth="1"/>
    <col min="4874" max="5120" width="9.140625" style="325"/>
    <col min="5121" max="5121" width="77.42578125" style="325" customWidth="1"/>
    <col min="5122" max="5126" width="12.5703125" style="325" customWidth="1"/>
    <col min="5127" max="5127" width="1.85546875" style="325" customWidth="1"/>
    <col min="5128" max="5128" width="9.140625" style="325" customWidth="1"/>
    <col min="5129" max="5129" width="10.7109375" style="325" bestFit="1" customWidth="1"/>
    <col min="5130" max="5376" width="9.140625" style="325"/>
    <col min="5377" max="5377" width="77.42578125" style="325" customWidth="1"/>
    <col min="5378" max="5382" width="12.5703125" style="325" customWidth="1"/>
    <col min="5383" max="5383" width="1.85546875" style="325" customWidth="1"/>
    <col min="5384" max="5384" width="9.140625" style="325" customWidth="1"/>
    <col min="5385" max="5385" width="10.7109375" style="325" bestFit="1" customWidth="1"/>
    <col min="5386" max="5632" width="9.140625" style="325"/>
    <col min="5633" max="5633" width="77.42578125" style="325" customWidth="1"/>
    <col min="5634" max="5638" width="12.5703125" style="325" customWidth="1"/>
    <col min="5639" max="5639" width="1.85546875" style="325" customWidth="1"/>
    <col min="5640" max="5640" width="9.140625" style="325" customWidth="1"/>
    <col min="5641" max="5641" width="10.7109375" style="325" bestFit="1" customWidth="1"/>
    <col min="5642" max="5888" width="9.140625" style="325"/>
    <col min="5889" max="5889" width="77.42578125" style="325" customWidth="1"/>
    <col min="5890" max="5894" width="12.5703125" style="325" customWidth="1"/>
    <col min="5895" max="5895" width="1.85546875" style="325" customWidth="1"/>
    <col min="5896" max="5896" width="9.140625" style="325" customWidth="1"/>
    <col min="5897" max="5897" width="10.7109375" style="325" bestFit="1" customWidth="1"/>
    <col min="5898" max="6144" width="9.140625" style="325"/>
    <col min="6145" max="6145" width="77.42578125" style="325" customWidth="1"/>
    <col min="6146" max="6150" width="12.5703125" style="325" customWidth="1"/>
    <col min="6151" max="6151" width="1.85546875" style="325" customWidth="1"/>
    <col min="6152" max="6152" width="9.140625" style="325" customWidth="1"/>
    <col min="6153" max="6153" width="10.7109375" style="325" bestFit="1" customWidth="1"/>
    <col min="6154" max="6400" width="9.140625" style="325"/>
    <col min="6401" max="6401" width="77.42578125" style="325" customWidth="1"/>
    <col min="6402" max="6406" width="12.5703125" style="325" customWidth="1"/>
    <col min="6407" max="6407" width="1.85546875" style="325" customWidth="1"/>
    <col min="6408" max="6408" width="9.140625" style="325" customWidth="1"/>
    <col min="6409" max="6409" width="10.7109375" style="325" bestFit="1" customWidth="1"/>
    <col min="6410" max="6656" width="9.140625" style="325"/>
    <col min="6657" max="6657" width="77.42578125" style="325" customWidth="1"/>
    <col min="6658" max="6662" width="12.5703125" style="325" customWidth="1"/>
    <col min="6663" max="6663" width="1.85546875" style="325" customWidth="1"/>
    <col min="6664" max="6664" width="9.140625" style="325" customWidth="1"/>
    <col min="6665" max="6665" width="10.7109375" style="325" bestFit="1" customWidth="1"/>
    <col min="6666" max="6912" width="9.140625" style="325"/>
    <col min="6913" max="6913" width="77.42578125" style="325" customWidth="1"/>
    <col min="6914" max="6918" width="12.5703125" style="325" customWidth="1"/>
    <col min="6919" max="6919" width="1.85546875" style="325" customWidth="1"/>
    <col min="6920" max="6920" width="9.140625" style="325" customWidth="1"/>
    <col min="6921" max="6921" width="10.7109375" style="325" bestFit="1" customWidth="1"/>
    <col min="6922" max="7168" width="9.140625" style="325"/>
    <col min="7169" max="7169" width="77.42578125" style="325" customWidth="1"/>
    <col min="7170" max="7174" width="12.5703125" style="325" customWidth="1"/>
    <col min="7175" max="7175" width="1.85546875" style="325" customWidth="1"/>
    <col min="7176" max="7176" width="9.140625" style="325" customWidth="1"/>
    <col min="7177" max="7177" width="10.7109375" style="325" bestFit="1" customWidth="1"/>
    <col min="7178" max="7424" width="9.140625" style="325"/>
    <col min="7425" max="7425" width="77.42578125" style="325" customWidth="1"/>
    <col min="7426" max="7430" width="12.5703125" style="325" customWidth="1"/>
    <col min="7431" max="7431" width="1.85546875" style="325" customWidth="1"/>
    <col min="7432" max="7432" width="9.140625" style="325" customWidth="1"/>
    <col min="7433" max="7433" width="10.7109375" style="325" bestFit="1" customWidth="1"/>
    <col min="7434" max="7680" width="9.140625" style="325"/>
    <col min="7681" max="7681" width="77.42578125" style="325" customWidth="1"/>
    <col min="7682" max="7686" width="12.5703125" style="325" customWidth="1"/>
    <col min="7687" max="7687" width="1.85546875" style="325" customWidth="1"/>
    <col min="7688" max="7688" width="9.140625" style="325" customWidth="1"/>
    <col min="7689" max="7689" width="10.7109375" style="325" bestFit="1" customWidth="1"/>
    <col min="7690" max="7936" width="9.140625" style="325"/>
    <col min="7937" max="7937" width="77.42578125" style="325" customWidth="1"/>
    <col min="7938" max="7942" width="12.5703125" style="325" customWidth="1"/>
    <col min="7943" max="7943" width="1.85546875" style="325" customWidth="1"/>
    <col min="7944" max="7944" width="9.140625" style="325" customWidth="1"/>
    <col min="7945" max="7945" width="10.7109375" style="325" bestFit="1" customWidth="1"/>
    <col min="7946" max="8192" width="9.140625" style="325"/>
    <col min="8193" max="8193" width="77.42578125" style="325" customWidth="1"/>
    <col min="8194" max="8198" width="12.5703125" style="325" customWidth="1"/>
    <col min="8199" max="8199" width="1.85546875" style="325" customWidth="1"/>
    <col min="8200" max="8200" width="9.140625" style="325" customWidth="1"/>
    <col min="8201" max="8201" width="10.7109375" style="325" bestFit="1" customWidth="1"/>
    <col min="8202" max="8448" width="9.140625" style="325"/>
    <col min="8449" max="8449" width="77.42578125" style="325" customWidth="1"/>
    <col min="8450" max="8454" width="12.5703125" style="325" customWidth="1"/>
    <col min="8455" max="8455" width="1.85546875" style="325" customWidth="1"/>
    <col min="8456" max="8456" width="9.140625" style="325" customWidth="1"/>
    <col min="8457" max="8457" width="10.7109375" style="325" bestFit="1" customWidth="1"/>
    <col min="8458" max="8704" width="9.140625" style="325"/>
    <col min="8705" max="8705" width="77.42578125" style="325" customWidth="1"/>
    <col min="8706" max="8710" width="12.5703125" style="325" customWidth="1"/>
    <col min="8711" max="8711" width="1.85546875" style="325" customWidth="1"/>
    <col min="8712" max="8712" width="9.140625" style="325" customWidth="1"/>
    <col min="8713" max="8713" width="10.7109375" style="325" bestFit="1" customWidth="1"/>
    <col min="8714" max="8960" width="9.140625" style="325"/>
    <col min="8961" max="8961" width="77.42578125" style="325" customWidth="1"/>
    <col min="8962" max="8966" width="12.5703125" style="325" customWidth="1"/>
    <col min="8967" max="8967" width="1.85546875" style="325" customWidth="1"/>
    <col min="8968" max="8968" width="9.140625" style="325" customWidth="1"/>
    <col min="8969" max="8969" width="10.7109375" style="325" bestFit="1" customWidth="1"/>
    <col min="8970" max="9216" width="9.140625" style="325"/>
    <col min="9217" max="9217" width="77.42578125" style="325" customWidth="1"/>
    <col min="9218" max="9222" width="12.5703125" style="325" customWidth="1"/>
    <col min="9223" max="9223" width="1.85546875" style="325" customWidth="1"/>
    <col min="9224" max="9224" width="9.140625" style="325" customWidth="1"/>
    <col min="9225" max="9225" width="10.7109375" style="325" bestFit="1" customWidth="1"/>
    <col min="9226" max="9472" width="9.140625" style="325"/>
    <col min="9473" max="9473" width="77.42578125" style="325" customWidth="1"/>
    <col min="9474" max="9478" width="12.5703125" style="325" customWidth="1"/>
    <col min="9479" max="9479" width="1.85546875" style="325" customWidth="1"/>
    <col min="9480" max="9480" width="9.140625" style="325" customWidth="1"/>
    <col min="9481" max="9481" width="10.7109375" style="325" bestFit="1" customWidth="1"/>
    <col min="9482" max="9728" width="9.140625" style="325"/>
    <col min="9729" max="9729" width="77.42578125" style="325" customWidth="1"/>
    <col min="9730" max="9734" width="12.5703125" style="325" customWidth="1"/>
    <col min="9735" max="9735" width="1.85546875" style="325" customWidth="1"/>
    <col min="9736" max="9736" width="9.140625" style="325" customWidth="1"/>
    <col min="9737" max="9737" width="10.7109375" style="325" bestFit="1" customWidth="1"/>
    <col min="9738" max="9984" width="9.140625" style="325"/>
    <col min="9985" max="9985" width="77.42578125" style="325" customWidth="1"/>
    <col min="9986" max="9990" width="12.5703125" style="325" customWidth="1"/>
    <col min="9991" max="9991" width="1.85546875" style="325" customWidth="1"/>
    <col min="9992" max="9992" width="9.140625" style="325" customWidth="1"/>
    <col min="9993" max="9993" width="10.7109375" style="325" bestFit="1" customWidth="1"/>
    <col min="9994" max="10240" width="9.140625" style="325"/>
    <col min="10241" max="10241" width="77.42578125" style="325" customWidth="1"/>
    <col min="10242" max="10246" width="12.5703125" style="325" customWidth="1"/>
    <col min="10247" max="10247" width="1.85546875" style="325" customWidth="1"/>
    <col min="10248" max="10248" width="9.140625" style="325" customWidth="1"/>
    <col min="10249" max="10249" width="10.7109375" style="325" bestFit="1" customWidth="1"/>
    <col min="10250" max="10496" width="9.140625" style="325"/>
    <col min="10497" max="10497" width="77.42578125" style="325" customWidth="1"/>
    <col min="10498" max="10502" width="12.5703125" style="325" customWidth="1"/>
    <col min="10503" max="10503" width="1.85546875" style="325" customWidth="1"/>
    <col min="10504" max="10504" width="9.140625" style="325" customWidth="1"/>
    <col min="10505" max="10505" width="10.7109375" style="325" bestFit="1" customWidth="1"/>
    <col min="10506" max="10752" width="9.140625" style="325"/>
    <col min="10753" max="10753" width="77.42578125" style="325" customWidth="1"/>
    <col min="10754" max="10758" width="12.5703125" style="325" customWidth="1"/>
    <col min="10759" max="10759" width="1.85546875" style="325" customWidth="1"/>
    <col min="10760" max="10760" width="9.140625" style="325" customWidth="1"/>
    <col min="10761" max="10761" width="10.7109375" style="325" bestFit="1" customWidth="1"/>
    <col min="10762" max="11008" width="9.140625" style="325"/>
    <col min="11009" max="11009" width="77.42578125" style="325" customWidth="1"/>
    <col min="11010" max="11014" width="12.5703125" style="325" customWidth="1"/>
    <col min="11015" max="11015" width="1.85546875" style="325" customWidth="1"/>
    <col min="11016" max="11016" width="9.140625" style="325" customWidth="1"/>
    <col min="11017" max="11017" width="10.7109375" style="325" bestFit="1" customWidth="1"/>
    <col min="11018" max="11264" width="9.140625" style="325"/>
    <col min="11265" max="11265" width="77.42578125" style="325" customWidth="1"/>
    <col min="11266" max="11270" width="12.5703125" style="325" customWidth="1"/>
    <col min="11271" max="11271" width="1.85546875" style="325" customWidth="1"/>
    <col min="11272" max="11272" width="9.140625" style="325" customWidth="1"/>
    <col min="11273" max="11273" width="10.7109375" style="325" bestFit="1" customWidth="1"/>
    <col min="11274" max="11520" width="9.140625" style="325"/>
    <col min="11521" max="11521" width="77.42578125" style="325" customWidth="1"/>
    <col min="11522" max="11526" width="12.5703125" style="325" customWidth="1"/>
    <col min="11527" max="11527" width="1.85546875" style="325" customWidth="1"/>
    <col min="11528" max="11528" width="9.140625" style="325" customWidth="1"/>
    <col min="11529" max="11529" width="10.7109375" style="325" bestFit="1" customWidth="1"/>
    <col min="11530" max="11776" width="9.140625" style="325"/>
    <col min="11777" max="11777" width="77.42578125" style="325" customWidth="1"/>
    <col min="11778" max="11782" width="12.5703125" style="325" customWidth="1"/>
    <col min="11783" max="11783" width="1.85546875" style="325" customWidth="1"/>
    <col min="11784" max="11784" width="9.140625" style="325" customWidth="1"/>
    <col min="11785" max="11785" width="10.7109375" style="325" bestFit="1" customWidth="1"/>
    <col min="11786" max="12032" width="9.140625" style="325"/>
    <col min="12033" max="12033" width="77.42578125" style="325" customWidth="1"/>
    <col min="12034" max="12038" width="12.5703125" style="325" customWidth="1"/>
    <col min="12039" max="12039" width="1.85546875" style="325" customWidth="1"/>
    <col min="12040" max="12040" width="9.140625" style="325" customWidth="1"/>
    <col min="12041" max="12041" width="10.7109375" style="325" bestFit="1" customWidth="1"/>
    <col min="12042" max="12288" width="9.140625" style="325"/>
    <col min="12289" max="12289" width="77.42578125" style="325" customWidth="1"/>
    <col min="12290" max="12294" width="12.5703125" style="325" customWidth="1"/>
    <col min="12295" max="12295" width="1.85546875" style="325" customWidth="1"/>
    <col min="12296" max="12296" width="9.140625" style="325" customWidth="1"/>
    <col min="12297" max="12297" width="10.7109375" style="325" bestFit="1" customWidth="1"/>
    <col min="12298" max="12544" width="9.140625" style="325"/>
    <col min="12545" max="12545" width="77.42578125" style="325" customWidth="1"/>
    <col min="12546" max="12550" width="12.5703125" style="325" customWidth="1"/>
    <col min="12551" max="12551" width="1.85546875" style="325" customWidth="1"/>
    <col min="12552" max="12552" width="9.140625" style="325" customWidth="1"/>
    <col min="12553" max="12553" width="10.7109375" style="325" bestFit="1" customWidth="1"/>
    <col min="12554" max="12800" width="9.140625" style="325"/>
    <col min="12801" max="12801" width="77.42578125" style="325" customWidth="1"/>
    <col min="12802" max="12806" width="12.5703125" style="325" customWidth="1"/>
    <col min="12807" max="12807" width="1.85546875" style="325" customWidth="1"/>
    <col min="12808" max="12808" width="9.140625" style="325" customWidth="1"/>
    <col min="12809" max="12809" width="10.7109375" style="325" bestFit="1" customWidth="1"/>
    <col min="12810" max="13056" width="9.140625" style="325"/>
    <col min="13057" max="13057" width="77.42578125" style="325" customWidth="1"/>
    <col min="13058" max="13062" width="12.5703125" style="325" customWidth="1"/>
    <col min="13063" max="13063" width="1.85546875" style="325" customWidth="1"/>
    <col min="13064" max="13064" width="9.140625" style="325" customWidth="1"/>
    <col min="13065" max="13065" width="10.7109375" style="325" bestFit="1" customWidth="1"/>
    <col min="13066" max="13312" width="9.140625" style="325"/>
    <col min="13313" max="13313" width="77.42578125" style="325" customWidth="1"/>
    <col min="13314" max="13318" width="12.5703125" style="325" customWidth="1"/>
    <col min="13319" max="13319" width="1.85546875" style="325" customWidth="1"/>
    <col min="13320" max="13320" width="9.140625" style="325" customWidth="1"/>
    <col min="13321" max="13321" width="10.7109375" style="325" bestFit="1" customWidth="1"/>
    <col min="13322" max="13568" width="9.140625" style="325"/>
    <col min="13569" max="13569" width="77.42578125" style="325" customWidth="1"/>
    <col min="13570" max="13574" width="12.5703125" style="325" customWidth="1"/>
    <col min="13575" max="13575" width="1.85546875" style="325" customWidth="1"/>
    <col min="13576" max="13576" width="9.140625" style="325" customWidth="1"/>
    <col min="13577" max="13577" width="10.7109375" style="325" bestFit="1" customWidth="1"/>
    <col min="13578" max="13824" width="9.140625" style="325"/>
    <col min="13825" max="13825" width="77.42578125" style="325" customWidth="1"/>
    <col min="13826" max="13830" width="12.5703125" style="325" customWidth="1"/>
    <col min="13831" max="13831" width="1.85546875" style="325" customWidth="1"/>
    <col min="13832" max="13832" width="9.140625" style="325" customWidth="1"/>
    <col min="13833" max="13833" width="10.7109375" style="325" bestFit="1" customWidth="1"/>
    <col min="13834" max="14080" width="9.140625" style="325"/>
    <col min="14081" max="14081" width="77.42578125" style="325" customWidth="1"/>
    <col min="14082" max="14086" width="12.5703125" style="325" customWidth="1"/>
    <col min="14087" max="14087" width="1.85546875" style="325" customWidth="1"/>
    <col min="14088" max="14088" width="9.140625" style="325" customWidth="1"/>
    <col min="14089" max="14089" width="10.7109375" style="325" bestFit="1" customWidth="1"/>
    <col min="14090" max="14336" width="9.140625" style="325"/>
    <col min="14337" max="14337" width="77.42578125" style="325" customWidth="1"/>
    <col min="14338" max="14342" width="12.5703125" style="325" customWidth="1"/>
    <col min="14343" max="14343" width="1.85546875" style="325" customWidth="1"/>
    <col min="14344" max="14344" width="9.140625" style="325" customWidth="1"/>
    <col min="14345" max="14345" width="10.7109375" style="325" bestFit="1" customWidth="1"/>
    <col min="14346" max="14592" width="9.140625" style="325"/>
    <col min="14593" max="14593" width="77.42578125" style="325" customWidth="1"/>
    <col min="14594" max="14598" width="12.5703125" style="325" customWidth="1"/>
    <col min="14599" max="14599" width="1.85546875" style="325" customWidth="1"/>
    <col min="14600" max="14600" width="9.140625" style="325" customWidth="1"/>
    <col min="14601" max="14601" width="10.7109375" style="325" bestFit="1" customWidth="1"/>
    <col min="14602" max="14848" width="9.140625" style="325"/>
    <col min="14849" max="14849" width="77.42578125" style="325" customWidth="1"/>
    <col min="14850" max="14854" width="12.5703125" style="325" customWidth="1"/>
    <col min="14855" max="14855" width="1.85546875" style="325" customWidth="1"/>
    <col min="14856" max="14856" width="9.140625" style="325" customWidth="1"/>
    <col min="14857" max="14857" width="10.7109375" style="325" bestFit="1" customWidth="1"/>
    <col min="14858" max="15104" width="9.140625" style="325"/>
    <col min="15105" max="15105" width="77.42578125" style="325" customWidth="1"/>
    <col min="15106" max="15110" width="12.5703125" style="325" customWidth="1"/>
    <col min="15111" max="15111" width="1.85546875" style="325" customWidth="1"/>
    <col min="15112" max="15112" width="9.140625" style="325" customWidth="1"/>
    <col min="15113" max="15113" width="10.7109375" style="325" bestFit="1" customWidth="1"/>
    <col min="15114" max="15360" width="9.140625" style="325"/>
    <col min="15361" max="15361" width="77.42578125" style="325" customWidth="1"/>
    <col min="15362" max="15366" width="12.5703125" style="325" customWidth="1"/>
    <col min="15367" max="15367" width="1.85546875" style="325" customWidth="1"/>
    <col min="15368" max="15368" width="9.140625" style="325" customWidth="1"/>
    <col min="15369" max="15369" width="10.7109375" style="325" bestFit="1" customWidth="1"/>
    <col min="15370" max="15616" width="9.140625" style="325"/>
    <col min="15617" max="15617" width="77.42578125" style="325" customWidth="1"/>
    <col min="15618" max="15622" width="12.5703125" style="325" customWidth="1"/>
    <col min="15623" max="15623" width="1.85546875" style="325" customWidth="1"/>
    <col min="15624" max="15624" width="9.140625" style="325" customWidth="1"/>
    <col min="15625" max="15625" width="10.7109375" style="325" bestFit="1" customWidth="1"/>
    <col min="15626" max="15872" width="9.140625" style="325"/>
    <col min="15873" max="15873" width="77.42578125" style="325" customWidth="1"/>
    <col min="15874" max="15878" width="12.5703125" style="325" customWidth="1"/>
    <col min="15879" max="15879" width="1.85546875" style="325" customWidth="1"/>
    <col min="15880" max="15880" width="9.140625" style="325" customWidth="1"/>
    <col min="15881" max="15881" width="10.7109375" style="325" bestFit="1" customWidth="1"/>
    <col min="15882" max="16128" width="9.140625" style="325"/>
    <col min="16129" max="16129" width="77.42578125" style="325" customWidth="1"/>
    <col min="16130" max="16134" width="12.5703125" style="325" customWidth="1"/>
    <col min="16135" max="16135" width="1.85546875" style="325" customWidth="1"/>
    <col min="16136" max="16136" width="9.140625" style="325" customWidth="1"/>
    <col min="16137" max="16137" width="10.7109375" style="325" bestFit="1" customWidth="1"/>
    <col min="16138" max="16384" width="9.140625" style="325"/>
  </cols>
  <sheetData>
    <row r="1" spans="1:7" s="29" customFormat="1" ht="27.95" customHeight="1">
      <c r="A1" s="1268" t="s">
        <v>1290</v>
      </c>
      <c r="B1" s="1268"/>
      <c r="C1" s="1268"/>
      <c r="D1" s="1268"/>
      <c r="E1" s="1268"/>
      <c r="F1" s="1268"/>
    </row>
    <row r="2" spans="1:7" s="29" customFormat="1" ht="27.95" customHeight="1">
      <c r="A2" s="1268" t="s">
        <v>1119</v>
      </c>
      <c r="B2" s="1268"/>
      <c r="C2" s="1268"/>
      <c r="D2" s="1268"/>
      <c r="E2" s="1268"/>
      <c r="F2" s="1268"/>
    </row>
    <row r="3" spans="1:7" s="29" customFormat="1" ht="27.95" customHeight="1">
      <c r="A3" s="1268" t="s">
        <v>1492</v>
      </c>
      <c r="B3" s="1268"/>
      <c r="C3" s="1268"/>
      <c r="D3" s="1268"/>
      <c r="E3" s="1268"/>
      <c r="F3" s="1268"/>
    </row>
    <row r="4" spans="1:7" s="30" customFormat="1" ht="27.95" customHeight="1" thickBot="1">
      <c r="A4" s="1288" t="s">
        <v>1216</v>
      </c>
      <c r="B4" s="1288"/>
      <c r="C4" s="1288"/>
      <c r="D4" s="1288"/>
      <c r="E4" s="1288"/>
      <c r="F4" s="1288"/>
    </row>
    <row r="5" spans="1:7" ht="18" customHeight="1" thickTop="1" thickBot="1">
      <c r="A5" s="571"/>
      <c r="B5" s="572" t="s">
        <v>2</v>
      </c>
      <c r="C5" s="572" t="s">
        <v>3</v>
      </c>
      <c r="D5" s="572" t="s">
        <v>4</v>
      </c>
      <c r="E5" s="572" t="s">
        <v>5</v>
      </c>
      <c r="F5" s="572" t="s">
        <v>6</v>
      </c>
      <c r="G5" s="325"/>
    </row>
    <row r="6" spans="1:7" ht="18" customHeight="1" thickTop="1" thickBot="1">
      <c r="A6" s="880" t="s">
        <v>7</v>
      </c>
      <c r="B6" s="446">
        <v>4385730.5646200003</v>
      </c>
      <c r="C6" s="446">
        <v>25555.84316</v>
      </c>
      <c r="D6" s="446">
        <v>0</v>
      </c>
      <c r="E6" s="446">
        <v>1.0248499999999998</v>
      </c>
      <c r="F6" s="446">
        <v>4411287.4326299997</v>
      </c>
      <c r="G6" s="325"/>
    </row>
    <row r="7" spans="1:7" ht="18" customHeight="1" thickTop="1" thickBot="1">
      <c r="A7" s="881" t="s">
        <v>8</v>
      </c>
      <c r="B7" s="448">
        <v>74945.346099999995</v>
      </c>
      <c r="C7" s="448">
        <v>1287.4360200000001</v>
      </c>
      <c r="D7" s="448">
        <v>0</v>
      </c>
      <c r="E7" s="448">
        <v>0</v>
      </c>
      <c r="F7" s="448">
        <v>76232.782120000003</v>
      </c>
      <c r="G7" s="325"/>
    </row>
    <row r="8" spans="1:7" ht="18" customHeight="1" thickTop="1">
      <c r="A8" s="574" t="s">
        <v>9</v>
      </c>
      <c r="B8" s="449">
        <v>0</v>
      </c>
      <c r="C8" s="449">
        <v>0</v>
      </c>
      <c r="D8" s="449">
        <v>0</v>
      </c>
      <c r="E8" s="449">
        <v>0</v>
      </c>
      <c r="F8" s="449">
        <v>0</v>
      </c>
      <c r="G8" s="325"/>
    </row>
    <row r="9" spans="1:7" ht="18" customHeight="1">
      <c r="A9" s="574" t="s">
        <v>10</v>
      </c>
      <c r="B9" s="449">
        <v>64989.474560000002</v>
      </c>
      <c r="C9" s="449">
        <v>1182.4758700000002</v>
      </c>
      <c r="D9" s="449">
        <v>0</v>
      </c>
      <c r="E9" s="449">
        <v>0</v>
      </c>
      <c r="F9" s="449">
        <v>66171.950429999997</v>
      </c>
      <c r="G9" s="325"/>
    </row>
    <row r="10" spans="1:7" ht="18" customHeight="1">
      <c r="A10" s="574" t="s">
        <v>11</v>
      </c>
      <c r="B10" s="449">
        <v>9955.8715399999983</v>
      </c>
      <c r="C10" s="449">
        <v>104.96015</v>
      </c>
      <c r="D10" s="449">
        <v>0</v>
      </c>
      <c r="E10" s="449">
        <v>0</v>
      </c>
      <c r="F10" s="449">
        <v>10060.831689999999</v>
      </c>
      <c r="G10" s="325"/>
    </row>
    <row r="11" spans="1:7" ht="18" customHeight="1">
      <c r="A11" s="574" t="s">
        <v>12</v>
      </c>
      <c r="B11" s="449">
        <v>0</v>
      </c>
      <c r="C11" s="449">
        <v>0</v>
      </c>
      <c r="D11" s="449">
        <v>0</v>
      </c>
      <c r="E11" s="449">
        <v>0</v>
      </c>
      <c r="F11" s="449">
        <v>0</v>
      </c>
      <c r="G11" s="325"/>
    </row>
    <row r="12" spans="1:7" ht="18" customHeight="1">
      <c r="A12" s="574" t="s">
        <v>13</v>
      </c>
      <c r="B12" s="449">
        <v>0</v>
      </c>
      <c r="C12" s="449">
        <v>0</v>
      </c>
      <c r="D12" s="449">
        <v>0</v>
      </c>
      <c r="E12" s="449">
        <v>0</v>
      </c>
      <c r="F12" s="449">
        <v>0</v>
      </c>
      <c r="G12" s="325"/>
    </row>
    <row r="13" spans="1:7" ht="18" customHeight="1">
      <c r="A13" s="574" t="s">
        <v>14</v>
      </c>
      <c r="B13" s="449">
        <v>0</v>
      </c>
      <c r="C13" s="449">
        <v>0</v>
      </c>
      <c r="D13" s="449">
        <v>0</v>
      </c>
      <c r="E13" s="449">
        <v>0</v>
      </c>
      <c r="F13" s="449">
        <v>0</v>
      </c>
      <c r="G13" s="325"/>
    </row>
    <row r="14" spans="1:7" ht="18" customHeight="1">
      <c r="A14" s="574" t="s">
        <v>15</v>
      </c>
      <c r="B14" s="449">
        <v>0</v>
      </c>
      <c r="C14" s="449">
        <v>0</v>
      </c>
      <c r="D14" s="449">
        <v>0</v>
      </c>
      <c r="E14" s="449">
        <v>0</v>
      </c>
      <c r="F14" s="449">
        <v>0</v>
      </c>
      <c r="G14" s="325"/>
    </row>
    <row r="15" spans="1:7" ht="18" customHeight="1" thickBot="1">
      <c r="A15" s="574" t="s">
        <v>16</v>
      </c>
      <c r="B15" s="449">
        <v>0</v>
      </c>
      <c r="C15" s="449">
        <v>0</v>
      </c>
      <c r="D15" s="449">
        <v>0</v>
      </c>
      <c r="E15" s="449">
        <v>0</v>
      </c>
      <c r="F15" s="449">
        <v>0</v>
      </c>
      <c r="G15" s="325"/>
    </row>
    <row r="16" spans="1:7" ht="18" customHeight="1" thickTop="1" thickBot="1">
      <c r="A16" s="881" t="s">
        <v>17</v>
      </c>
      <c r="B16" s="448">
        <v>64464.826079999999</v>
      </c>
      <c r="C16" s="448">
        <v>13807.46775</v>
      </c>
      <c r="D16" s="448">
        <v>0</v>
      </c>
      <c r="E16" s="448">
        <v>1.0248499999999998</v>
      </c>
      <c r="F16" s="448">
        <v>78273.318680000011</v>
      </c>
      <c r="G16" s="325"/>
    </row>
    <row r="17" spans="1:7" ht="18" customHeight="1" thickTop="1">
      <c r="A17" s="574" t="s">
        <v>18</v>
      </c>
      <c r="B17" s="449">
        <v>0</v>
      </c>
      <c r="C17" s="449">
        <v>0</v>
      </c>
      <c r="D17" s="449">
        <v>0</v>
      </c>
      <c r="E17" s="449">
        <v>0</v>
      </c>
      <c r="F17" s="449">
        <v>0</v>
      </c>
      <c r="G17" s="325"/>
    </row>
    <row r="18" spans="1:7" ht="18" customHeight="1">
      <c r="A18" s="574" t="s">
        <v>19</v>
      </c>
      <c r="B18" s="449">
        <v>2000</v>
      </c>
      <c r="C18" s="449">
        <v>0</v>
      </c>
      <c r="D18" s="449">
        <v>0</v>
      </c>
      <c r="E18" s="449">
        <v>0</v>
      </c>
      <c r="F18" s="449">
        <v>2000</v>
      </c>
      <c r="G18" s="325"/>
    </row>
    <row r="19" spans="1:7" ht="18" customHeight="1">
      <c r="A19" s="574" t="s">
        <v>20</v>
      </c>
      <c r="B19" s="449">
        <v>0</v>
      </c>
      <c r="C19" s="449">
        <v>0</v>
      </c>
      <c r="D19" s="449">
        <v>0</v>
      </c>
      <c r="E19" s="449">
        <v>0</v>
      </c>
      <c r="F19" s="449">
        <v>0</v>
      </c>
      <c r="G19" s="325"/>
    </row>
    <row r="20" spans="1:7" ht="18" customHeight="1">
      <c r="A20" s="574" t="s">
        <v>21</v>
      </c>
      <c r="B20" s="449">
        <v>0</v>
      </c>
      <c r="C20" s="449">
        <v>0</v>
      </c>
      <c r="D20" s="449">
        <v>0</v>
      </c>
      <c r="E20" s="449">
        <v>0</v>
      </c>
      <c r="F20" s="449">
        <v>0</v>
      </c>
      <c r="G20" s="325"/>
    </row>
    <row r="21" spans="1:7" ht="18" customHeight="1">
      <c r="A21" s="574" t="s">
        <v>22</v>
      </c>
      <c r="B21" s="449">
        <v>62318.945850000004</v>
      </c>
      <c r="C21" s="449">
        <v>13807.46775</v>
      </c>
      <c r="D21" s="449">
        <v>0</v>
      </c>
      <c r="E21" s="449">
        <v>1.0248499999999998</v>
      </c>
      <c r="F21" s="449">
        <v>76127.438450000001</v>
      </c>
      <c r="G21" s="325"/>
    </row>
    <row r="22" spans="1:7" ht="18" customHeight="1">
      <c r="A22" s="574" t="s">
        <v>23</v>
      </c>
      <c r="B22" s="449">
        <v>7.9000000000000001E-4</v>
      </c>
      <c r="C22" s="449">
        <v>0</v>
      </c>
      <c r="D22" s="449">
        <v>0</v>
      </c>
      <c r="E22" s="449">
        <v>0</v>
      </c>
      <c r="F22" s="449">
        <v>7.9000000000000001E-4</v>
      </c>
      <c r="G22" s="325"/>
    </row>
    <row r="23" spans="1:7" ht="18" customHeight="1">
      <c r="A23" s="574" t="s">
        <v>24</v>
      </c>
      <c r="B23" s="449">
        <v>145.87943999999999</v>
      </c>
      <c r="C23" s="449">
        <v>0</v>
      </c>
      <c r="D23" s="449">
        <v>0</v>
      </c>
      <c r="E23" s="449">
        <v>0</v>
      </c>
      <c r="F23" s="449">
        <v>145.87943999999999</v>
      </c>
      <c r="G23" s="325"/>
    </row>
    <row r="24" spans="1:7" ht="18" customHeight="1" thickBot="1">
      <c r="A24" s="574" t="s">
        <v>25</v>
      </c>
      <c r="B24" s="449">
        <v>0</v>
      </c>
      <c r="C24" s="449">
        <v>0</v>
      </c>
      <c r="D24" s="449">
        <v>0</v>
      </c>
      <c r="E24" s="449">
        <v>0</v>
      </c>
      <c r="F24" s="449">
        <v>0</v>
      </c>
      <c r="G24" s="325"/>
    </row>
    <row r="25" spans="1:7" ht="18" customHeight="1" thickTop="1" thickBot="1">
      <c r="A25" s="881" t="s">
        <v>26</v>
      </c>
      <c r="B25" s="448">
        <v>3212908.8818699997</v>
      </c>
      <c r="C25" s="448">
        <v>9956.5000899999995</v>
      </c>
      <c r="D25" s="448">
        <v>0</v>
      </c>
      <c r="E25" s="448">
        <v>0</v>
      </c>
      <c r="F25" s="448">
        <v>3222865.3819599999</v>
      </c>
      <c r="G25" s="325"/>
    </row>
    <row r="26" spans="1:7" ht="18" customHeight="1" thickTop="1">
      <c r="A26" s="882" t="s">
        <v>27</v>
      </c>
      <c r="B26" s="449">
        <v>3229552.5302600004</v>
      </c>
      <c r="C26" s="449">
        <v>9866.9657899999984</v>
      </c>
      <c r="D26" s="449">
        <v>0</v>
      </c>
      <c r="E26" s="449">
        <v>0</v>
      </c>
      <c r="F26" s="449">
        <v>3239419.4960500002</v>
      </c>
      <c r="G26" s="325"/>
    </row>
    <row r="27" spans="1:7" ht="18" customHeight="1">
      <c r="A27" s="574" t="s">
        <v>28</v>
      </c>
      <c r="B27" s="449">
        <v>3224041.1757700001</v>
      </c>
      <c r="C27" s="449">
        <v>9866.9657899999984</v>
      </c>
      <c r="D27" s="449">
        <v>0</v>
      </c>
      <c r="E27" s="449">
        <v>0</v>
      </c>
      <c r="F27" s="449">
        <v>3233908.1415599999</v>
      </c>
      <c r="G27" s="325"/>
    </row>
    <row r="28" spans="1:7" ht="18" customHeight="1">
      <c r="A28" s="574" t="s">
        <v>29</v>
      </c>
      <c r="B28" s="449">
        <v>5511.3544900000006</v>
      </c>
      <c r="C28" s="449">
        <v>0</v>
      </c>
      <c r="D28" s="449">
        <v>0</v>
      </c>
      <c r="E28" s="449">
        <v>0</v>
      </c>
      <c r="F28" s="449">
        <v>5511.3544900000006</v>
      </c>
      <c r="G28" s="325"/>
    </row>
    <row r="29" spans="1:7" ht="18" customHeight="1">
      <c r="A29" s="574" t="s">
        <v>30</v>
      </c>
      <c r="B29" s="449">
        <v>0</v>
      </c>
      <c r="C29" s="449">
        <v>0</v>
      </c>
      <c r="D29" s="449">
        <v>0</v>
      </c>
      <c r="E29" s="449">
        <v>0</v>
      </c>
      <c r="F29" s="449">
        <v>0</v>
      </c>
      <c r="G29" s="325"/>
    </row>
    <row r="30" spans="1:7" ht="18" customHeight="1">
      <c r="A30" s="882" t="s">
        <v>31</v>
      </c>
      <c r="B30" s="449">
        <v>5837.0984699999999</v>
      </c>
      <c r="C30" s="449">
        <v>0</v>
      </c>
      <c r="D30" s="449">
        <v>0</v>
      </c>
      <c r="E30" s="449">
        <v>0</v>
      </c>
      <c r="F30" s="449">
        <v>5837.0984699999999</v>
      </c>
      <c r="G30" s="325"/>
    </row>
    <row r="31" spans="1:7" ht="18" customHeight="1">
      <c r="A31" s="574" t="s">
        <v>32</v>
      </c>
      <c r="B31" s="449">
        <v>5837.0984699999999</v>
      </c>
      <c r="C31" s="449">
        <v>0</v>
      </c>
      <c r="D31" s="449">
        <v>0</v>
      </c>
      <c r="E31" s="449">
        <v>0</v>
      </c>
      <c r="F31" s="449">
        <v>5837.0984699999999</v>
      </c>
      <c r="G31" s="325"/>
    </row>
    <row r="32" spans="1:7" ht="18" customHeight="1">
      <c r="A32" s="574" t="s">
        <v>33</v>
      </c>
      <c r="B32" s="449">
        <v>0</v>
      </c>
      <c r="C32" s="449">
        <v>0</v>
      </c>
      <c r="D32" s="449">
        <v>0</v>
      </c>
      <c r="E32" s="449">
        <v>0</v>
      </c>
      <c r="F32" s="449">
        <v>0</v>
      </c>
      <c r="G32" s="325"/>
    </row>
    <row r="33" spans="1:7" ht="18" customHeight="1">
      <c r="A33" s="574" t="s">
        <v>34</v>
      </c>
      <c r="B33" s="449">
        <v>0</v>
      </c>
      <c r="C33" s="449">
        <v>0</v>
      </c>
      <c r="D33" s="449">
        <v>0</v>
      </c>
      <c r="E33" s="449">
        <v>0</v>
      </c>
      <c r="F33" s="449">
        <v>0</v>
      </c>
      <c r="G33" s="325"/>
    </row>
    <row r="34" spans="1:7" ht="18" customHeight="1">
      <c r="A34" s="882" t="s">
        <v>35</v>
      </c>
      <c r="B34" s="449">
        <v>13626.66927</v>
      </c>
      <c r="C34" s="449">
        <v>0</v>
      </c>
      <c r="D34" s="449">
        <v>0</v>
      </c>
      <c r="E34" s="449">
        <v>0</v>
      </c>
      <c r="F34" s="449">
        <v>13626.66927</v>
      </c>
      <c r="G34" s="325"/>
    </row>
    <row r="35" spans="1:7" ht="18" customHeight="1">
      <c r="A35" s="574" t="s">
        <v>36</v>
      </c>
      <c r="B35" s="449">
        <v>13626.66927</v>
      </c>
      <c r="C35" s="449">
        <v>0</v>
      </c>
      <c r="D35" s="449">
        <v>0</v>
      </c>
      <c r="E35" s="449">
        <v>0</v>
      </c>
      <c r="F35" s="449">
        <v>13626.66927</v>
      </c>
      <c r="G35" s="325"/>
    </row>
    <row r="36" spans="1:7" ht="18" customHeight="1">
      <c r="A36" s="574" t="s">
        <v>37</v>
      </c>
      <c r="B36" s="449">
        <v>0</v>
      </c>
      <c r="C36" s="449">
        <v>0</v>
      </c>
      <c r="D36" s="449">
        <v>0</v>
      </c>
      <c r="E36" s="449">
        <v>0</v>
      </c>
      <c r="F36" s="449">
        <v>0</v>
      </c>
      <c r="G36" s="325"/>
    </row>
    <row r="37" spans="1:7" ht="18" customHeight="1">
      <c r="A37" s="574" t="s">
        <v>38</v>
      </c>
      <c r="B37" s="449">
        <v>0</v>
      </c>
      <c r="C37" s="449">
        <v>0</v>
      </c>
      <c r="D37" s="449">
        <v>0</v>
      </c>
      <c r="E37" s="449">
        <v>0</v>
      </c>
      <c r="F37" s="449">
        <v>0</v>
      </c>
      <c r="G37" s="325"/>
    </row>
    <row r="38" spans="1:7" ht="18" customHeight="1">
      <c r="A38" s="882" t="s">
        <v>39</v>
      </c>
      <c r="B38" s="449">
        <v>42172.782429999999</v>
      </c>
      <c r="C38" s="449">
        <v>89.534300000000002</v>
      </c>
      <c r="D38" s="449">
        <v>0</v>
      </c>
      <c r="E38" s="449">
        <v>0</v>
      </c>
      <c r="F38" s="449">
        <v>42262.316729999999</v>
      </c>
      <c r="G38" s="325"/>
    </row>
    <row r="39" spans="1:7" ht="18" customHeight="1">
      <c r="A39" s="574" t="s">
        <v>40</v>
      </c>
      <c r="B39" s="449">
        <v>42036.776949999999</v>
      </c>
      <c r="C39" s="449">
        <v>89.534300000000002</v>
      </c>
      <c r="D39" s="449">
        <v>0</v>
      </c>
      <c r="E39" s="449">
        <v>0</v>
      </c>
      <c r="F39" s="449">
        <v>42126.311249999999</v>
      </c>
      <c r="G39" s="325"/>
    </row>
    <row r="40" spans="1:7" ht="18" customHeight="1">
      <c r="A40" s="574" t="s">
        <v>41</v>
      </c>
      <c r="B40" s="449">
        <v>136.00548000000001</v>
      </c>
      <c r="C40" s="449">
        <v>0</v>
      </c>
      <c r="D40" s="449">
        <v>0</v>
      </c>
      <c r="E40" s="449">
        <v>0</v>
      </c>
      <c r="F40" s="449">
        <v>136.00548000000001</v>
      </c>
      <c r="G40" s="325"/>
    </row>
    <row r="41" spans="1:7" ht="18" customHeight="1">
      <c r="A41" s="574" t="s">
        <v>42</v>
      </c>
      <c r="B41" s="449">
        <v>0</v>
      </c>
      <c r="C41" s="449">
        <v>0</v>
      </c>
      <c r="D41" s="449">
        <v>0</v>
      </c>
      <c r="E41" s="449">
        <v>0</v>
      </c>
      <c r="F41" s="449">
        <v>0</v>
      </c>
      <c r="G41" s="325"/>
    </row>
    <row r="42" spans="1:7" ht="18" customHeight="1">
      <c r="A42" s="574" t="s">
        <v>43</v>
      </c>
      <c r="B42" s="449">
        <v>0</v>
      </c>
      <c r="C42" s="449">
        <v>0</v>
      </c>
      <c r="D42" s="449">
        <v>0</v>
      </c>
      <c r="E42" s="449">
        <v>0</v>
      </c>
      <c r="F42" s="449">
        <v>0</v>
      </c>
      <c r="G42" s="325"/>
    </row>
    <row r="43" spans="1:7" ht="18" customHeight="1">
      <c r="A43" s="574" t="s">
        <v>44</v>
      </c>
      <c r="B43" s="449">
        <v>0</v>
      </c>
      <c r="C43" s="449">
        <v>0</v>
      </c>
      <c r="D43" s="449">
        <v>0</v>
      </c>
      <c r="E43" s="449">
        <v>0</v>
      </c>
      <c r="F43" s="449">
        <v>0</v>
      </c>
      <c r="G43" s="325"/>
    </row>
    <row r="44" spans="1:7" ht="18" customHeight="1">
      <c r="A44" s="574" t="s">
        <v>45</v>
      </c>
      <c r="B44" s="449">
        <v>0</v>
      </c>
      <c r="C44" s="449">
        <v>0</v>
      </c>
      <c r="D44" s="449">
        <v>0</v>
      </c>
      <c r="E44" s="449">
        <v>0</v>
      </c>
      <c r="F44" s="449">
        <v>0</v>
      </c>
      <c r="G44" s="325"/>
    </row>
    <row r="45" spans="1:7" ht="18" customHeight="1">
      <c r="A45" s="882" t="s">
        <v>46</v>
      </c>
      <c r="B45" s="449">
        <v>-78280.198560000004</v>
      </c>
      <c r="C45" s="449">
        <v>0</v>
      </c>
      <c r="D45" s="449">
        <v>0</v>
      </c>
      <c r="E45" s="449">
        <v>0</v>
      </c>
      <c r="F45" s="449">
        <v>-78280.198560000004</v>
      </c>
      <c r="G45" s="325"/>
    </row>
    <row r="46" spans="1:7" ht="18" customHeight="1">
      <c r="A46" s="574" t="s">
        <v>47</v>
      </c>
      <c r="B46" s="449">
        <v>-104.78474</v>
      </c>
      <c r="C46" s="449">
        <v>0</v>
      </c>
      <c r="D46" s="449">
        <v>0</v>
      </c>
      <c r="E46" s="449">
        <v>0</v>
      </c>
      <c r="F46" s="449">
        <v>-104.78474</v>
      </c>
      <c r="G46" s="325"/>
    </row>
    <row r="47" spans="1:7" ht="18" customHeight="1">
      <c r="A47" s="574" t="s">
        <v>48</v>
      </c>
      <c r="B47" s="449">
        <v>0</v>
      </c>
      <c r="C47" s="449">
        <v>0</v>
      </c>
      <c r="D47" s="449">
        <v>0</v>
      </c>
      <c r="E47" s="449">
        <v>0</v>
      </c>
      <c r="F47" s="449">
        <v>0</v>
      </c>
      <c r="G47" s="325"/>
    </row>
    <row r="48" spans="1:7" ht="18" customHeight="1">
      <c r="A48" s="574" t="s">
        <v>49</v>
      </c>
      <c r="B48" s="449">
        <v>-4343.1532300000008</v>
      </c>
      <c r="C48" s="449">
        <v>0</v>
      </c>
      <c r="D48" s="449">
        <v>0</v>
      </c>
      <c r="E48" s="449">
        <v>0</v>
      </c>
      <c r="F48" s="449">
        <v>-4343.1532300000008</v>
      </c>
      <c r="G48" s="325"/>
    </row>
    <row r="49" spans="1:7" ht="18" customHeight="1">
      <c r="A49" s="574" t="s">
        <v>50</v>
      </c>
      <c r="B49" s="449">
        <v>0</v>
      </c>
      <c r="C49" s="449">
        <v>0</v>
      </c>
      <c r="D49" s="449">
        <v>0</v>
      </c>
      <c r="E49" s="449">
        <v>0</v>
      </c>
      <c r="F49" s="449">
        <v>0</v>
      </c>
      <c r="G49" s="325"/>
    </row>
    <row r="50" spans="1:7" ht="18" customHeight="1">
      <c r="A50" s="574" t="s">
        <v>51</v>
      </c>
      <c r="B50" s="449">
        <v>-11008.82431</v>
      </c>
      <c r="C50" s="449">
        <v>0</v>
      </c>
      <c r="D50" s="449">
        <v>0</v>
      </c>
      <c r="E50" s="449">
        <v>0</v>
      </c>
      <c r="F50" s="449">
        <v>-11008.82431</v>
      </c>
      <c r="G50" s="325"/>
    </row>
    <row r="51" spans="1:7" ht="18" customHeight="1">
      <c r="A51" s="574" t="s">
        <v>52</v>
      </c>
      <c r="B51" s="449">
        <v>0</v>
      </c>
      <c r="C51" s="449">
        <v>0</v>
      </c>
      <c r="D51" s="449">
        <v>0</v>
      </c>
      <c r="E51" s="449">
        <v>0</v>
      </c>
      <c r="F51" s="449">
        <v>0</v>
      </c>
      <c r="G51" s="325"/>
    </row>
    <row r="52" spans="1:7" ht="18" customHeight="1">
      <c r="A52" s="574" t="s">
        <v>53</v>
      </c>
      <c r="B52" s="449">
        <v>-27928.014420000003</v>
      </c>
      <c r="C52" s="449">
        <v>0</v>
      </c>
      <c r="D52" s="449">
        <v>0</v>
      </c>
      <c r="E52" s="449">
        <v>0</v>
      </c>
      <c r="F52" s="449">
        <v>-27928.014420000003</v>
      </c>
      <c r="G52" s="325"/>
    </row>
    <row r="53" spans="1:7" ht="18" customHeight="1">
      <c r="A53" s="574" t="s">
        <v>54</v>
      </c>
      <c r="B53" s="449">
        <v>-34895.421860000002</v>
      </c>
      <c r="C53" s="449">
        <v>0</v>
      </c>
      <c r="D53" s="449">
        <v>0</v>
      </c>
      <c r="E53" s="449">
        <v>0</v>
      </c>
      <c r="F53" s="449">
        <v>-34895.421860000002</v>
      </c>
      <c r="G53" s="325"/>
    </row>
    <row r="54" spans="1:7" ht="18" customHeight="1">
      <c r="A54" s="574" t="s">
        <v>55</v>
      </c>
      <c r="B54" s="449">
        <v>0</v>
      </c>
      <c r="C54" s="449">
        <v>0</v>
      </c>
      <c r="D54" s="449">
        <v>0</v>
      </c>
      <c r="E54" s="449">
        <v>0</v>
      </c>
      <c r="F54" s="449">
        <v>0</v>
      </c>
      <c r="G54" s="325"/>
    </row>
    <row r="55" spans="1:7" ht="18" customHeight="1" thickBot="1">
      <c r="A55" s="574" t="s">
        <v>56</v>
      </c>
      <c r="B55" s="449">
        <v>0</v>
      </c>
      <c r="C55" s="449">
        <v>0</v>
      </c>
      <c r="D55" s="449">
        <v>0</v>
      </c>
      <c r="E55" s="449">
        <v>0</v>
      </c>
      <c r="F55" s="449">
        <v>0</v>
      </c>
      <c r="G55" s="325"/>
    </row>
    <row r="56" spans="1:7" ht="18" customHeight="1" thickTop="1" thickBot="1">
      <c r="A56" s="881" t="s">
        <v>57</v>
      </c>
      <c r="B56" s="448">
        <v>4263.8287699999992</v>
      </c>
      <c r="C56" s="448">
        <v>499.63729999999998</v>
      </c>
      <c r="D56" s="448">
        <v>0</v>
      </c>
      <c r="E56" s="448">
        <v>0</v>
      </c>
      <c r="F56" s="448">
        <v>4763.4660700000004</v>
      </c>
      <c r="G56" s="325"/>
    </row>
    <row r="57" spans="1:7" ht="18" customHeight="1" thickTop="1">
      <c r="A57" s="574" t="s">
        <v>58</v>
      </c>
      <c r="B57" s="449">
        <v>0</v>
      </c>
      <c r="C57" s="449">
        <v>0</v>
      </c>
      <c r="D57" s="449">
        <v>0</v>
      </c>
      <c r="E57" s="449">
        <v>0</v>
      </c>
      <c r="F57" s="449">
        <v>0</v>
      </c>
      <c r="G57" s="325"/>
    </row>
    <row r="58" spans="1:7" ht="18" customHeight="1">
      <c r="A58" s="574" t="s">
        <v>59</v>
      </c>
      <c r="B58" s="449">
        <v>2815.5079500000002</v>
      </c>
      <c r="C58" s="449">
        <v>42.466639999999998</v>
      </c>
      <c r="D58" s="449">
        <v>0</v>
      </c>
      <c r="E58" s="449">
        <v>0</v>
      </c>
      <c r="F58" s="449">
        <v>2857.9745899999998</v>
      </c>
      <c r="G58" s="325"/>
    </row>
    <row r="59" spans="1:7" ht="18" customHeight="1">
      <c r="A59" s="574" t="s">
        <v>60</v>
      </c>
      <c r="B59" s="449">
        <v>1991.5797500000001</v>
      </c>
      <c r="C59" s="449">
        <v>457.17066</v>
      </c>
      <c r="D59" s="449">
        <v>0</v>
      </c>
      <c r="E59" s="449">
        <v>0</v>
      </c>
      <c r="F59" s="449">
        <v>2448.7504100000001</v>
      </c>
      <c r="G59" s="325"/>
    </row>
    <row r="60" spans="1:7" ht="18" customHeight="1">
      <c r="A60" s="574" t="s">
        <v>61</v>
      </c>
      <c r="B60" s="449">
        <v>0</v>
      </c>
      <c r="C60" s="449">
        <v>0</v>
      </c>
      <c r="D60" s="449">
        <v>0</v>
      </c>
      <c r="E60" s="449">
        <v>0</v>
      </c>
      <c r="F60" s="449">
        <v>0</v>
      </c>
      <c r="G60" s="325"/>
    </row>
    <row r="61" spans="1:7" ht="18" customHeight="1" thickBot="1">
      <c r="A61" s="574" t="s">
        <v>62</v>
      </c>
      <c r="B61" s="449">
        <v>-543.25893000000008</v>
      </c>
      <c r="C61" s="449">
        <v>0</v>
      </c>
      <c r="D61" s="449">
        <v>0</v>
      </c>
      <c r="E61" s="449">
        <v>0</v>
      </c>
      <c r="F61" s="449">
        <v>-543.25893000000008</v>
      </c>
      <c r="G61" s="325"/>
    </row>
    <row r="62" spans="1:7" ht="18" customHeight="1" thickTop="1" thickBot="1">
      <c r="A62" s="881" t="s">
        <v>63</v>
      </c>
      <c r="B62" s="448">
        <v>0</v>
      </c>
      <c r="C62" s="448">
        <v>0</v>
      </c>
      <c r="D62" s="448">
        <v>0</v>
      </c>
      <c r="E62" s="448">
        <v>0</v>
      </c>
      <c r="F62" s="448">
        <v>0</v>
      </c>
      <c r="G62" s="325"/>
    </row>
    <row r="63" spans="1:7" ht="18" customHeight="1" thickTop="1">
      <c r="A63" s="574" t="s">
        <v>64</v>
      </c>
      <c r="B63" s="449">
        <v>0</v>
      </c>
      <c r="C63" s="449">
        <v>0</v>
      </c>
      <c r="D63" s="449">
        <v>0</v>
      </c>
      <c r="E63" s="449">
        <v>0</v>
      </c>
      <c r="F63" s="449">
        <v>0</v>
      </c>
      <c r="G63" s="325"/>
    </row>
    <row r="64" spans="1:7" ht="18" customHeight="1">
      <c r="A64" s="574" t="s">
        <v>65</v>
      </c>
      <c r="B64" s="449">
        <v>0</v>
      </c>
      <c r="C64" s="449">
        <v>0</v>
      </c>
      <c r="D64" s="449">
        <v>0</v>
      </c>
      <c r="E64" s="449">
        <v>0</v>
      </c>
      <c r="F64" s="449">
        <v>0</v>
      </c>
      <c r="G64" s="325"/>
    </row>
    <row r="65" spans="1:7" ht="18" customHeight="1">
      <c r="A65" s="574" t="s">
        <v>66</v>
      </c>
      <c r="B65" s="449">
        <v>0</v>
      </c>
      <c r="C65" s="449">
        <v>0</v>
      </c>
      <c r="D65" s="449">
        <v>0</v>
      </c>
      <c r="E65" s="449">
        <v>0</v>
      </c>
      <c r="F65" s="449">
        <v>0</v>
      </c>
      <c r="G65" s="325"/>
    </row>
    <row r="66" spans="1:7" ht="18" customHeight="1">
      <c r="A66" s="574" t="s">
        <v>67</v>
      </c>
      <c r="B66" s="449">
        <v>0</v>
      </c>
      <c r="C66" s="449">
        <v>0</v>
      </c>
      <c r="D66" s="449">
        <v>0</v>
      </c>
      <c r="E66" s="449">
        <v>0</v>
      </c>
      <c r="F66" s="449">
        <v>0</v>
      </c>
      <c r="G66" s="325"/>
    </row>
    <row r="67" spans="1:7" ht="18" customHeight="1" thickBot="1">
      <c r="A67" s="574" t="s">
        <v>68</v>
      </c>
      <c r="B67" s="449">
        <v>0</v>
      </c>
      <c r="C67" s="449">
        <v>0</v>
      </c>
      <c r="D67" s="449">
        <v>0</v>
      </c>
      <c r="E67" s="449">
        <v>0</v>
      </c>
      <c r="F67" s="449">
        <v>0</v>
      </c>
      <c r="G67" s="325"/>
    </row>
    <row r="68" spans="1:7" ht="18" customHeight="1" thickTop="1" thickBot="1">
      <c r="A68" s="881" t="s">
        <v>69</v>
      </c>
      <c r="B68" s="448">
        <v>410101.81854000001</v>
      </c>
      <c r="C68" s="448">
        <v>4.8019999999999996</v>
      </c>
      <c r="D68" s="448">
        <v>0</v>
      </c>
      <c r="E68" s="448">
        <v>0</v>
      </c>
      <c r="F68" s="448">
        <v>410106.62054000003</v>
      </c>
      <c r="G68" s="325"/>
    </row>
    <row r="69" spans="1:7" ht="18" customHeight="1" thickTop="1">
      <c r="A69" s="574" t="s">
        <v>18</v>
      </c>
      <c r="B69" s="449">
        <v>0</v>
      </c>
      <c r="C69" s="449">
        <v>0</v>
      </c>
      <c r="D69" s="449">
        <v>0</v>
      </c>
      <c r="E69" s="449">
        <v>0</v>
      </c>
      <c r="F69" s="449">
        <v>0</v>
      </c>
      <c r="G69" s="325"/>
    </row>
    <row r="70" spans="1:7" ht="18" customHeight="1">
      <c r="A70" s="574" t="s">
        <v>19</v>
      </c>
      <c r="B70" s="449">
        <v>225569</v>
      </c>
      <c r="C70" s="449">
        <v>0</v>
      </c>
      <c r="D70" s="449">
        <v>0</v>
      </c>
      <c r="E70" s="449">
        <v>0</v>
      </c>
      <c r="F70" s="449">
        <v>225569</v>
      </c>
      <c r="G70" s="325"/>
    </row>
    <row r="71" spans="1:7" ht="18" customHeight="1">
      <c r="A71" s="574" t="s">
        <v>20</v>
      </c>
      <c r="B71" s="449">
        <v>0</v>
      </c>
      <c r="C71" s="449">
        <v>0</v>
      </c>
      <c r="D71" s="449">
        <v>0</v>
      </c>
      <c r="E71" s="449">
        <v>0</v>
      </c>
      <c r="F71" s="449">
        <v>0</v>
      </c>
      <c r="G71" s="325"/>
    </row>
    <row r="72" spans="1:7" ht="18" customHeight="1">
      <c r="A72" s="574" t="s">
        <v>21</v>
      </c>
      <c r="B72" s="449">
        <v>0</v>
      </c>
      <c r="C72" s="449">
        <v>0</v>
      </c>
      <c r="D72" s="449">
        <v>0</v>
      </c>
      <c r="E72" s="449">
        <v>0</v>
      </c>
      <c r="F72" s="449">
        <v>0</v>
      </c>
      <c r="G72" s="325"/>
    </row>
    <row r="73" spans="1:7" ht="18" customHeight="1">
      <c r="A73" s="574" t="s">
        <v>70</v>
      </c>
      <c r="B73" s="449">
        <v>55758.96413</v>
      </c>
      <c r="C73" s="449">
        <v>0</v>
      </c>
      <c r="D73" s="449">
        <v>0</v>
      </c>
      <c r="E73" s="449">
        <v>0</v>
      </c>
      <c r="F73" s="449">
        <v>55758.96413</v>
      </c>
      <c r="G73" s="325"/>
    </row>
    <row r="74" spans="1:7" ht="18" customHeight="1">
      <c r="A74" s="574" t="s">
        <v>71</v>
      </c>
      <c r="B74" s="449">
        <v>0</v>
      </c>
      <c r="C74" s="449">
        <v>10.29</v>
      </c>
      <c r="D74" s="449">
        <v>0</v>
      </c>
      <c r="E74" s="449">
        <v>0</v>
      </c>
      <c r="F74" s="449">
        <v>10.29</v>
      </c>
      <c r="G74" s="325"/>
    </row>
    <row r="75" spans="1:7" ht="18" customHeight="1">
      <c r="A75" s="574" t="s">
        <v>23</v>
      </c>
      <c r="B75" s="449">
        <v>104000</v>
      </c>
      <c r="C75" s="449">
        <v>0</v>
      </c>
      <c r="D75" s="449">
        <v>0</v>
      </c>
      <c r="E75" s="449">
        <v>0</v>
      </c>
      <c r="F75" s="449">
        <v>104000</v>
      </c>
      <c r="G75" s="325"/>
    </row>
    <row r="76" spans="1:7" ht="18" customHeight="1">
      <c r="A76" s="574" t="s">
        <v>72</v>
      </c>
      <c r="B76" s="449">
        <v>24773.85441</v>
      </c>
      <c r="C76" s="449">
        <v>0</v>
      </c>
      <c r="D76" s="449">
        <v>0</v>
      </c>
      <c r="E76" s="449">
        <v>0</v>
      </c>
      <c r="F76" s="449">
        <v>24773.85441</v>
      </c>
      <c r="G76" s="325"/>
    </row>
    <row r="77" spans="1:7" ht="18" customHeight="1" thickBot="1">
      <c r="A77" s="574" t="s">
        <v>73</v>
      </c>
      <c r="B77" s="449">
        <v>0</v>
      </c>
      <c r="C77" s="449">
        <v>-5.4880000000000004</v>
      </c>
      <c r="D77" s="449">
        <v>0</v>
      </c>
      <c r="E77" s="449">
        <v>0</v>
      </c>
      <c r="F77" s="449">
        <v>-5.4880000000000004</v>
      </c>
      <c r="G77" s="325"/>
    </row>
    <row r="78" spans="1:7" ht="18" customHeight="1" thickTop="1" thickBot="1">
      <c r="A78" s="881" t="s">
        <v>74</v>
      </c>
      <c r="B78" s="448">
        <v>20986.527590000002</v>
      </c>
      <c r="C78" s="448">
        <v>0</v>
      </c>
      <c r="D78" s="448">
        <v>0</v>
      </c>
      <c r="E78" s="448">
        <v>0</v>
      </c>
      <c r="F78" s="448">
        <v>20986.527590000002</v>
      </c>
      <c r="G78" s="325"/>
    </row>
    <row r="79" spans="1:7" ht="18" customHeight="1" thickTop="1">
      <c r="A79" s="574" t="s">
        <v>75</v>
      </c>
      <c r="B79" s="449">
        <v>0</v>
      </c>
      <c r="C79" s="449">
        <v>0</v>
      </c>
      <c r="D79" s="449">
        <v>0</v>
      </c>
      <c r="E79" s="449">
        <v>0</v>
      </c>
      <c r="F79" s="449">
        <v>0</v>
      </c>
      <c r="G79" s="325"/>
    </row>
    <row r="80" spans="1:7" ht="18" customHeight="1">
      <c r="A80" s="574" t="s">
        <v>76</v>
      </c>
      <c r="B80" s="449">
        <v>3987.90445</v>
      </c>
      <c r="C80" s="449">
        <v>0</v>
      </c>
      <c r="D80" s="449">
        <v>0</v>
      </c>
      <c r="E80" s="449">
        <v>0</v>
      </c>
      <c r="F80" s="449">
        <v>3987.90445</v>
      </c>
      <c r="G80" s="325"/>
    </row>
    <row r="81" spans="1:7" ht="18" customHeight="1">
      <c r="A81" s="574" t="s">
        <v>77</v>
      </c>
      <c r="B81" s="449">
        <v>4021.8990699999999</v>
      </c>
      <c r="C81" s="449">
        <v>0</v>
      </c>
      <c r="D81" s="449">
        <v>0</v>
      </c>
      <c r="E81" s="449">
        <v>0</v>
      </c>
      <c r="F81" s="449">
        <v>4021.8990699999999</v>
      </c>
      <c r="G81" s="325"/>
    </row>
    <row r="82" spans="1:7" ht="18" customHeight="1">
      <c r="A82" s="574" t="s">
        <v>78</v>
      </c>
      <c r="B82" s="449">
        <v>5284.6520999999993</v>
      </c>
      <c r="C82" s="449">
        <v>0</v>
      </c>
      <c r="D82" s="449">
        <v>0</v>
      </c>
      <c r="E82" s="449">
        <v>0</v>
      </c>
      <c r="F82" s="449">
        <v>5284.6520999999993</v>
      </c>
      <c r="G82" s="325"/>
    </row>
    <row r="83" spans="1:7" ht="18" customHeight="1">
      <c r="A83" s="574" t="s">
        <v>79</v>
      </c>
      <c r="B83" s="449">
        <v>3973.4307799999997</v>
      </c>
      <c r="C83" s="449">
        <v>0</v>
      </c>
      <c r="D83" s="449">
        <v>0</v>
      </c>
      <c r="E83" s="449">
        <v>0</v>
      </c>
      <c r="F83" s="449">
        <v>3973.4307799999997</v>
      </c>
      <c r="G83" s="325"/>
    </row>
    <row r="84" spans="1:7" ht="18" customHeight="1">
      <c r="A84" s="574" t="s">
        <v>80</v>
      </c>
      <c r="B84" s="449">
        <v>3717.6120799999999</v>
      </c>
      <c r="C84" s="449">
        <v>0</v>
      </c>
      <c r="D84" s="449">
        <v>0</v>
      </c>
      <c r="E84" s="449">
        <v>0</v>
      </c>
      <c r="F84" s="449">
        <v>3717.6120799999999</v>
      </c>
      <c r="G84" s="325"/>
    </row>
    <row r="85" spans="1:7" ht="18" customHeight="1">
      <c r="A85" s="574" t="s">
        <v>81</v>
      </c>
      <c r="B85" s="449">
        <v>1.02911</v>
      </c>
      <c r="C85" s="449">
        <v>0</v>
      </c>
      <c r="D85" s="449">
        <v>0</v>
      </c>
      <c r="E85" s="449">
        <v>0</v>
      </c>
      <c r="F85" s="449">
        <v>1.02911</v>
      </c>
      <c r="G85" s="325"/>
    </row>
    <row r="86" spans="1:7" ht="18" customHeight="1">
      <c r="A86" s="574" t="s">
        <v>82</v>
      </c>
      <c r="B86" s="449">
        <v>0</v>
      </c>
      <c r="C86" s="449">
        <v>0</v>
      </c>
      <c r="D86" s="449">
        <v>0</v>
      </c>
      <c r="E86" s="449">
        <v>0</v>
      </c>
      <c r="F86" s="449">
        <v>0</v>
      </c>
      <c r="G86" s="325"/>
    </row>
    <row r="87" spans="1:7" ht="18" customHeight="1" thickBot="1">
      <c r="A87" s="574" t="s">
        <v>83</v>
      </c>
      <c r="B87" s="449">
        <v>0</v>
      </c>
      <c r="C87" s="449">
        <v>0</v>
      </c>
      <c r="D87" s="449">
        <v>0</v>
      </c>
      <c r="E87" s="449">
        <v>0</v>
      </c>
      <c r="F87" s="449">
        <v>0</v>
      </c>
      <c r="G87" s="325"/>
    </row>
    <row r="88" spans="1:7" ht="18" customHeight="1" thickTop="1" thickBot="1">
      <c r="A88" s="881" t="s">
        <v>84</v>
      </c>
      <c r="B88" s="448">
        <v>3828.3108099999999</v>
      </c>
      <c r="C88" s="448">
        <v>0</v>
      </c>
      <c r="D88" s="448">
        <v>0</v>
      </c>
      <c r="E88" s="448">
        <v>0</v>
      </c>
      <c r="F88" s="448">
        <v>3828.3108099999999</v>
      </c>
      <c r="G88" s="325"/>
    </row>
    <row r="89" spans="1:7" ht="18" customHeight="1" thickTop="1">
      <c r="A89" s="574" t="s">
        <v>85</v>
      </c>
      <c r="B89" s="449">
        <v>239.99259000000001</v>
      </c>
      <c r="C89" s="449">
        <v>0</v>
      </c>
      <c r="D89" s="449">
        <v>0</v>
      </c>
      <c r="E89" s="449">
        <v>0</v>
      </c>
      <c r="F89" s="449">
        <v>239.99259000000001</v>
      </c>
      <c r="G89" s="325"/>
    </row>
    <row r="90" spans="1:7" ht="18" customHeight="1">
      <c r="A90" s="574" t="s">
        <v>86</v>
      </c>
      <c r="B90" s="449">
        <v>2764.71162</v>
      </c>
      <c r="C90" s="449">
        <v>0</v>
      </c>
      <c r="D90" s="449">
        <v>0</v>
      </c>
      <c r="E90" s="449">
        <v>0</v>
      </c>
      <c r="F90" s="449">
        <v>2764.71162</v>
      </c>
      <c r="G90" s="325"/>
    </row>
    <row r="91" spans="1:7" ht="18" customHeight="1">
      <c r="A91" s="574" t="s">
        <v>87</v>
      </c>
      <c r="B91" s="449">
        <v>105.80618</v>
      </c>
      <c r="C91" s="449">
        <v>0.34300000000000003</v>
      </c>
      <c r="D91" s="449">
        <v>0</v>
      </c>
      <c r="E91" s="449">
        <v>0</v>
      </c>
      <c r="F91" s="449">
        <v>106.14917999999999</v>
      </c>
      <c r="G91" s="325"/>
    </row>
    <row r="92" spans="1:7" ht="18" customHeight="1">
      <c r="A92" s="574" t="s">
        <v>88</v>
      </c>
      <c r="B92" s="449">
        <v>721.17002000000002</v>
      </c>
      <c r="C92" s="449">
        <v>0</v>
      </c>
      <c r="D92" s="449">
        <v>0</v>
      </c>
      <c r="E92" s="449">
        <v>0</v>
      </c>
      <c r="F92" s="449">
        <v>721.17002000000002</v>
      </c>
      <c r="G92" s="325"/>
    </row>
    <row r="93" spans="1:7" ht="18" customHeight="1" thickBot="1">
      <c r="A93" s="574" t="s">
        <v>89</v>
      </c>
      <c r="B93" s="452">
        <v>-3.3695999999999997</v>
      </c>
      <c r="C93" s="452">
        <v>-0.34300000000000003</v>
      </c>
      <c r="D93" s="452">
        <v>0</v>
      </c>
      <c r="E93" s="452">
        <v>0</v>
      </c>
      <c r="F93" s="452">
        <v>-3.7126000000000001</v>
      </c>
      <c r="G93" s="325"/>
    </row>
    <row r="94" spans="1:7" ht="18" customHeight="1" thickTop="1" thickBot="1">
      <c r="A94" s="881" t="s">
        <v>1312</v>
      </c>
      <c r="B94" s="448">
        <v>594231.02486</v>
      </c>
      <c r="C94" s="448">
        <v>0</v>
      </c>
      <c r="D94" s="448">
        <v>0</v>
      </c>
      <c r="E94" s="448">
        <v>0</v>
      </c>
      <c r="F94" s="448">
        <v>594231.02486</v>
      </c>
      <c r="G94" s="325"/>
    </row>
    <row r="95" spans="1:7" ht="18" customHeight="1" thickTop="1">
      <c r="A95" s="574" t="s">
        <v>1313</v>
      </c>
      <c r="B95" s="449">
        <v>527378.00192000007</v>
      </c>
      <c r="C95" s="449">
        <v>0</v>
      </c>
      <c r="D95" s="449">
        <v>0</v>
      </c>
      <c r="E95" s="449">
        <v>0</v>
      </c>
      <c r="F95" s="449">
        <v>527378.00192000007</v>
      </c>
      <c r="G95" s="325"/>
    </row>
    <row r="96" spans="1:7" ht="18" customHeight="1">
      <c r="A96" s="574" t="s">
        <v>1314</v>
      </c>
      <c r="B96" s="449">
        <v>0</v>
      </c>
      <c r="C96" s="449">
        <v>0</v>
      </c>
      <c r="D96" s="449">
        <v>0</v>
      </c>
      <c r="E96" s="449">
        <v>0</v>
      </c>
      <c r="F96" s="449">
        <v>0</v>
      </c>
      <c r="G96" s="325"/>
    </row>
    <row r="97" spans="1:7" ht="18" customHeight="1">
      <c r="A97" s="574" t="s">
        <v>1315</v>
      </c>
      <c r="B97" s="449">
        <v>0</v>
      </c>
      <c r="C97" s="449">
        <v>0</v>
      </c>
      <c r="D97" s="449">
        <v>0</v>
      </c>
      <c r="E97" s="449">
        <v>0</v>
      </c>
      <c r="F97" s="449">
        <v>0</v>
      </c>
      <c r="G97" s="325"/>
    </row>
    <row r="98" spans="1:7" ht="18" customHeight="1">
      <c r="A98" s="574" t="s">
        <v>1316</v>
      </c>
      <c r="B98" s="449">
        <v>0</v>
      </c>
      <c r="C98" s="449">
        <v>0</v>
      </c>
      <c r="D98" s="449">
        <v>0</v>
      </c>
      <c r="E98" s="449">
        <v>0</v>
      </c>
      <c r="F98" s="449">
        <v>0</v>
      </c>
      <c r="G98" s="325"/>
    </row>
    <row r="99" spans="1:7" ht="18" customHeight="1">
      <c r="A99" s="574" t="s">
        <v>1324</v>
      </c>
      <c r="B99" s="449">
        <v>84377.03628</v>
      </c>
      <c r="C99" s="449">
        <v>0</v>
      </c>
      <c r="D99" s="449">
        <v>0</v>
      </c>
      <c r="E99" s="449">
        <v>0</v>
      </c>
      <c r="F99" s="449">
        <v>84377.03628</v>
      </c>
      <c r="G99" s="325"/>
    </row>
    <row r="100" spans="1:7" ht="18" customHeight="1" thickBot="1">
      <c r="A100" s="574" t="s">
        <v>1317</v>
      </c>
      <c r="B100" s="452">
        <v>-17524.013340000001</v>
      </c>
      <c r="C100" s="452">
        <v>0</v>
      </c>
      <c r="D100" s="452">
        <v>0</v>
      </c>
      <c r="E100" s="452">
        <v>0</v>
      </c>
      <c r="F100" s="452">
        <v>-17524.013340000001</v>
      </c>
      <c r="G100" s="325"/>
    </row>
    <row r="101" spans="1:7" ht="18" customHeight="1" thickTop="1" thickBot="1">
      <c r="A101" s="445" t="s">
        <v>90</v>
      </c>
      <c r="B101" s="446">
        <v>3449704.14481</v>
      </c>
      <c r="C101" s="446">
        <v>373903.89288999996</v>
      </c>
      <c r="D101" s="446">
        <v>0</v>
      </c>
      <c r="E101" s="446">
        <v>0</v>
      </c>
      <c r="F101" s="446">
        <v>3823608.0376999998</v>
      </c>
      <c r="G101" s="325"/>
    </row>
    <row r="102" spans="1:7" ht="18" customHeight="1" thickTop="1" thickBot="1">
      <c r="A102" s="355" t="s">
        <v>666</v>
      </c>
      <c r="B102" s="448">
        <v>2444486.0931599997</v>
      </c>
      <c r="C102" s="448">
        <v>0</v>
      </c>
      <c r="D102" s="448">
        <v>0</v>
      </c>
      <c r="E102" s="448">
        <v>0</v>
      </c>
      <c r="F102" s="448">
        <v>2444486.0931599997</v>
      </c>
      <c r="G102" s="325"/>
    </row>
    <row r="103" spans="1:7" ht="18" customHeight="1" thickTop="1">
      <c r="A103" s="853" t="s">
        <v>91</v>
      </c>
      <c r="B103" s="449">
        <v>0</v>
      </c>
      <c r="C103" s="449">
        <v>0</v>
      </c>
      <c r="D103" s="449">
        <v>0</v>
      </c>
      <c r="E103" s="449">
        <v>0</v>
      </c>
      <c r="F103" s="449">
        <v>0</v>
      </c>
      <c r="G103" s="325"/>
    </row>
    <row r="104" spans="1:7" ht="18" customHeight="1">
      <c r="A104" s="853" t="s">
        <v>92</v>
      </c>
      <c r="B104" s="449">
        <v>0</v>
      </c>
      <c r="C104" s="449">
        <v>0</v>
      </c>
      <c r="D104" s="449">
        <v>0</v>
      </c>
      <c r="E104" s="449">
        <v>0</v>
      </c>
      <c r="F104" s="449">
        <v>0</v>
      </c>
      <c r="G104" s="325"/>
    </row>
    <row r="105" spans="1:7" ht="18" customHeight="1">
      <c r="A105" s="853" t="s">
        <v>93</v>
      </c>
      <c r="B105" s="449">
        <v>0</v>
      </c>
      <c r="C105" s="449">
        <v>0</v>
      </c>
      <c r="D105" s="449">
        <v>0</v>
      </c>
      <c r="E105" s="449">
        <v>0</v>
      </c>
      <c r="F105" s="449">
        <v>0</v>
      </c>
      <c r="G105" s="325"/>
    </row>
    <row r="106" spans="1:7" ht="18" customHeight="1">
      <c r="A106" s="853" t="s">
        <v>94</v>
      </c>
      <c r="B106" s="449">
        <v>0</v>
      </c>
      <c r="C106" s="449">
        <v>0</v>
      </c>
      <c r="D106" s="449">
        <v>0</v>
      </c>
      <c r="E106" s="449">
        <v>0</v>
      </c>
      <c r="F106" s="449">
        <v>0</v>
      </c>
      <c r="G106" s="325"/>
    </row>
    <row r="107" spans="1:7" ht="18" customHeight="1">
      <c r="A107" s="853" t="s">
        <v>95</v>
      </c>
      <c r="B107" s="449">
        <v>0</v>
      </c>
      <c r="C107" s="449">
        <v>0</v>
      </c>
      <c r="D107" s="449">
        <v>0</v>
      </c>
      <c r="E107" s="449">
        <v>0</v>
      </c>
      <c r="F107" s="449">
        <v>0</v>
      </c>
      <c r="G107" s="325"/>
    </row>
    <row r="108" spans="1:7" ht="18" customHeight="1">
      <c r="A108" s="853" t="s">
        <v>96</v>
      </c>
      <c r="B108" s="449">
        <v>0</v>
      </c>
      <c r="C108" s="449">
        <v>0</v>
      </c>
      <c r="D108" s="449">
        <v>0</v>
      </c>
      <c r="E108" s="449">
        <v>0</v>
      </c>
      <c r="F108" s="449">
        <v>0</v>
      </c>
      <c r="G108" s="325"/>
    </row>
    <row r="109" spans="1:7" ht="18" customHeight="1">
      <c r="A109" s="853" t="s">
        <v>97</v>
      </c>
      <c r="B109" s="449">
        <v>0</v>
      </c>
      <c r="C109" s="449">
        <v>0</v>
      </c>
      <c r="D109" s="449">
        <v>0</v>
      </c>
      <c r="E109" s="449">
        <v>0</v>
      </c>
      <c r="F109" s="449">
        <v>0</v>
      </c>
      <c r="G109" s="325"/>
    </row>
    <row r="110" spans="1:7" ht="18" customHeight="1">
      <c r="A110" s="854" t="s">
        <v>98</v>
      </c>
      <c r="B110" s="449">
        <v>0</v>
      </c>
      <c r="C110" s="449">
        <v>0</v>
      </c>
      <c r="D110" s="449">
        <v>0</v>
      </c>
      <c r="E110" s="449">
        <v>0</v>
      </c>
      <c r="F110" s="449">
        <v>0</v>
      </c>
      <c r="G110" s="325"/>
    </row>
    <row r="111" spans="1:7" ht="18" customHeight="1">
      <c r="A111" s="854" t="s">
        <v>99</v>
      </c>
      <c r="B111" s="449">
        <v>0</v>
      </c>
      <c r="C111" s="449">
        <v>0</v>
      </c>
      <c r="D111" s="449">
        <v>0</v>
      </c>
      <c r="E111" s="449">
        <v>0</v>
      </c>
      <c r="F111" s="449">
        <v>0</v>
      </c>
      <c r="G111" s="325"/>
    </row>
    <row r="112" spans="1:7" ht="18" customHeight="1">
      <c r="A112" s="854" t="s">
        <v>100</v>
      </c>
      <c r="B112" s="449">
        <v>0</v>
      </c>
      <c r="C112" s="449">
        <v>0</v>
      </c>
      <c r="D112" s="449">
        <v>0</v>
      </c>
      <c r="E112" s="449">
        <v>0</v>
      </c>
      <c r="F112" s="449">
        <v>0</v>
      </c>
      <c r="G112" s="325"/>
    </row>
    <row r="113" spans="1:7" ht="18" customHeight="1">
      <c r="A113" s="854" t="s">
        <v>101</v>
      </c>
      <c r="B113" s="449">
        <v>0</v>
      </c>
      <c r="C113" s="449">
        <v>0</v>
      </c>
      <c r="D113" s="449">
        <v>0</v>
      </c>
      <c r="E113" s="449">
        <v>0</v>
      </c>
      <c r="F113" s="449">
        <v>0</v>
      </c>
      <c r="G113" s="325"/>
    </row>
    <row r="114" spans="1:7" ht="18" customHeight="1">
      <c r="A114" s="854" t="s">
        <v>1493</v>
      </c>
      <c r="B114" s="449">
        <v>0</v>
      </c>
      <c r="C114" s="449">
        <v>0</v>
      </c>
      <c r="D114" s="449">
        <v>0</v>
      </c>
      <c r="E114" s="449">
        <v>0</v>
      </c>
      <c r="F114" s="449">
        <v>0</v>
      </c>
      <c r="G114" s="325"/>
    </row>
    <row r="115" spans="1:7" ht="18" customHeight="1">
      <c r="A115" s="854" t="s">
        <v>1494</v>
      </c>
      <c r="B115" s="449">
        <v>0</v>
      </c>
      <c r="C115" s="449">
        <v>0</v>
      </c>
      <c r="D115" s="449">
        <v>0</v>
      </c>
      <c r="E115" s="449">
        <v>0</v>
      </c>
      <c r="F115" s="449">
        <v>0</v>
      </c>
      <c r="G115" s="325"/>
    </row>
    <row r="116" spans="1:7" ht="18" customHeight="1">
      <c r="A116" s="854" t="s">
        <v>102</v>
      </c>
      <c r="B116" s="449">
        <v>0</v>
      </c>
      <c r="C116" s="449">
        <v>0</v>
      </c>
      <c r="D116" s="449">
        <v>0</v>
      </c>
      <c r="E116" s="449">
        <v>0</v>
      </c>
      <c r="F116" s="449">
        <v>0</v>
      </c>
      <c r="G116" s="325"/>
    </row>
    <row r="117" spans="1:7" ht="18" customHeight="1">
      <c r="A117" s="854" t="s">
        <v>103</v>
      </c>
      <c r="B117" s="449">
        <v>2339681.4906799998</v>
      </c>
      <c r="C117" s="449">
        <v>0</v>
      </c>
      <c r="D117" s="449">
        <v>0</v>
      </c>
      <c r="E117" s="449">
        <v>0</v>
      </c>
      <c r="F117" s="449">
        <v>2339681.4906799998</v>
      </c>
      <c r="G117" s="325"/>
    </row>
    <row r="118" spans="1:7" ht="18" customHeight="1" thickBot="1">
      <c r="A118" s="853" t="s">
        <v>104</v>
      </c>
      <c r="B118" s="449">
        <v>104804.60248</v>
      </c>
      <c r="C118" s="449">
        <v>0</v>
      </c>
      <c r="D118" s="449">
        <v>0</v>
      </c>
      <c r="E118" s="449">
        <v>0</v>
      </c>
      <c r="F118" s="449">
        <v>104804.60248</v>
      </c>
      <c r="G118" s="325"/>
    </row>
    <row r="119" spans="1:7" ht="18" customHeight="1" thickTop="1" thickBot="1">
      <c r="A119" s="445" t="s">
        <v>105</v>
      </c>
      <c r="B119" s="446">
        <v>0</v>
      </c>
      <c r="C119" s="446">
        <v>0</v>
      </c>
      <c r="D119" s="446">
        <v>0</v>
      </c>
      <c r="E119" s="446">
        <v>0</v>
      </c>
      <c r="F119" s="446">
        <v>0</v>
      </c>
      <c r="G119" s="325"/>
    </row>
    <row r="120" spans="1:7" ht="18" customHeight="1" thickTop="1" thickBot="1">
      <c r="A120" s="355" t="s">
        <v>106</v>
      </c>
      <c r="B120" s="448">
        <v>0</v>
      </c>
      <c r="C120" s="448">
        <v>0</v>
      </c>
      <c r="D120" s="448">
        <v>0</v>
      </c>
      <c r="E120" s="448">
        <v>0</v>
      </c>
      <c r="F120" s="448">
        <v>0</v>
      </c>
      <c r="G120" s="325"/>
    </row>
    <row r="121" spans="1:7" ht="18" customHeight="1" thickTop="1">
      <c r="A121" s="853" t="s">
        <v>107</v>
      </c>
      <c r="B121" s="449">
        <v>0</v>
      </c>
      <c r="C121" s="449">
        <v>0</v>
      </c>
      <c r="D121" s="449">
        <v>0</v>
      </c>
      <c r="E121" s="449">
        <v>0</v>
      </c>
      <c r="F121" s="449">
        <v>0</v>
      </c>
      <c r="G121" s="325"/>
    </row>
    <row r="122" spans="1:7" ht="18" customHeight="1">
      <c r="A122" s="853" t="s">
        <v>108</v>
      </c>
      <c r="B122" s="449">
        <v>0</v>
      </c>
      <c r="C122" s="449">
        <v>0</v>
      </c>
      <c r="D122" s="449">
        <v>0</v>
      </c>
      <c r="E122" s="449">
        <v>0</v>
      </c>
      <c r="F122" s="449">
        <v>0</v>
      </c>
      <c r="G122" s="325"/>
    </row>
    <row r="123" spans="1:7" ht="18" customHeight="1">
      <c r="A123" s="853" t="s">
        <v>109</v>
      </c>
      <c r="B123" s="449">
        <v>0</v>
      </c>
      <c r="C123" s="449">
        <v>0</v>
      </c>
      <c r="D123" s="449">
        <v>0</v>
      </c>
      <c r="E123" s="449">
        <v>0</v>
      </c>
      <c r="F123" s="449">
        <v>0</v>
      </c>
      <c r="G123" s="325"/>
    </row>
    <row r="124" spans="1:7" ht="18" customHeight="1">
      <c r="A124" s="853" t="s">
        <v>110</v>
      </c>
      <c r="B124" s="449">
        <v>0</v>
      </c>
      <c r="C124" s="449">
        <v>0</v>
      </c>
      <c r="D124" s="449">
        <v>0</v>
      </c>
      <c r="E124" s="449">
        <v>0</v>
      </c>
      <c r="F124" s="449">
        <v>0</v>
      </c>
      <c r="G124" s="325"/>
    </row>
    <row r="125" spans="1:7" ht="18" customHeight="1">
      <c r="A125" s="853" t="s">
        <v>111</v>
      </c>
      <c r="B125" s="449">
        <v>0</v>
      </c>
      <c r="C125" s="449">
        <v>0</v>
      </c>
      <c r="D125" s="449">
        <v>0</v>
      </c>
      <c r="E125" s="449">
        <v>0</v>
      </c>
      <c r="F125" s="449">
        <v>0</v>
      </c>
      <c r="G125" s="325"/>
    </row>
    <row r="126" spans="1:7" ht="18" customHeight="1" thickBot="1">
      <c r="A126" s="853" t="s">
        <v>112</v>
      </c>
      <c r="B126" s="449">
        <v>0</v>
      </c>
      <c r="C126" s="449">
        <v>0</v>
      </c>
      <c r="D126" s="449">
        <v>0</v>
      </c>
      <c r="E126" s="449">
        <v>0</v>
      </c>
      <c r="F126" s="449">
        <v>0</v>
      </c>
      <c r="G126" s="325"/>
    </row>
    <row r="127" spans="1:7" ht="18" customHeight="1" thickTop="1" thickBot="1">
      <c r="A127" s="355" t="s">
        <v>113</v>
      </c>
      <c r="B127" s="448">
        <v>885151.75983</v>
      </c>
      <c r="C127" s="448">
        <v>373877.67810000002</v>
      </c>
      <c r="D127" s="448">
        <v>0</v>
      </c>
      <c r="E127" s="448">
        <v>0</v>
      </c>
      <c r="F127" s="448">
        <v>1259029.43793</v>
      </c>
      <c r="G127" s="325"/>
    </row>
    <row r="128" spans="1:7" ht="18" customHeight="1" thickTop="1">
      <c r="A128" s="853" t="s">
        <v>114</v>
      </c>
      <c r="B128" s="449">
        <v>0</v>
      </c>
      <c r="C128" s="449">
        <v>0</v>
      </c>
      <c r="D128" s="449">
        <v>0</v>
      </c>
      <c r="E128" s="449">
        <v>0</v>
      </c>
      <c r="F128" s="449">
        <v>0</v>
      </c>
      <c r="G128" s="325"/>
    </row>
    <row r="129" spans="1:7" ht="18" customHeight="1">
      <c r="A129" s="853" t="s">
        <v>1325</v>
      </c>
      <c r="B129" s="449">
        <v>0</v>
      </c>
      <c r="C129" s="449">
        <v>0</v>
      </c>
      <c r="D129" s="449">
        <v>0</v>
      </c>
      <c r="E129" s="449">
        <v>0</v>
      </c>
      <c r="F129" s="449">
        <v>0</v>
      </c>
      <c r="G129" s="325"/>
    </row>
    <row r="130" spans="1:7" ht="18" customHeight="1">
      <c r="A130" s="853" t="s">
        <v>115</v>
      </c>
      <c r="B130" s="449">
        <v>0</v>
      </c>
      <c r="C130" s="449">
        <v>0</v>
      </c>
      <c r="D130" s="449">
        <v>0</v>
      </c>
      <c r="E130" s="449">
        <v>0</v>
      </c>
      <c r="F130" s="449">
        <v>0</v>
      </c>
      <c r="G130" s="325"/>
    </row>
    <row r="131" spans="1:7" ht="18" customHeight="1">
      <c r="A131" s="853" t="s">
        <v>1204</v>
      </c>
      <c r="B131" s="449">
        <v>0</v>
      </c>
      <c r="C131" s="449">
        <v>0</v>
      </c>
      <c r="D131" s="449">
        <v>0</v>
      </c>
      <c r="E131" s="449">
        <v>0</v>
      </c>
      <c r="F131" s="449">
        <v>0</v>
      </c>
      <c r="G131" s="325"/>
    </row>
    <row r="132" spans="1:7" ht="18" customHeight="1">
      <c r="A132" s="853" t="s">
        <v>116</v>
      </c>
      <c r="B132" s="449">
        <v>624046.05111999996</v>
      </c>
      <c r="C132" s="449">
        <v>0</v>
      </c>
      <c r="D132" s="449">
        <v>0</v>
      </c>
      <c r="E132" s="449">
        <v>0</v>
      </c>
      <c r="F132" s="449">
        <v>624046.05111999996</v>
      </c>
      <c r="G132" s="325"/>
    </row>
    <row r="133" spans="1:7" ht="18" customHeight="1">
      <c r="A133" s="853" t="s">
        <v>117</v>
      </c>
      <c r="B133" s="449">
        <v>260602.86390999999</v>
      </c>
      <c r="C133" s="449">
        <v>372320.41074000002</v>
      </c>
      <c r="D133" s="449">
        <v>0</v>
      </c>
      <c r="E133" s="449">
        <v>0</v>
      </c>
      <c r="F133" s="449">
        <v>632923.27464999992</v>
      </c>
      <c r="G133" s="325"/>
    </row>
    <row r="134" spans="1:7" ht="18" customHeight="1">
      <c r="A134" s="853" t="s">
        <v>118</v>
      </c>
      <c r="B134" s="449">
        <v>0</v>
      </c>
      <c r="C134" s="449">
        <v>0</v>
      </c>
      <c r="D134" s="449">
        <v>0</v>
      </c>
      <c r="E134" s="449">
        <v>0</v>
      </c>
      <c r="F134" s="449">
        <v>0</v>
      </c>
      <c r="G134" s="325"/>
    </row>
    <row r="135" spans="1:7" ht="18" customHeight="1" thickBot="1">
      <c r="A135" s="853" t="s">
        <v>119</v>
      </c>
      <c r="B135" s="449">
        <v>502.84479999999996</v>
      </c>
      <c r="C135" s="449">
        <v>1557.2673600000001</v>
      </c>
      <c r="D135" s="449">
        <v>0</v>
      </c>
      <c r="E135" s="449">
        <v>0</v>
      </c>
      <c r="F135" s="449">
        <v>2060.1121600000001</v>
      </c>
      <c r="G135" s="325"/>
    </row>
    <row r="136" spans="1:7" ht="18" customHeight="1" thickTop="1" thickBot="1">
      <c r="A136" s="355" t="s">
        <v>120</v>
      </c>
      <c r="B136" s="448">
        <v>18281.606800000001</v>
      </c>
      <c r="C136" s="448">
        <v>26.214790000000001</v>
      </c>
      <c r="D136" s="448">
        <v>0</v>
      </c>
      <c r="E136" s="448">
        <v>0</v>
      </c>
      <c r="F136" s="448">
        <v>18307.82159</v>
      </c>
      <c r="G136" s="325"/>
    </row>
    <row r="137" spans="1:7" ht="18" customHeight="1" thickTop="1">
      <c r="A137" s="853" t="s">
        <v>58</v>
      </c>
      <c r="B137" s="449">
        <v>0</v>
      </c>
      <c r="C137" s="449">
        <v>0</v>
      </c>
      <c r="D137" s="449">
        <v>0</v>
      </c>
      <c r="E137" s="449">
        <v>0</v>
      </c>
      <c r="F137" s="449">
        <v>0</v>
      </c>
      <c r="G137" s="325"/>
    </row>
    <row r="138" spans="1:7" ht="18" customHeight="1">
      <c r="A138" s="853" t="s">
        <v>60</v>
      </c>
      <c r="B138" s="449">
        <v>7602.4539299999997</v>
      </c>
      <c r="C138" s="449">
        <v>26.214790000000001</v>
      </c>
      <c r="D138" s="449">
        <v>0</v>
      </c>
      <c r="E138" s="449">
        <v>0</v>
      </c>
      <c r="F138" s="449">
        <v>7628.6687199999997</v>
      </c>
      <c r="G138" s="325"/>
    </row>
    <row r="139" spans="1:7" ht="18" customHeight="1">
      <c r="A139" s="853" t="s">
        <v>121</v>
      </c>
      <c r="B139" s="449">
        <v>10679.15287</v>
      </c>
      <c r="C139" s="449">
        <v>0</v>
      </c>
      <c r="D139" s="449">
        <v>0</v>
      </c>
      <c r="E139" s="449">
        <v>0</v>
      </c>
      <c r="F139" s="449">
        <v>10679.15287</v>
      </c>
      <c r="G139" s="325"/>
    </row>
    <row r="140" spans="1:7" ht="18" customHeight="1">
      <c r="A140" s="853" t="s">
        <v>87</v>
      </c>
      <c r="B140" s="449">
        <v>0</v>
      </c>
      <c r="C140" s="449">
        <v>0</v>
      </c>
      <c r="D140" s="449">
        <v>0</v>
      </c>
      <c r="E140" s="449">
        <v>0</v>
      </c>
      <c r="F140" s="449">
        <v>0</v>
      </c>
      <c r="G140" s="325"/>
    </row>
    <row r="141" spans="1:7" ht="18" customHeight="1" thickBot="1">
      <c r="A141" s="853" t="s">
        <v>122</v>
      </c>
      <c r="B141" s="449">
        <v>0</v>
      </c>
      <c r="C141" s="449">
        <v>0</v>
      </c>
      <c r="D141" s="449">
        <v>0</v>
      </c>
      <c r="E141" s="449">
        <v>0</v>
      </c>
      <c r="F141" s="449">
        <v>0</v>
      </c>
      <c r="G141" s="325"/>
    </row>
    <row r="142" spans="1:7" ht="18" customHeight="1" thickTop="1" thickBot="1">
      <c r="A142" s="355" t="s">
        <v>123</v>
      </c>
      <c r="B142" s="448">
        <v>16161.29502</v>
      </c>
      <c r="C142" s="448">
        <v>0</v>
      </c>
      <c r="D142" s="448">
        <v>0</v>
      </c>
      <c r="E142" s="448">
        <v>0</v>
      </c>
      <c r="F142" s="448">
        <v>16161.29502</v>
      </c>
      <c r="G142" s="325"/>
    </row>
    <row r="143" spans="1:7" ht="18" customHeight="1" thickTop="1">
      <c r="A143" s="853" t="s">
        <v>124</v>
      </c>
      <c r="B143" s="449">
        <v>0</v>
      </c>
      <c r="C143" s="449">
        <v>0</v>
      </c>
      <c r="D143" s="449">
        <v>0</v>
      </c>
      <c r="E143" s="449">
        <v>0</v>
      </c>
      <c r="F143" s="449">
        <v>0</v>
      </c>
      <c r="G143" s="325"/>
    </row>
    <row r="144" spans="1:7" ht="18" customHeight="1">
      <c r="A144" s="853" t="s">
        <v>125</v>
      </c>
      <c r="B144" s="449">
        <v>0</v>
      </c>
      <c r="C144" s="449">
        <v>0</v>
      </c>
      <c r="D144" s="449">
        <v>0</v>
      </c>
      <c r="E144" s="449">
        <v>0</v>
      </c>
      <c r="F144" s="449">
        <v>0</v>
      </c>
      <c r="G144" s="325"/>
    </row>
    <row r="145" spans="1:7" ht="18" customHeight="1">
      <c r="A145" s="853" t="s">
        <v>126</v>
      </c>
      <c r="B145" s="449">
        <v>4817.6170899999997</v>
      </c>
      <c r="C145" s="449">
        <v>0</v>
      </c>
      <c r="D145" s="449">
        <v>0</v>
      </c>
      <c r="E145" s="449">
        <v>0</v>
      </c>
      <c r="F145" s="449">
        <v>4817.6170899999997</v>
      </c>
      <c r="G145" s="325"/>
    </row>
    <row r="146" spans="1:7" ht="18" customHeight="1">
      <c r="A146" s="853" t="s">
        <v>127</v>
      </c>
      <c r="B146" s="449">
        <v>11343.67793</v>
      </c>
      <c r="C146" s="449">
        <v>0</v>
      </c>
      <c r="D146" s="449">
        <v>0</v>
      </c>
      <c r="E146" s="449">
        <v>0</v>
      </c>
      <c r="F146" s="449">
        <v>11343.67793</v>
      </c>
      <c r="G146" s="325"/>
    </row>
    <row r="147" spans="1:7" ht="18" customHeight="1" thickBot="1">
      <c r="A147" s="853" t="s">
        <v>128</v>
      </c>
      <c r="B147" s="449">
        <v>0</v>
      </c>
      <c r="C147" s="449">
        <v>0</v>
      </c>
      <c r="D147" s="449">
        <v>0</v>
      </c>
      <c r="E147" s="449">
        <v>0</v>
      </c>
      <c r="F147" s="449">
        <v>0</v>
      </c>
      <c r="G147" s="325"/>
    </row>
    <row r="148" spans="1:7" ht="18" customHeight="1" thickTop="1" thickBot="1">
      <c r="A148" s="355" t="s">
        <v>129</v>
      </c>
      <c r="B148" s="448">
        <v>85623.39</v>
      </c>
      <c r="C148" s="448">
        <v>0</v>
      </c>
      <c r="D148" s="448">
        <v>0</v>
      </c>
      <c r="E148" s="448">
        <v>0</v>
      </c>
      <c r="F148" s="448">
        <v>85623.39</v>
      </c>
      <c r="G148" s="325"/>
    </row>
    <row r="149" spans="1:7" ht="18" customHeight="1" thickTop="1">
      <c r="A149" s="853" t="s">
        <v>130</v>
      </c>
      <c r="B149" s="449">
        <v>85000</v>
      </c>
      <c r="C149" s="449">
        <v>0</v>
      </c>
      <c r="D149" s="449">
        <v>0</v>
      </c>
      <c r="E149" s="449">
        <v>0</v>
      </c>
      <c r="F149" s="449">
        <v>85000</v>
      </c>
      <c r="G149" s="325"/>
    </row>
    <row r="150" spans="1:7" ht="18" customHeight="1">
      <c r="A150" s="853" t="s">
        <v>131</v>
      </c>
      <c r="B150" s="449">
        <v>0</v>
      </c>
      <c r="C150" s="449">
        <v>0</v>
      </c>
      <c r="D150" s="449">
        <v>0</v>
      </c>
      <c r="E150" s="449">
        <v>0</v>
      </c>
      <c r="F150" s="449">
        <v>0</v>
      </c>
      <c r="G150" s="325"/>
    </row>
    <row r="151" spans="1:7" ht="18" customHeight="1">
      <c r="A151" s="853" t="s">
        <v>132</v>
      </c>
      <c r="B151" s="449">
        <v>0</v>
      </c>
      <c r="C151" s="449">
        <v>0</v>
      </c>
      <c r="D151" s="449">
        <v>0</v>
      </c>
      <c r="E151" s="449">
        <v>0</v>
      </c>
      <c r="F151" s="449">
        <v>0</v>
      </c>
      <c r="G151" s="325"/>
    </row>
    <row r="152" spans="1:7" ht="18" customHeight="1" thickBot="1">
      <c r="A152" s="853" t="s">
        <v>133</v>
      </c>
      <c r="B152" s="449">
        <v>623.39</v>
      </c>
      <c r="C152" s="449">
        <v>0</v>
      </c>
      <c r="D152" s="449">
        <v>0</v>
      </c>
      <c r="E152" s="449">
        <v>0</v>
      </c>
      <c r="F152" s="449">
        <v>623.39</v>
      </c>
      <c r="G152" s="325"/>
    </row>
    <row r="153" spans="1:7" ht="18" customHeight="1" thickTop="1" thickBot="1">
      <c r="A153" s="355" t="s">
        <v>134</v>
      </c>
      <c r="B153" s="448">
        <v>0</v>
      </c>
      <c r="C153" s="448">
        <v>0</v>
      </c>
      <c r="D153" s="448">
        <v>0</v>
      </c>
      <c r="E153" s="448">
        <v>0</v>
      </c>
      <c r="F153" s="448">
        <v>0</v>
      </c>
      <c r="G153" s="325"/>
    </row>
    <row r="154" spans="1:7" ht="18" customHeight="1" thickTop="1">
      <c r="A154" s="853" t="s">
        <v>135</v>
      </c>
      <c r="B154" s="449">
        <v>0</v>
      </c>
      <c r="C154" s="449">
        <v>0</v>
      </c>
      <c r="D154" s="449">
        <v>0</v>
      </c>
      <c r="E154" s="449">
        <v>0</v>
      </c>
      <c r="F154" s="449">
        <v>0</v>
      </c>
      <c r="G154" s="325"/>
    </row>
    <row r="155" spans="1:7" ht="18" customHeight="1">
      <c r="A155" s="853" t="s">
        <v>136</v>
      </c>
      <c r="B155" s="449">
        <v>0</v>
      </c>
      <c r="C155" s="449">
        <v>0</v>
      </c>
      <c r="D155" s="449">
        <v>0</v>
      </c>
      <c r="E155" s="449">
        <v>0</v>
      </c>
      <c r="F155" s="449">
        <v>0</v>
      </c>
      <c r="G155" s="325"/>
    </row>
    <row r="156" spans="1:7" ht="18" customHeight="1">
      <c r="A156" s="853" t="s">
        <v>137</v>
      </c>
      <c r="B156" s="449">
        <v>0</v>
      </c>
      <c r="C156" s="449">
        <v>0</v>
      </c>
      <c r="D156" s="449">
        <v>0</v>
      </c>
      <c r="E156" s="449">
        <v>0</v>
      </c>
      <c r="F156" s="449">
        <v>0</v>
      </c>
      <c r="G156" s="325"/>
    </row>
    <row r="157" spans="1:7" ht="18" customHeight="1">
      <c r="A157" s="853" t="s">
        <v>138</v>
      </c>
      <c r="B157" s="449">
        <v>0</v>
      </c>
      <c r="C157" s="449">
        <v>0</v>
      </c>
      <c r="D157" s="449">
        <v>0</v>
      </c>
      <c r="E157" s="449">
        <v>0</v>
      </c>
      <c r="F157" s="449">
        <v>0</v>
      </c>
      <c r="G157" s="325"/>
    </row>
    <row r="158" spans="1:7" ht="18" customHeight="1">
      <c r="A158" s="853" t="s">
        <v>139</v>
      </c>
      <c r="B158" s="449">
        <v>0</v>
      </c>
      <c r="C158" s="449">
        <v>0</v>
      </c>
      <c r="D158" s="449">
        <v>0</v>
      </c>
      <c r="E158" s="449">
        <v>0</v>
      </c>
      <c r="F158" s="449">
        <v>0</v>
      </c>
      <c r="G158" s="325"/>
    </row>
    <row r="159" spans="1:7" ht="18" customHeight="1">
      <c r="A159" s="853" t="s">
        <v>1495</v>
      </c>
      <c r="B159" s="449">
        <v>0</v>
      </c>
      <c r="C159" s="449">
        <v>0</v>
      </c>
      <c r="D159" s="449">
        <v>0</v>
      </c>
      <c r="E159" s="449">
        <v>0</v>
      </c>
      <c r="F159" s="449">
        <v>0</v>
      </c>
      <c r="G159" s="325"/>
    </row>
    <row r="160" spans="1:7" ht="18" customHeight="1">
      <c r="A160" s="853" t="s">
        <v>140</v>
      </c>
      <c r="B160" s="449">
        <v>0</v>
      </c>
      <c r="C160" s="449">
        <v>0</v>
      </c>
      <c r="D160" s="449">
        <v>0</v>
      </c>
      <c r="E160" s="449">
        <v>0</v>
      </c>
      <c r="F160" s="449">
        <v>0</v>
      </c>
      <c r="G160" s="325"/>
    </row>
    <row r="161" spans="1:7" ht="18" customHeight="1" thickBot="1">
      <c r="A161" s="853" t="s">
        <v>141</v>
      </c>
      <c r="B161" s="452">
        <v>0</v>
      </c>
      <c r="C161" s="452">
        <v>0</v>
      </c>
      <c r="D161" s="452">
        <v>0</v>
      </c>
      <c r="E161" s="452">
        <v>0</v>
      </c>
      <c r="F161" s="452">
        <v>0</v>
      </c>
      <c r="G161" s="325"/>
    </row>
    <row r="162" spans="1:7" ht="18" customHeight="1" thickTop="1" thickBot="1">
      <c r="A162" s="355" t="s">
        <v>142</v>
      </c>
      <c r="B162" s="448">
        <v>587679.39422000002</v>
      </c>
      <c r="C162" s="448">
        <v>0</v>
      </c>
      <c r="D162" s="448">
        <v>0</v>
      </c>
      <c r="E162" s="448">
        <v>0</v>
      </c>
      <c r="F162" s="448">
        <v>587679.39422000002</v>
      </c>
      <c r="G162" s="325"/>
    </row>
    <row r="163" spans="1:7" ht="18" customHeight="1" thickTop="1">
      <c r="A163" s="456" t="s">
        <v>143</v>
      </c>
      <c r="B163" s="449">
        <v>442851.5</v>
      </c>
      <c r="C163" s="449">
        <v>0</v>
      </c>
      <c r="D163" s="449">
        <v>0</v>
      </c>
      <c r="E163" s="449">
        <v>0</v>
      </c>
      <c r="F163" s="449">
        <v>442851.5</v>
      </c>
      <c r="G163" s="325"/>
    </row>
    <row r="164" spans="1:7" ht="18" customHeight="1">
      <c r="A164" s="853" t="s">
        <v>144</v>
      </c>
      <c r="B164" s="449">
        <v>442851.5</v>
      </c>
      <c r="C164" s="449">
        <v>0</v>
      </c>
      <c r="D164" s="449">
        <v>0</v>
      </c>
      <c r="E164" s="449">
        <v>0</v>
      </c>
      <c r="F164" s="449">
        <v>442851.5</v>
      </c>
      <c r="G164" s="325"/>
    </row>
    <row r="165" spans="1:7" ht="18" customHeight="1">
      <c r="A165" s="853" t="s">
        <v>145</v>
      </c>
      <c r="B165" s="449">
        <v>0</v>
      </c>
      <c r="C165" s="449">
        <v>0</v>
      </c>
      <c r="D165" s="449">
        <v>0</v>
      </c>
      <c r="E165" s="449">
        <v>0</v>
      </c>
      <c r="F165" s="449">
        <v>0</v>
      </c>
      <c r="G165" s="325"/>
    </row>
    <row r="166" spans="1:7" ht="18" customHeight="1">
      <c r="A166" s="853" t="s">
        <v>146</v>
      </c>
      <c r="B166" s="449">
        <v>0</v>
      </c>
      <c r="C166" s="449">
        <v>0</v>
      </c>
      <c r="D166" s="449">
        <v>0</v>
      </c>
      <c r="E166" s="449">
        <v>0</v>
      </c>
      <c r="F166" s="449">
        <v>0</v>
      </c>
      <c r="G166" s="325"/>
    </row>
    <row r="167" spans="1:7" ht="18" customHeight="1">
      <c r="A167" s="456" t="s">
        <v>147</v>
      </c>
      <c r="B167" s="449">
        <v>0</v>
      </c>
      <c r="C167" s="449">
        <v>0</v>
      </c>
      <c r="D167" s="449">
        <v>0</v>
      </c>
      <c r="E167" s="449">
        <v>0</v>
      </c>
      <c r="F167" s="449">
        <v>0</v>
      </c>
      <c r="G167" s="325"/>
    </row>
    <row r="168" spans="1:7" ht="18" customHeight="1">
      <c r="A168" s="853" t="s">
        <v>148</v>
      </c>
      <c r="B168" s="449">
        <v>0</v>
      </c>
      <c r="C168" s="449">
        <v>0</v>
      </c>
      <c r="D168" s="449">
        <v>0</v>
      </c>
      <c r="E168" s="449">
        <v>0</v>
      </c>
      <c r="F168" s="449">
        <v>0</v>
      </c>
      <c r="G168" s="325"/>
    </row>
    <row r="169" spans="1:7" ht="18" customHeight="1">
      <c r="A169" s="853" t="s">
        <v>149</v>
      </c>
      <c r="B169" s="449">
        <v>0</v>
      </c>
      <c r="C169" s="449">
        <v>0</v>
      </c>
      <c r="D169" s="449">
        <v>0</v>
      </c>
      <c r="E169" s="449">
        <v>0</v>
      </c>
      <c r="F169" s="449">
        <v>0</v>
      </c>
      <c r="G169" s="325"/>
    </row>
    <row r="170" spans="1:7" ht="18" customHeight="1">
      <c r="A170" s="853" t="s">
        <v>150</v>
      </c>
      <c r="B170" s="449">
        <v>0</v>
      </c>
      <c r="C170" s="449">
        <v>0</v>
      </c>
      <c r="D170" s="449">
        <v>0</v>
      </c>
      <c r="E170" s="449">
        <v>0</v>
      </c>
      <c r="F170" s="449">
        <v>0</v>
      </c>
      <c r="G170" s="325"/>
    </row>
    <row r="171" spans="1:7" ht="18" customHeight="1">
      <c r="A171" s="456" t="s">
        <v>151</v>
      </c>
      <c r="B171" s="449">
        <v>0</v>
      </c>
      <c r="C171" s="449">
        <v>0</v>
      </c>
      <c r="D171" s="449">
        <v>0</v>
      </c>
      <c r="E171" s="449">
        <v>0</v>
      </c>
      <c r="F171" s="449">
        <v>0</v>
      </c>
      <c r="G171" s="325"/>
    </row>
    <row r="172" spans="1:7" ht="18" customHeight="1">
      <c r="A172" s="853" t="s">
        <v>152</v>
      </c>
      <c r="B172" s="449">
        <v>0</v>
      </c>
      <c r="C172" s="449">
        <v>0</v>
      </c>
      <c r="D172" s="449">
        <v>0</v>
      </c>
      <c r="E172" s="449">
        <v>0</v>
      </c>
      <c r="F172" s="449">
        <v>0</v>
      </c>
      <c r="G172" s="325"/>
    </row>
    <row r="173" spans="1:7" ht="18" customHeight="1">
      <c r="A173" s="853" t="s">
        <v>153</v>
      </c>
      <c r="B173" s="449">
        <v>122027.69667</v>
      </c>
      <c r="C173" s="449">
        <v>0</v>
      </c>
      <c r="D173" s="449">
        <v>0</v>
      </c>
      <c r="E173" s="449">
        <v>0</v>
      </c>
      <c r="F173" s="449">
        <v>122027.69667</v>
      </c>
      <c r="G173" s="325"/>
    </row>
    <row r="174" spans="1:7" ht="18" customHeight="1">
      <c r="A174" s="853" t="s">
        <v>154</v>
      </c>
      <c r="B174" s="449">
        <v>47352.874649999998</v>
      </c>
      <c r="C174" s="449">
        <v>0</v>
      </c>
      <c r="D174" s="449">
        <v>0</v>
      </c>
      <c r="E174" s="449">
        <v>0</v>
      </c>
      <c r="F174" s="449">
        <v>47352.874649999998</v>
      </c>
      <c r="G174" s="325"/>
    </row>
    <row r="175" spans="1:7" ht="18" customHeight="1">
      <c r="A175" s="456" t="s">
        <v>155</v>
      </c>
      <c r="B175" s="449">
        <v>47494.563020000001</v>
      </c>
      <c r="C175" s="449">
        <v>0</v>
      </c>
      <c r="D175" s="449">
        <v>0</v>
      </c>
      <c r="E175" s="449">
        <v>0</v>
      </c>
      <c r="F175" s="449">
        <v>47494.563020000001</v>
      </c>
      <c r="G175" s="325"/>
    </row>
    <row r="176" spans="1:7" ht="18" customHeight="1">
      <c r="A176" s="853" t="s">
        <v>156</v>
      </c>
      <c r="B176" s="449">
        <v>27180.258999999998</v>
      </c>
      <c r="C176" s="449">
        <v>0</v>
      </c>
      <c r="D176" s="449">
        <v>0</v>
      </c>
      <c r="E176" s="449">
        <v>0</v>
      </c>
      <c r="F176" s="449">
        <v>27180.258999999998</v>
      </c>
      <c r="G176" s="325"/>
    </row>
    <row r="177" spans="1:7" ht="18" customHeight="1">
      <c r="A177" s="853" t="s">
        <v>157</v>
      </c>
      <c r="B177" s="449">
        <v>22800.197550000001</v>
      </c>
      <c r="C177" s="449">
        <v>0</v>
      </c>
      <c r="D177" s="449">
        <v>0</v>
      </c>
      <c r="E177" s="449">
        <v>0</v>
      </c>
      <c r="F177" s="449">
        <v>22800.197550000001</v>
      </c>
      <c r="G177" s="325"/>
    </row>
    <row r="178" spans="1:7" ht="18" customHeight="1">
      <c r="A178" s="853" t="s">
        <v>158</v>
      </c>
      <c r="B178" s="449">
        <v>21847.465989999997</v>
      </c>
      <c r="C178" s="449">
        <v>0</v>
      </c>
      <c r="D178" s="449">
        <v>0</v>
      </c>
      <c r="E178" s="449">
        <v>0</v>
      </c>
      <c r="F178" s="449">
        <v>21847.465989999997</v>
      </c>
      <c r="G178" s="325"/>
    </row>
    <row r="179" spans="1:7" ht="18" customHeight="1">
      <c r="A179" s="456" t="s">
        <v>159</v>
      </c>
      <c r="B179" s="449">
        <v>952.73156000000006</v>
      </c>
      <c r="C179" s="449">
        <v>0</v>
      </c>
      <c r="D179" s="449">
        <v>0</v>
      </c>
      <c r="E179" s="449">
        <v>0</v>
      </c>
      <c r="F179" s="449">
        <v>952.73156000000006</v>
      </c>
      <c r="G179" s="325"/>
    </row>
    <row r="180" spans="1:7" ht="18" customHeight="1">
      <c r="A180" s="853" t="s">
        <v>160</v>
      </c>
      <c r="B180" s="449">
        <v>4037383.5390300001</v>
      </c>
      <c r="C180" s="449">
        <v>373903.89288999996</v>
      </c>
      <c r="D180" s="449">
        <v>0</v>
      </c>
      <c r="E180" s="449">
        <v>0</v>
      </c>
      <c r="F180" s="449">
        <v>4411287.4319200004</v>
      </c>
      <c r="G180" s="325"/>
    </row>
    <row r="181" spans="1:7" ht="18" customHeight="1" thickBot="1">
      <c r="A181" s="853" t="s">
        <v>161</v>
      </c>
      <c r="B181" s="449">
        <v>0</v>
      </c>
      <c r="C181" s="449">
        <v>0</v>
      </c>
      <c r="D181" s="449">
        <v>0</v>
      </c>
      <c r="E181" s="449">
        <v>0</v>
      </c>
      <c r="F181" s="449">
        <v>0</v>
      </c>
      <c r="G181" s="325"/>
    </row>
    <row r="182" spans="1:7" ht="18" customHeight="1" thickTop="1" thickBot="1">
      <c r="A182" s="575" t="s">
        <v>162</v>
      </c>
      <c r="B182" s="446">
        <v>0</v>
      </c>
      <c r="C182" s="446">
        <v>0</v>
      </c>
      <c r="D182" s="446">
        <v>0</v>
      </c>
      <c r="E182" s="446">
        <v>0</v>
      </c>
      <c r="F182" s="446">
        <v>0</v>
      </c>
      <c r="G182" s="325"/>
    </row>
    <row r="183" spans="1:7" ht="18" customHeight="1" thickTop="1" thickBot="1">
      <c r="A183" s="576" t="s">
        <v>163</v>
      </c>
      <c r="B183" s="448">
        <v>0</v>
      </c>
      <c r="C183" s="448">
        <v>0</v>
      </c>
      <c r="D183" s="448">
        <v>0</v>
      </c>
      <c r="E183" s="448">
        <v>0</v>
      </c>
      <c r="F183" s="448">
        <v>0</v>
      </c>
      <c r="G183" s="325"/>
    </row>
    <row r="184" spans="1:7" ht="18" customHeight="1" thickTop="1">
      <c r="A184" s="456" t="s">
        <v>164</v>
      </c>
      <c r="B184" s="449">
        <v>0</v>
      </c>
      <c r="C184" s="449">
        <v>0</v>
      </c>
      <c r="D184" s="449">
        <v>0</v>
      </c>
      <c r="E184" s="449">
        <v>0</v>
      </c>
      <c r="F184" s="449">
        <v>0</v>
      </c>
      <c r="G184" s="325"/>
    </row>
    <row r="185" spans="1:7" ht="18" customHeight="1">
      <c r="A185" s="853" t="s">
        <v>165</v>
      </c>
      <c r="B185" s="449">
        <v>0</v>
      </c>
      <c r="C185" s="449">
        <v>0</v>
      </c>
      <c r="D185" s="449">
        <v>0</v>
      </c>
      <c r="E185" s="449">
        <v>0</v>
      </c>
      <c r="F185" s="449">
        <v>0</v>
      </c>
      <c r="G185" s="325"/>
    </row>
    <row r="186" spans="1:7" ht="18" customHeight="1">
      <c r="A186" s="853" t="s">
        <v>166</v>
      </c>
      <c r="B186" s="449">
        <v>0</v>
      </c>
      <c r="C186" s="449">
        <v>0</v>
      </c>
      <c r="D186" s="449">
        <v>0</v>
      </c>
      <c r="E186" s="449">
        <v>0</v>
      </c>
      <c r="F186" s="449">
        <v>0</v>
      </c>
      <c r="G186" s="325"/>
    </row>
    <row r="187" spans="1:7" ht="18" customHeight="1">
      <c r="A187" s="853" t="s">
        <v>167</v>
      </c>
      <c r="B187" s="449">
        <v>0</v>
      </c>
      <c r="C187" s="449">
        <v>0</v>
      </c>
      <c r="D187" s="449">
        <v>0</v>
      </c>
      <c r="E187" s="449">
        <v>0</v>
      </c>
      <c r="F187" s="449">
        <v>0</v>
      </c>
      <c r="G187" s="325"/>
    </row>
    <row r="188" spans="1:7" ht="18" customHeight="1">
      <c r="A188" s="853" t="s">
        <v>168</v>
      </c>
      <c r="B188" s="449">
        <v>0</v>
      </c>
      <c r="C188" s="449">
        <v>0</v>
      </c>
      <c r="D188" s="449">
        <v>0</v>
      </c>
      <c r="E188" s="449">
        <v>0</v>
      </c>
      <c r="F188" s="449">
        <v>0</v>
      </c>
      <c r="G188" s="325"/>
    </row>
    <row r="189" spans="1:7" ht="18" customHeight="1">
      <c r="A189" s="853" t="s">
        <v>169</v>
      </c>
      <c r="B189" s="449">
        <v>0</v>
      </c>
      <c r="C189" s="449">
        <v>0</v>
      </c>
      <c r="D189" s="449">
        <v>0</v>
      </c>
      <c r="E189" s="449">
        <v>0</v>
      </c>
      <c r="F189" s="449">
        <v>0</v>
      </c>
      <c r="G189" s="325"/>
    </row>
    <row r="190" spans="1:7" ht="18" customHeight="1">
      <c r="A190" s="456" t="s">
        <v>170</v>
      </c>
      <c r="B190" s="449">
        <v>0</v>
      </c>
      <c r="C190" s="449">
        <v>0</v>
      </c>
      <c r="D190" s="449">
        <v>0</v>
      </c>
      <c r="E190" s="449">
        <v>0</v>
      </c>
      <c r="F190" s="449">
        <v>0</v>
      </c>
      <c r="G190" s="325"/>
    </row>
    <row r="191" spans="1:7" ht="18" customHeight="1">
      <c r="A191" s="853" t="s">
        <v>171</v>
      </c>
      <c r="B191" s="449">
        <v>0</v>
      </c>
      <c r="C191" s="449">
        <v>0</v>
      </c>
      <c r="D191" s="449">
        <v>0</v>
      </c>
      <c r="E191" s="449">
        <v>0</v>
      </c>
      <c r="F191" s="449">
        <v>0</v>
      </c>
      <c r="G191" s="325"/>
    </row>
    <row r="192" spans="1:7" ht="18" customHeight="1">
      <c r="A192" s="853" t="s">
        <v>172</v>
      </c>
      <c r="B192" s="449">
        <v>0</v>
      </c>
      <c r="C192" s="449">
        <v>0</v>
      </c>
      <c r="D192" s="449">
        <v>0</v>
      </c>
      <c r="E192" s="449">
        <v>0</v>
      </c>
      <c r="F192" s="449">
        <v>0</v>
      </c>
      <c r="G192" s="325"/>
    </row>
    <row r="193" spans="1:7" ht="18" customHeight="1">
      <c r="A193" s="853" t="s">
        <v>173</v>
      </c>
      <c r="B193" s="449">
        <v>0</v>
      </c>
      <c r="C193" s="449">
        <v>0</v>
      </c>
      <c r="D193" s="449">
        <v>0</v>
      </c>
      <c r="E193" s="449">
        <v>0</v>
      </c>
      <c r="F193" s="449">
        <v>0</v>
      </c>
      <c r="G193" s="325"/>
    </row>
    <row r="194" spans="1:7" ht="18" customHeight="1">
      <c r="A194" s="853" t="s">
        <v>174</v>
      </c>
      <c r="B194" s="449">
        <v>0</v>
      </c>
      <c r="C194" s="449">
        <v>0</v>
      </c>
      <c r="D194" s="449">
        <v>0</v>
      </c>
      <c r="E194" s="449">
        <v>0</v>
      </c>
      <c r="F194" s="449">
        <v>0</v>
      </c>
      <c r="G194" s="325"/>
    </row>
    <row r="195" spans="1:7" ht="18" customHeight="1">
      <c r="A195" s="853" t="s">
        <v>175</v>
      </c>
      <c r="B195" s="449">
        <v>0</v>
      </c>
      <c r="C195" s="449">
        <v>0</v>
      </c>
      <c r="D195" s="449">
        <v>0</v>
      </c>
      <c r="E195" s="449">
        <v>0</v>
      </c>
      <c r="F195" s="449">
        <v>0</v>
      </c>
      <c r="G195" s="325"/>
    </row>
    <row r="196" spans="1:7" ht="18" customHeight="1">
      <c r="A196" s="456" t="s">
        <v>176</v>
      </c>
      <c r="B196" s="449">
        <v>0</v>
      </c>
      <c r="C196" s="449">
        <v>0</v>
      </c>
      <c r="D196" s="449">
        <v>0</v>
      </c>
      <c r="E196" s="449">
        <v>0</v>
      </c>
      <c r="F196" s="449">
        <v>0</v>
      </c>
      <c r="G196" s="325"/>
    </row>
    <row r="197" spans="1:7" ht="18" customHeight="1">
      <c r="A197" s="456" t="s">
        <v>177</v>
      </c>
      <c r="B197" s="449">
        <v>0</v>
      </c>
      <c r="C197" s="449">
        <v>0</v>
      </c>
      <c r="D197" s="449">
        <v>0</v>
      </c>
      <c r="E197" s="449">
        <v>0</v>
      </c>
      <c r="F197" s="449">
        <v>0</v>
      </c>
      <c r="G197" s="325"/>
    </row>
    <row r="198" spans="1:7" ht="18" customHeight="1">
      <c r="A198" s="853" t="s">
        <v>178</v>
      </c>
      <c r="B198" s="449">
        <v>0</v>
      </c>
      <c r="C198" s="449">
        <v>0</v>
      </c>
      <c r="D198" s="449">
        <v>0</v>
      </c>
      <c r="E198" s="449">
        <v>0</v>
      </c>
      <c r="F198" s="449">
        <v>0</v>
      </c>
    </row>
    <row r="199" spans="1:7" ht="18" customHeight="1">
      <c r="A199" s="853" t="s">
        <v>179</v>
      </c>
      <c r="B199" s="449">
        <v>0</v>
      </c>
      <c r="C199" s="449">
        <v>0</v>
      </c>
      <c r="D199" s="449">
        <v>0</v>
      </c>
      <c r="E199" s="449">
        <v>0</v>
      </c>
      <c r="F199" s="449">
        <v>0</v>
      </c>
    </row>
    <row r="200" spans="1:7" ht="18" customHeight="1">
      <c r="A200" s="853" t="s">
        <v>180</v>
      </c>
      <c r="B200" s="449">
        <v>0</v>
      </c>
      <c r="C200" s="449">
        <v>0</v>
      </c>
      <c r="D200" s="449">
        <v>0</v>
      </c>
      <c r="E200" s="449">
        <v>0</v>
      </c>
      <c r="F200" s="449">
        <v>0</v>
      </c>
    </row>
    <row r="201" spans="1:7" ht="18" customHeight="1">
      <c r="A201" s="853" t="s">
        <v>181</v>
      </c>
      <c r="B201" s="449">
        <v>13759703.00756</v>
      </c>
      <c r="C201" s="449">
        <v>3390155.0641999999</v>
      </c>
      <c r="D201" s="449">
        <v>0</v>
      </c>
      <c r="E201" s="449">
        <v>0</v>
      </c>
      <c r="F201" s="449">
        <v>17149858.071759999</v>
      </c>
    </row>
    <row r="202" spans="1:7" ht="18" customHeight="1" thickBot="1">
      <c r="A202" s="456" t="s">
        <v>182</v>
      </c>
      <c r="B202" s="449">
        <v>0</v>
      </c>
      <c r="C202" s="449">
        <v>0</v>
      </c>
      <c r="D202" s="449">
        <v>0</v>
      </c>
      <c r="E202" s="449">
        <v>0</v>
      </c>
      <c r="F202" s="449">
        <v>0</v>
      </c>
    </row>
    <row r="203" spans="1:7" ht="18" customHeight="1" thickTop="1" thickBot="1">
      <c r="A203" s="355" t="s">
        <v>183</v>
      </c>
      <c r="B203" s="448">
        <v>0</v>
      </c>
      <c r="C203" s="448">
        <v>0</v>
      </c>
      <c r="D203" s="448">
        <v>0</v>
      </c>
      <c r="E203" s="448">
        <v>0</v>
      </c>
      <c r="F203" s="448">
        <v>0</v>
      </c>
    </row>
    <row r="204" spans="1:7" ht="18" customHeight="1" thickTop="1">
      <c r="A204" s="456" t="s">
        <v>184</v>
      </c>
      <c r="B204" s="449">
        <v>0</v>
      </c>
      <c r="C204" s="449">
        <v>0</v>
      </c>
      <c r="D204" s="449">
        <v>0</v>
      </c>
      <c r="E204" s="449">
        <v>0</v>
      </c>
      <c r="F204" s="449">
        <v>0</v>
      </c>
    </row>
    <row r="205" spans="1:7" ht="18" customHeight="1">
      <c r="A205" s="853" t="s">
        <v>185</v>
      </c>
      <c r="B205" s="449">
        <v>0</v>
      </c>
      <c r="C205" s="449">
        <v>0</v>
      </c>
      <c r="D205" s="449">
        <v>0</v>
      </c>
      <c r="E205" s="449">
        <v>0</v>
      </c>
      <c r="F205" s="449">
        <v>0</v>
      </c>
    </row>
    <row r="206" spans="1:7" ht="18" customHeight="1">
      <c r="A206" s="853" t="s">
        <v>186</v>
      </c>
      <c r="B206" s="449">
        <v>0</v>
      </c>
      <c r="C206" s="449">
        <v>0</v>
      </c>
      <c r="D206" s="449">
        <v>0</v>
      </c>
      <c r="E206" s="449">
        <v>0</v>
      </c>
      <c r="F206" s="449">
        <v>0</v>
      </c>
    </row>
    <row r="207" spans="1:7" ht="18" customHeight="1">
      <c r="A207" s="853" t="s">
        <v>187</v>
      </c>
      <c r="B207" s="449">
        <v>0</v>
      </c>
      <c r="C207" s="449">
        <v>0</v>
      </c>
      <c r="D207" s="449">
        <v>0</v>
      </c>
      <c r="E207" s="449">
        <v>0</v>
      </c>
      <c r="F207" s="449">
        <v>0</v>
      </c>
    </row>
    <row r="208" spans="1:7" ht="18" customHeight="1">
      <c r="A208" s="456" t="s">
        <v>188</v>
      </c>
      <c r="B208" s="449">
        <v>0</v>
      </c>
      <c r="C208" s="449">
        <v>0</v>
      </c>
      <c r="D208" s="449">
        <v>0</v>
      </c>
      <c r="E208" s="449">
        <v>0</v>
      </c>
      <c r="F208" s="449">
        <v>0</v>
      </c>
    </row>
    <row r="209" spans="1:6" ht="18" customHeight="1">
      <c r="A209" s="853" t="s">
        <v>189</v>
      </c>
      <c r="B209" s="449">
        <v>0</v>
      </c>
      <c r="C209" s="449">
        <v>0</v>
      </c>
      <c r="D209" s="449">
        <v>0</v>
      </c>
      <c r="E209" s="449">
        <v>0</v>
      </c>
      <c r="F209" s="449">
        <v>0</v>
      </c>
    </row>
    <row r="210" spans="1:6" ht="18" customHeight="1">
      <c r="A210" s="853" t="s">
        <v>1240</v>
      </c>
      <c r="B210" s="449">
        <v>0</v>
      </c>
      <c r="C210" s="449">
        <v>0</v>
      </c>
      <c r="D210" s="449">
        <v>0</v>
      </c>
      <c r="E210" s="449">
        <v>0</v>
      </c>
      <c r="F210" s="449">
        <v>0</v>
      </c>
    </row>
    <row r="211" spans="1:6" ht="18" customHeight="1">
      <c r="A211" s="853" t="s">
        <v>190</v>
      </c>
      <c r="B211" s="449">
        <v>0</v>
      </c>
      <c r="C211" s="449">
        <v>0</v>
      </c>
      <c r="D211" s="449">
        <v>0</v>
      </c>
      <c r="E211" s="449">
        <v>0</v>
      </c>
      <c r="F211" s="449">
        <v>0</v>
      </c>
    </row>
    <row r="212" spans="1:6" ht="18" customHeight="1">
      <c r="A212" s="853" t="s">
        <v>191</v>
      </c>
      <c r="B212" s="449">
        <v>0</v>
      </c>
      <c r="C212" s="449">
        <v>0</v>
      </c>
      <c r="D212" s="449">
        <v>0</v>
      </c>
      <c r="E212" s="449">
        <v>0</v>
      </c>
      <c r="F212" s="449">
        <v>0</v>
      </c>
    </row>
    <row r="213" spans="1:6" ht="18" customHeight="1">
      <c r="A213" s="853" t="s">
        <v>192</v>
      </c>
      <c r="B213" s="449">
        <v>0</v>
      </c>
      <c r="C213" s="449">
        <v>0</v>
      </c>
      <c r="D213" s="449">
        <v>0</v>
      </c>
      <c r="E213" s="449">
        <v>0</v>
      </c>
      <c r="F213" s="449">
        <v>0</v>
      </c>
    </row>
    <row r="214" spans="1:6" ht="18" customHeight="1">
      <c r="A214" s="456" t="s">
        <v>193</v>
      </c>
      <c r="B214" s="449">
        <v>0</v>
      </c>
      <c r="C214" s="449">
        <v>0</v>
      </c>
      <c r="D214" s="449">
        <v>0</v>
      </c>
      <c r="E214" s="449">
        <v>0</v>
      </c>
      <c r="F214" s="449">
        <v>0</v>
      </c>
    </row>
    <row r="215" spans="1:6" ht="18" customHeight="1">
      <c r="A215" s="853" t="s">
        <v>194</v>
      </c>
      <c r="B215" s="449">
        <v>0</v>
      </c>
      <c r="C215" s="449">
        <v>0</v>
      </c>
      <c r="D215" s="449">
        <v>0</v>
      </c>
      <c r="E215" s="449">
        <v>0</v>
      </c>
      <c r="F215" s="449">
        <v>0</v>
      </c>
    </row>
    <row r="216" spans="1:6" ht="18" customHeight="1">
      <c r="A216" s="853" t="s">
        <v>195</v>
      </c>
      <c r="B216" s="449">
        <v>0</v>
      </c>
      <c r="C216" s="449">
        <v>0</v>
      </c>
      <c r="D216" s="449">
        <v>0</v>
      </c>
      <c r="E216" s="449">
        <v>0</v>
      </c>
      <c r="F216" s="449">
        <v>0</v>
      </c>
    </row>
    <row r="217" spans="1:6" ht="18" customHeight="1">
      <c r="A217" s="456" t="s">
        <v>196</v>
      </c>
      <c r="B217" s="449">
        <v>0</v>
      </c>
      <c r="C217" s="449">
        <v>0</v>
      </c>
      <c r="D217" s="449">
        <v>0</v>
      </c>
      <c r="E217" s="449">
        <v>0</v>
      </c>
      <c r="F217" s="449">
        <v>0</v>
      </c>
    </row>
    <row r="218" spans="1:6" ht="18" customHeight="1">
      <c r="A218" s="853" t="s">
        <v>197</v>
      </c>
      <c r="B218" s="449">
        <v>1584378.45392</v>
      </c>
      <c r="C218" s="449">
        <v>1.0000000000000001E-5</v>
      </c>
      <c r="D218" s="449">
        <v>0</v>
      </c>
      <c r="E218" s="449">
        <v>0</v>
      </c>
      <c r="F218" s="449">
        <v>1584378.4539300001</v>
      </c>
    </row>
    <row r="219" spans="1:6" ht="18" customHeight="1">
      <c r="A219" s="853" t="s">
        <v>198</v>
      </c>
      <c r="B219" s="449">
        <v>916444.16235999996</v>
      </c>
      <c r="C219" s="449">
        <v>0</v>
      </c>
      <c r="D219" s="449">
        <v>0</v>
      </c>
      <c r="E219" s="449">
        <v>0</v>
      </c>
      <c r="F219" s="449">
        <v>916444.16235999996</v>
      </c>
    </row>
    <row r="220" spans="1:6" ht="18" customHeight="1">
      <c r="A220" s="456" t="s">
        <v>199</v>
      </c>
      <c r="B220" s="449">
        <v>0</v>
      </c>
      <c r="C220" s="449">
        <v>0</v>
      </c>
      <c r="D220" s="449">
        <v>0</v>
      </c>
      <c r="E220" s="449">
        <v>0</v>
      </c>
      <c r="F220" s="449">
        <v>0</v>
      </c>
    </row>
    <row r="221" spans="1:6" ht="18" customHeight="1">
      <c r="A221" s="853" t="s">
        <v>200</v>
      </c>
      <c r="B221" s="449">
        <v>106481.36768000001</v>
      </c>
      <c r="C221" s="449">
        <v>0</v>
      </c>
      <c r="D221" s="449">
        <v>0</v>
      </c>
      <c r="E221" s="449">
        <v>0</v>
      </c>
      <c r="F221" s="449">
        <v>106481.36768000001</v>
      </c>
    </row>
    <row r="222" spans="1:6" ht="18" customHeight="1">
      <c r="A222" s="853" t="s">
        <v>201</v>
      </c>
      <c r="B222" s="449">
        <v>874.65</v>
      </c>
      <c r="C222" s="449">
        <v>0</v>
      </c>
      <c r="D222" s="449">
        <v>0</v>
      </c>
      <c r="E222" s="449">
        <v>0</v>
      </c>
      <c r="F222" s="449">
        <v>874.65</v>
      </c>
    </row>
    <row r="223" spans="1:6" ht="18" customHeight="1">
      <c r="A223" s="853" t="s">
        <v>202</v>
      </c>
      <c r="B223" s="449">
        <v>0</v>
      </c>
      <c r="C223" s="449">
        <v>0</v>
      </c>
      <c r="D223" s="449">
        <v>0</v>
      </c>
      <c r="E223" s="449">
        <v>0</v>
      </c>
      <c r="F223" s="449">
        <v>0</v>
      </c>
    </row>
    <row r="224" spans="1:6" ht="18" customHeight="1">
      <c r="A224" s="853" t="s">
        <v>203</v>
      </c>
      <c r="B224" s="449">
        <v>0</v>
      </c>
      <c r="C224" s="449">
        <v>1.0000000000000001E-5</v>
      </c>
      <c r="D224" s="449">
        <v>0</v>
      </c>
      <c r="E224" s="449">
        <v>0</v>
      </c>
      <c r="F224" s="449">
        <v>1.0000000000000001E-5</v>
      </c>
    </row>
    <row r="225" spans="1:6" ht="18" customHeight="1">
      <c r="A225" s="853" t="s">
        <v>204</v>
      </c>
      <c r="B225" s="449">
        <v>0</v>
      </c>
      <c r="C225" s="449">
        <v>0</v>
      </c>
      <c r="D225" s="449">
        <v>0</v>
      </c>
      <c r="E225" s="449">
        <v>0</v>
      </c>
      <c r="F225" s="449">
        <v>0</v>
      </c>
    </row>
    <row r="226" spans="1:6" ht="18" customHeight="1">
      <c r="A226" s="853" t="s">
        <v>205</v>
      </c>
      <c r="B226" s="449">
        <v>0</v>
      </c>
      <c r="C226" s="449">
        <v>0</v>
      </c>
      <c r="D226" s="449">
        <v>0</v>
      </c>
      <c r="E226" s="449">
        <v>0</v>
      </c>
      <c r="F226" s="449">
        <v>0</v>
      </c>
    </row>
    <row r="227" spans="1:6" ht="18" customHeight="1">
      <c r="A227" s="853" t="s">
        <v>206</v>
      </c>
      <c r="B227" s="449">
        <v>560578.27387999999</v>
      </c>
      <c r="C227" s="449">
        <v>0</v>
      </c>
      <c r="D227" s="449">
        <v>0</v>
      </c>
      <c r="E227" s="449">
        <v>0</v>
      </c>
      <c r="F227" s="449">
        <v>560578.27387999999</v>
      </c>
    </row>
    <row r="228" spans="1:6" ht="18" customHeight="1">
      <c r="A228" s="853" t="s">
        <v>207</v>
      </c>
      <c r="B228" s="449">
        <v>3689887.0316500003</v>
      </c>
      <c r="C228" s="449">
        <v>489460.50699999998</v>
      </c>
      <c r="D228" s="449">
        <v>0</v>
      </c>
      <c r="E228" s="449">
        <v>0</v>
      </c>
      <c r="F228" s="449">
        <v>4179347.53865</v>
      </c>
    </row>
    <row r="229" spans="1:6" ht="18" customHeight="1">
      <c r="A229" s="853" t="s">
        <v>208</v>
      </c>
      <c r="B229" s="449">
        <v>37864.534110000001</v>
      </c>
      <c r="C229" s="449">
        <v>0</v>
      </c>
      <c r="D229" s="449">
        <v>0</v>
      </c>
      <c r="E229" s="449">
        <v>0</v>
      </c>
      <c r="F229" s="449">
        <v>37864.534110000001</v>
      </c>
    </row>
    <row r="230" spans="1:6" ht="18" customHeight="1">
      <c r="A230" s="456" t="s">
        <v>209</v>
      </c>
      <c r="B230" s="449">
        <v>0</v>
      </c>
      <c r="C230" s="449">
        <v>75.459999999999994</v>
      </c>
      <c r="D230" s="449">
        <v>0</v>
      </c>
      <c r="E230" s="449">
        <v>0</v>
      </c>
      <c r="F230" s="449">
        <v>75.459999999999994</v>
      </c>
    </row>
    <row r="231" spans="1:6" ht="18" customHeight="1">
      <c r="A231" s="853" t="s">
        <v>210</v>
      </c>
      <c r="B231" s="449">
        <v>1547.8577399999999</v>
      </c>
      <c r="C231" s="449">
        <v>3084.4804199999999</v>
      </c>
      <c r="D231" s="449">
        <v>0</v>
      </c>
      <c r="E231" s="449">
        <v>0</v>
      </c>
      <c r="F231" s="449">
        <v>4632.3381600000002</v>
      </c>
    </row>
    <row r="232" spans="1:6" ht="18" customHeight="1">
      <c r="A232" s="853" t="s">
        <v>211</v>
      </c>
      <c r="B232" s="449">
        <v>1778.8258799999999</v>
      </c>
      <c r="C232" s="449">
        <v>0</v>
      </c>
      <c r="D232" s="449">
        <v>0</v>
      </c>
      <c r="E232" s="449">
        <v>0</v>
      </c>
      <c r="F232" s="449">
        <v>1778.8258799999999</v>
      </c>
    </row>
    <row r="233" spans="1:6" ht="18" customHeight="1">
      <c r="A233" s="853" t="s">
        <v>212</v>
      </c>
      <c r="B233" s="449">
        <v>0</v>
      </c>
      <c r="C233" s="449">
        <v>0</v>
      </c>
      <c r="D233" s="449">
        <v>0</v>
      </c>
      <c r="E233" s="449">
        <v>0</v>
      </c>
      <c r="F233" s="449">
        <v>0</v>
      </c>
    </row>
    <row r="234" spans="1:6" ht="18" customHeight="1">
      <c r="A234" s="853" t="s">
        <v>1367</v>
      </c>
      <c r="B234" s="449">
        <v>3648695.8139200001</v>
      </c>
      <c r="C234" s="449">
        <v>486300.56657999998</v>
      </c>
      <c r="D234" s="449">
        <v>0</v>
      </c>
      <c r="E234" s="449">
        <v>0</v>
      </c>
      <c r="F234" s="449">
        <v>4134996.3805</v>
      </c>
    </row>
    <row r="235" spans="1:6" ht="18" customHeight="1">
      <c r="A235" s="853" t="s">
        <v>1224</v>
      </c>
      <c r="B235" s="449">
        <v>260630.97537999999</v>
      </c>
      <c r="C235" s="449">
        <v>556166.95236999996</v>
      </c>
      <c r="D235" s="449">
        <v>0</v>
      </c>
      <c r="E235" s="449">
        <v>0</v>
      </c>
      <c r="F235" s="449">
        <v>816797.92775000003</v>
      </c>
    </row>
    <row r="236" spans="1:6" ht="18" customHeight="1">
      <c r="A236" s="853" t="s">
        <v>1225</v>
      </c>
      <c r="B236" s="449">
        <v>259638.98119999998</v>
      </c>
      <c r="C236" s="449">
        <v>555243.82035000005</v>
      </c>
      <c r="D236" s="449">
        <v>0</v>
      </c>
      <c r="E236" s="449">
        <v>0</v>
      </c>
      <c r="F236" s="449">
        <v>814882.80154999997</v>
      </c>
    </row>
    <row r="237" spans="1:6" ht="18" customHeight="1">
      <c r="A237" s="853" t="s">
        <v>1226</v>
      </c>
      <c r="B237" s="449">
        <v>991.99418000000003</v>
      </c>
      <c r="C237" s="449">
        <v>923.13202000000001</v>
      </c>
      <c r="D237" s="449">
        <v>0</v>
      </c>
      <c r="E237" s="449">
        <v>0</v>
      </c>
      <c r="F237" s="449">
        <v>1915.1261999999999</v>
      </c>
    </row>
    <row r="238" spans="1:6" ht="18" customHeight="1">
      <c r="A238" s="456" t="s">
        <v>1227</v>
      </c>
      <c r="B238" s="449">
        <v>8224806.5466099996</v>
      </c>
      <c r="C238" s="449">
        <v>2344527.60482</v>
      </c>
      <c r="D238" s="449">
        <v>0</v>
      </c>
      <c r="E238" s="449">
        <v>0</v>
      </c>
      <c r="F238" s="449">
        <v>10569334.15143</v>
      </c>
    </row>
    <row r="239" spans="1:6" ht="18" customHeight="1">
      <c r="A239" s="853" t="s">
        <v>1225</v>
      </c>
      <c r="B239" s="449">
        <v>7927413.4632200003</v>
      </c>
      <c r="C239" s="449">
        <v>2344495.1698699999</v>
      </c>
      <c r="D239" s="449">
        <v>0</v>
      </c>
      <c r="E239" s="449">
        <v>0</v>
      </c>
      <c r="F239" s="449">
        <v>10271908.633090001</v>
      </c>
    </row>
    <row r="240" spans="1:6" ht="18" customHeight="1">
      <c r="A240" s="853" t="s">
        <v>1226</v>
      </c>
      <c r="B240" s="449">
        <v>297393.08338999999</v>
      </c>
      <c r="C240" s="449">
        <v>32.434950000000001</v>
      </c>
      <c r="D240" s="449">
        <v>0</v>
      </c>
      <c r="E240" s="449">
        <v>0</v>
      </c>
      <c r="F240" s="449">
        <v>297425.51833999995</v>
      </c>
    </row>
    <row r="241" spans="1:6" ht="18" customHeight="1">
      <c r="A241" s="456" t="s">
        <v>1228</v>
      </c>
      <c r="B241" s="449">
        <v>260630.97534999999</v>
      </c>
      <c r="C241" s="449">
        <v>556166.95236999996</v>
      </c>
      <c r="D241" s="449">
        <v>0</v>
      </c>
      <c r="E241" s="449">
        <v>0</v>
      </c>
      <c r="F241" s="449">
        <v>816797.92772000004</v>
      </c>
    </row>
    <row r="242" spans="1:6" ht="18" customHeight="1" thickBot="1">
      <c r="A242" s="853" t="s">
        <v>1229</v>
      </c>
      <c r="B242" s="449">
        <v>1856773.5448499999</v>
      </c>
      <c r="C242" s="449">
        <v>8712560.6064199992</v>
      </c>
      <c r="D242" s="449">
        <v>0</v>
      </c>
      <c r="E242" s="449">
        <v>0</v>
      </c>
      <c r="F242" s="449">
        <v>10569334.15127</v>
      </c>
    </row>
    <row r="243" spans="1:6" ht="18" customHeight="1" thickTop="1" thickBot="1">
      <c r="A243" s="355" t="s">
        <v>213</v>
      </c>
      <c r="B243" s="448">
        <v>34566.142780000002</v>
      </c>
      <c r="C243" s="448">
        <v>68.567340000000002</v>
      </c>
      <c r="D243" s="448">
        <v>0</v>
      </c>
      <c r="E243" s="448">
        <v>0</v>
      </c>
      <c r="F243" s="448">
        <v>34634.710119999996</v>
      </c>
    </row>
    <row r="244" spans="1:6" ht="18" customHeight="1" thickTop="1">
      <c r="A244" s="853" t="s">
        <v>214</v>
      </c>
      <c r="B244" s="449">
        <v>4.1062500000000002</v>
      </c>
      <c r="C244" s="449">
        <v>0</v>
      </c>
      <c r="D244" s="449">
        <v>0</v>
      </c>
      <c r="E244" s="449">
        <v>0</v>
      </c>
      <c r="F244" s="449">
        <v>4.1062500000000002</v>
      </c>
    </row>
    <row r="245" spans="1:6" ht="18" customHeight="1">
      <c r="A245" s="853" t="s">
        <v>215</v>
      </c>
      <c r="B245" s="449">
        <v>228.88920999999999</v>
      </c>
      <c r="C245" s="449">
        <v>0</v>
      </c>
      <c r="D245" s="449">
        <v>0</v>
      </c>
      <c r="E245" s="449">
        <v>0</v>
      </c>
      <c r="F245" s="449">
        <v>228.88920999999999</v>
      </c>
    </row>
    <row r="246" spans="1:6" ht="18" customHeight="1">
      <c r="A246" s="853" t="s">
        <v>216</v>
      </c>
      <c r="B246" s="449">
        <v>31284.239559999998</v>
      </c>
      <c r="C246" s="449">
        <v>68.567340000000002</v>
      </c>
      <c r="D246" s="449">
        <v>0</v>
      </c>
      <c r="E246" s="449">
        <v>0</v>
      </c>
      <c r="F246" s="449">
        <v>31352.8069</v>
      </c>
    </row>
    <row r="247" spans="1:6" ht="18" customHeight="1">
      <c r="A247" s="853" t="s">
        <v>217</v>
      </c>
      <c r="B247" s="449">
        <v>0</v>
      </c>
      <c r="C247" s="449">
        <v>0</v>
      </c>
      <c r="D247" s="449">
        <v>0</v>
      </c>
      <c r="E247" s="449">
        <v>0</v>
      </c>
      <c r="F247" s="449">
        <v>0</v>
      </c>
    </row>
    <row r="248" spans="1:6" ht="18" customHeight="1">
      <c r="A248" s="853" t="s">
        <v>218</v>
      </c>
      <c r="B248" s="449">
        <v>316.58553999999998</v>
      </c>
      <c r="C248" s="449">
        <v>0</v>
      </c>
      <c r="D248" s="449">
        <v>0</v>
      </c>
      <c r="E248" s="449">
        <v>0</v>
      </c>
      <c r="F248" s="449">
        <v>316.58553999999998</v>
      </c>
    </row>
    <row r="249" spans="1:6" ht="18" customHeight="1">
      <c r="A249" s="853" t="s">
        <v>219</v>
      </c>
      <c r="B249" s="449">
        <v>0</v>
      </c>
      <c r="C249" s="449">
        <v>0</v>
      </c>
      <c r="D249" s="449">
        <v>0</v>
      </c>
      <c r="E249" s="449">
        <v>0</v>
      </c>
      <c r="F249" s="449">
        <v>0</v>
      </c>
    </row>
    <row r="250" spans="1:6" ht="18" customHeight="1">
      <c r="A250" s="853" t="s">
        <v>220</v>
      </c>
      <c r="B250" s="449">
        <v>0</v>
      </c>
      <c r="C250" s="449">
        <v>0</v>
      </c>
      <c r="D250" s="449">
        <v>0</v>
      </c>
      <c r="E250" s="449">
        <v>0</v>
      </c>
      <c r="F250" s="449">
        <v>0</v>
      </c>
    </row>
    <row r="251" spans="1:6" ht="18" customHeight="1">
      <c r="A251" s="853" t="s">
        <v>221</v>
      </c>
      <c r="B251" s="449">
        <v>0</v>
      </c>
      <c r="C251" s="449">
        <v>0</v>
      </c>
      <c r="D251" s="449">
        <v>0</v>
      </c>
      <c r="E251" s="449">
        <v>0</v>
      </c>
      <c r="F251" s="449">
        <v>0</v>
      </c>
    </row>
    <row r="252" spans="1:6" ht="18" customHeight="1">
      <c r="A252" s="853" t="s">
        <v>222</v>
      </c>
      <c r="B252" s="449">
        <v>0</v>
      </c>
      <c r="C252" s="449">
        <v>0</v>
      </c>
      <c r="D252" s="449">
        <v>0</v>
      </c>
      <c r="E252" s="449">
        <v>0</v>
      </c>
      <c r="F252" s="449">
        <v>0</v>
      </c>
    </row>
    <row r="253" spans="1:6" ht="18" customHeight="1">
      <c r="A253" s="853" t="s">
        <v>223</v>
      </c>
      <c r="B253" s="449">
        <v>2732.32222</v>
      </c>
      <c r="C253" s="449">
        <v>0</v>
      </c>
      <c r="D253" s="449">
        <v>0</v>
      </c>
      <c r="E253" s="449">
        <v>0</v>
      </c>
      <c r="F253" s="449">
        <v>2732.32222</v>
      </c>
    </row>
    <row r="254" spans="1:6" ht="18" customHeight="1" thickBot="1">
      <c r="A254" s="853" t="s">
        <v>224</v>
      </c>
      <c r="B254" s="449">
        <v>0</v>
      </c>
      <c r="C254" s="449">
        <v>0</v>
      </c>
      <c r="D254" s="449">
        <v>0</v>
      </c>
      <c r="E254" s="449">
        <v>0</v>
      </c>
      <c r="F254" s="449">
        <v>0</v>
      </c>
    </row>
    <row r="255" spans="1:6" ht="18" customHeight="1" thickTop="1" thickBot="1">
      <c r="A255" s="355" t="s">
        <v>225</v>
      </c>
      <c r="B255" s="448">
        <v>-17327.466850000001</v>
      </c>
      <c r="C255" s="448">
        <v>-1390.9273000000001</v>
      </c>
      <c r="D255" s="448">
        <v>0</v>
      </c>
      <c r="E255" s="448">
        <v>0</v>
      </c>
      <c r="F255" s="448">
        <v>-18718.39415</v>
      </c>
    </row>
    <row r="256" spans="1:6" ht="18" customHeight="1" thickTop="1">
      <c r="A256" s="853" t="s">
        <v>226</v>
      </c>
      <c r="B256" s="449">
        <v>-16332.608390000001</v>
      </c>
      <c r="C256" s="449">
        <v>0</v>
      </c>
      <c r="D256" s="449">
        <v>0</v>
      </c>
      <c r="E256" s="449">
        <v>0</v>
      </c>
      <c r="F256" s="449">
        <v>-16332.608390000001</v>
      </c>
    </row>
    <row r="257" spans="1:6" ht="18" customHeight="1">
      <c r="A257" s="853" t="s">
        <v>227</v>
      </c>
      <c r="B257" s="449">
        <v>0</v>
      </c>
      <c r="C257" s="449">
        <v>0</v>
      </c>
      <c r="D257" s="449">
        <v>0</v>
      </c>
      <c r="E257" s="449">
        <v>0</v>
      </c>
      <c r="F257" s="449">
        <v>0</v>
      </c>
    </row>
    <row r="258" spans="1:6" ht="18" customHeight="1">
      <c r="A258" s="853" t="s">
        <v>228</v>
      </c>
      <c r="B258" s="449">
        <v>-585.15845999999999</v>
      </c>
      <c r="C258" s="449">
        <v>-1390.9273000000001</v>
      </c>
      <c r="D258" s="449">
        <v>0</v>
      </c>
      <c r="E258" s="449">
        <v>0</v>
      </c>
      <c r="F258" s="449">
        <v>-1976.0857599999999</v>
      </c>
    </row>
    <row r="259" spans="1:6" ht="18" customHeight="1">
      <c r="A259" s="853" t="s">
        <v>229</v>
      </c>
      <c r="B259" s="449">
        <v>0</v>
      </c>
      <c r="C259" s="449">
        <v>0</v>
      </c>
      <c r="D259" s="449">
        <v>0</v>
      </c>
      <c r="E259" s="449">
        <v>0</v>
      </c>
      <c r="F259" s="449">
        <v>0</v>
      </c>
    </row>
    <row r="260" spans="1:6" ht="18" customHeight="1">
      <c r="A260" s="853" t="s">
        <v>230</v>
      </c>
      <c r="B260" s="449">
        <v>-409.7</v>
      </c>
      <c r="C260" s="449">
        <v>0</v>
      </c>
      <c r="D260" s="449">
        <v>0</v>
      </c>
      <c r="E260" s="449">
        <v>0</v>
      </c>
      <c r="F260" s="449">
        <v>-409.7</v>
      </c>
    </row>
    <row r="261" spans="1:6" ht="18" customHeight="1">
      <c r="A261" s="853" t="s">
        <v>231</v>
      </c>
      <c r="B261" s="449">
        <v>0</v>
      </c>
      <c r="C261" s="449">
        <v>0</v>
      </c>
      <c r="D261" s="449">
        <v>0</v>
      </c>
      <c r="E261" s="449">
        <v>0</v>
      </c>
      <c r="F261" s="449">
        <v>0</v>
      </c>
    </row>
    <row r="262" spans="1:6" ht="18" customHeight="1" thickBot="1">
      <c r="A262" s="853" t="s">
        <v>232</v>
      </c>
      <c r="B262" s="449">
        <v>0</v>
      </c>
      <c r="C262" s="449">
        <v>0</v>
      </c>
      <c r="D262" s="449">
        <v>0</v>
      </c>
      <c r="E262" s="449">
        <v>0</v>
      </c>
      <c r="F262" s="449">
        <v>0</v>
      </c>
    </row>
    <row r="263" spans="1:6" ht="18" customHeight="1" thickTop="1" thickBot="1">
      <c r="A263" s="445" t="s">
        <v>233</v>
      </c>
      <c r="B263" s="446">
        <v>17238.675930000001</v>
      </c>
      <c r="C263" s="446">
        <v>-1322.35996</v>
      </c>
      <c r="D263" s="446">
        <v>0</v>
      </c>
      <c r="E263" s="446">
        <v>0</v>
      </c>
      <c r="F263" s="446">
        <v>15916.315970000001</v>
      </c>
    </row>
    <row r="264" spans="1:6" ht="18" customHeight="1" thickTop="1" thickBot="1">
      <c r="A264" s="355" t="s">
        <v>234</v>
      </c>
      <c r="B264" s="448">
        <v>5790.11006</v>
      </c>
      <c r="C264" s="448">
        <v>970.82632999999998</v>
      </c>
      <c r="D264" s="448">
        <v>0</v>
      </c>
      <c r="E264" s="448">
        <v>0</v>
      </c>
      <c r="F264" s="448">
        <v>6760.9363899999998</v>
      </c>
    </row>
    <row r="265" spans="1:6" ht="18" customHeight="1" thickTop="1">
      <c r="A265" s="853" t="s">
        <v>235</v>
      </c>
      <c r="B265" s="449">
        <v>1557.9844699999999</v>
      </c>
      <c r="C265" s="449">
        <v>970.82632999999998</v>
      </c>
      <c r="D265" s="449">
        <v>0</v>
      </c>
      <c r="E265" s="449">
        <v>0</v>
      </c>
      <c r="F265" s="449">
        <v>2528.8107999999997</v>
      </c>
    </row>
    <row r="266" spans="1:6" ht="18" customHeight="1">
      <c r="A266" s="853" t="s">
        <v>236</v>
      </c>
      <c r="B266" s="449">
        <v>0</v>
      </c>
      <c r="C266" s="449">
        <v>0</v>
      </c>
      <c r="D266" s="449">
        <v>0</v>
      </c>
      <c r="E266" s="449">
        <v>0</v>
      </c>
      <c r="F266" s="449">
        <v>0</v>
      </c>
    </row>
    <row r="267" spans="1:6" ht="18" customHeight="1">
      <c r="A267" s="853" t="s">
        <v>237</v>
      </c>
      <c r="B267" s="449">
        <v>0</v>
      </c>
      <c r="C267" s="449">
        <v>0</v>
      </c>
      <c r="D267" s="449">
        <v>0</v>
      </c>
      <c r="E267" s="449">
        <v>0</v>
      </c>
      <c r="F267" s="449">
        <v>0</v>
      </c>
    </row>
    <row r="268" spans="1:6" ht="18" customHeight="1">
      <c r="A268" s="853" t="s">
        <v>238</v>
      </c>
      <c r="B268" s="449">
        <v>14.096</v>
      </c>
      <c r="C268" s="449">
        <v>0</v>
      </c>
      <c r="D268" s="449">
        <v>0</v>
      </c>
      <c r="E268" s="449">
        <v>0</v>
      </c>
      <c r="F268" s="449">
        <v>14.096</v>
      </c>
    </row>
    <row r="269" spans="1:6" ht="18" customHeight="1">
      <c r="A269" s="455" t="s">
        <v>239</v>
      </c>
      <c r="B269" s="449">
        <v>105.37871000000001</v>
      </c>
      <c r="C269" s="449">
        <v>0</v>
      </c>
      <c r="D269" s="449">
        <v>0</v>
      </c>
      <c r="E269" s="449">
        <v>0</v>
      </c>
      <c r="F269" s="449">
        <v>105.37871000000001</v>
      </c>
    </row>
    <row r="270" spans="1:6" ht="18" customHeight="1" thickBot="1">
      <c r="A270" s="455" t="s">
        <v>1368</v>
      </c>
      <c r="B270" s="449">
        <v>4112.6508800000001</v>
      </c>
      <c r="C270" s="449">
        <v>0</v>
      </c>
      <c r="D270" s="449">
        <v>0</v>
      </c>
      <c r="E270" s="449">
        <v>0</v>
      </c>
      <c r="F270" s="449">
        <v>4112.6508800000001</v>
      </c>
    </row>
    <row r="271" spans="1:6" ht="18" customHeight="1" thickTop="1" thickBot="1">
      <c r="A271" s="355" t="s">
        <v>240</v>
      </c>
      <c r="B271" s="448">
        <v>-1137.2425499999999</v>
      </c>
      <c r="C271" s="448">
        <v>0</v>
      </c>
      <c r="D271" s="448">
        <v>0</v>
      </c>
      <c r="E271" s="448">
        <v>0</v>
      </c>
      <c r="F271" s="448">
        <v>-1137.2425499999999</v>
      </c>
    </row>
    <row r="272" spans="1:6" ht="18" customHeight="1" thickTop="1">
      <c r="A272" s="853" t="s">
        <v>235</v>
      </c>
      <c r="B272" s="449">
        <v>-162.74155999999999</v>
      </c>
      <c r="C272" s="449">
        <v>0</v>
      </c>
      <c r="D272" s="449">
        <v>0</v>
      </c>
      <c r="E272" s="449">
        <v>0</v>
      </c>
      <c r="F272" s="449">
        <v>-162.74155999999999</v>
      </c>
    </row>
    <row r="273" spans="1:6" ht="18" customHeight="1">
      <c r="A273" s="853" t="s">
        <v>241</v>
      </c>
      <c r="B273" s="449">
        <v>0</v>
      </c>
      <c r="C273" s="449">
        <v>0</v>
      </c>
      <c r="D273" s="449">
        <v>0</v>
      </c>
      <c r="E273" s="449">
        <v>0</v>
      </c>
      <c r="F273" s="449">
        <v>0</v>
      </c>
    </row>
    <row r="274" spans="1:6" ht="18" customHeight="1">
      <c r="A274" s="853" t="s">
        <v>242</v>
      </c>
      <c r="B274" s="449">
        <v>0</v>
      </c>
      <c r="C274" s="449">
        <v>0</v>
      </c>
      <c r="D274" s="449">
        <v>0</v>
      </c>
      <c r="E274" s="449">
        <v>0</v>
      </c>
      <c r="F274" s="449">
        <v>0</v>
      </c>
    </row>
    <row r="275" spans="1:6" ht="18" customHeight="1">
      <c r="A275" s="853" t="s">
        <v>243</v>
      </c>
      <c r="B275" s="449">
        <v>0</v>
      </c>
      <c r="C275" s="449">
        <v>0</v>
      </c>
      <c r="D275" s="449">
        <v>0</v>
      </c>
      <c r="E275" s="449">
        <v>0</v>
      </c>
      <c r="F275" s="449">
        <v>0</v>
      </c>
    </row>
    <row r="276" spans="1:6" ht="18" customHeight="1">
      <c r="A276" s="853" t="s">
        <v>244</v>
      </c>
      <c r="B276" s="449">
        <v>0</v>
      </c>
      <c r="C276" s="449">
        <v>0</v>
      </c>
      <c r="D276" s="449">
        <v>0</v>
      </c>
      <c r="E276" s="449">
        <v>0</v>
      </c>
      <c r="F276" s="449">
        <v>0</v>
      </c>
    </row>
    <row r="277" spans="1:6" ht="18" customHeight="1" thickBot="1">
      <c r="A277" s="456" t="s">
        <v>1366</v>
      </c>
      <c r="B277" s="449">
        <v>-974.50099</v>
      </c>
      <c r="C277" s="449">
        <v>0</v>
      </c>
      <c r="D277" s="449">
        <v>0</v>
      </c>
      <c r="E277" s="449">
        <v>0</v>
      </c>
      <c r="F277" s="449">
        <v>-974.50099</v>
      </c>
    </row>
    <row r="278" spans="1:6" ht="18" customHeight="1" thickTop="1" thickBot="1">
      <c r="A278" s="355" t="s">
        <v>245</v>
      </c>
      <c r="B278" s="448">
        <v>21891.543440000001</v>
      </c>
      <c r="C278" s="448">
        <v>-351.53363000000002</v>
      </c>
      <c r="D278" s="448">
        <v>0</v>
      </c>
      <c r="E278" s="448">
        <v>0</v>
      </c>
      <c r="F278" s="448">
        <v>21540.00981</v>
      </c>
    </row>
    <row r="279" spans="1:6" ht="18" customHeight="1" thickTop="1">
      <c r="A279" s="853" t="s">
        <v>246</v>
      </c>
      <c r="B279" s="449">
        <v>3641.2875899999999</v>
      </c>
      <c r="C279" s="449">
        <v>0</v>
      </c>
      <c r="D279" s="449">
        <v>0</v>
      </c>
      <c r="E279" s="449">
        <v>0</v>
      </c>
      <c r="F279" s="449">
        <v>3641.2875899999999</v>
      </c>
    </row>
    <row r="280" spans="1:6" ht="18" customHeight="1">
      <c r="A280" s="853" t="s">
        <v>247</v>
      </c>
      <c r="B280" s="449">
        <v>0</v>
      </c>
      <c r="C280" s="449">
        <v>0</v>
      </c>
      <c r="D280" s="449">
        <v>0</v>
      </c>
      <c r="E280" s="449">
        <v>0</v>
      </c>
      <c r="F280" s="449">
        <v>0</v>
      </c>
    </row>
    <row r="281" spans="1:6" ht="18" customHeight="1">
      <c r="A281" s="853" t="s">
        <v>248</v>
      </c>
      <c r="B281" s="449">
        <v>3634.68759</v>
      </c>
      <c r="C281" s="449">
        <v>0</v>
      </c>
      <c r="D281" s="449">
        <v>0</v>
      </c>
      <c r="E281" s="449">
        <v>0</v>
      </c>
      <c r="F281" s="449">
        <v>3634.68759</v>
      </c>
    </row>
    <row r="282" spans="1:6" ht="18" customHeight="1">
      <c r="A282" s="853" t="s">
        <v>249</v>
      </c>
      <c r="B282" s="449">
        <v>0</v>
      </c>
      <c r="C282" s="449">
        <v>0</v>
      </c>
      <c r="D282" s="449">
        <v>0</v>
      </c>
      <c r="E282" s="449">
        <v>0</v>
      </c>
      <c r="F282" s="449">
        <v>0</v>
      </c>
    </row>
    <row r="283" spans="1:6" ht="18" customHeight="1">
      <c r="A283" s="853" t="s">
        <v>250</v>
      </c>
      <c r="B283" s="449">
        <v>0</v>
      </c>
      <c r="C283" s="449">
        <v>0</v>
      </c>
      <c r="D283" s="449">
        <v>0</v>
      </c>
      <c r="E283" s="449">
        <v>0</v>
      </c>
      <c r="F283" s="449">
        <v>0</v>
      </c>
    </row>
    <row r="284" spans="1:6" ht="18" customHeight="1">
      <c r="A284" s="456" t="s">
        <v>251</v>
      </c>
      <c r="B284" s="449">
        <v>0</v>
      </c>
      <c r="C284" s="449">
        <v>0</v>
      </c>
      <c r="D284" s="449">
        <v>0</v>
      </c>
      <c r="E284" s="449">
        <v>0</v>
      </c>
      <c r="F284" s="449">
        <v>0</v>
      </c>
    </row>
    <row r="285" spans="1:6" ht="18" customHeight="1">
      <c r="A285" s="853" t="s">
        <v>252</v>
      </c>
      <c r="B285" s="449">
        <v>6.6</v>
      </c>
      <c r="C285" s="449">
        <v>0</v>
      </c>
      <c r="D285" s="449">
        <v>0</v>
      </c>
      <c r="E285" s="449">
        <v>0</v>
      </c>
      <c r="F285" s="449">
        <v>6.6</v>
      </c>
    </row>
    <row r="286" spans="1:6" ht="18" customHeight="1">
      <c r="A286" s="853" t="s">
        <v>1369</v>
      </c>
      <c r="B286" s="449">
        <v>0</v>
      </c>
      <c r="C286" s="449">
        <v>0</v>
      </c>
      <c r="D286" s="449">
        <v>0</v>
      </c>
      <c r="E286" s="449">
        <v>0</v>
      </c>
      <c r="F286" s="449">
        <v>0</v>
      </c>
    </row>
    <row r="287" spans="1:6" ht="18" customHeight="1">
      <c r="A287" s="853" t="s">
        <v>253</v>
      </c>
      <c r="B287" s="449">
        <v>-6924.6500300000007</v>
      </c>
      <c r="C287" s="449">
        <v>0</v>
      </c>
      <c r="D287" s="449">
        <v>0</v>
      </c>
      <c r="E287" s="449">
        <v>0</v>
      </c>
      <c r="F287" s="449">
        <v>-6924.6500300000007</v>
      </c>
    </row>
    <row r="288" spans="1:6" ht="18" customHeight="1">
      <c r="A288" s="853" t="s">
        <v>254</v>
      </c>
      <c r="B288" s="449">
        <v>-6521.1045199999999</v>
      </c>
      <c r="C288" s="449">
        <v>0</v>
      </c>
      <c r="D288" s="449">
        <v>0</v>
      </c>
      <c r="E288" s="449">
        <v>0</v>
      </c>
      <c r="F288" s="449">
        <v>-6521.1045199999999</v>
      </c>
    </row>
    <row r="289" spans="1:6" ht="18" customHeight="1">
      <c r="A289" s="853" t="s">
        <v>255</v>
      </c>
      <c r="B289" s="449">
        <v>-0.85744000000000009</v>
      </c>
      <c r="C289" s="449">
        <v>0</v>
      </c>
      <c r="D289" s="449">
        <v>0</v>
      </c>
      <c r="E289" s="449">
        <v>0</v>
      </c>
      <c r="F289" s="449">
        <v>-0.85744000000000009</v>
      </c>
    </row>
    <row r="290" spans="1:6" ht="18" customHeight="1">
      <c r="A290" s="853" t="s">
        <v>256</v>
      </c>
      <c r="B290" s="449">
        <v>0</v>
      </c>
      <c r="C290" s="449">
        <v>0</v>
      </c>
      <c r="D290" s="449">
        <v>0</v>
      </c>
      <c r="E290" s="449">
        <v>0</v>
      </c>
      <c r="F290" s="449">
        <v>0</v>
      </c>
    </row>
    <row r="291" spans="1:6" ht="18" customHeight="1">
      <c r="A291" s="853" t="s">
        <v>257</v>
      </c>
      <c r="B291" s="449">
        <v>-402.68806999999998</v>
      </c>
      <c r="C291" s="449">
        <v>0</v>
      </c>
      <c r="D291" s="449">
        <v>0</v>
      </c>
      <c r="E291" s="449">
        <v>0</v>
      </c>
      <c r="F291" s="449">
        <v>-402.68806999999998</v>
      </c>
    </row>
    <row r="292" spans="1:6" ht="18" customHeight="1">
      <c r="A292" s="853" t="s">
        <v>258</v>
      </c>
      <c r="B292" s="449">
        <v>0</v>
      </c>
      <c r="C292" s="449">
        <v>0</v>
      </c>
      <c r="D292" s="449">
        <v>0</v>
      </c>
      <c r="E292" s="449">
        <v>0</v>
      </c>
      <c r="F292" s="449">
        <v>0</v>
      </c>
    </row>
    <row r="293" spans="1:6" ht="18" customHeight="1" thickBot="1">
      <c r="A293" s="853" t="s">
        <v>259</v>
      </c>
      <c r="B293" s="449">
        <v>0</v>
      </c>
      <c r="C293" s="449">
        <v>0</v>
      </c>
      <c r="D293" s="449">
        <v>0</v>
      </c>
      <c r="E293" s="449">
        <v>0</v>
      </c>
      <c r="F293" s="449">
        <v>0</v>
      </c>
    </row>
    <row r="294" spans="1:6" ht="18" customHeight="1" thickTop="1" thickBot="1">
      <c r="A294" s="445" t="s">
        <v>260</v>
      </c>
      <c r="B294" s="446">
        <v>18608.181</v>
      </c>
      <c r="C294" s="446">
        <v>-351.53363000000002</v>
      </c>
      <c r="D294" s="446">
        <v>0</v>
      </c>
      <c r="E294" s="446">
        <v>0</v>
      </c>
      <c r="F294" s="446">
        <v>18256.647370000002</v>
      </c>
    </row>
    <row r="295" spans="1:6" ht="18" customHeight="1" thickTop="1" thickBot="1">
      <c r="A295" s="355" t="s">
        <v>261</v>
      </c>
      <c r="B295" s="448">
        <v>-16871.308489999999</v>
      </c>
      <c r="C295" s="448">
        <v>-15.409690000000001</v>
      </c>
      <c r="D295" s="448">
        <v>0</v>
      </c>
      <c r="E295" s="448">
        <v>0</v>
      </c>
      <c r="F295" s="448">
        <v>-16886.71818</v>
      </c>
    </row>
    <row r="296" spans="1:6" ht="18" customHeight="1" thickTop="1">
      <c r="A296" s="853" t="s">
        <v>262</v>
      </c>
      <c r="B296" s="449">
        <v>-9402.37356</v>
      </c>
      <c r="C296" s="449">
        <v>-15.409690000000001</v>
      </c>
      <c r="D296" s="449">
        <v>0</v>
      </c>
      <c r="E296" s="449">
        <v>0</v>
      </c>
      <c r="F296" s="449">
        <v>-9417.7832500000004</v>
      </c>
    </row>
    <row r="297" spans="1:6" ht="18" customHeight="1">
      <c r="A297" s="853" t="s">
        <v>263</v>
      </c>
      <c r="B297" s="449">
        <v>-1024.8448900000001</v>
      </c>
      <c r="C297" s="449">
        <v>0</v>
      </c>
      <c r="D297" s="449">
        <v>0</v>
      </c>
      <c r="E297" s="449">
        <v>0</v>
      </c>
      <c r="F297" s="449">
        <v>-1024.8448900000001</v>
      </c>
    </row>
    <row r="298" spans="1:6" ht="18" customHeight="1">
      <c r="A298" s="853" t="s">
        <v>264</v>
      </c>
      <c r="B298" s="449">
        <v>-169.10670999999999</v>
      </c>
      <c r="C298" s="449">
        <v>0</v>
      </c>
      <c r="D298" s="449">
        <v>0</v>
      </c>
      <c r="E298" s="449">
        <v>0</v>
      </c>
      <c r="F298" s="449">
        <v>-169.10670999999999</v>
      </c>
    </row>
    <row r="299" spans="1:6" ht="18" customHeight="1">
      <c r="A299" s="853" t="s">
        <v>265</v>
      </c>
      <c r="B299" s="449">
        <v>-817.37207999999998</v>
      </c>
      <c r="C299" s="449">
        <v>0</v>
      </c>
      <c r="D299" s="449">
        <v>0</v>
      </c>
      <c r="E299" s="449">
        <v>0</v>
      </c>
      <c r="F299" s="449">
        <v>-817.37207999999998</v>
      </c>
    </row>
    <row r="300" spans="1:6" ht="18" customHeight="1">
      <c r="A300" s="853" t="s">
        <v>266</v>
      </c>
      <c r="B300" s="449">
        <v>-1147.8101299999998</v>
      </c>
      <c r="C300" s="449">
        <v>0</v>
      </c>
      <c r="D300" s="449">
        <v>0</v>
      </c>
      <c r="E300" s="449">
        <v>0</v>
      </c>
      <c r="F300" s="449">
        <v>-1147.8101299999998</v>
      </c>
    </row>
    <row r="301" spans="1:6" ht="18" customHeight="1">
      <c r="A301" s="853" t="s">
        <v>267</v>
      </c>
      <c r="B301" s="449">
        <v>-137.89389000000003</v>
      </c>
      <c r="C301" s="449">
        <v>0</v>
      </c>
      <c r="D301" s="449">
        <v>0</v>
      </c>
      <c r="E301" s="449">
        <v>0</v>
      </c>
      <c r="F301" s="449">
        <v>-137.89389000000003</v>
      </c>
    </row>
    <row r="302" spans="1:6" ht="18" customHeight="1">
      <c r="A302" s="853" t="s">
        <v>268</v>
      </c>
      <c r="B302" s="449">
        <v>-758.09082999999998</v>
      </c>
      <c r="C302" s="449">
        <v>0</v>
      </c>
      <c r="D302" s="449">
        <v>0</v>
      </c>
      <c r="E302" s="449">
        <v>0</v>
      </c>
      <c r="F302" s="449">
        <v>-758.09082999999998</v>
      </c>
    </row>
    <row r="303" spans="1:6" ht="18" customHeight="1">
      <c r="A303" s="853" t="s">
        <v>269</v>
      </c>
      <c r="B303" s="449">
        <v>-536.71480000000008</v>
      </c>
      <c r="C303" s="449">
        <v>0</v>
      </c>
      <c r="D303" s="449">
        <v>0</v>
      </c>
      <c r="E303" s="449">
        <v>0</v>
      </c>
      <c r="F303" s="449">
        <v>-536.71480000000008</v>
      </c>
    </row>
    <row r="304" spans="1:6" ht="18" customHeight="1" thickBot="1">
      <c r="A304" s="853" t="s">
        <v>270</v>
      </c>
      <c r="B304" s="449">
        <v>-2877.1016</v>
      </c>
      <c r="C304" s="449">
        <v>0</v>
      </c>
      <c r="D304" s="449">
        <v>0</v>
      </c>
      <c r="E304" s="449">
        <v>0</v>
      </c>
      <c r="F304" s="449">
        <v>-2877.1016</v>
      </c>
    </row>
    <row r="305" spans="1:6" ht="18" customHeight="1" thickTop="1" thickBot="1">
      <c r="A305" s="355" t="s">
        <v>271</v>
      </c>
      <c r="B305" s="448">
        <v>1736.8725099999999</v>
      </c>
      <c r="C305" s="448">
        <v>-366.94332000000003</v>
      </c>
      <c r="D305" s="448">
        <v>0</v>
      </c>
      <c r="E305" s="448">
        <v>0</v>
      </c>
      <c r="F305" s="448">
        <v>1369.9291899999998</v>
      </c>
    </row>
    <row r="306" spans="1:6" ht="18" customHeight="1" thickTop="1">
      <c r="A306" s="456" t="s">
        <v>272</v>
      </c>
      <c r="B306" s="449">
        <v>2.4599999999999999E-3</v>
      </c>
      <c r="C306" s="449">
        <v>0</v>
      </c>
      <c r="D306" s="449">
        <v>0</v>
      </c>
      <c r="E306" s="449">
        <v>0</v>
      </c>
      <c r="F306" s="449">
        <v>2.4599999999999999E-3</v>
      </c>
    </row>
    <row r="307" spans="1:6" ht="18" customHeight="1">
      <c r="A307" s="853" t="s">
        <v>273</v>
      </c>
      <c r="B307" s="449">
        <v>5.9999999999999995E-5</v>
      </c>
      <c r="C307" s="449">
        <v>0</v>
      </c>
      <c r="D307" s="449">
        <v>0</v>
      </c>
      <c r="E307" s="449">
        <v>0</v>
      </c>
      <c r="F307" s="449">
        <v>5.9999999999999995E-5</v>
      </c>
    </row>
    <row r="308" spans="1:6" ht="18" customHeight="1">
      <c r="A308" s="853" t="s">
        <v>274</v>
      </c>
      <c r="B308" s="449">
        <v>2.3999999999999998E-3</v>
      </c>
      <c r="C308" s="449">
        <v>0</v>
      </c>
      <c r="D308" s="449">
        <v>0</v>
      </c>
      <c r="E308" s="449">
        <v>0</v>
      </c>
      <c r="F308" s="449">
        <v>2.3999999999999998E-3</v>
      </c>
    </row>
    <row r="309" spans="1:6" ht="18" customHeight="1">
      <c r="A309" s="456" t="s">
        <v>275</v>
      </c>
      <c r="B309" s="449">
        <v>0</v>
      </c>
      <c r="C309" s="449">
        <v>0</v>
      </c>
      <c r="D309" s="449">
        <v>0</v>
      </c>
      <c r="E309" s="449">
        <v>0</v>
      </c>
      <c r="F309" s="449">
        <v>0</v>
      </c>
    </row>
    <row r="310" spans="1:6" ht="18" customHeight="1">
      <c r="A310" s="853" t="s">
        <v>276</v>
      </c>
      <c r="B310" s="449">
        <v>0</v>
      </c>
      <c r="C310" s="449">
        <v>0</v>
      </c>
      <c r="D310" s="449">
        <v>0</v>
      </c>
      <c r="E310" s="449">
        <v>0</v>
      </c>
      <c r="F310" s="449">
        <v>0</v>
      </c>
    </row>
    <row r="311" spans="1:6" ht="18" customHeight="1" thickBot="1">
      <c r="A311" s="853" t="s">
        <v>277</v>
      </c>
      <c r="B311" s="449">
        <v>0</v>
      </c>
      <c r="C311" s="449">
        <v>0</v>
      </c>
      <c r="D311" s="449">
        <v>0</v>
      </c>
      <c r="E311" s="449">
        <v>0</v>
      </c>
      <c r="F311" s="449">
        <v>0</v>
      </c>
    </row>
    <row r="312" spans="1:6" ht="18" customHeight="1" thickTop="1" thickBot="1">
      <c r="A312" s="355" t="s">
        <v>278</v>
      </c>
      <c r="B312" s="448">
        <v>1736.8749700000001</v>
      </c>
      <c r="C312" s="448">
        <v>-366.94332000000003</v>
      </c>
      <c r="D312" s="448">
        <v>0</v>
      </c>
      <c r="E312" s="448">
        <v>0</v>
      </c>
      <c r="F312" s="448">
        <v>1369.93165</v>
      </c>
    </row>
    <row r="313" spans="1:6" ht="18" customHeight="1" thickTop="1" thickBot="1">
      <c r="A313" s="456" t="s">
        <v>279</v>
      </c>
      <c r="B313" s="449">
        <v>0</v>
      </c>
      <c r="C313" s="449">
        <v>0</v>
      </c>
      <c r="D313" s="449">
        <v>0</v>
      </c>
      <c r="E313" s="449">
        <v>0</v>
      </c>
      <c r="F313" s="449">
        <v>0</v>
      </c>
    </row>
    <row r="314" spans="1:6" ht="18" customHeight="1" thickTop="1" thickBot="1">
      <c r="A314" s="355" t="s">
        <v>280</v>
      </c>
      <c r="B314" s="448">
        <v>1736.8749700000001</v>
      </c>
      <c r="C314" s="448">
        <v>-366.94332000000003</v>
      </c>
      <c r="D314" s="448">
        <v>0</v>
      </c>
      <c r="E314" s="448">
        <v>0</v>
      </c>
      <c r="F314" s="448">
        <v>1369.93165</v>
      </c>
    </row>
    <row r="315" spans="1:6" ht="18" customHeight="1" thickTop="1" thickBot="1">
      <c r="A315" s="456" t="s">
        <v>281</v>
      </c>
      <c r="B315" s="449">
        <v>-417.20009000000005</v>
      </c>
      <c r="C315" s="449">
        <v>0</v>
      </c>
      <c r="D315" s="449">
        <v>0</v>
      </c>
      <c r="E315" s="449">
        <v>0</v>
      </c>
      <c r="F315" s="449">
        <v>-417.20009000000005</v>
      </c>
    </row>
    <row r="316" spans="1:6" ht="18" customHeight="1" thickTop="1" thickBot="1">
      <c r="A316" s="355" t="s">
        <v>282</v>
      </c>
      <c r="B316" s="448">
        <v>1319.6748799999998</v>
      </c>
      <c r="C316" s="448">
        <v>-366.94332000000003</v>
      </c>
      <c r="D316" s="448">
        <v>0</v>
      </c>
      <c r="E316" s="448">
        <v>0</v>
      </c>
      <c r="F316" s="448">
        <v>952.73156000000006</v>
      </c>
    </row>
    <row r="317" spans="1:6" ht="18" customHeight="1" thickTop="1" thickBot="1">
      <c r="A317" s="456" t="s">
        <v>283</v>
      </c>
      <c r="B317" s="449">
        <v>0</v>
      </c>
      <c r="C317" s="449">
        <v>0</v>
      </c>
      <c r="D317" s="449">
        <v>0</v>
      </c>
      <c r="E317" s="449">
        <v>0</v>
      </c>
      <c r="F317" s="449">
        <v>0</v>
      </c>
    </row>
    <row r="318" spans="1:6" ht="18" customHeight="1" thickTop="1" thickBot="1">
      <c r="A318" s="355" t="s">
        <v>284</v>
      </c>
      <c r="B318" s="448">
        <v>1319.6748799999998</v>
      </c>
      <c r="C318" s="448">
        <v>-366.94332000000003</v>
      </c>
      <c r="D318" s="448">
        <v>0</v>
      </c>
      <c r="E318" s="448">
        <v>0</v>
      </c>
      <c r="F318" s="448">
        <v>952.73156000000006</v>
      </c>
    </row>
    <row r="319" spans="1:6" ht="18" customHeight="1" thickTop="1" thickBot="1">
      <c r="A319" s="853" t="s">
        <v>285</v>
      </c>
      <c r="B319" s="221">
        <v>0</v>
      </c>
      <c r="C319" s="221">
        <v>0</v>
      </c>
      <c r="D319" s="221">
        <v>0</v>
      </c>
      <c r="E319" s="221">
        <v>0</v>
      </c>
      <c r="F319" s="221">
        <v>0</v>
      </c>
    </row>
    <row r="320" spans="1:6" ht="18" customHeight="1" thickTop="1" thickBot="1">
      <c r="A320" s="355" t="s">
        <v>286</v>
      </c>
      <c r="B320" s="448">
        <v>1319.6748799999998</v>
      </c>
      <c r="C320" s="448">
        <v>-366.94332000000003</v>
      </c>
      <c r="D320" s="448">
        <v>0</v>
      </c>
      <c r="E320" s="448">
        <v>0</v>
      </c>
      <c r="F320" s="448">
        <v>952.73156000000006</v>
      </c>
    </row>
    <row r="321" spans="1:6" ht="16.5" thickTop="1">
      <c r="A321" s="33"/>
      <c r="B321" s="34"/>
      <c r="C321" s="34"/>
      <c r="D321" s="34"/>
      <c r="E321" s="34"/>
      <c r="F321" s="34"/>
    </row>
    <row r="322" spans="1:6" ht="15.75">
      <c r="A322" s="33"/>
      <c r="B322" s="34"/>
      <c r="C322" s="34"/>
      <c r="D322" s="34"/>
      <c r="E322" s="34"/>
      <c r="F322" s="34"/>
    </row>
    <row r="323" spans="1:6" ht="15.75">
      <c r="A323" s="33"/>
      <c r="B323" s="34"/>
      <c r="C323" s="34"/>
      <c r="D323" s="34"/>
      <c r="E323" s="34"/>
      <c r="F323" s="34"/>
    </row>
    <row r="324" spans="1:6" ht="15.75">
      <c r="A324" s="33"/>
      <c r="B324" s="34"/>
      <c r="C324" s="34"/>
      <c r="D324" s="34"/>
      <c r="E324" s="34"/>
      <c r="F324" s="34"/>
    </row>
    <row r="325" spans="1:6" ht="15.75">
      <c r="A325" s="33"/>
      <c r="B325" s="34"/>
      <c r="C325" s="34"/>
      <c r="D325" s="34"/>
      <c r="E325" s="34"/>
      <c r="F325" s="34"/>
    </row>
    <row r="326" spans="1:6" ht="15.75">
      <c r="A326" s="33"/>
      <c r="B326" s="34"/>
      <c r="C326" s="34"/>
      <c r="D326" s="34"/>
      <c r="E326" s="34"/>
      <c r="F326" s="34"/>
    </row>
    <row r="327" spans="1:6" ht="15.75">
      <c r="A327" s="33"/>
      <c r="B327" s="34"/>
      <c r="C327" s="34"/>
      <c r="D327" s="34"/>
      <c r="E327" s="34"/>
      <c r="F327" s="34"/>
    </row>
    <row r="328" spans="1:6" ht="15.75">
      <c r="A328" s="33"/>
      <c r="B328" s="34"/>
      <c r="C328" s="34"/>
      <c r="D328" s="34"/>
      <c r="E328" s="34"/>
      <c r="F328" s="34"/>
    </row>
    <row r="329" spans="1:6" ht="15.75">
      <c r="A329" s="33"/>
      <c r="B329" s="34"/>
      <c r="C329" s="34"/>
      <c r="D329" s="34"/>
      <c r="E329" s="34"/>
      <c r="F329" s="34"/>
    </row>
    <row r="330" spans="1:6" ht="15.75">
      <c r="A330" s="33"/>
      <c r="B330" s="34"/>
      <c r="C330" s="34"/>
      <c r="D330" s="34"/>
      <c r="E330" s="34"/>
      <c r="F330" s="34"/>
    </row>
    <row r="331" spans="1:6" ht="15.75">
      <c r="A331" s="33"/>
      <c r="B331" s="34"/>
      <c r="C331" s="34"/>
      <c r="D331" s="34"/>
      <c r="E331" s="34"/>
      <c r="F331" s="34"/>
    </row>
    <row r="332" spans="1:6" ht="15.75">
      <c r="A332" s="33"/>
      <c r="B332" s="34"/>
      <c r="C332" s="34"/>
      <c r="D332" s="34"/>
      <c r="E332" s="34"/>
      <c r="F332" s="34"/>
    </row>
    <row r="333" spans="1:6" ht="15.75">
      <c r="A333" s="33"/>
      <c r="B333" s="34"/>
      <c r="C333" s="34"/>
      <c r="D333" s="34"/>
      <c r="E333" s="34"/>
      <c r="F333" s="34"/>
    </row>
    <row r="334" spans="1:6" ht="15.75">
      <c r="A334" s="33"/>
      <c r="B334" s="34"/>
      <c r="C334" s="34"/>
      <c r="D334" s="34"/>
      <c r="E334" s="34"/>
      <c r="F334" s="34"/>
    </row>
    <row r="335" spans="1:6" ht="15.75">
      <c r="A335" s="33"/>
      <c r="B335" s="34"/>
      <c r="C335" s="34"/>
      <c r="D335" s="34"/>
      <c r="E335" s="34"/>
      <c r="F335" s="34"/>
    </row>
    <row r="336" spans="1:6" ht="15.75">
      <c r="A336" s="33"/>
      <c r="B336" s="34"/>
      <c r="C336" s="34"/>
      <c r="D336" s="34"/>
      <c r="E336" s="34"/>
      <c r="F336" s="34"/>
    </row>
    <row r="337" spans="1:6" ht="15.75">
      <c r="A337" s="33"/>
      <c r="B337" s="34"/>
      <c r="C337" s="34"/>
      <c r="D337" s="34"/>
      <c r="E337" s="34"/>
      <c r="F337" s="34"/>
    </row>
    <row r="338" spans="1:6" ht="15.75">
      <c r="A338" s="33"/>
      <c r="B338" s="34"/>
      <c r="C338" s="34"/>
      <c r="D338" s="34"/>
      <c r="E338" s="34"/>
      <c r="F338" s="34"/>
    </row>
    <row r="339" spans="1:6" ht="15.75">
      <c r="A339" s="33"/>
      <c r="B339" s="34"/>
      <c r="C339" s="34"/>
      <c r="D339" s="34"/>
      <c r="E339" s="34"/>
      <c r="F339" s="34"/>
    </row>
    <row r="340" spans="1:6" ht="15.75">
      <c r="A340" s="33"/>
      <c r="B340" s="34"/>
      <c r="C340" s="34"/>
      <c r="D340" s="34"/>
      <c r="E340" s="34"/>
      <c r="F340" s="34"/>
    </row>
    <row r="341" spans="1:6" ht="15.75">
      <c r="A341" s="33"/>
      <c r="B341" s="34"/>
      <c r="C341" s="34"/>
      <c r="D341" s="34"/>
      <c r="E341" s="34"/>
      <c r="F341" s="34"/>
    </row>
    <row r="342" spans="1:6" ht="15.75">
      <c r="A342" s="33"/>
      <c r="B342" s="34"/>
      <c r="C342" s="34"/>
      <c r="D342" s="34"/>
      <c r="E342" s="34"/>
      <c r="F342" s="34"/>
    </row>
    <row r="343" spans="1:6" ht="15.75">
      <c r="A343" s="33"/>
      <c r="B343" s="34"/>
      <c r="C343" s="34"/>
      <c r="D343" s="34"/>
      <c r="E343" s="34"/>
      <c r="F343" s="34"/>
    </row>
    <row r="344" spans="1:6" ht="15.75">
      <c r="A344" s="33"/>
      <c r="B344" s="34"/>
      <c r="C344" s="34"/>
      <c r="D344" s="34"/>
      <c r="E344" s="34"/>
      <c r="F344" s="34"/>
    </row>
    <row r="345" spans="1:6" ht="15.75">
      <c r="A345" s="33"/>
      <c r="B345" s="34"/>
      <c r="C345" s="34"/>
      <c r="D345" s="34"/>
      <c r="E345" s="34"/>
      <c r="F345" s="34"/>
    </row>
    <row r="346" spans="1:6" ht="15.75">
      <c r="A346" s="33"/>
      <c r="B346" s="34"/>
      <c r="C346" s="34"/>
      <c r="D346" s="34"/>
      <c r="E346" s="34"/>
      <c r="F346" s="34"/>
    </row>
    <row r="347" spans="1:6" ht="15.75">
      <c r="A347" s="33"/>
      <c r="B347" s="34"/>
      <c r="C347" s="34"/>
      <c r="D347" s="34"/>
      <c r="E347" s="34"/>
      <c r="F347" s="34"/>
    </row>
    <row r="348" spans="1:6" ht="15.75">
      <c r="A348" s="33"/>
      <c r="B348" s="34"/>
      <c r="C348" s="34"/>
      <c r="D348" s="34"/>
      <c r="E348" s="34"/>
      <c r="F348" s="34"/>
    </row>
    <row r="349" spans="1:6" ht="15.75">
      <c r="A349" s="33"/>
      <c r="B349" s="34"/>
      <c r="C349" s="34"/>
      <c r="D349" s="34"/>
      <c r="E349" s="34"/>
      <c r="F349" s="34"/>
    </row>
    <row r="350" spans="1:6" ht="15.75">
      <c r="A350" s="33"/>
      <c r="B350" s="34"/>
      <c r="C350" s="34"/>
      <c r="D350" s="34"/>
      <c r="E350" s="34"/>
      <c r="F350" s="34"/>
    </row>
    <row r="351" spans="1:6" ht="15.75">
      <c r="A351" s="33"/>
      <c r="B351" s="34"/>
      <c r="C351" s="34"/>
      <c r="D351" s="34"/>
      <c r="E351" s="34"/>
      <c r="F351" s="34"/>
    </row>
    <row r="352" spans="1:6" ht="15.75">
      <c r="A352" s="33"/>
      <c r="B352" s="34"/>
      <c r="C352" s="34"/>
      <c r="D352" s="34"/>
      <c r="E352" s="34"/>
      <c r="F352" s="34"/>
    </row>
    <row r="353" spans="1:6" ht="15.75">
      <c r="A353" s="33"/>
      <c r="B353" s="34"/>
      <c r="C353" s="34"/>
      <c r="D353" s="34"/>
      <c r="E353" s="34"/>
      <c r="F353" s="34"/>
    </row>
    <row r="354" spans="1:6" ht="15.75">
      <c r="A354" s="33"/>
      <c r="B354" s="34"/>
      <c r="C354" s="34"/>
      <c r="D354" s="34"/>
      <c r="E354" s="34"/>
      <c r="F354" s="34"/>
    </row>
    <row r="355" spans="1:6" ht="15.75">
      <c r="A355" s="33"/>
      <c r="B355" s="34"/>
      <c r="C355" s="34"/>
      <c r="D355" s="34"/>
      <c r="E355" s="34"/>
      <c r="F355" s="34"/>
    </row>
    <row r="356" spans="1:6" ht="15.75">
      <c r="A356" s="33"/>
      <c r="B356" s="34"/>
      <c r="C356" s="34"/>
      <c r="D356" s="34"/>
      <c r="E356" s="34"/>
      <c r="F356" s="34"/>
    </row>
    <row r="357" spans="1:6" ht="15.75">
      <c r="A357" s="33"/>
      <c r="B357" s="34"/>
      <c r="C357" s="34"/>
      <c r="D357" s="34"/>
      <c r="E357" s="34"/>
      <c r="F357" s="34"/>
    </row>
    <row r="358" spans="1:6" ht="15.75">
      <c r="A358" s="33"/>
      <c r="B358" s="34"/>
      <c r="C358" s="34"/>
      <c r="D358" s="34"/>
      <c r="E358" s="34"/>
      <c r="F358" s="34"/>
    </row>
    <row r="359" spans="1:6" ht="15.75">
      <c r="A359" s="33"/>
      <c r="B359" s="34"/>
      <c r="C359" s="34"/>
      <c r="D359" s="34"/>
      <c r="E359" s="34"/>
      <c r="F359" s="34"/>
    </row>
    <row r="360" spans="1:6" ht="15.75">
      <c r="A360" s="33"/>
      <c r="B360" s="34"/>
      <c r="C360" s="34"/>
      <c r="D360" s="34"/>
      <c r="E360" s="34"/>
      <c r="F360" s="34"/>
    </row>
    <row r="361" spans="1:6" ht="15.75">
      <c r="A361" s="33"/>
      <c r="B361" s="34"/>
      <c r="C361" s="34"/>
      <c r="D361" s="34"/>
      <c r="E361" s="34"/>
      <c r="F361" s="34"/>
    </row>
    <row r="362" spans="1:6" ht="15.75">
      <c r="A362" s="33"/>
      <c r="B362" s="34"/>
      <c r="C362" s="34"/>
      <c r="D362" s="34"/>
      <c r="E362" s="34"/>
      <c r="F362" s="34"/>
    </row>
    <row r="363" spans="1:6" ht="15.75">
      <c r="A363" s="33"/>
      <c r="B363" s="34"/>
      <c r="C363" s="34"/>
      <c r="D363" s="34"/>
      <c r="E363" s="34"/>
      <c r="F363" s="34"/>
    </row>
    <row r="364" spans="1:6" ht="15.75">
      <c r="A364" s="33"/>
      <c r="B364" s="34"/>
      <c r="C364" s="34"/>
      <c r="D364" s="34"/>
      <c r="E364" s="34"/>
      <c r="F364" s="34"/>
    </row>
    <row r="365" spans="1:6" ht="15.75">
      <c r="A365" s="33"/>
      <c r="B365" s="34"/>
      <c r="C365" s="34"/>
      <c r="D365" s="34"/>
      <c r="E365" s="34"/>
      <c r="F365" s="34"/>
    </row>
    <row r="366" spans="1:6" ht="15.75">
      <c r="A366" s="33"/>
      <c r="B366" s="34"/>
      <c r="C366" s="34"/>
      <c r="D366" s="34"/>
      <c r="E366" s="34"/>
      <c r="F366" s="34"/>
    </row>
    <row r="367" spans="1:6" ht="15.75">
      <c r="A367" s="33"/>
      <c r="B367" s="34"/>
      <c r="C367" s="34"/>
      <c r="D367" s="34"/>
      <c r="E367" s="34"/>
      <c r="F367" s="34"/>
    </row>
    <row r="368" spans="1:6" ht="15.75">
      <c r="A368" s="33"/>
      <c r="B368" s="34"/>
      <c r="C368" s="34"/>
      <c r="D368" s="34"/>
      <c r="E368" s="34"/>
      <c r="F368" s="34"/>
    </row>
    <row r="369" spans="1:6" ht="15.75">
      <c r="A369" s="33"/>
      <c r="B369" s="34"/>
      <c r="C369" s="34"/>
      <c r="D369" s="34"/>
      <c r="E369" s="34"/>
      <c r="F369" s="34"/>
    </row>
    <row r="370" spans="1:6" ht="15.75">
      <c r="A370" s="33"/>
      <c r="B370" s="34"/>
      <c r="C370" s="34"/>
      <c r="D370" s="34"/>
      <c r="E370" s="34"/>
      <c r="F370" s="34"/>
    </row>
    <row r="371" spans="1:6" ht="15.75">
      <c r="A371" s="33"/>
      <c r="B371" s="34"/>
      <c r="C371" s="34"/>
      <c r="D371" s="34"/>
      <c r="E371" s="34"/>
      <c r="F371" s="34"/>
    </row>
    <row r="372" spans="1:6" ht="15.75">
      <c r="A372" s="33"/>
      <c r="B372" s="34"/>
      <c r="C372" s="34"/>
      <c r="D372" s="34"/>
      <c r="E372" s="34"/>
      <c r="F372" s="34"/>
    </row>
    <row r="373" spans="1:6" ht="15.75">
      <c r="A373" s="33"/>
      <c r="B373" s="34"/>
      <c r="C373" s="34"/>
      <c r="D373" s="34"/>
      <c r="E373" s="34"/>
      <c r="F373" s="34"/>
    </row>
    <row r="374" spans="1:6" ht="15.75">
      <c r="A374" s="33"/>
      <c r="B374" s="34"/>
      <c r="C374" s="34"/>
      <c r="D374" s="34"/>
      <c r="E374" s="34"/>
      <c r="F374" s="34"/>
    </row>
    <row r="375" spans="1:6" ht="15.75">
      <c r="A375" s="33"/>
      <c r="B375" s="34"/>
      <c r="C375" s="34"/>
      <c r="D375" s="34"/>
      <c r="E375" s="34"/>
      <c r="F375" s="34"/>
    </row>
    <row r="376" spans="1:6" ht="15.75">
      <c r="A376" s="33"/>
      <c r="B376" s="34"/>
      <c r="C376" s="34"/>
      <c r="D376" s="34"/>
      <c r="E376" s="34"/>
      <c r="F376" s="34"/>
    </row>
    <row r="377" spans="1:6" ht="15.75">
      <c r="A377" s="33"/>
      <c r="B377" s="34"/>
      <c r="C377" s="34"/>
      <c r="D377" s="34"/>
      <c r="E377" s="34"/>
      <c r="F377" s="34"/>
    </row>
    <row r="378" spans="1:6" ht="15.75">
      <c r="A378" s="33"/>
      <c r="B378" s="34"/>
      <c r="C378" s="34"/>
      <c r="D378" s="34"/>
      <c r="E378" s="34"/>
      <c r="F378" s="34"/>
    </row>
    <row r="379" spans="1:6" ht="15.75">
      <c r="A379" s="33"/>
      <c r="B379" s="34"/>
      <c r="C379" s="34"/>
      <c r="D379" s="34"/>
      <c r="E379" s="34"/>
      <c r="F379" s="34"/>
    </row>
    <row r="380" spans="1:6" ht="15.75">
      <c r="A380" s="33"/>
      <c r="B380" s="34"/>
      <c r="C380" s="34"/>
      <c r="D380" s="34"/>
      <c r="E380" s="34"/>
      <c r="F380" s="34"/>
    </row>
    <row r="381" spans="1:6" ht="15.75">
      <c r="A381" s="33"/>
      <c r="B381" s="34"/>
      <c r="C381" s="34"/>
      <c r="D381" s="34"/>
      <c r="E381" s="34"/>
      <c r="F381" s="34"/>
    </row>
    <row r="382" spans="1:6" ht="15.75">
      <c r="A382" s="33"/>
      <c r="B382" s="34"/>
      <c r="C382" s="34"/>
      <c r="D382" s="34"/>
      <c r="E382" s="34"/>
      <c r="F382" s="34"/>
    </row>
    <row r="383" spans="1:6" ht="15.75">
      <c r="A383" s="33"/>
      <c r="B383" s="34"/>
      <c r="C383" s="34"/>
      <c r="D383" s="34"/>
      <c r="E383" s="34"/>
      <c r="F383" s="34"/>
    </row>
    <row r="384" spans="1:6" ht="15.75">
      <c r="A384" s="33"/>
      <c r="B384" s="34"/>
      <c r="C384" s="34"/>
      <c r="D384" s="34"/>
      <c r="E384" s="34"/>
      <c r="F384" s="34"/>
    </row>
    <row r="385" spans="1:6" ht="15.75">
      <c r="A385" s="33"/>
      <c r="B385" s="34"/>
      <c r="C385" s="34"/>
      <c r="D385" s="34"/>
      <c r="E385" s="34"/>
      <c r="F385" s="34"/>
    </row>
    <row r="386" spans="1:6" ht="15.75">
      <c r="A386" s="33"/>
      <c r="B386" s="34"/>
      <c r="C386" s="34"/>
      <c r="D386" s="34"/>
      <c r="E386" s="34"/>
      <c r="F386" s="34"/>
    </row>
    <row r="387" spans="1:6" ht="15.75">
      <c r="A387" s="33"/>
      <c r="B387" s="34"/>
      <c r="C387" s="34"/>
      <c r="D387" s="34"/>
      <c r="E387" s="34"/>
      <c r="F387" s="34"/>
    </row>
    <row r="388" spans="1:6" ht="15.75">
      <c r="A388" s="33"/>
      <c r="B388" s="34"/>
      <c r="C388" s="34"/>
      <c r="D388" s="34"/>
      <c r="E388" s="34"/>
      <c r="F388" s="34"/>
    </row>
    <row r="389" spans="1:6" ht="15.75">
      <c r="A389" s="33"/>
      <c r="B389" s="34"/>
      <c r="C389" s="34"/>
      <c r="D389" s="34"/>
      <c r="E389" s="34"/>
      <c r="F389" s="34"/>
    </row>
    <row r="390" spans="1:6" ht="15.75">
      <c r="A390" s="33"/>
      <c r="B390" s="34"/>
      <c r="C390" s="34"/>
      <c r="D390" s="34"/>
      <c r="E390" s="34"/>
      <c r="F390" s="34"/>
    </row>
    <row r="391" spans="1:6" ht="15.75">
      <c r="A391" s="33"/>
      <c r="B391" s="34"/>
      <c r="C391" s="34"/>
      <c r="D391" s="34"/>
      <c r="E391" s="34"/>
      <c r="F391" s="34"/>
    </row>
    <row r="392" spans="1:6" ht="15.75">
      <c r="A392" s="33"/>
      <c r="B392" s="34"/>
      <c r="C392" s="34"/>
      <c r="D392" s="34"/>
      <c r="E392" s="34"/>
      <c r="F392" s="34"/>
    </row>
    <row r="393" spans="1:6" ht="15.75">
      <c r="A393" s="33"/>
      <c r="B393" s="34"/>
      <c r="C393" s="34"/>
      <c r="D393" s="34"/>
      <c r="E393" s="34"/>
      <c r="F393" s="34"/>
    </row>
    <row r="394" spans="1:6" ht="15.75">
      <c r="A394" s="33"/>
      <c r="B394" s="34"/>
      <c r="C394" s="34"/>
      <c r="D394" s="34"/>
      <c r="E394" s="34"/>
      <c r="F394" s="34"/>
    </row>
    <row r="395" spans="1:6" ht="15.75">
      <c r="A395" s="33"/>
      <c r="B395" s="34"/>
      <c r="C395" s="34"/>
      <c r="D395" s="34"/>
      <c r="E395" s="34"/>
      <c r="F395" s="34"/>
    </row>
    <row r="396" spans="1:6" ht="15.75">
      <c r="A396" s="33"/>
      <c r="B396" s="34"/>
      <c r="C396" s="34"/>
      <c r="D396" s="34"/>
      <c r="E396" s="34"/>
      <c r="F396" s="34"/>
    </row>
    <row r="397" spans="1:6" ht="15.75">
      <c r="A397" s="33"/>
      <c r="B397" s="34"/>
      <c r="C397" s="34"/>
      <c r="D397" s="34"/>
      <c r="E397" s="34"/>
      <c r="F397" s="34"/>
    </row>
    <row r="398" spans="1:6" ht="15.75">
      <c r="A398" s="33"/>
      <c r="B398" s="34"/>
      <c r="C398" s="34"/>
      <c r="D398" s="34"/>
      <c r="E398" s="34"/>
      <c r="F398" s="34"/>
    </row>
    <row r="399" spans="1:6" ht="15.75">
      <c r="A399" s="33"/>
      <c r="B399" s="34"/>
      <c r="C399" s="34"/>
      <c r="D399" s="34"/>
      <c r="E399" s="34"/>
      <c r="F399" s="34"/>
    </row>
    <row r="400" spans="1:6" ht="15.75">
      <c r="A400" s="33"/>
      <c r="B400" s="34"/>
      <c r="C400" s="34"/>
      <c r="D400" s="34"/>
      <c r="E400" s="34"/>
      <c r="F400" s="34"/>
    </row>
    <row r="401" spans="1:6" ht="15.75">
      <c r="A401" s="33"/>
      <c r="B401" s="34"/>
      <c r="C401" s="34"/>
      <c r="D401" s="34"/>
      <c r="E401" s="34"/>
      <c r="F401" s="34"/>
    </row>
    <row r="402" spans="1:6" ht="15.75">
      <c r="A402" s="33"/>
      <c r="B402" s="34"/>
      <c r="C402" s="34"/>
      <c r="D402" s="34"/>
      <c r="E402" s="34"/>
      <c r="F402" s="34"/>
    </row>
    <row r="403" spans="1:6" ht="15.75">
      <c r="A403" s="33"/>
      <c r="B403" s="34"/>
      <c r="C403" s="34"/>
      <c r="D403" s="34"/>
      <c r="E403" s="34"/>
      <c r="F403" s="34"/>
    </row>
    <row r="404" spans="1:6" ht="15.75">
      <c r="A404" s="33"/>
      <c r="B404" s="34"/>
      <c r="C404" s="34"/>
      <c r="D404" s="34"/>
      <c r="E404" s="34"/>
      <c r="F404" s="34"/>
    </row>
    <row r="405" spans="1:6" ht="15.75">
      <c r="A405" s="33"/>
      <c r="B405" s="34"/>
      <c r="C405" s="34"/>
      <c r="D405" s="34"/>
      <c r="E405" s="34"/>
      <c r="F405" s="34"/>
    </row>
    <row r="406" spans="1:6" ht="15.75">
      <c r="A406" s="33"/>
      <c r="B406" s="34"/>
      <c r="C406" s="34"/>
      <c r="D406" s="34"/>
      <c r="E406" s="34"/>
      <c r="F406" s="34"/>
    </row>
    <row r="407" spans="1:6" ht="15.75">
      <c r="A407" s="33"/>
      <c r="B407" s="34"/>
      <c r="C407" s="34"/>
      <c r="D407" s="34"/>
      <c r="E407" s="34"/>
      <c r="F407" s="34"/>
    </row>
    <row r="408" spans="1:6" ht="15.75">
      <c r="A408" s="33"/>
      <c r="B408" s="34"/>
      <c r="C408" s="34"/>
      <c r="D408" s="34"/>
      <c r="E408" s="34"/>
      <c r="F408" s="34"/>
    </row>
    <row r="409" spans="1:6" ht="15.75">
      <c r="A409" s="33"/>
      <c r="B409" s="34"/>
      <c r="C409" s="34"/>
      <c r="D409" s="34"/>
      <c r="E409" s="34"/>
      <c r="F409" s="34"/>
    </row>
    <row r="410" spans="1:6" ht="15.75">
      <c r="A410" s="33"/>
      <c r="B410" s="34"/>
      <c r="C410" s="34"/>
      <c r="D410" s="34"/>
      <c r="E410" s="34"/>
      <c r="F410" s="34"/>
    </row>
    <row r="411" spans="1:6" ht="15.75">
      <c r="A411" s="33"/>
      <c r="B411" s="34"/>
      <c r="C411" s="34"/>
      <c r="D411" s="34"/>
      <c r="E411" s="34"/>
      <c r="F411" s="34"/>
    </row>
    <row r="412" spans="1:6" ht="15.75">
      <c r="A412" s="33"/>
      <c r="B412" s="34"/>
      <c r="C412" s="34"/>
      <c r="D412" s="34"/>
      <c r="E412" s="34"/>
      <c r="F412" s="34"/>
    </row>
    <row r="413" spans="1:6" ht="15.75">
      <c r="A413" s="33"/>
      <c r="B413" s="34"/>
      <c r="C413" s="34"/>
      <c r="D413" s="34"/>
      <c r="E413" s="34"/>
      <c r="F413" s="34"/>
    </row>
    <row r="414" spans="1:6" ht="15.75">
      <c r="A414" s="33"/>
      <c r="B414" s="34"/>
      <c r="C414" s="34"/>
      <c r="D414" s="34"/>
      <c r="E414" s="34"/>
      <c r="F414" s="34"/>
    </row>
    <row r="415" spans="1:6" ht="15.75">
      <c r="A415" s="33"/>
      <c r="B415" s="34"/>
      <c r="C415" s="34"/>
      <c r="D415" s="34"/>
      <c r="E415" s="34"/>
      <c r="F415" s="34"/>
    </row>
    <row r="416" spans="1:6" ht="15.75">
      <c r="A416" s="33"/>
      <c r="B416" s="34"/>
      <c r="C416" s="34"/>
      <c r="D416" s="34"/>
      <c r="E416" s="34"/>
      <c r="F416" s="34"/>
    </row>
    <row r="417" spans="1:6" ht="15.75">
      <c r="A417" s="33"/>
      <c r="B417" s="34"/>
      <c r="C417" s="34"/>
      <c r="D417" s="34"/>
      <c r="E417" s="34"/>
      <c r="F417" s="34"/>
    </row>
    <row r="418" spans="1:6" ht="15.75">
      <c r="A418" s="33"/>
      <c r="B418" s="34"/>
      <c r="C418" s="34"/>
      <c r="D418" s="34"/>
      <c r="E418" s="34"/>
      <c r="F418" s="34"/>
    </row>
    <row r="419" spans="1:6" ht="15.75">
      <c r="A419" s="33"/>
      <c r="B419" s="34"/>
      <c r="C419" s="34"/>
      <c r="D419" s="34"/>
      <c r="E419" s="34"/>
      <c r="F419" s="34"/>
    </row>
    <row r="420" spans="1:6" ht="15.75">
      <c r="A420" s="33"/>
      <c r="B420" s="34"/>
      <c r="C420" s="34"/>
      <c r="D420" s="34"/>
      <c r="E420" s="34"/>
      <c r="F420" s="34"/>
    </row>
    <row r="421" spans="1:6" ht="15.75">
      <c r="A421" s="33"/>
      <c r="B421" s="34"/>
      <c r="C421" s="34"/>
      <c r="D421" s="34"/>
      <c r="E421" s="34"/>
      <c r="F421" s="34"/>
    </row>
    <row r="422" spans="1:6" ht="15.75">
      <c r="A422" s="33"/>
      <c r="B422" s="34"/>
      <c r="C422" s="34"/>
      <c r="D422" s="34"/>
      <c r="E422" s="34"/>
      <c r="F422" s="34"/>
    </row>
    <row r="423" spans="1:6" ht="15.75">
      <c r="A423" s="33"/>
      <c r="B423" s="34"/>
      <c r="C423" s="34"/>
      <c r="D423" s="34"/>
      <c r="E423" s="34"/>
      <c r="F423" s="34"/>
    </row>
    <row r="424" spans="1:6" ht="15.75">
      <c r="A424" s="33"/>
      <c r="B424" s="34"/>
      <c r="C424" s="34"/>
      <c r="D424" s="34"/>
      <c r="E424" s="34"/>
      <c r="F424" s="34"/>
    </row>
    <row r="425" spans="1:6" ht="15.75">
      <c r="A425" s="33"/>
      <c r="B425" s="34"/>
      <c r="C425" s="34"/>
      <c r="D425" s="34"/>
      <c r="E425" s="34"/>
      <c r="F425" s="34"/>
    </row>
    <row r="426" spans="1:6" ht="15.75">
      <c r="A426" s="33"/>
      <c r="B426" s="34"/>
      <c r="C426" s="34"/>
      <c r="D426" s="34"/>
      <c r="E426" s="34"/>
      <c r="F426" s="34"/>
    </row>
    <row r="427" spans="1:6" ht="15.75">
      <c r="A427" s="33"/>
      <c r="B427" s="34"/>
      <c r="C427" s="34"/>
      <c r="D427" s="34"/>
      <c r="E427" s="34"/>
      <c r="F427" s="34"/>
    </row>
    <row r="428" spans="1:6" ht="15.75">
      <c r="A428" s="33"/>
      <c r="B428" s="34"/>
      <c r="C428" s="34"/>
      <c r="D428" s="34"/>
      <c r="E428" s="34"/>
      <c r="F428" s="34"/>
    </row>
    <row r="429" spans="1:6" ht="15.75">
      <c r="A429" s="33"/>
      <c r="B429" s="34"/>
      <c r="C429" s="34"/>
      <c r="D429" s="34"/>
      <c r="E429" s="34"/>
      <c r="F429" s="34"/>
    </row>
    <row r="430" spans="1:6" ht="15.75">
      <c r="A430" s="33"/>
      <c r="B430" s="34"/>
      <c r="C430" s="34"/>
      <c r="D430" s="34"/>
      <c r="E430" s="34"/>
      <c r="F430" s="34"/>
    </row>
    <row r="431" spans="1:6" ht="15.75">
      <c r="A431" s="33"/>
      <c r="B431" s="34"/>
      <c r="C431" s="34"/>
      <c r="D431" s="34"/>
      <c r="E431" s="34"/>
      <c r="F431" s="34"/>
    </row>
    <row r="432" spans="1:6" ht="15.75">
      <c r="A432" s="33"/>
      <c r="B432" s="34"/>
      <c r="C432" s="34"/>
      <c r="D432" s="34"/>
      <c r="E432" s="34"/>
      <c r="F432" s="34"/>
    </row>
    <row r="433" spans="1:6" ht="15.75">
      <c r="A433" s="33"/>
      <c r="B433" s="34"/>
      <c r="C433" s="34"/>
      <c r="D433" s="34"/>
      <c r="E433" s="34"/>
      <c r="F433" s="34"/>
    </row>
    <row r="434" spans="1:6" ht="15.75">
      <c r="A434" s="33"/>
      <c r="B434" s="34"/>
      <c r="C434" s="34"/>
      <c r="D434" s="34"/>
      <c r="E434" s="34"/>
      <c r="F434" s="34"/>
    </row>
    <row r="435" spans="1:6" ht="15.75">
      <c r="A435" s="33"/>
      <c r="B435" s="34"/>
      <c r="C435" s="34"/>
      <c r="D435" s="34"/>
      <c r="E435" s="34"/>
      <c r="F435" s="34"/>
    </row>
    <row r="436" spans="1:6" ht="15.75">
      <c r="A436" s="33"/>
      <c r="B436" s="34"/>
      <c r="C436" s="34"/>
      <c r="D436" s="34"/>
      <c r="E436" s="34"/>
      <c r="F436" s="34"/>
    </row>
    <row r="437" spans="1:6" ht="15.75">
      <c r="A437" s="33"/>
      <c r="B437" s="34"/>
      <c r="C437" s="34"/>
      <c r="D437" s="34"/>
      <c r="E437" s="34"/>
      <c r="F437" s="34"/>
    </row>
    <row r="438" spans="1:6" ht="15.75">
      <c r="A438" s="33"/>
      <c r="B438" s="34"/>
      <c r="C438" s="34"/>
      <c r="D438" s="34"/>
      <c r="E438" s="34"/>
      <c r="F438" s="34"/>
    </row>
    <row r="439" spans="1:6" ht="15.75">
      <c r="A439" s="33"/>
      <c r="B439" s="34"/>
      <c r="C439" s="34"/>
      <c r="D439" s="34"/>
      <c r="E439" s="34"/>
      <c r="F439" s="34"/>
    </row>
    <row r="440" spans="1:6" ht="15.75">
      <c r="A440" s="33"/>
      <c r="B440" s="34"/>
      <c r="C440" s="34"/>
      <c r="D440" s="34"/>
      <c r="E440" s="34"/>
      <c r="F440" s="34"/>
    </row>
    <row r="441" spans="1:6" ht="15.75">
      <c r="A441" s="33"/>
      <c r="B441" s="34"/>
      <c r="C441" s="34"/>
      <c r="D441" s="34"/>
      <c r="E441" s="34"/>
      <c r="F441" s="34"/>
    </row>
    <row r="442" spans="1:6" ht="15.75">
      <c r="A442" s="33"/>
      <c r="B442" s="34"/>
      <c r="C442" s="34"/>
      <c r="D442" s="34"/>
      <c r="E442" s="34"/>
      <c r="F442" s="34"/>
    </row>
    <row r="443" spans="1:6" ht="15.75">
      <c r="A443" s="33"/>
      <c r="B443" s="34"/>
      <c r="C443" s="34"/>
      <c r="D443" s="34"/>
      <c r="E443" s="34"/>
      <c r="F443" s="34"/>
    </row>
    <row r="444" spans="1:6" ht="15.75">
      <c r="A444" s="33"/>
      <c r="B444" s="34"/>
      <c r="C444" s="34"/>
      <c r="D444" s="34"/>
      <c r="E444" s="34"/>
      <c r="F444" s="34"/>
    </row>
    <row r="445" spans="1:6" ht="15.75">
      <c r="A445" s="33"/>
      <c r="B445" s="34"/>
      <c r="C445" s="34"/>
      <c r="D445" s="34"/>
      <c r="E445" s="34"/>
      <c r="F445" s="34"/>
    </row>
    <row r="446" spans="1:6" ht="15.75">
      <c r="A446" s="33"/>
      <c r="B446" s="34"/>
      <c r="C446" s="34"/>
      <c r="D446" s="34"/>
      <c r="E446" s="34"/>
      <c r="F446" s="34"/>
    </row>
    <row r="447" spans="1:6" ht="15.75">
      <c r="A447" s="33"/>
      <c r="B447" s="34"/>
      <c r="C447" s="34"/>
      <c r="D447" s="34"/>
      <c r="E447" s="34"/>
      <c r="F447" s="34"/>
    </row>
    <row r="448" spans="1:6" ht="15.75">
      <c r="A448" s="33"/>
      <c r="B448" s="34"/>
      <c r="C448" s="34"/>
      <c r="D448" s="34"/>
      <c r="E448" s="34"/>
      <c r="F448" s="34"/>
    </row>
    <row r="449" spans="1:6" ht="15.75">
      <c r="A449" s="33"/>
      <c r="B449" s="34"/>
      <c r="C449" s="34"/>
      <c r="D449" s="34"/>
      <c r="E449" s="34"/>
      <c r="F449" s="34"/>
    </row>
    <row r="450" spans="1:6" ht="15.75">
      <c r="A450" s="33"/>
      <c r="B450" s="34"/>
      <c r="C450" s="34"/>
      <c r="D450" s="34"/>
      <c r="E450" s="34"/>
      <c r="F450" s="34"/>
    </row>
    <row r="451" spans="1:6" ht="15.75">
      <c r="A451" s="33"/>
      <c r="B451" s="34"/>
      <c r="C451" s="34"/>
      <c r="D451" s="34"/>
      <c r="E451" s="34"/>
      <c r="F451" s="34"/>
    </row>
    <row r="452" spans="1:6" ht="15.75">
      <c r="A452" s="33"/>
      <c r="B452" s="34"/>
      <c r="C452" s="34"/>
      <c r="D452" s="34"/>
      <c r="E452" s="34"/>
      <c r="F452" s="34"/>
    </row>
    <row r="453" spans="1:6" ht="15.75">
      <c r="A453" s="33"/>
      <c r="B453" s="34"/>
      <c r="C453" s="34"/>
      <c r="D453" s="34"/>
      <c r="E453" s="34"/>
      <c r="F453" s="34"/>
    </row>
    <row r="454" spans="1:6" ht="15.75">
      <c r="A454" s="33"/>
      <c r="B454" s="34"/>
      <c r="C454" s="34"/>
      <c r="D454" s="34"/>
      <c r="E454" s="34"/>
      <c r="F454" s="34"/>
    </row>
    <row r="455" spans="1:6" ht="15.75">
      <c r="A455" s="33"/>
      <c r="B455" s="34"/>
      <c r="C455" s="34"/>
      <c r="D455" s="34"/>
      <c r="E455" s="34"/>
      <c r="F455" s="34"/>
    </row>
    <row r="456" spans="1:6" ht="15.75">
      <c r="A456" s="33"/>
      <c r="B456" s="34"/>
      <c r="C456" s="34"/>
      <c r="D456" s="34"/>
      <c r="E456" s="34"/>
      <c r="F456" s="34"/>
    </row>
    <row r="457" spans="1:6" ht="15.75">
      <c r="A457" s="33"/>
      <c r="B457" s="34"/>
      <c r="C457" s="34"/>
      <c r="D457" s="34"/>
      <c r="E457" s="34"/>
      <c r="F457" s="34"/>
    </row>
    <row r="458" spans="1:6" ht="15.75">
      <c r="A458" s="33"/>
      <c r="B458" s="34"/>
      <c r="C458" s="34"/>
      <c r="D458" s="34"/>
      <c r="E458" s="34"/>
      <c r="F458" s="34"/>
    </row>
    <row r="459" spans="1:6" ht="15.75">
      <c r="A459" s="33"/>
      <c r="B459" s="34"/>
      <c r="C459" s="34"/>
      <c r="D459" s="34"/>
      <c r="E459" s="34"/>
      <c r="F459" s="34"/>
    </row>
    <row r="460" spans="1:6" ht="15.75">
      <c r="A460" s="33"/>
      <c r="B460" s="34"/>
      <c r="C460" s="34"/>
      <c r="D460" s="34"/>
      <c r="E460" s="34"/>
      <c r="F460" s="34"/>
    </row>
    <row r="461" spans="1:6" ht="15.75">
      <c r="A461" s="33"/>
      <c r="B461" s="34"/>
      <c r="C461" s="34"/>
      <c r="D461" s="34"/>
      <c r="E461" s="34"/>
      <c r="F461" s="34"/>
    </row>
    <row r="462" spans="1:6" ht="15.75">
      <c r="A462" s="33"/>
      <c r="B462" s="34"/>
      <c r="C462" s="34"/>
      <c r="D462" s="34"/>
      <c r="E462" s="34"/>
      <c r="F462" s="34"/>
    </row>
    <row r="463" spans="1:6" ht="15.75">
      <c r="A463" s="33"/>
      <c r="B463" s="34"/>
      <c r="C463" s="34"/>
      <c r="D463" s="34"/>
      <c r="E463" s="34"/>
      <c r="F463" s="34"/>
    </row>
    <row r="464" spans="1:6" ht="15.75">
      <c r="A464" s="33"/>
      <c r="B464" s="34"/>
      <c r="C464" s="34"/>
      <c r="D464" s="34"/>
      <c r="E464" s="34"/>
      <c r="F464" s="34"/>
    </row>
    <row r="465" spans="1:6" ht="15.75">
      <c r="A465" s="33"/>
      <c r="B465" s="34"/>
      <c r="C465" s="34"/>
      <c r="D465" s="34"/>
      <c r="E465" s="34"/>
      <c r="F465" s="34"/>
    </row>
    <row r="466" spans="1:6" ht="15.75">
      <c r="A466" s="33"/>
      <c r="B466" s="34"/>
      <c r="C466" s="34"/>
      <c r="D466" s="34"/>
      <c r="E466" s="34"/>
      <c r="F466" s="34"/>
    </row>
    <row r="467" spans="1:6" ht="15.75">
      <c r="A467" s="33"/>
      <c r="B467" s="34"/>
      <c r="C467" s="34"/>
      <c r="D467" s="34"/>
      <c r="E467" s="34"/>
      <c r="F467" s="34"/>
    </row>
    <row r="468" spans="1:6" ht="15.75">
      <c r="A468" s="33"/>
      <c r="B468" s="34"/>
      <c r="C468" s="34"/>
      <c r="D468" s="34"/>
      <c r="E468" s="34"/>
      <c r="F468" s="34"/>
    </row>
    <row r="469" spans="1:6" ht="15.75">
      <c r="A469" s="33"/>
      <c r="B469" s="34"/>
      <c r="C469" s="34"/>
      <c r="D469" s="34"/>
      <c r="E469" s="34"/>
      <c r="F469" s="34"/>
    </row>
    <row r="470" spans="1:6" ht="15.75">
      <c r="A470" s="33"/>
      <c r="B470" s="34"/>
      <c r="C470" s="34"/>
      <c r="D470" s="34"/>
      <c r="E470" s="34"/>
      <c r="F470" s="34"/>
    </row>
    <row r="471" spans="1:6" ht="15.75">
      <c r="A471" s="33"/>
      <c r="B471" s="34"/>
      <c r="C471" s="34"/>
      <c r="D471" s="34"/>
      <c r="E471" s="34"/>
      <c r="F471" s="34"/>
    </row>
    <row r="472" spans="1:6" ht="15.75">
      <c r="A472" s="33"/>
      <c r="B472" s="34"/>
      <c r="C472" s="34"/>
      <c r="D472" s="34"/>
      <c r="E472" s="34"/>
      <c r="F472" s="34"/>
    </row>
    <row r="473" spans="1:6" ht="15.75">
      <c r="A473" s="33"/>
      <c r="B473" s="34"/>
      <c r="C473" s="34"/>
      <c r="D473" s="34"/>
      <c r="E473" s="34"/>
      <c r="F473" s="34"/>
    </row>
    <row r="474" spans="1:6" ht="15.75">
      <c r="A474" s="33"/>
      <c r="B474" s="34"/>
      <c r="C474" s="34"/>
      <c r="D474" s="34"/>
      <c r="E474" s="34"/>
      <c r="F474" s="34"/>
    </row>
    <row r="475" spans="1:6" ht="15.75">
      <c r="A475" s="33"/>
      <c r="B475" s="34"/>
      <c r="C475" s="34"/>
      <c r="D475" s="34"/>
      <c r="E475" s="34"/>
      <c r="F475" s="34"/>
    </row>
    <row r="476" spans="1:6" ht="15.75">
      <c r="A476" s="33"/>
      <c r="B476" s="34"/>
      <c r="C476" s="34"/>
      <c r="D476" s="34"/>
      <c r="E476" s="34"/>
      <c r="F476" s="34"/>
    </row>
    <row r="477" spans="1:6" ht="15.75">
      <c r="A477" s="33"/>
      <c r="B477" s="34"/>
      <c r="C477" s="34"/>
      <c r="D477" s="34"/>
      <c r="E477" s="34"/>
      <c r="F477" s="34"/>
    </row>
    <row r="478" spans="1:6" ht="15.75">
      <c r="A478" s="33"/>
      <c r="B478" s="34"/>
      <c r="C478" s="34"/>
      <c r="D478" s="34"/>
      <c r="E478" s="34"/>
      <c r="F478" s="34"/>
    </row>
    <row r="479" spans="1:6" ht="15.75">
      <c r="A479" s="33"/>
      <c r="B479" s="34"/>
      <c r="C479" s="34"/>
      <c r="D479" s="34"/>
      <c r="E479" s="34"/>
      <c r="F479" s="34"/>
    </row>
    <row r="480" spans="1:6" ht="15.75">
      <c r="A480" s="33"/>
      <c r="B480" s="34"/>
      <c r="C480" s="34"/>
      <c r="D480" s="34"/>
      <c r="E480" s="34"/>
      <c r="F480" s="34"/>
    </row>
    <row r="481" spans="1:6" ht="15.75">
      <c r="A481" s="33"/>
      <c r="B481" s="34"/>
      <c r="C481" s="34"/>
      <c r="D481" s="34"/>
      <c r="E481" s="34"/>
      <c r="F481" s="34"/>
    </row>
    <row r="482" spans="1:6" ht="15.75">
      <c r="A482" s="33"/>
      <c r="B482" s="34"/>
      <c r="C482" s="34"/>
      <c r="D482" s="34"/>
      <c r="E482" s="34"/>
      <c r="F482" s="34"/>
    </row>
    <row r="483" spans="1:6" ht="15.75">
      <c r="A483" s="33"/>
      <c r="B483" s="34"/>
      <c r="C483" s="34"/>
      <c r="D483" s="34"/>
      <c r="E483" s="34"/>
      <c r="F483" s="34"/>
    </row>
    <row r="484" spans="1:6" ht="15.75">
      <c r="A484" s="33"/>
      <c r="B484" s="34"/>
      <c r="C484" s="34"/>
      <c r="D484" s="34"/>
      <c r="E484" s="34"/>
      <c r="F484" s="34"/>
    </row>
    <row r="485" spans="1:6" ht="15.75">
      <c r="A485" s="33"/>
      <c r="B485" s="34"/>
      <c r="C485" s="34"/>
      <c r="D485" s="34"/>
      <c r="E485" s="34"/>
      <c r="F485" s="34"/>
    </row>
    <row r="486" spans="1:6" ht="15.75">
      <c r="A486" s="33"/>
      <c r="B486" s="34"/>
      <c r="C486" s="34"/>
      <c r="D486" s="34"/>
      <c r="E486" s="34"/>
      <c r="F486" s="34"/>
    </row>
    <row r="487" spans="1:6" ht="15.75">
      <c r="A487" s="33"/>
      <c r="B487" s="34"/>
      <c r="C487" s="34"/>
      <c r="D487" s="34"/>
      <c r="E487" s="34"/>
      <c r="F487" s="34"/>
    </row>
    <row r="488" spans="1:6" ht="15.75">
      <c r="A488" s="33"/>
      <c r="B488" s="34"/>
      <c r="C488" s="34"/>
      <c r="D488" s="34"/>
      <c r="E488" s="34"/>
      <c r="F488" s="34"/>
    </row>
    <row r="489" spans="1:6" ht="15.75">
      <c r="A489" s="33"/>
      <c r="B489" s="34"/>
      <c r="C489" s="34"/>
      <c r="D489" s="34"/>
      <c r="E489" s="34"/>
      <c r="F489" s="34"/>
    </row>
    <row r="490" spans="1:6" ht="15.75">
      <c r="A490" s="33"/>
      <c r="B490" s="34"/>
      <c r="C490" s="34"/>
      <c r="D490" s="34"/>
      <c r="E490" s="34"/>
      <c r="F490" s="34"/>
    </row>
    <row r="491" spans="1:6" ht="15.75">
      <c r="A491" s="33"/>
      <c r="B491" s="34"/>
      <c r="C491" s="34"/>
      <c r="D491" s="34"/>
      <c r="E491" s="34"/>
      <c r="F491" s="34"/>
    </row>
    <row r="492" spans="1:6" ht="15.75">
      <c r="A492" s="33"/>
      <c r="B492" s="34"/>
      <c r="C492" s="34"/>
      <c r="D492" s="34"/>
      <c r="E492" s="34"/>
      <c r="F492" s="34"/>
    </row>
    <row r="493" spans="1:6" ht="15.75">
      <c r="A493" s="33"/>
      <c r="B493" s="34"/>
      <c r="C493" s="34"/>
      <c r="D493" s="34"/>
      <c r="E493" s="34"/>
      <c r="F493" s="34"/>
    </row>
    <row r="494" spans="1:6" ht="15.75">
      <c r="A494" s="33"/>
      <c r="B494" s="34"/>
      <c r="C494" s="34"/>
      <c r="D494" s="34"/>
      <c r="E494" s="34"/>
      <c r="F494" s="34"/>
    </row>
    <row r="495" spans="1:6" ht="15.75">
      <c r="A495" s="33"/>
      <c r="B495" s="34"/>
      <c r="C495" s="34"/>
      <c r="D495" s="34"/>
      <c r="E495" s="34"/>
      <c r="F495" s="34"/>
    </row>
    <row r="496" spans="1:6" ht="15.75">
      <c r="A496" s="33"/>
      <c r="B496" s="34"/>
      <c r="C496" s="34"/>
      <c r="D496" s="34"/>
      <c r="E496" s="34"/>
      <c r="F496" s="34"/>
    </row>
    <row r="497" spans="1:6" ht="15.75">
      <c r="A497" s="33"/>
      <c r="B497" s="34"/>
      <c r="C497" s="34"/>
      <c r="D497" s="34"/>
      <c r="E497" s="34"/>
      <c r="F497" s="34"/>
    </row>
    <row r="498" spans="1:6" ht="15.75">
      <c r="A498" s="33"/>
      <c r="B498" s="34"/>
      <c r="C498" s="34"/>
      <c r="D498" s="34"/>
      <c r="E498" s="34"/>
      <c r="F498" s="34"/>
    </row>
    <row r="499" spans="1:6" ht="15.75">
      <c r="A499" s="33"/>
      <c r="B499" s="34"/>
      <c r="C499" s="34"/>
      <c r="D499" s="34"/>
      <c r="E499" s="34"/>
      <c r="F499" s="34"/>
    </row>
    <row r="500" spans="1:6" ht="15.75">
      <c r="A500" s="33"/>
      <c r="B500" s="34"/>
      <c r="C500" s="34"/>
      <c r="D500" s="34"/>
      <c r="E500" s="34"/>
      <c r="F500" s="34"/>
    </row>
    <row r="501" spans="1:6" ht="15.75">
      <c r="A501" s="33"/>
      <c r="B501" s="34"/>
      <c r="C501" s="34"/>
      <c r="D501" s="34"/>
      <c r="E501" s="34"/>
      <c r="F501" s="34"/>
    </row>
    <row r="502" spans="1:6" ht="15.75">
      <c r="A502" s="33"/>
      <c r="B502" s="34"/>
      <c r="C502" s="34"/>
      <c r="D502" s="34"/>
      <c r="E502" s="34"/>
      <c r="F502" s="34"/>
    </row>
    <row r="503" spans="1:6" ht="15.75">
      <c r="A503" s="33"/>
      <c r="B503" s="34"/>
      <c r="C503" s="34"/>
      <c r="D503" s="34"/>
      <c r="E503" s="34"/>
      <c r="F503" s="34"/>
    </row>
    <row r="504" spans="1:6" ht="15.75">
      <c r="A504" s="33"/>
      <c r="B504" s="34"/>
      <c r="C504" s="34"/>
      <c r="D504" s="34"/>
      <c r="E504" s="34"/>
      <c r="F504" s="34"/>
    </row>
    <row r="505" spans="1:6" ht="15.75">
      <c r="A505" s="33"/>
      <c r="B505" s="34"/>
      <c r="C505" s="34"/>
      <c r="D505" s="34"/>
      <c r="E505" s="34"/>
      <c r="F505" s="34"/>
    </row>
    <row r="506" spans="1:6" ht="15.75">
      <c r="A506" s="33"/>
      <c r="B506" s="34"/>
      <c r="C506" s="34"/>
      <c r="D506" s="34"/>
      <c r="E506" s="34"/>
      <c r="F506" s="34"/>
    </row>
    <row r="507" spans="1:6" ht="15.75">
      <c r="A507" s="33"/>
      <c r="B507" s="34"/>
      <c r="C507" s="34"/>
      <c r="D507" s="34"/>
      <c r="E507" s="34"/>
      <c r="F507" s="34"/>
    </row>
    <row r="508" spans="1:6" ht="15.75">
      <c r="A508" s="33"/>
      <c r="B508" s="34"/>
      <c r="C508" s="34"/>
      <c r="D508" s="34"/>
      <c r="E508" s="34"/>
      <c r="F508" s="34"/>
    </row>
    <row r="509" spans="1:6" ht="15.75">
      <c r="A509" s="33"/>
      <c r="B509" s="34"/>
      <c r="C509" s="34"/>
      <c r="D509" s="34"/>
      <c r="E509" s="34"/>
      <c r="F509" s="34"/>
    </row>
    <row r="510" spans="1:6" ht="15.75">
      <c r="A510" s="33"/>
      <c r="B510" s="34"/>
      <c r="C510" s="34"/>
      <c r="D510" s="34"/>
      <c r="E510" s="34"/>
      <c r="F510" s="34"/>
    </row>
    <row r="511" spans="1:6" ht="15.75">
      <c r="A511" s="33"/>
      <c r="B511" s="34"/>
      <c r="C511" s="34"/>
      <c r="D511" s="34"/>
      <c r="E511" s="34"/>
      <c r="F511" s="34"/>
    </row>
    <row r="512" spans="1:6" ht="15.75">
      <c r="A512" s="33"/>
      <c r="B512" s="34"/>
      <c r="C512" s="34"/>
      <c r="D512" s="34"/>
      <c r="E512" s="34"/>
      <c r="F512" s="34"/>
    </row>
    <row r="513" spans="1:6" ht="15.75">
      <c r="A513" s="33"/>
      <c r="B513" s="34"/>
      <c r="C513" s="34"/>
      <c r="D513" s="34"/>
      <c r="E513" s="34"/>
      <c r="F513" s="34"/>
    </row>
    <row r="514" spans="1:6" ht="15.75">
      <c r="A514" s="33"/>
      <c r="B514" s="34"/>
      <c r="C514" s="34"/>
      <c r="D514" s="34"/>
      <c r="E514" s="34"/>
      <c r="F514" s="34"/>
    </row>
    <row r="515" spans="1:6" ht="15.75">
      <c r="A515" s="33"/>
      <c r="B515" s="34"/>
      <c r="C515" s="34"/>
      <c r="D515" s="34"/>
      <c r="E515" s="34"/>
      <c r="F515" s="34"/>
    </row>
    <row r="516" spans="1:6" ht="15.75">
      <c r="A516" s="33"/>
      <c r="B516" s="34"/>
      <c r="C516" s="34"/>
      <c r="D516" s="34"/>
      <c r="E516" s="34"/>
      <c r="F516" s="34"/>
    </row>
    <row r="517" spans="1:6" ht="15.75">
      <c r="A517" s="33"/>
      <c r="B517" s="34"/>
      <c r="C517" s="34"/>
      <c r="D517" s="34"/>
      <c r="E517" s="34"/>
      <c r="F517" s="34"/>
    </row>
    <row r="518" spans="1:6" ht="15.75">
      <c r="A518" s="33"/>
      <c r="B518" s="34"/>
      <c r="C518" s="34"/>
      <c r="D518" s="34"/>
      <c r="E518" s="34"/>
      <c r="F518" s="34"/>
    </row>
    <row r="519" spans="1:6" ht="15.75">
      <c r="A519" s="33"/>
      <c r="B519" s="34"/>
      <c r="C519" s="34"/>
      <c r="D519" s="34"/>
      <c r="E519" s="34"/>
      <c r="F519" s="34"/>
    </row>
    <row r="520" spans="1:6" ht="15.75">
      <c r="A520" s="33"/>
      <c r="B520" s="34"/>
      <c r="C520" s="34"/>
      <c r="D520" s="34"/>
      <c r="E520" s="34"/>
      <c r="F520" s="34"/>
    </row>
    <row r="521" spans="1:6" ht="15.75">
      <c r="A521" s="33"/>
      <c r="B521" s="34"/>
      <c r="C521" s="34"/>
      <c r="D521" s="34"/>
      <c r="E521" s="34"/>
      <c r="F521" s="34"/>
    </row>
    <row r="522" spans="1:6" ht="15.75">
      <c r="A522" s="33"/>
      <c r="B522" s="34"/>
      <c r="C522" s="34"/>
      <c r="D522" s="34"/>
      <c r="E522" s="34"/>
      <c r="F522" s="34"/>
    </row>
    <row r="523" spans="1:6" ht="15.75">
      <c r="A523" s="33"/>
      <c r="B523" s="34"/>
      <c r="C523" s="34"/>
      <c r="D523" s="34"/>
      <c r="E523" s="34"/>
      <c r="F523" s="34"/>
    </row>
    <row r="524" spans="1:6" ht="15.75">
      <c r="A524" s="33"/>
      <c r="B524" s="34"/>
      <c r="C524" s="34"/>
      <c r="D524" s="34"/>
      <c r="E524" s="34"/>
      <c r="F524" s="34"/>
    </row>
    <row r="525" spans="1:6" ht="15.75">
      <c r="A525" s="33"/>
      <c r="B525" s="34"/>
      <c r="C525" s="34"/>
      <c r="D525" s="34"/>
      <c r="E525" s="34"/>
      <c r="F525" s="34"/>
    </row>
    <row r="526" spans="1:6" ht="15.75">
      <c r="A526" s="33"/>
      <c r="B526" s="34"/>
      <c r="C526" s="34"/>
      <c r="D526" s="34"/>
      <c r="E526" s="34"/>
      <c r="F526" s="34"/>
    </row>
    <row r="527" spans="1:6" ht="15.75">
      <c r="A527" s="33"/>
      <c r="B527" s="34"/>
      <c r="C527" s="34"/>
      <c r="D527" s="34"/>
      <c r="E527" s="34"/>
      <c r="F527" s="34"/>
    </row>
    <row r="528" spans="1:6" ht="15.75">
      <c r="A528" s="33"/>
      <c r="B528" s="34"/>
      <c r="C528" s="34"/>
      <c r="D528" s="34"/>
      <c r="E528" s="34"/>
      <c r="F528" s="34"/>
    </row>
    <row r="529" spans="1:6" ht="15.75">
      <c r="A529" s="33"/>
      <c r="B529" s="34"/>
      <c r="C529" s="34"/>
      <c r="D529" s="34"/>
      <c r="E529" s="34"/>
      <c r="F529" s="34"/>
    </row>
    <row r="530" spans="1:6" ht="15.75">
      <c r="A530" s="33"/>
      <c r="B530" s="34"/>
      <c r="C530" s="34"/>
      <c r="D530" s="34"/>
      <c r="E530" s="34"/>
      <c r="F530" s="34"/>
    </row>
    <row r="531" spans="1:6" ht="15.75">
      <c r="A531" s="33"/>
      <c r="B531" s="34"/>
      <c r="C531" s="34"/>
      <c r="D531" s="34"/>
      <c r="E531" s="34"/>
      <c r="F531" s="34"/>
    </row>
    <row r="532" spans="1:6" ht="15.75">
      <c r="A532" s="33"/>
      <c r="B532" s="34"/>
      <c r="C532" s="34"/>
      <c r="D532" s="34"/>
      <c r="E532" s="34"/>
      <c r="F532" s="34"/>
    </row>
    <row r="533" spans="1:6" ht="15.75">
      <c r="A533" s="33"/>
      <c r="B533" s="34"/>
      <c r="C533" s="34"/>
      <c r="D533" s="34"/>
      <c r="E533" s="34"/>
      <c r="F533" s="34"/>
    </row>
    <row r="534" spans="1:6" ht="15.75">
      <c r="A534" s="33"/>
      <c r="B534" s="34"/>
      <c r="C534" s="34"/>
      <c r="D534" s="34"/>
      <c r="E534" s="34"/>
      <c r="F534" s="34"/>
    </row>
    <row r="535" spans="1:6" ht="15.75">
      <c r="A535" s="33"/>
      <c r="B535" s="34"/>
      <c r="C535" s="34"/>
      <c r="D535" s="34"/>
      <c r="E535" s="34"/>
      <c r="F535" s="34"/>
    </row>
    <row r="536" spans="1:6" ht="15.75">
      <c r="A536" s="33"/>
      <c r="B536" s="34"/>
      <c r="C536" s="34"/>
      <c r="D536" s="34"/>
      <c r="E536" s="34"/>
      <c r="F536" s="34"/>
    </row>
    <row r="537" spans="1:6" ht="15.75">
      <c r="A537" s="33"/>
      <c r="B537" s="34"/>
      <c r="C537" s="34"/>
      <c r="D537" s="34"/>
      <c r="E537" s="34"/>
      <c r="F537" s="34"/>
    </row>
    <row r="538" spans="1:6" ht="15.75">
      <c r="A538" s="33"/>
      <c r="B538" s="34"/>
      <c r="C538" s="34"/>
      <c r="D538" s="34"/>
      <c r="E538" s="34"/>
      <c r="F538" s="34"/>
    </row>
    <row r="539" spans="1:6" ht="15.75">
      <c r="A539" s="33"/>
      <c r="B539" s="34"/>
      <c r="C539" s="34"/>
      <c r="D539" s="34"/>
      <c r="E539" s="34"/>
      <c r="F539" s="34"/>
    </row>
    <row r="540" spans="1:6" ht="15.75">
      <c r="A540" s="33"/>
      <c r="B540" s="34"/>
      <c r="C540" s="34"/>
      <c r="D540" s="34"/>
      <c r="E540" s="34"/>
      <c r="F540" s="34"/>
    </row>
    <row r="541" spans="1:6" ht="15.75">
      <c r="A541" s="33"/>
      <c r="B541" s="34"/>
      <c r="C541" s="34"/>
      <c r="D541" s="34"/>
      <c r="E541" s="34"/>
      <c r="F541" s="34"/>
    </row>
    <row r="542" spans="1:6" ht="15.75">
      <c r="A542" s="33"/>
      <c r="B542" s="34"/>
      <c r="C542" s="34"/>
      <c r="D542" s="34"/>
      <c r="E542" s="34"/>
      <c r="F542" s="34"/>
    </row>
    <row r="543" spans="1:6" ht="15.75">
      <c r="A543" s="33"/>
      <c r="B543" s="34"/>
      <c r="C543" s="34"/>
      <c r="D543" s="34"/>
      <c r="E543" s="34"/>
      <c r="F543" s="34"/>
    </row>
    <row r="544" spans="1:6" ht="15.75">
      <c r="A544" s="33"/>
      <c r="B544" s="34"/>
      <c r="C544" s="34"/>
      <c r="D544" s="34"/>
      <c r="E544" s="34"/>
      <c r="F544" s="34"/>
    </row>
    <row r="545" spans="1:6" ht="15.75">
      <c r="A545" s="33"/>
      <c r="B545" s="34"/>
      <c r="C545" s="34"/>
      <c r="D545" s="34"/>
      <c r="E545" s="34"/>
      <c r="F545" s="34"/>
    </row>
    <row r="546" spans="1:6" ht="15.75">
      <c r="A546" s="33"/>
      <c r="B546" s="34"/>
      <c r="C546" s="34"/>
      <c r="D546" s="34"/>
      <c r="E546" s="34"/>
      <c r="F546" s="34"/>
    </row>
    <row r="547" spans="1:6" ht="15.75">
      <c r="A547" s="33"/>
      <c r="B547" s="34"/>
      <c r="C547" s="34"/>
      <c r="D547" s="34"/>
      <c r="E547" s="34"/>
      <c r="F547" s="34"/>
    </row>
    <row r="548" spans="1:6" ht="15.75">
      <c r="A548" s="33"/>
      <c r="B548" s="34"/>
      <c r="C548" s="34"/>
      <c r="D548" s="34"/>
      <c r="E548" s="34"/>
      <c r="F548" s="34"/>
    </row>
    <row r="549" spans="1:6" ht="15.75">
      <c r="A549" s="33"/>
      <c r="B549" s="34"/>
      <c r="C549" s="34"/>
      <c r="D549" s="34"/>
      <c r="E549" s="34"/>
      <c r="F549" s="34"/>
    </row>
    <row r="550" spans="1:6" ht="15.75">
      <c r="A550" s="33"/>
      <c r="B550" s="34"/>
      <c r="C550" s="34"/>
      <c r="D550" s="34"/>
      <c r="E550" s="34"/>
      <c r="F550" s="34"/>
    </row>
    <row r="551" spans="1:6" ht="15.75">
      <c r="A551" s="33"/>
      <c r="B551" s="34"/>
      <c r="C551" s="34"/>
      <c r="D551" s="34"/>
      <c r="E551" s="34"/>
      <c r="F551" s="34"/>
    </row>
    <row r="552" spans="1:6" ht="15.75">
      <c r="A552" s="33"/>
      <c r="B552" s="34"/>
      <c r="C552" s="34"/>
      <c r="D552" s="34"/>
      <c r="E552" s="34"/>
      <c r="F552" s="34"/>
    </row>
    <row r="553" spans="1:6" ht="15.75">
      <c r="A553" s="33"/>
      <c r="B553" s="34"/>
      <c r="C553" s="34"/>
      <c r="D553" s="34"/>
      <c r="E553" s="34"/>
      <c r="F553" s="34"/>
    </row>
    <row r="554" spans="1:6" ht="15.75">
      <c r="A554" s="33"/>
      <c r="B554" s="34"/>
      <c r="C554" s="34"/>
      <c r="D554" s="34"/>
      <c r="E554" s="34"/>
      <c r="F554" s="34"/>
    </row>
    <row r="555" spans="1:6" ht="15.75">
      <c r="A555" s="33"/>
      <c r="B555" s="34"/>
      <c r="C555" s="34"/>
      <c r="D555" s="34"/>
      <c r="E555" s="34"/>
      <c r="F555" s="34"/>
    </row>
    <row r="556" spans="1:6" ht="15.75">
      <c r="A556" s="33"/>
      <c r="B556" s="34"/>
      <c r="C556" s="34"/>
      <c r="D556" s="34"/>
      <c r="E556" s="34"/>
      <c r="F556" s="34"/>
    </row>
    <row r="557" spans="1:6" ht="15.75">
      <c r="A557" s="33"/>
      <c r="B557" s="34"/>
      <c r="C557" s="34"/>
      <c r="D557" s="34"/>
      <c r="E557" s="34"/>
      <c r="F557" s="34"/>
    </row>
    <row r="558" spans="1:6" ht="15.75">
      <c r="A558" s="33"/>
      <c r="B558" s="34"/>
      <c r="C558" s="34"/>
      <c r="D558" s="34"/>
      <c r="E558" s="34"/>
      <c r="F558" s="34"/>
    </row>
    <row r="559" spans="1:6" ht="15.75">
      <c r="A559" s="33"/>
      <c r="B559" s="34"/>
      <c r="C559" s="34"/>
      <c r="D559" s="34"/>
      <c r="E559" s="34"/>
      <c r="F559" s="34"/>
    </row>
    <row r="560" spans="1:6" ht="15.75">
      <c r="A560" s="33"/>
      <c r="B560" s="34"/>
      <c r="C560" s="34"/>
      <c r="D560" s="34"/>
      <c r="E560" s="34"/>
      <c r="F560" s="34"/>
    </row>
    <row r="561" spans="1:6" ht="15.75">
      <c r="A561" s="33"/>
      <c r="B561" s="34"/>
      <c r="C561" s="34"/>
      <c r="D561" s="34"/>
      <c r="E561" s="34"/>
      <c r="F561" s="34"/>
    </row>
    <row r="562" spans="1:6" ht="15.75">
      <c r="A562" s="33"/>
      <c r="B562" s="34"/>
      <c r="C562" s="34"/>
      <c r="D562" s="34"/>
      <c r="E562" s="34"/>
      <c r="F562" s="34"/>
    </row>
    <row r="563" spans="1:6" ht="15.75">
      <c r="A563" s="33"/>
      <c r="B563" s="34"/>
      <c r="C563" s="34"/>
      <c r="D563" s="34"/>
      <c r="E563" s="34"/>
      <c r="F563" s="34"/>
    </row>
    <row r="564" spans="1:6" ht="15.75">
      <c r="A564" s="33"/>
      <c r="B564" s="34"/>
      <c r="C564" s="34"/>
      <c r="D564" s="34"/>
      <c r="E564" s="34"/>
      <c r="F564" s="34"/>
    </row>
    <row r="565" spans="1:6" ht="15.75">
      <c r="A565" s="33"/>
      <c r="B565" s="34"/>
      <c r="C565" s="34"/>
      <c r="D565" s="34"/>
      <c r="E565" s="34"/>
      <c r="F565" s="34"/>
    </row>
    <row r="566" spans="1:6" ht="15.75">
      <c r="A566" s="33"/>
      <c r="B566" s="34"/>
      <c r="C566" s="34"/>
      <c r="D566" s="34"/>
      <c r="E566" s="34"/>
      <c r="F566" s="34"/>
    </row>
    <row r="567" spans="1:6" ht="15.75">
      <c r="A567" s="33"/>
      <c r="B567" s="34"/>
      <c r="C567" s="34"/>
      <c r="D567" s="34"/>
      <c r="E567" s="34"/>
      <c r="F567" s="34"/>
    </row>
    <row r="568" spans="1:6" ht="15.75">
      <c r="A568" s="33"/>
      <c r="B568" s="34"/>
      <c r="C568" s="34"/>
      <c r="D568" s="34"/>
      <c r="E568" s="34"/>
      <c r="F568" s="34"/>
    </row>
    <row r="569" spans="1:6" ht="15.75">
      <c r="A569" s="33"/>
      <c r="B569" s="34"/>
      <c r="C569" s="34"/>
      <c r="D569" s="34"/>
      <c r="E569" s="34"/>
      <c r="F569" s="34"/>
    </row>
    <row r="570" spans="1:6" ht="15.75">
      <c r="A570" s="33"/>
      <c r="B570" s="34"/>
      <c r="C570" s="34"/>
      <c r="D570" s="34"/>
      <c r="E570" s="34"/>
      <c r="F570" s="34"/>
    </row>
    <row r="571" spans="1:6" ht="15.75">
      <c r="A571" s="33"/>
      <c r="B571" s="34"/>
      <c r="C571" s="34"/>
      <c r="D571" s="34"/>
      <c r="E571" s="34"/>
      <c r="F571" s="34"/>
    </row>
    <row r="572" spans="1:6" ht="15.75">
      <c r="A572" s="33"/>
      <c r="B572" s="34"/>
      <c r="C572" s="34"/>
      <c r="D572" s="34"/>
      <c r="E572" s="34"/>
      <c r="F572" s="34"/>
    </row>
    <row r="573" spans="1:6" ht="15.75">
      <c r="A573" s="33"/>
      <c r="B573" s="34"/>
      <c r="C573" s="34"/>
      <c r="D573" s="34"/>
      <c r="E573" s="34"/>
      <c r="F573" s="34"/>
    </row>
    <row r="574" spans="1:6" ht="15.75">
      <c r="A574" s="33"/>
      <c r="B574" s="34"/>
      <c r="C574" s="34"/>
      <c r="D574" s="34"/>
      <c r="E574" s="34"/>
      <c r="F574" s="34"/>
    </row>
    <row r="575" spans="1:6" ht="15.75">
      <c r="A575" s="33"/>
      <c r="B575" s="34"/>
      <c r="C575" s="34"/>
      <c r="D575" s="34"/>
      <c r="E575" s="34"/>
      <c r="F575" s="34"/>
    </row>
    <row r="576" spans="1:6" ht="15.75">
      <c r="A576" s="33"/>
      <c r="B576" s="34"/>
      <c r="C576" s="34"/>
      <c r="D576" s="34"/>
      <c r="E576" s="34"/>
      <c r="F576" s="34"/>
    </row>
    <row r="577" spans="1:6" ht="15.75">
      <c r="A577" s="33"/>
      <c r="B577" s="34"/>
      <c r="C577" s="34"/>
      <c r="D577" s="34"/>
      <c r="E577" s="34"/>
      <c r="F577" s="34"/>
    </row>
    <row r="578" spans="1:6" ht="15.75">
      <c r="A578" s="33"/>
      <c r="B578" s="34"/>
      <c r="C578" s="34"/>
      <c r="D578" s="34"/>
      <c r="E578" s="34"/>
      <c r="F578" s="34"/>
    </row>
    <row r="579" spans="1:6" ht="15.75">
      <c r="A579" s="33"/>
      <c r="B579" s="34"/>
      <c r="C579" s="34"/>
      <c r="D579" s="34"/>
      <c r="E579" s="34"/>
      <c r="F579" s="34"/>
    </row>
    <row r="580" spans="1:6" ht="15.75">
      <c r="A580" s="33"/>
      <c r="B580" s="34"/>
      <c r="C580" s="34"/>
      <c r="D580" s="34"/>
      <c r="E580" s="34"/>
      <c r="F580" s="34"/>
    </row>
    <row r="581" spans="1:6" ht="15.75">
      <c r="A581" s="33"/>
      <c r="B581" s="34"/>
      <c r="C581" s="34"/>
      <c r="D581" s="34"/>
      <c r="E581" s="34"/>
      <c r="F581" s="34"/>
    </row>
    <row r="582" spans="1:6" ht="15.75">
      <c r="A582" s="33"/>
      <c r="B582" s="34"/>
      <c r="C582" s="34"/>
      <c r="D582" s="34"/>
      <c r="E582" s="34"/>
      <c r="F582" s="34"/>
    </row>
    <row r="583" spans="1:6" ht="15.75">
      <c r="A583" s="33"/>
      <c r="B583" s="34"/>
      <c r="C583" s="34"/>
      <c r="D583" s="34"/>
      <c r="E583" s="34"/>
      <c r="F583" s="34"/>
    </row>
    <row r="584" spans="1:6" ht="15.75">
      <c r="A584" s="33"/>
      <c r="B584" s="34"/>
      <c r="C584" s="34"/>
      <c r="D584" s="34"/>
      <c r="E584" s="34"/>
      <c r="F584" s="34"/>
    </row>
    <row r="585" spans="1:6" ht="15.75">
      <c r="A585" s="33"/>
      <c r="B585" s="34"/>
      <c r="C585" s="34"/>
      <c r="D585" s="34"/>
      <c r="E585" s="34"/>
      <c r="F585" s="34"/>
    </row>
    <row r="586" spans="1:6" ht="15.75">
      <c r="A586" s="33"/>
      <c r="B586" s="34"/>
      <c r="C586" s="34"/>
      <c r="D586" s="34"/>
      <c r="E586" s="34"/>
      <c r="F586" s="34"/>
    </row>
    <row r="587" spans="1:6" ht="15.75">
      <c r="A587" s="33"/>
      <c r="B587" s="34"/>
      <c r="C587" s="34"/>
      <c r="D587" s="34"/>
      <c r="E587" s="34"/>
      <c r="F587" s="34"/>
    </row>
    <row r="588" spans="1:6" ht="15.75">
      <c r="A588" s="33"/>
      <c r="B588" s="34"/>
      <c r="C588" s="34"/>
      <c r="D588" s="34"/>
      <c r="E588" s="34"/>
      <c r="F588" s="34"/>
    </row>
    <row r="589" spans="1:6" ht="15.75">
      <c r="A589" s="33"/>
      <c r="B589" s="34"/>
      <c r="C589" s="34"/>
      <c r="D589" s="34"/>
      <c r="E589" s="34"/>
      <c r="F589" s="34"/>
    </row>
    <row r="590" spans="1:6" ht="15.75">
      <c r="A590" s="33"/>
      <c r="B590" s="34"/>
      <c r="C590" s="34"/>
      <c r="D590" s="34"/>
      <c r="E590" s="34"/>
      <c r="F590" s="34"/>
    </row>
    <row r="591" spans="1:6" ht="15.75">
      <c r="A591" s="33"/>
      <c r="B591" s="34"/>
      <c r="C591" s="34"/>
      <c r="D591" s="34"/>
      <c r="E591" s="34"/>
      <c r="F591" s="34"/>
    </row>
    <row r="592" spans="1:6" ht="15.75">
      <c r="A592" s="33"/>
      <c r="B592" s="34"/>
      <c r="C592" s="34"/>
      <c r="D592" s="34"/>
      <c r="E592" s="34"/>
      <c r="F592" s="34"/>
    </row>
    <row r="593" spans="1:6" ht="15.75">
      <c r="A593" s="33"/>
      <c r="B593" s="34"/>
      <c r="C593" s="34"/>
      <c r="D593" s="34"/>
      <c r="E593" s="34"/>
      <c r="F593" s="34"/>
    </row>
    <row r="594" spans="1:6" ht="15.75">
      <c r="A594" s="33"/>
      <c r="B594" s="34"/>
      <c r="C594" s="34"/>
      <c r="D594" s="34"/>
      <c r="E594" s="34"/>
      <c r="F594" s="34"/>
    </row>
    <row r="595" spans="1:6" ht="15.75">
      <c r="A595" s="33"/>
      <c r="B595" s="34"/>
      <c r="C595" s="34"/>
      <c r="D595" s="34"/>
      <c r="E595" s="34"/>
      <c r="F595" s="34"/>
    </row>
    <row r="596" spans="1:6" ht="15.75">
      <c r="A596" s="33"/>
      <c r="B596" s="34"/>
      <c r="C596" s="34"/>
      <c r="D596" s="34"/>
      <c r="E596" s="34"/>
      <c r="F596" s="34"/>
    </row>
    <row r="597" spans="1:6" ht="15.75">
      <c r="A597" s="33"/>
      <c r="B597" s="34"/>
      <c r="C597" s="34"/>
      <c r="D597" s="34"/>
      <c r="E597" s="34"/>
      <c r="F597" s="34"/>
    </row>
    <row r="598" spans="1:6" ht="15.75">
      <c r="A598" s="33"/>
      <c r="B598" s="34"/>
      <c r="C598" s="34"/>
      <c r="D598" s="34"/>
      <c r="E598" s="34"/>
      <c r="F598" s="34"/>
    </row>
    <row r="599" spans="1:6" ht="15.75">
      <c r="A599" s="33"/>
      <c r="B599" s="34"/>
      <c r="C599" s="34"/>
      <c r="D599" s="34"/>
      <c r="E599" s="34"/>
      <c r="F599" s="34"/>
    </row>
    <row r="600" spans="1:6" ht="15.75">
      <c r="A600" s="33"/>
      <c r="B600" s="34"/>
      <c r="C600" s="34"/>
      <c r="D600" s="34"/>
      <c r="E600" s="34"/>
      <c r="F600" s="34"/>
    </row>
    <row r="601" spans="1:6" ht="15.75">
      <c r="A601" s="33"/>
      <c r="B601" s="34"/>
      <c r="C601" s="34"/>
      <c r="D601" s="34"/>
      <c r="E601" s="34"/>
      <c r="F601" s="34"/>
    </row>
    <row r="602" spans="1:6" ht="15.75">
      <c r="A602" s="33"/>
      <c r="B602" s="34"/>
      <c r="C602" s="34"/>
      <c r="D602" s="34"/>
      <c r="E602" s="34"/>
      <c r="F602" s="34"/>
    </row>
    <row r="603" spans="1:6" ht="15.75">
      <c r="A603" s="33"/>
      <c r="B603" s="34"/>
      <c r="C603" s="34"/>
      <c r="D603" s="34"/>
      <c r="E603" s="34"/>
      <c r="F603" s="34"/>
    </row>
    <row r="604" spans="1:6" ht="15.75">
      <c r="A604" s="33"/>
      <c r="B604" s="34"/>
      <c r="C604" s="34"/>
      <c r="D604" s="34"/>
      <c r="E604" s="34"/>
      <c r="F604" s="34"/>
    </row>
    <row r="605" spans="1:6" ht="15.75">
      <c r="A605" s="33"/>
      <c r="B605" s="34"/>
      <c r="C605" s="34"/>
      <c r="D605" s="34"/>
      <c r="E605" s="34"/>
      <c r="F605" s="34"/>
    </row>
    <row r="606" spans="1:6" ht="15.75">
      <c r="A606" s="33"/>
      <c r="B606" s="34"/>
      <c r="C606" s="34"/>
      <c r="D606" s="34"/>
      <c r="E606" s="34"/>
      <c r="F606" s="34"/>
    </row>
    <row r="607" spans="1:6" ht="15.75">
      <c r="A607" s="33"/>
      <c r="B607" s="34"/>
      <c r="C607" s="34"/>
      <c r="D607" s="34"/>
      <c r="E607" s="34"/>
      <c r="F607" s="34"/>
    </row>
    <row r="608" spans="1:6" ht="15.75">
      <c r="A608" s="33"/>
      <c r="B608" s="34"/>
      <c r="C608" s="34"/>
      <c r="D608" s="34"/>
      <c r="E608" s="34"/>
      <c r="F608" s="34"/>
    </row>
    <row r="609" spans="1:6" ht="15.75">
      <c r="A609" s="33"/>
      <c r="B609" s="34"/>
      <c r="C609" s="34"/>
      <c r="D609" s="34"/>
      <c r="E609" s="34"/>
      <c r="F609" s="34"/>
    </row>
    <row r="610" spans="1:6" ht="15.75">
      <c r="A610" s="33"/>
      <c r="B610" s="34"/>
      <c r="C610" s="34"/>
      <c r="D610" s="34"/>
      <c r="E610" s="34"/>
      <c r="F610" s="34"/>
    </row>
    <row r="611" spans="1:6" ht="15.75">
      <c r="A611" s="33"/>
      <c r="B611" s="34"/>
      <c r="C611" s="34"/>
      <c r="D611" s="34"/>
      <c r="E611" s="34"/>
      <c r="F611" s="34"/>
    </row>
    <row r="612" spans="1:6" ht="15.75">
      <c r="A612" s="33"/>
      <c r="B612" s="34"/>
      <c r="C612" s="34"/>
      <c r="D612" s="34"/>
      <c r="E612" s="34"/>
      <c r="F612" s="34"/>
    </row>
    <row r="613" spans="1:6" ht="15.75">
      <c r="A613" s="33"/>
      <c r="B613" s="34"/>
      <c r="C613" s="34"/>
      <c r="D613" s="34"/>
      <c r="E613" s="34"/>
      <c r="F613" s="34"/>
    </row>
    <row r="614" spans="1:6" ht="15.75">
      <c r="A614" s="33"/>
      <c r="B614" s="34"/>
      <c r="C614" s="34"/>
      <c r="D614" s="34"/>
      <c r="E614" s="34"/>
      <c r="F614" s="34"/>
    </row>
    <row r="615" spans="1:6" ht="15.75">
      <c r="A615" s="33"/>
      <c r="B615" s="34"/>
      <c r="C615" s="34"/>
      <c r="D615" s="34"/>
      <c r="E615" s="34"/>
      <c r="F615" s="34"/>
    </row>
    <row r="616" spans="1:6" ht="15.75">
      <c r="A616" s="33"/>
      <c r="B616" s="34"/>
      <c r="C616" s="34"/>
      <c r="D616" s="34"/>
      <c r="E616" s="34"/>
      <c r="F616" s="34"/>
    </row>
    <row r="617" spans="1:6" ht="15.75">
      <c r="A617" s="33"/>
      <c r="B617" s="34"/>
      <c r="C617" s="34"/>
      <c r="D617" s="34"/>
      <c r="E617" s="34"/>
      <c r="F617" s="34"/>
    </row>
    <row r="618" spans="1:6" ht="15.75">
      <c r="A618" s="33"/>
      <c r="B618" s="34"/>
      <c r="C618" s="34"/>
      <c r="D618" s="34"/>
      <c r="E618" s="34"/>
      <c r="F618" s="34"/>
    </row>
    <row r="619" spans="1:6" ht="15.75">
      <c r="A619" s="33"/>
      <c r="B619" s="34"/>
      <c r="C619" s="34"/>
      <c r="D619" s="34"/>
      <c r="E619" s="34"/>
      <c r="F619" s="34"/>
    </row>
    <row r="620" spans="1:6" ht="15.75">
      <c r="A620" s="33"/>
      <c r="B620" s="34"/>
      <c r="C620" s="34"/>
      <c r="D620" s="34"/>
      <c r="E620" s="34"/>
      <c r="F620" s="34"/>
    </row>
    <row r="621" spans="1:6" ht="15.75">
      <c r="A621" s="33"/>
      <c r="B621" s="34"/>
      <c r="C621" s="34"/>
      <c r="D621" s="34"/>
      <c r="E621" s="34"/>
      <c r="F621" s="34"/>
    </row>
    <row r="622" spans="1:6" ht="15.75">
      <c r="A622" s="33"/>
      <c r="B622" s="34"/>
      <c r="C622" s="34"/>
      <c r="D622" s="34"/>
      <c r="E622" s="34"/>
      <c r="F622" s="34"/>
    </row>
    <row r="623" spans="1:6" ht="15.75">
      <c r="A623" s="33"/>
      <c r="B623" s="34"/>
      <c r="C623" s="34"/>
      <c r="D623" s="34"/>
      <c r="E623" s="34"/>
      <c r="F623" s="34"/>
    </row>
    <row r="624" spans="1:6" ht="15.75">
      <c r="A624" s="33"/>
      <c r="B624" s="34"/>
      <c r="C624" s="34"/>
      <c r="D624" s="34"/>
      <c r="E624" s="34"/>
      <c r="F624" s="34"/>
    </row>
    <row r="625" spans="1:6" ht="15.75">
      <c r="A625" s="33"/>
      <c r="B625" s="34"/>
      <c r="C625" s="34"/>
      <c r="D625" s="34"/>
      <c r="E625" s="34"/>
      <c r="F625" s="34"/>
    </row>
    <row r="626" spans="1:6" ht="15.75">
      <c r="A626" s="33"/>
      <c r="B626" s="34"/>
      <c r="C626" s="34"/>
      <c r="D626" s="34"/>
      <c r="E626" s="34"/>
      <c r="F626" s="34"/>
    </row>
    <row r="627" spans="1:6" ht="15.75">
      <c r="A627" s="33"/>
      <c r="B627" s="34"/>
      <c r="C627" s="34"/>
      <c r="D627" s="34"/>
      <c r="E627" s="34"/>
      <c r="F627" s="34"/>
    </row>
    <row r="628" spans="1:6" ht="15.75">
      <c r="A628" s="33"/>
      <c r="B628" s="34"/>
      <c r="C628" s="34"/>
      <c r="D628" s="34"/>
      <c r="E628" s="34"/>
      <c r="F628" s="34"/>
    </row>
    <row r="629" spans="1:6" ht="15.75">
      <c r="A629" s="33"/>
      <c r="B629" s="34"/>
      <c r="C629" s="34"/>
      <c r="D629" s="34"/>
      <c r="E629" s="34"/>
      <c r="F629" s="34"/>
    </row>
    <row r="630" spans="1:6" ht="15.75">
      <c r="A630" s="33"/>
      <c r="B630" s="34"/>
      <c r="C630" s="34"/>
      <c r="D630" s="34"/>
      <c r="E630" s="34"/>
      <c r="F630" s="34"/>
    </row>
    <row r="631" spans="1:6" ht="15.75">
      <c r="A631" s="33"/>
      <c r="B631" s="34"/>
      <c r="C631" s="34"/>
      <c r="D631" s="34"/>
      <c r="E631" s="34"/>
      <c r="F631" s="34"/>
    </row>
    <row r="632" spans="1:6" ht="15.75">
      <c r="A632" s="33"/>
      <c r="B632" s="34"/>
      <c r="C632" s="34"/>
      <c r="D632" s="34"/>
      <c r="E632" s="34"/>
      <c r="F632" s="34"/>
    </row>
    <row r="633" spans="1:6" ht="15.75">
      <c r="A633" s="33"/>
      <c r="B633" s="34"/>
      <c r="C633" s="34"/>
      <c r="D633" s="34"/>
      <c r="E633" s="34"/>
      <c r="F633" s="34"/>
    </row>
    <row r="634" spans="1:6" ht="15.75">
      <c r="A634" s="33"/>
      <c r="B634" s="34"/>
      <c r="C634" s="34"/>
      <c r="D634" s="34"/>
      <c r="E634" s="34"/>
      <c r="F634" s="34"/>
    </row>
    <row r="635" spans="1:6" ht="15.75">
      <c r="A635" s="33"/>
      <c r="B635" s="34"/>
      <c r="C635" s="34"/>
      <c r="D635" s="34"/>
      <c r="E635" s="34"/>
      <c r="F635" s="34"/>
    </row>
    <row r="636" spans="1:6" ht="15.75">
      <c r="A636" s="33"/>
      <c r="B636" s="34"/>
      <c r="C636" s="34"/>
      <c r="D636" s="34"/>
      <c r="E636" s="34"/>
      <c r="F636" s="34"/>
    </row>
    <row r="637" spans="1:6" ht="15.75">
      <c r="A637" s="33"/>
      <c r="B637" s="34"/>
      <c r="C637" s="34"/>
      <c r="D637" s="34"/>
      <c r="E637" s="34"/>
      <c r="F637" s="34"/>
    </row>
    <row r="638" spans="1:6" ht="15.75">
      <c r="A638" s="33"/>
      <c r="B638" s="34"/>
      <c r="C638" s="34"/>
      <c r="D638" s="34"/>
      <c r="E638" s="34"/>
      <c r="F638" s="34"/>
    </row>
    <row r="639" spans="1:6" ht="15.75">
      <c r="A639" s="33"/>
      <c r="B639" s="34"/>
      <c r="C639" s="34"/>
      <c r="D639" s="34"/>
      <c r="E639" s="34"/>
      <c r="F639" s="34"/>
    </row>
    <row r="640" spans="1:6" ht="15.75">
      <c r="A640" s="33"/>
      <c r="B640" s="34"/>
      <c r="C640" s="34"/>
      <c r="D640" s="34"/>
      <c r="E640" s="34"/>
      <c r="F640" s="34"/>
    </row>
    <row r="641" spans="1:6" ht="15.75">
      <c r="A641" s="33"/>
      <c r="B641" s="34"/>
      <c r="C641" s="34"/>
      <c r="D641" s="34"/>
      <c r="E641" s="34"/>
      <c r="F641" s="34"/>
    </row>
    <row r="642" spans="1:6" ht="15.75">
      <c r="A642" s="33"/>
      <c r="B642" s="34"/>
      <c r="C642" s="34"/>
      <c r="D642" s="34"/>
      <c r="E642" s="34"/>
      <c r="F642" s="34"/>
    </row>
    <row r="643" spans="1:6" ht="15.75">
      <c r="A643" s="33"/>
      <c r="B643" s="34"/>
      <c r="C643" s="34"/>
      <c r="D643" s="34"/>
      <c r="E643" s="34"/>
      <c r="F643" s="34"/>
    </row>
    <row r="644" spans="1:6" ht="15.75">
      <c r="A644" s="33"/>
      <c r="B644" s="34"/>
      <c r="C644" s="34"/>
      <c r="D644" s="34"/>
      <c r="E644" s="34"/>
      <c r="F644" s="34"/>
    </row>
    <row r="645" spans="1:6" ht="15.75">
      <c r="A645" s="33"/>
      <c r="B645" s="34"/>
      <c r="C645" s="34"/>
      <c r="D645" s="34"/>
      <c r="E645" s="34"/>
      <c r="F645" s="34"/>
    </row>
    <row r="646" spans="1:6" ht="15.75">
      <c r="A646" s="33"/>
      <c r="B646" s="34"/>
      <c r="C646" s="34"/>
      <c r="D646" s="34"/>
      <c r="E646" s="34"/>
      <c r="F646" s="34"/>
    </row>
    <row r="647" spans="1:6" ht="15.75">
      <c r="A647" s="33"/>
      <c r="B647" s="34"/>
      <c r="C647" s="34"/>
      <c r="D647" s="34"/>
      <c r="E647" s="34"/>
      <c r="F647" s="34"/>
    </row>
    <row r="648" spans="1:6" ht="15.75">
      <c r="A648" s="33"/>
      <c r="B648" s="34"/>
      <c r="C648" s="34"/>
      <c r="D648" s="34"/>
      <c r="E648" s="34"/>
      <c r="F648" s="34"/>
    </row>
    <row r="649" spans="1:6" ht="15.75">
      <c r="A649" s="33"/>
      <c r="B649" s="34"/>
      <c r="C649" s="34"/>
      <c r="D649" s="34"/>
      <c r="E649" s="34"/>
      <c r="F649" s="34"/>
    </row>
    <row r="650" spans="1:6" ht="15.75">
      <c r="A650" s="33"/>
      <c r="B650" s="34"/>
      <c r="C650" s="34"/>
      <c r="D650" s="34"/>
      <c r="E650" s="34"/>
      <c r="F650" s="34"/>
    </row>
    <row r="651" spans="1:6" ht="15.75">
      <c r="A651" s="33"/>
      <c r="B651" s="34"/>
      <c r="C651" s="34"/>
      <c r="D651" s="34"/>
      <c r="E651" s="34"/>
      <c r="F651" s="34"/>
    </row>
    <row r="652" spans="1:6" ht="15.75">
      <c r="A652" s="33"/>
      <c r="B652" s="34"/>
      <c r="C652" s="34"/>
      <c r="D652" s="34"/>
      <c r="E652" s="34"/>
      <c r="F652" s="34"/>
    </row>
    <row r="653" spans="1:6" ht="15.75">
      <c r="A653" s="33"/>
      <c r="B653" s="34"/>
      <c r="C653" s="34"/>
      <c r="D653" s="34"/>
      <c r="E653" s="34"/>
      <c r="F653" s="34"/>
    </row>
    <row r="654" spans="1:6" ht="15.75">
      <c r="A654" s="33"/>
      <c r="B654" s="34"/>
      <c r="C654" s="34"/>
      <c r="D654" s="34"/>
      <c r="E654" s="34"/>
      <c r="F654" s="34"/>
    </row>
    <row r="655" spans="1:6">
      <c r="B655" s="34"/>
      <c r="C655" s="34"/>
      <c r="D655" s="34"/>
      <c r="E655" s="34"/>
      <c r="F655" s="34"/>
    </row>
    <row r="656" spans="1:6">
      <c r="B656" s="34"/>
      <c r="C656" s="34"/>
      <c r="D656" s="34"/>
      <c r="E656" s="34"/>
      <c r="F656" s="34"/>
    </row>
    <row r="657" spans="2:6">
      <c r="B657" s="34"/>
      <c r="C657" s="34"/>
      <c r="D657" s="34"/>
      <c r="E657" s="34"/>
      <c r="F657" s="34"/>
    </row>
    <row r="658" spans="2:6">
      <c r="B658" s="34"/>
      <c r="C658" s="34"/>
      <c r="D658" s="34"/>
      <c r="E658" s="34"/>
      <c r="F658" s="34"/>
    </row>
    <row r="659" spans="2:6">
      <c r="B659" s="34"/>
      <c r="C659" s="34"/>
      <c r="D659" s="34"/>
      <c r="E659" s="34"/>
      <c r="F659" s="34"/>
    </row>
    <row r="660" spans="2:6">
      <c r="B660" s="34"/>
      <c r="C660" s="34"/>
      <c r="D660" s="34"/>
      <c r="E660" s="34"/>
      <c r="F660" s="34"/>
    </row>
    <row r="661" spans="2:6">
      <c r="B661" s="34"/>
      <c r="C661" s="34"/>
      <c r="D661" s="34"/>
      <c r="E661" s="34"/>
      <c r="F661" s="34"/>
    </row>
    <row r="662" spans="2:6">
      <c r="B662" s="34"/>
      <c r="C662" s="34"/>
      <c r="D662" s="34"/>
      <c r="E662" s="34"/>
      <c r="F662" s="34"/>
    </row>
    <row r="663" spans="2:6">
      <c r="B663" s="34"/>
      <c r="C663" s="34"/>
      <c r="D663" s="34"/>
      <c r="E663" s="34"/>
      <c r="F663" s="34"/>
    </row>
    <row r="664" spans="2:6">
      <c r="B664" s="34"/>
      <c r="C664" s="34"/>
      <c r="D664" s="34"/>
      <c r="E664" s="34"/>
      <c r="F664" s="34"/>
    </row>
    <row r="665" spans="2:6">
      <c r="B665" s="34"/>
      <c r="C665" s="34"/>
      <c r="D665" s="34"/>
      <c r="E665" s="34"/>
      <c r="F665" s="34"/>
    </row>
    <row r="666" spans="2:6">
      <c r="B666" s="34"/>
      <c r="C666" s="34"/>
      <c r="D666" s="34"/>
      <c r="E666" s="34"/>
      <c r="F666" s="34"/>
    </row>
    <row r="667" spans="2:6">
      <c r="B667" s="34"/>
      <c r="C667" s="34"/>
      <c r="D667" s="34"/>
      <c r="E667" s="34"/>
      <c r="F667" s="34"/>
    </row>
    <row r="668" spans="2:6">
      <c r="B668" s="34"/>
      <c r="C668" s="34"/>
      <c r="D668" s="34"/>
      <c r="E668" s="34"/>
      <c r="F668" s="34"/>
    </row>
    <row r="669" spans="2:6">
      <c r="B669" s="34"/>
      <c r="C669" s="34"/>
      <c r="D669" s="34"/>
      <c r="E669" s="34"/>
      <c r="F669" s="34"/>
    </row>
    <row r="670" spans="2:6">
      <c r="B670" s="34"/>
      <c r="C670" s="34"/>
      <c r="D670" s="34"/>
      <c r="E670" s="34"/>
      <c r="F670" s="34"/>
    </row>
    <row r="671" spans="2:6">
      <c r="B671" s="34"/>
      <c r="C671" s="34"/>
      <c r="D671" s="34"/>
      <c r="E671" s="34"/>
      <c r="F671" s="34"/>
    </row>
    <row r="672" spans="2:6">
      <c r="B672" s="34"/>
      <c r="C672" s="34"/>
      <c r="D672" s="34"/>
      <c r="E672" s="34"/>
      <c r="F672" s="34"/>
    </row>
    <row r="673" spans="2:6">
      <c r="B673" s="34"/>
      <c r="C673" s="34"/>
      <c r="D673" s="34"/>
      <c r="E673" s="34"/>
      <c r="F673" s="34"/>
    </row>
    <row r="674" spans="2:6">
      <c r="B674" s="34"/>
      <c r="C674" s="34"/>
      <c r="D674" s="34"/>
      <c r="E674" s="34"/>
      <c r="F674" s="34"/>
    </row>
    <row r="675" spans="2:6">
      <c r="B675" s="34"/>
      <c r="C675" s="34"/>
      <c r="D675" s="34"/>
      <c r="E675" s="34"/>
      <c r="F675" s="34"/>
    </row>
    <row r="676" spans="2:6">
      <c r="B676" s="34"/>
      <c r="C676" s="34"/>
      <c r="D676" s="34"/>
      <c r="E676" s="34"/>
      <c r="F676" s="34"/>
    </row>
    <row r="677" spans="2:6">
      <c r="B677" s="34"/>
      <c r="C677" s="34"/>
      <c r="D677" s="34"/>
      <c r="E677" s="34"/>
      <c r="F677" s="34"/>
    </row>
    <row r="678" spans="2:6">
      <c r="B678" s="34"/>
      <c r="C678" s="34"/>
      <c r="D678" s="34"/>
      <c r="E678" s="34"/>
      <c r="F678" s="34"/>
    </row>
    <row r="679" spans="2:6">
      <c r="B679" s="34"/>
      <c r="C679" s="34"/>
      <c r="D679" s="34"/>
      <c r="E679" s="34"/>
      <c r="F679" s="34"/>
    </row>
    <row r="680" spans="2:6">
      <c r="B680" s="34"/>
      <c r="C680" s="34"/>
      <c r="D680" s="34"/>
      <c r="E680" s="34"/>
      <c r="F680" s="34"/>
    </row>
    <row r="681" spans="2:6">
      <c r="B681" s="34"/>
      <c r="C681" s="34"/>
      <c r="D681" s="34"/>
      <c r="E681" s="34"/>
      <c r="F681" s="34"/>
    </row>
    <row r="682" spans="2:6">
      <c r="B682" s="34"/>
      <c r="C682" s="34"/>
      <c r="D682" s="34"/>
      <c r="E682" s="34"/>
      <c r="F682" s="34"/>
    </row>
    <row r="683" spans="2:6">
      <c r="B683" s="34"/>
      <c r="C683" s="34"/>
      <c r="D683" s="34"/>
      <c r="E683" s="34"/>
      <c r="F683" s="34"/>
    </row>
    <row r="684" spans="2:6">
      <c r="B684" s="34"/>
      <c r="C684" s="34"/>
      <c r="D684" s="34"/>
      <c r="E684" s="34"/>
      <c r="F684" s="34"/>
    </row>
    <row r="685" spans="2:6">
      <c r="B685" s="34"/>
      <c r="C685" s="34"/>
      <c r="D685" s="34"/>
      <c r="E685" s="34"/>
      <c r="F685" s="34"/>
    </row>
    <row r="686" spans="2:6">
      <c r="B686" s="34"/>
      <c r="C686" s="34"/>
      <c r="D686" s="34"/>
      <c r="E686" s="34"/>
      <c r="F686" s="34"/>
    </row>
    <row r="687" spans="2:6">
      <c r="B687" s="34"/>
      <c r="C687" s="34"/>
      <c r="D687" s="34"/>
      <c r="E687" s="34"/>
      <c r="F687" s="34"/>
    </row>
    <row r="688" spans="2:6">
      <c r="B688" s="34"/>
      <c r="C688" s="34"/>
      <c r="D688" s="34"/>
      <c r="E688" s="34"/>
      <c r="F688" s="34"/>
    </row>
    <row r="689" spans="2:6">
      <c r="B689" s="34"/>
      <c r="C689" s="34"/>
      <c r="D689" s="34"/>
      <c r="E689" s="34"/>
      <c r="F689" s="34"/>
    </row>
    <row r="690" spans="2:6">
      <c r="B690" s="34"/>
      <c r="C690" s="34"/>
      <c r="D690" s="34"/>
      <c r="E690" s="34"/>
      <c r="F690" s="34"/>
    </row>
    <row r="691" spans="2:6">
      <c r="B691" s="34"/>
      <c r="C691" s="34"/>
      <c r="D691" s="34"/>
      <c r="E691" s="34"/>
      <c r="F691" s="34"/>
    </row>
    <row r="692" spans="2:6">
      <c r="B692" s="34"/>
      <c r="C692" s="34"/>
      <c r="D692" s="34"/>
      <c r="E692" s="34"/>
      <c r="F692" s="34"/>
    </row>
    <row r="693" spans="2:6">
      <c r="B693" s="34"/>
      <c r="C693" s="34"/>
      <c r="D693" s="34"/>
      <c r="E693" s="34"/>
      <c r="F693" s="34"/>
    </row>
    <row r="694" spans="2:6">
      <c r="B694" s="34"/>
      <c r="C694" s="34"/>
      <c r="D694" s="34"/>
      <c r="E694" s="34"/>
      <c r="F694" s="34"/>
    </row>
    <row r="695" spans="2:6">
      <c r="B695" s="34"/>
      <c r="C695" s="34"/>
      <c r="D695" s="34"/>
      <c r="E695" s="34"/>
      <c r="F695" s="34"/>
    </row>
    <row r="696" spans="2:6">
      <c r="B696" s="34"/>
      <c r="C696" s="34"/>
      <c r="D696" s="34"/>
      <c r="E696" s="34"/>
      <c r="F696" s="34"/>
    </row>
    <row r="697" spans="2:6">
      <c r="B697" s="34"/>
      <c r="C697" s="34"/>
      <c r="D697" s="34"/>
      <c r="E697" s="34"/>
      <c r="F697" s="34"/>
    </row>
    <row r="698" spans="2:6">
      <c r="B698" s="34"/>
      <c r="C698" s="34"/>
      <c r="D698" s="34"/>
      <c r="E698" s="34"/>
      <c r="F698" s="34"/>
    </row>
    <row r="699" spans="2:6">
      <c r="B699" s="34"/>
      <c r="C699" s="34"/>
      <c r="D699" s="34"/>
      <c r="E699" s="34"/>
      <c r="F699" s="34"/>
    </row>
    <row r="700" spans="2:6">
      <c r="B700" s="34"/>
      <c r="C700" s="34"/>
      <c r="D700" s="34"/>
      <c r="E700" s="34"/>
      <c r="F700" s="34"/>
    </row>
    <row r="701" spans="2:6">
      <c r="B701" s="34"/>
      <c r="C701" s="34"/>
      <c r="D701" s="34"/>
      <c r="E701" s="34"/>
      <c r="F701" s="34"/>
    </row>
    <row r="702" spans="2:6">
      <c r="B702" s="34"/>
      <c r="C702" s="34"/>
      <c r="D702" s="34"/>
      <c r="E702" s="34"/>
      <c r="F702" s="34"/>
    </row>
    <row r="703" spans="2:6">
      <c r="B703" s="34"/>
      <c r="C703" s="34"/>
      <c r="D703" s="34"/>
      <c r="E703" s="34"/>
      <c r="F703" s="34"/>
    </row>
    <row r="704" spans="2:6">
      <c r="B704" s="34"/>
      <c r="C704" s="34"/>
      <c r="D704" s="34"/>
      <c r="E704" s="34"/>
      <c r="F704" s="34"/>
    </row>
    <row r="705" spans="2:6">
      <c r="B705" s="34"/>
      <c r="C705" s="34"/>
      <c r="D705" s="34"/>
      <c r="E705" s="34"/>
      <c r="F705" s="34"/>
    </row>
    <row r="706" spans="2:6">
      <c r="B706" s="34"/>
      <c r="C706" s="34"/>
      <c r="D706" s="34"/>
      <c r="E706" s="34"/>
      <c r="F706" s="34"/>
    </row>
    <row r="707" spans="2:6">
      <c r="B707" s="34"/>
      <c r="C707" s="34"/>
      <c r="D707" s="34"/>
      <c r="E707" s="34"/>
      <c r="F707" s="34"/>
    </row>
    <row r="708" spans="2:6">
      <c r="B708" s="34"/>
      <c r="C708" s="34"/>
      <c r="D708" s="34"/>
      <c r="E708" s="34"/>
      <c r="F708" s="34"/>
    </row>
    <row r="709" spans="2:6">
      <c r="B709" s="34"/>
      <c r="C709" s="34"/>
      <c r="D709" s="34"/>
      <c r="E709" s="34"/>
      <c r="F709" s="34"/>
    </row>
    <row r="710" spans="2:6">
      <c r="B710" s="34"/>
      <c r="C710" s="34"/>
      <c r="D710" s="34"/>
      <c r="E710" s="34"/>
      <c r="F710" s="34"/>
    </row>
    <row r="711" spans="2:6">
      <c r="B711" s="34"/>
      <c r="C711" s="34"/>
      <c r="D711" s="34"/>
      <c r="E711" s="34"/>
      <c r="F711" s="34"/>
    </row>
    <row r="712" spans="2:6">
      <c r="B712" s="34"/>
      <c r="C712" s="34"/>
      <c r="D712" s="34"/>
      <c r="E712" s="34"/>
      <c r="F712" s="34"/>
    </row>
    <row r="713" spans="2:6">
      <c r="B713" s="34"/>
      <c r="C713" s="34"/>
      <c r="D713" s="34"/>
      <c r="E713" s="34"/>
      <c r="F713" s="34"/>
    </row>
    <row r="714" spans="2:6">
      <c r="B714" s="34"/>
      <c r="C714" s="34"/>
      <c r="D714" s="34"/>
      <c r="E714" s="34"/>
      <c r="F714" s="34"/>
    </row>
    <row r="715" spans="2:6">
      <c r="B715" s="34"/>
      <c r="C715" s="34"/>
      <c r="D715" s="34"/>
      <c r="E715" s="34"/>
      <c r="F715" s="34"/>
    </row>
    <row r="716" spans="2:6">
      <c r="B716" s="34"/>
      <c r="C716" s="34"/>
      <c r="D716" s="34"/>
      <c r="E716" s="34"/>
      <c r="F716" s="34"/>
    </row>
    <row r="717" spans="2:6">
      <c r="B717" s="34"/>
      <c r="C717" s="34"/>
      <c r="D717" s="34"/>
      <c r="E717" s="34"/>
      <c r="F717" s="34"/>
    </row>
    <row r="718" spans="2:6">
      <c r="B718" s="34"/>
      <c r="C718" s="34"/>
      <c r="D718" s="34"/>
      <c r="E718" s="34"/>
      <c r="F718" s="34"/>
    </row>
    <row r="719" spans="2:6">
      <c r="B719" s="34"/>
      <c r="C719" s="34"/>
      <c r="D719" s="34"/>
      <c r="E719" s="34"/>
      <c r="F719" s="34"/>
    </row>
    <row r="720" spans="2:6">
      <c r="B720" s="34"/>
      <c r="C720" s="34"/>
      <c r="D720" s="34"/>
      <c r="E720" s="34"/>
      <c r="F720" s="34"/>
    </row>
    <row r="721" spans="2:6">
      <c r="B721" s="34"/>
      <c r="C721" s="34"/>
      <c r="D721" s="34"/>
      <c r="E721" s="34"/>
      <c r="F721" s="34"/>
    </row>
    <row r="722" spans="2:6">
      <c r="B722" s="34"/>
      <c r="C722" s="34"/>
      <c r="D722" s="34"/>
      <c r="E722" s="34"/>
      <c r="F722" s="34"/>
    </row>
    <row r="723" spans="2:6">
      <c r="B723" s="34"/>
      <c r="C723" s="34"/>
      <c r="D723" s="34"/>
      <c r="E723" s="34"/>
      <c r="F723" s="34"/>
    </row>
    <row r="724" spans="2:6">
      <c r="B724" s="34"/>
      <c r="C724" s="34"/>
      <c r="D724" s="34"/>
      <c r="E724" s="34"/>
      <c r="F724" s="34"/>
    </row>
    <row r="725" spans="2:6">
      <c r="B725" s="34"/>
      <c r="C725" s="34"/>
      <c r="D725" s="34"/>
      <c r="E725" s="34"/>
      <c r="F725" s="34"/>
    </row>
    <row r="726" spans="2:6">
      <c r="B726" s="34"/>
      <c r="C726" s="34"/>
      <c r="D726" s="34"/>
      <c r="E726" s="34"/>
      <c r="F726" s="34"/>
    </row>
    <row r="727" spans="2:6">
      <c r="B727" s="34"/>
      <c r="C727" s="34"/>
      <c r="D727" s="34"/>
      <c r="E727" s="34"/>
      <c r="F727" s="34"/>
    </row>
    <row r="728" spans="2:6">
      <c r="B728" s="34"/>
      <c r="C728" s="34"/>
      <c r="D728" s="34"/>
      <c r="E728" s="34"/>
      <c r="F728" s="34"/>
    </row>
    <row r="729" spans="2:6">
      <c r="B729" s="34"/>
      <c r="C729" s="34"/>
      <c r="D729" s="34"/>
      <c r="E729" s="34"/>
      <c r="F729" s="34"/>
    </row>
    <row r="730" spans="2:6">
      <c r="B730" s="34"/>
      <c r="C730" s="34"/>
      <c r="D730" s="34"/>
      <c r="E730" s="34"/>
      <c r="F730" s="34"/>
    </row>
    <row r="731" spans="2:6">
      <c r="B731" s="34"/>
      <c r="C731" s="34"/>
      <c r="D731" s="34"/>
      <c r="E731" s="34"/>
      <c r="F731" s="34"/>
    </row>
    <row r="732" spans="2:6">
      <c r="B732" s="34"/>
      <c r="C732" s="34"/>
      <c r="D732" s="34"/>
      <c r="E732" s="34"/>
      <c r="F732" s="34"/>
    </row>
    <row r="733" spans="2:6">
      <c r="B733" s="34"/>
      <c r="C733" s="34"/>
      <c r="D733" s="34"/>
      <c r="E733" s="34"/>
      <c r="F733" s="34"/>
    </row>
    <row r="734" spans="2:6">
      <c r="B734" s="34"/>
      <c r="C734" s="34"/>
      <c r="D734" s="34"/>
      <c r="E734" s="34"/>
      <c r="F734" s="34"/>
    </row>
    <row r="735" spans="2:6">
      <c r="B735" s="34"/>
      <c r="C735" s="34"/>
      <c r="D735" s="34"/>
      <c r="E735" s="34"/>
      <c r="F735" s="34"/>
    </row>
    <row r="736" spans="2:6">
      <c r="B736" s="34"/>
      <c r="C736" s="34"/>
      <c r="D736" s="34"/>
      <c r="E736" s="34"/>
      <c r="F736" s="34"/>
    </row>
    <row r="737" spans="2:6">
      <c r="B737" s="34"/>
      <c r="C737" s="34"/>
      <c r="D737" s="34"/>
      <c r="E737" s="34"/>
      <c r="F737" s="34"/>
    </row>
    <row r="738" spans="2:6">
      <c r="B738" s="34"/>
      <c r="C738" s="34"/>
      <c r="D738" s="34"/>
      <c r="E738" s="34"/>
      <c r="F738" s="34"/>
    </row>
    <row r="739" spans="2:6">
      <c r="B739" s="34"/>
      <c r="C739" s="34"/>
      <c r="D739" s="34"/>
      <c r="E739" s="34"/>
      <c r="F739" s="34"/>
    </row>
    <row r="740" spans="2:6">
      <c r="B740" s="34"/>
      <c r="C740" s="34"/>
      <c r="D740" s="34"/>
      <c r="E740" s="34"/>
      <c r="F740" s="34"/>
    </row>
    <row r="741" spans="2:6">
      <c r="B741" s="34"/>
      <c r="C741" s="34"/>
      <c r="D741" s="34"/>
      <c r="E741" s="34"/>
      <c r="F741" s="34"/>
    </row>
    <row r="742" spans="2:6">
      <c r="B742" s="34"/>
      <c r="C742" s="34"/>
      <c r="D742" s="34"/>
      <c r="E742" s="34"/>
      <c r="F742" s="34"/>
    </row>
    <row r="743" spans="2:6">
      <c r="B743" s="34"/>
      <c r="C743" s="34"/>
      <c r="D743" s="34"/>
      <c r="E743" s="34"/>
      <c r="F743" s="34"/>
    </row>
    <row r="744" spans="2:6">
      <c r="B744" s="34"/>
      <c r="C744" s="34"/>
      <c r="D744" s="34"/>
      <c r="E744" s="34"/>
      <c r="F744" s="34"/>
    </row>
    <row r="745" spans="2:6">
      <c r="B745" s="34"/>
      <c r="C745" s="34"/>
      <c r="D745" s="34"/>
      <c r="E745" s="34"/>
      <c r="F745" s="34"/>
    </row>
    <row r="746" spans="2:6">
      <c r="B746" s="34"/>
      <c r="C746" s="34"/>
      <c r="D746" s="34"/>
      <c r="E746" s="34"/>
      <c r="F746" s="34"/>
    </row>
    <row r="747" spans="2:6">
      <c r="B747" s="34"/>
      <c r="C747" s="34"/>
      <c r="D747" s="34"/>
      <c r="E747" s="34"/>
      <c r="F747" s="34"/>
    </row>
    <row r="748" spans="2:6">
      <c r="B748" s="34"/>
      <c r="C748" s="34"/>
      <c r="D748" s="34"/>
      <c r="E748" s="34"/>
      <c r="F748" s="34"/>
    </row>
    <row r="749" spans="2:6">
      <c r="B749" s="34"/>
      <c r="C749" s="34"/>
      <c r="D749" s="34"/>
      <c r="E749" s="34"/>
      <c r="F749" s="34"/>
    </row>
    <row r="750" spans="2:6">
      <c r="B750" s="34"/>
      <c r="C750" s="34"/>
      <c r="D750" s="34"/>
      <c r="E750" s="34"/>
      <c r="F750" s="34"/>
    </row>
    <row r="751" spans="2:6">
      <c r="B751" s="34"/>
      <c r="C751" s="34"/>
      <c r="D751" s="34"/>
      <c r="E751" s="34"/>
      <c r="F751" s="34"/>
    </row>
    <row r="752" spans="2:6">
      <c r="B752" s="34"/>
      <c r="C752" s="34"/>
      <c r="D752" s="34"/>
      <c r="E752" s="34"/>
      <c r="F752" s="34"/>
    </row>
    <row r="753" spans="2:6">
      <c r="B753" s="34"/>
      <c r="C753" s="34"/>
      <c r="D753" s="34"/>
      <c r="E753" s="34"/>
      <c r="F753" s="34"/>
    </row>
    <row r="754" spans="2:6">
      <c r="B754" s="34"/>
      <c r="C754" s="34"/>
      <c r="D754" s="34"/>
      <c r="E754" s="34"/>
      <c r="F754" s="34"/>
    </row>
    <row r="755" spans="2:6">
      <c r="B755" s="34"/>
      <c r="C755" s="34"/>
      <c r="D755" s="34"/>
      <c r="E755" s="34"/>
      <c r="F755" s="34"/>
    </row>
    <row r="756" spans="2:6">
      <c r="B756" s="34"/>
      <c r="C756" s="34"/>
      <c r="D756" s="34"/>
      <c r="E756" s="34"/>
      <c r="F756" s="34"/>
    </row>
    <row r="757" spans="2:6">
      <c r="B757" s="34"/>
      <c r="C757" s="34"/>
      <c r="D757" s="34"/>
      <c r="E757" s="34"/>
      <c r="F757" s="34"/>
    </row>
    <row r="758" spans="2:6">
      <c r="B758" s="34"/>
      <c r="C758" s="34"/>
      <c r="D758" s="34"/>
      <c r="E758" s="34"/>
      <c r="F758" s="34"/>
    </row>
    <row r="759" spans="2:6">
      <c r="B759" s="34"/>
      <c r="C759" s="34"/>
      <c r="D759" s="34"/>
      <c r="E759" s="34"/>
      <c r="F759" s="34"/>
    </row>
    <row r="760" spans="2:6">
      <c r="B760" s="34"/>
      <c r="C760" s="34"/>
      <c r="D760" s="34"/>
      <c r="E760" s="34"/>
      <c r="F760" s="34"/>
    </row>
    <row r="761" spans="2:6">
      <c r="B761" s="34"/>
      <c r="C761" s="34"/>
      <c r="D761" s="34"/>
      <c r="E761" s="34"/>
      <c r="F761" s="34"/>
    </row>
    <row r="762" spans="2:6">
      <c r="B762" s="34"/>
      <c r="C762" s="34"/>
      <c r="D762" s="34"/>
      <c r="E762" s="34"/>
      <c r="F762" s="34"/>
    </row>
    <row r="763" spans="2:6">
      <c r="B763" s="34"/>
      <c r="C763" s="34"/>
      <c r="D763" s="34"/>
      <c r="E763" s="34"/>
      <c r="F763" s="34"/>
    </row>
    <row r="764" spans="2:6">
      <c r="B764" s="34"/>
      <c r="C764" s="34"/>
      <c r="D764" s="34"/>
      <c r="E764" s="34"/>
      <c r="F764" s="34"/>
    </row>
    <row r="765" spans="2:6">
      <c r="B765" s="34"/>
      <c r="C765" s="34"/>
      <c r="D765" s="34"/>
      <c r="E765" s="34"/>
      <c r="F765" s="34"/>
    </row>
    <row r="766" spans="2:6">
      <c r="B766" s="34"/>
      <c r="C766" s="34"/>
      <c r="D766" s="34"/>
      <c r="E766" s="34"/>
      <c r="F766" s="34"/>
    </row>
    <row r="767" spans="2:6">
      <c r="B767" s="34"/>
      <c r="C767" s="34"/>
      <c r="D767" s="34"/>
      <c r="E767" s="34"/>
      <c r="F767" s="34"/>
    </row>
    <row r="768" spans="2:6">
      <c r="B768" s="34"/>
      <c r="C768" s="34"/>
      <c r="D768" s="34"/>
      <c r="E768" s="34"/>
      <c r="F768" s="34"/>
    </row>
    <row r="769" spans="2:6">
      <c r="B769" s="34"/>
      <c r="C769" s="34"/>
      <c r="D769" s="34"/>
      <c r="E769" s="34"/>
      <c r="F769" s="34"/>
    </row>
    <row r="770" spans="2:6">
      <c r="B770" s="34"/>
      <c r="C770" s="34"/>
      <c r="D770" s="34"/>
      <c r="E770" s="34"/>
      <c r="F770" s="34"/>
    </row>
    <row r="771" spans="2:6">
      <c r="B771" s="34"/>
      <c r="C771" s="34"/>
      <c r="D771" s="34"/>
      <c r="E771" s="34"/>
      <c r="F771" s="34"/>
    </row>
    <row r="772" spans="2:6">
      <c r="B772" s="34"/>
      <c r="C772" s="34"/>
      <c r="D772" s="34"/>
      <c r="E772" s="34"/>
      <c r="F772" s="34"/>
    </row>
    <row r="773" spans="2:6">
      <c r="B773" s="34"/>
      <c r="C773" s="34"/>
      <c r="D773" s="34"/>
      <c r="E773" s="34"/>
      <c r="F773" s="34"/>
    </row>
    <row r="774" spans="2:6">
      <c r="B774" s="34"/>
      <c r="C774" s="34"/>
      <c r="D774" s="34"/>
      <c r="E774" s="34"/>
      <c r="F774" s="34"/>
    </row>
    <row r="775" spans="2:6">
      <c r="B775" s="34"/>
      <c r="C775" s="34"/>
      <c r="D775" s="34"/>
      <c r="E775" s="34"/>
      <c r="F775" s="34"/>
    </row>
    <row r="776" spans="2:6">
      <c r="B776" s="34"/>
      <c r="C776" s="34"/>
      <c r="D776" s="34"/>
      <c r="E776" s="34"/>
      <c r="F776" s="34"/>
    </row>
    <row r="777" spans="2:6">
      <c r="B777" s="34"/>
      <c r="C777" s="34"/>
      <c r="D777" s="34"/>
      <c r="E777" s="34"/>
      <c r="F777" s="34"/>
    </row>
    <row r="778" spans="2:6">
      <c r="B778" s="34"/>
      <c r="C778" s="34"/>
      <c r="D778" s="34"/>
      <c r="E778" s="34"/>
      <c r="F778" s="34"/>
    </row>
    <row r="779" spans="2:6">
      <c r="B779" s="34"/>
      <c r="C779" s="34"/>
      <c r="D779" s="34"/>
      <c r="E779" s="34"/>
      <c r="F779" s="34"/>
    </row>
    <row r="780" spans="2:6">
      <c r="B780" s="34"/>
      <c r="C780" s="34"/>
      <c r="D780" s="34"/>
      <c r="E780" s="34"/>
      <c r="F780" s="34"/>
    </row>
    <row r="781" spans="2:6">
      <c r="B781" s="34"/>
      <c r="C781" s="34"/>
      <c r="D781" s="34"/>
      <c r="E781" s="34"/>
      <c r="F781" s="34"/>
    </row>
    <row r="782" spans="2:6">
      <c r="B782" s="34"/>
      <c r="C782" s="34"/>
      <c r="D782" s="34"/>
      <c r="E782" s="34"/>
      <c r="F782" s="34"/>
    </row>
    <row r="783" spans="2:6">
      <c r="B783" s="34"/>
      <c r="C783" s="34"/>
      <c r="D783" s="34"/>
      <c r="E783" s="34"/>
      <c r="F783" s="34"/>
    </row>
    <row r="784" spans="2:6">
      <c r="B784" s="34"/>
      <c r="C784" s="34"/>
      <c r="D784" s="34"/>
      <c r="E784" s="34"/>
      <c r="F784" s="34"/>
    </row>
    <row r="785" spans="2:6">
      <c r="B785" s="34"/>
      <c r="C785" s="34"/>
      <c r="D785" s="34"/>
      <c r="E785" s="34"/>
      <c r="F785" s="34"/>
    </row>
    <row r="786" spans="2:6">
      <c r="B786" s="34"/>
      <c r="C786" s="34"/>
      <c r="D786" s="34"/>
      <c r="E786" s="34"/>
      <c r="F786" s="34"/>
    </row>
    <row r="787" spans="2:6">
      <c r="B787" s="34"/>
      <c r="C787" s="34"/>
      <c r="D787" s="34"/>
      <c r="E787" s="34"/>
      <c r="F787" s="34"/>
    </row>
    <row r="788" spans="2:6">
      <c r="B788" s="34"/>
      <c r="C788" s="34"/>
      <c r="D788" s="34"/>
      <c r="E788" s="34"/>
      <c r="F788" s="34"/>
    </row>
    <row r="789" spans="2:6">
      <c r="B789" s="34"/>
      <c r="C789" s="34"/>
      <c r="D789" s="34"/>
      <c r="E789" s="34"/>
      <c r="F789" s="34"/>
    </row>
    <row r="790" spans="2:6">
      <c r="B790" s="34"/>
      <c r="C790" s="34"/>
      <c r="D790" s="34"/>
      <c r="E790" s="34"/>
      <c r="F790" s="34"/>
    </row>
    <row r="791" spans="2:6">
      <c r="B791" s="34"/>
      <c r="C791" s="34"/>
      <c r="D791" s="34"/>
      <c r="E791" s="34"/>
      <c r="F791" s="34"/>
    </row>
    <row r="792" spans="2:6">
      <c r="B792" s="34"/>
      <c r="C792" s="34"/>
      <c r="D792" s="34"/>
      <c r="E792" s="34"/>
      <c r="F792" s="34"/>
    </row>
    <row r="793" spans="2:6">
      <c r="B793" s="34"/>
      <c r="C793" s="34"/>
      <c r="D793" s="34"/>
      <c r="E793" s="34"/>
      <c r="F793" s="34"/>
    </row>
    <row r="794" spans="2:6">
      <c r="B794" s="34"/>
      <c r="C794" s="34"/>
      <c r="D794" s="34"/>
      <c r="E794" s="34"/>
      <c r="F794" s="34"/>
    </row>
    <row r="795" spans="2:6">
      <c r="B795" s="34"/>
      <c r="C795" s="34"/>
      <c r="D795" s="34"/>
      <c r="E795" s="34"/>
      <c r="F795" s="34"/>
    </row>
    <row r="796" spans="2:6">
      <c r="B796" s="34"/>
      <c r="C796" s="34"/>
      <c r="D796" s="34"/>
      <c r="E796" s="34"/>
      <c r="F796" s="34"/>
    </row>
    <row r="797" spans="2:6">
      <c r="B797" s="34"/>
      <c r="C797" s="34"/>
      <c r="D797" s="34"/>
      <c r="E797" s="34"/>
      <c r="F797" s="34"/>
    </row>
    <row r="798" spans="2:6">
      <c r="B798" s="34"/>
      <c r="C798" s="34"/>
      <c r="D798" s="34"/>
      <c r="E798" s="34"/>
      <c r="F798" s="34"/>
    </row>
    <row r="799" spans="2:6">
      <c r="B799" s="34"/>
      <c r="C799" s="34"/>
      <c r="D799" s="34"/>
      <c r="E799" s="34"/>
      <c r="F799" s="34"/>
    </row>
    <row r="800" spans="2:6">
      <c r="B800" s="34"/>
      <c r="C800" s="34"/>
      <c r="D800" s="34"/>
      <c r="E800" s="34"/>
      <c r="F800" s="34"/>
    </row>
    <row r="801" spans="2:6">
      <c r="B801" s="34"/>
      <c r="C801" s="34"/>
      <c r="D801" s="34"/>
      <c r="E801" s="34"/>
      <c r="F801" s="34"/>
    </row>
    <row r="802" spans="2:6">
      <c r="B802" s="34"/>
      <c r="C802" s="34"/>
      <c r="D802" s="34"/>
      <c r="E802" s="34"/>
      <c r="F802" s="34"/>
    </row>
    <row r="803" spans="2:6">
      <c r="B803" s="34"/>
      <c r="C803" s="34"/>
      <c r="D803" s="34"/>
      <c r="E803" s="34"/>
      <c r="F803" s="34"/>
    </row>
    <row r="804" spans="2:6">
      <c r="B804" s="34"/>
      <c r="C804" s="34"/>
      <c r="D804" s="34"/>
      <c r="E804" s="34"/>
      <c r="F804" s="34"/>
    </row>
    <row r="805" spans="2:6">
      <c r="B805" s="34"/>
      <c r="C805" s="34"/>
      <c r="D805" s="34"/>
      <c r="E805" s="34"/>
      <c r="F805" s="34"/>
    </row>
    <row r="806" spans="2:6">
      <c r="B806" s="34"/>
      <c r="C806" s="34"/>
      <c r="D806" s="34"/>
      <c r="E806" s="34"/>
      <c r="F806" s="34"/>
    </row>
    <row r="807" spans="2:6">
      <c r="B807" s="34"/>
      <c r="C807" s="34"/>
      <c r="D807" s="34"/>
      <c r="E807" s="34"/>
      <c r="F807" s="34"/>
    </row>
    <row r="808" spans="2:6">
      <c r="B808" s="34"/>
      <c r="C808" s="34"/>
      <c r="D808" s="34"/>
      <c r="E808" s="34"/>
      <c r="F808" s="34"/>
    </row>
    <row r="809" spans="2:6">
      <c r="B809" s="34"/>
      <c r="C809" s="34"/>
      <c r="D809" s="34"/>
      <c r="E809" s="34"/>
      <c r="F809" s="34"/>
    </row>
    <row r="810" spans="2:6">
      <c r="B810" s="34"/>
      <c r="C810" s="34"/>
      <c r="D810" s="34"/>
      <c r="E810" s="34"/>
      <c r="F810" s="34"/>
    </row>
    <row r="811" spans="2:6">
      <c r="B811" s="34"/>
      <c r="C811" s="34"/>
      <c r="D811" s="34"/>
      <c r="E811" s="34"/>
      <c r="F811" s="34"/>
    </row>
    <row r="812" spans="2:6">
      <c r="B812" s="34"/>
      <c r="C812" s="34"/>
      <c r="D812" s="34"/>
      <c r="E812" s="34"/>
      <c r="F812" s="34"/>
    </row>
    <row r="813" spans="2:6">
      <c r="B813" s="34"/>
      <c r="C813" s="34"/>
      <c r="D813" s="34"/>
      <c r="E813" s="34"/>
      <c r="F813" s="34"/>
    </row>
    <row r="814" spans="2:6">
      <c r="B814" s="34"/>
      <c r="C814" s="34"/>
      <c r="D814" s="34"/>
      <c r="E814" s="34"/>
      <c r="F814" s="34"/>
    </row>
    <row r="815" spans="2:6">
      <c r="B815" s="34"/>
      <c r="C815" s="34"/>
      <c r="D815" s="34"/>
      <c r="E815" s="34"/>
      <c r="F815" s="34"/>
    </row>
    <row r="816" spans="2:6">
      <c r="B816" s="34"/>
      <c r="C816" s="34"/>
      <c r="D816" s="34"/>
      <c r="E816" s="34"/>
      <c r="F816" s="34"/>
    </row>
    <row r="817" spans="2:6">
      <c r="B817" s="34"/>
      <c r="C817" s="34"/>
      <c r="D817" s="34"/>
      <c r="E817" s="34"/>
      <c r="F817" s="34"/>
    </row>
    <row r="818" spans="2:6">
      <c r="B818" s="34"/>
      <c r="C818" s="34"/>
      <c r="D818" s="34"/>
      <c r="E818" s="34"/>
      <c r="F818" s="34"/>
    </row>
    <row r="819" spans="2:6">
      <c r="B819" s="34"/>
      <c r="C819" s="34"/>
      <c r="D819" s="34"/>
      <c r="E819" s="34"/>
      <c r="F819" s="34"/>
    </row>
    <row r="820" spans="2:6">
      <c r="B820" s="34"/>
      <c r="C820" s="34"/>
      <c r="D820" s="34"/>
      <c r="E820" s="34"/>
      <c r="F820" s="34"/>
    </row>
    <row r="821" spans="2:6">
      <c r="B821" s="34"/>
      <c r="C821" s="34"/>
      <c r="D821" s="34"/>
      <c r="E821" s="34"/>
      <c r="F821" s="34"/>
    </row>
    <row r="822" spans="2:6">
      <c r="B822" s="34"/>
      <c r="C822" s="34"/>
      <c r="D822" s="34"/>
      <c r="E822" s="34"/>
      <c r="F822" s="34"/>
    </row>
    <row r="823" spans="2:6">
      <c r="B823" s="34"/>
      <c r="C823" s="34"/>
      <c r="D823" s="34"/>
      <c r="E823" s="34"/>
      <c r="F823" s="34"/>
    </row>
    <row r="824" spans="2:6">
      <c r="B824" s="34"/>
      <c r="C824" s="34"/>
      <c r="D824" s="34"/>
      <c r="E824" s="34"/>
      <c r="F824" s="34"/>
    </row>
    <row r="825" spans="2:6">
      <c r="B825" s="34"/>
      <c r="C825" s="34"/>
      <c r="D825" s="34"/>
      <c r="E825" s="34"/>
      <c r="F825" s="34"/>
    </row>
    <row r="826" spans="2:6">
      <c r="B826" s="34"/>
      <c r="C826" s="34"/>
      <c r="D826" s="34"/>
      <c r="E826" s="34"/>
      <c r="F826" s="34"/>
    </row>
    <row r="827" spans="2:6">
      <c r="B827" s="34"/>
      <c r="C827" s="34"/>
      <c r="D827" s="34"/>
      <c r="E827" s="34"/>
      <c r="F827" s="34"/>
    </row>
    <row r="828" spans="2:6">
      <c r="B828" s="34"/>
      <c r="C828" s="34"/>
      <c r="D828" s="34"/>
      <c r="E828" s="34"/>
      <c r="F828" s="34"/>
    </row>
    <row r="829" spans="2:6">
      <c r="B829" s="34"/>
      <c r="C829" s="34"/>
      <c r="D829" s="34"/>
      <c r="E829" s="34"/>
      <c r="F829" s="34"/>
    </row>
    <row r="830" spans="2:6">
      <c r="B830" s="34"/>
      <c r="C830" s="34"/>
      <c r="D830" s="34"/>
      <c r="E830" s="34"/>
      <c r="F830" s="34"/>
    </row>
    <row r="831" spans="2:6">
      <c r="B831" s="34"/>
      <c r="C831" s="34"/>
      <c r="D831" s="34"/>
      <c r="E831" s="34"/>
      <c r="F831" s="34"/>
    </row>
    <row r="832" spans="2:6">
      <c r="B832" s="34"/>
      <c r="C832" s="34"/>
      <c r="D832" s="34"/>
      <c r="E832" s="34"/>
      <c r="F832" s="34"/>
    </row>
    <row r="833" spans="2:6">
      <c r="B833" s="34"/>
      <c r="C833" s="34"/>
      <c r="D833" s="34"/>
      <c r="E833" s="34"/>
      <c r="F833" s="34"/>
    </row>
    <row r="834" spans="2:6">
      <c r="B834" s="34"/>
      <c r="C834" s="34"/>
      <c r="D834" s="34"/>
      <c r="E834" s="34"/>
      <c r="F834" s="34"/>
    </row>
    <row r="835" spans="2:6">
      <c r="B835" s="34"/>
      <c r="C835" s="34"/>
      <c r="D835" s="34"/>
      <c r="E835" s="34"/>
      <c r="F835" s="34"/>
    </row>
    <row r="836" spans="2:6">
      <c r="B836" s="34"/>
      <c r="C836" s="34"/>
      <c r="D836" s="34"/>
      <c r="E836" s="34"/>
      <c r="F836" s="34"/>
    </row>
    <row r="837" spans="2:6">
      <c r="B837" s="34"/>
      <c r="C837" s="34"/>
      <c r="D837" s="34"/>
      <c r="E837" s="34"/>
      <c r="F837" s="34"/>
    </row>
    <row r="838" spans="2:6">
      <c r="B838" s="34"/>
      <c r="C838" s="34"/>
      <c r="D838" s="34"/>
      <c r="E838" s="34"/>
      <c r="F838" s="34"/>
    </row>
    <row r="839" spans="2:6">
      <c r="B839" s="34"/>
      <c r="C839" s="34"/>
      <c r="D839" s="34"/>
      <c r="E839" s="34"/>
      <c r="F839" s="34"/>
    </row>
    <row r="840" spans="2:6">
      <c r="B840" s="34"/>
      <c r="C840" s="34"/>
      <c r="D840" s="34"/>
      <c r="E840" s="34"/>
      <c r="F840" s="34"/>
    </row>
    <row r="841" spans="2:6">
      <c r="B841" s="34"/>
      <c r="C841" s="34"/>
      <c r="D841" s="34"/>
      <c r="E841" s="34"/>
      <c r="F841" s="34"/>
    </row>
    <row r="842" spans="2:6">
      <c r="B842" s="34"/>
      <c r="C842" s="34"/>
      <c r="D842" s="34"/>
      <c r="E842" s="34"/>
      <c r="F842" s="34"/>
    </row>
    <row r="843" spans="2:6">
      <c r="B843" s="34"/>
      <c r="C843" s="34"/>
      <c r="D843" s="34"/>
      <c r="E843" s="34"/>
      <c r="F843" s="34"/>
    </row>
    <row r="844" spans="2:6">
      <c r="B844" s="34"/>
      <c r="C844" s="34"/>
      <c r="D844" s="34"/>
      <c r="E844" s="34"/>
      <c r="F844" s="34"/>
    </row>
    <row r="845" spans="2:6">
      <c r="B845" s="34"/>
      <c r="C845" s="34"/>
      <c r="D845" s="34"/>
      <c r="E845" s="34"/>
      <c r="F845" s="34"/>
    </row>
    <row r="846" spans="2:6">
      <c r="B846" s="34"/>
      <c r="C846" s="34"/>
      <c r="D846" s="34"/>
      <c r="E846" s="34"/>
      <c r="F846" s="34"/>
    </row>
    <row r="847" spans="2:6">
      <c r="B847" s="34"/>
      <c r="C847" s="34"/>
      <c r="D847" s="34"/>
      <c r="E847" s="34"/>
      <c r="F847" s="34"/>
    </row>
    <row r="848" spans="2:6">
      <c r="B848" s="34"/>
      <c r="C848" s="34"/>
      <c r="D848" s="34"/>
      <c r="E848" s="34"/>
      <c r="F848" s="34"/>
    </row>
    <row r="849" spans="2:6">
      <c r="B849" s="34"/>
      <c r="C849" s="34"/>
      <c r="D849" s="34"/>
      <c r="E849" s="34"/>
      <c r="F849" s="34"/>
    </row>
    <row r="850" spans="2:6">
      <c r="B850" s="34"/>
      <c r="C850" s="34"/>
      <c r="D850" s="34"/>
      <c r="E850" s="34"/>
      <c r="F850" s="34"/>
    </row>
    <row r="851" spans="2:6">
      <c r="B851" s="34"/>
      <c r="C851" s="34"/>
      <c r="D851" s="34"/>
      <c r="E851" s="34"/>
      <c r="F851" s="34"/>
    </row>
    <row r="852" spans="2:6">
      <c r="B852" s="34"/>
      <c r="C852" s="34"/>
      <c r="D852" s="34"/>
      <c r="E852" s="34"/>
      <c r="F852" s="34"/>
    </row>
    <row r="853" spans="2:6">
      <c r="B853" s="34"/>
      <c r="C853" s="34"/>
      <c r="D853" s="34"/>
      <c r="E853" s="34"/>
      <c r="F853" s="34"/>
    </row>
    <row r="854" spans="2:6">
      <c r="B854" s="34"/>
      <c r="C854" s="34"/>
      <c r="D854" s="34"/>
      <c r="E854" s="34"/>
      <c r="F854" s="34"/>
    </row>
    <row r="855" spans="2:6">
      <c r="B855" s="34"/>
      <c r="C855" s="34"/>
      <c r="D855" s="34"/>
      <c r="E855" s="34"/>
      <c r="F855" s="34"/>
    </row>
    <row r="856" spans="2:6">
      <c r="B856" s="34"/>
      <c r="C856" s="34"/>
      <c r="D856" s="34"/>
      <c r="E856" s="34"/>
      <c r="F856" s="34"/>
    </row>
    <row r="857" spans="2:6">
      <c r="B857" s="34"/>
      <c r="C857" s="34"/>
      <c r="D857" s="34"/>
      <c r="E857" s="34"/>
      <c r="F857" s="34"/>
    </row>
    <row r="858" spans="2:6">
      <c r="B858" s="34"/>
      <c r="C858" s="34"/>
      <c r="D858" s="34"/>
      <c r="E858" s="34"/>
      <c r="F858" s="34"/>
    </row>
    <row r="859" spans="2:6">
      <c r="B859" s="34"/>
      <c r="C859" s="34"/>
      <c r="D859" s="34"/>
      <c r="E859" s="34"/>
      <c r="F859" s="34"/>
    </row>
    <row r="860" spans="2:6">
      <c r="B860" s="34"/>
      <c r="C860" s="34"/>
      <c r="D860" s="34"/>
      <c r="E860" s="34"/>
      <c r="F860" s="34"/>
    </row>
    <row r="861" spans="2:6">
      <c r="B861" s="34"/>
      <c r="C861" s="34"/>
      <c r="D861" s="34"/>
      <c r="E861" s="34"/>
      <c r="F861" s="34"/>
    </row>
    <row r="862" spans="2:6">
      <c r="B862" s="34"/>
      <c r="C862" s="34"/>
      <c r="D862" s="34"/>
      <c r="E862" s="34"/>
      <c r="F862" s="34"/>
    </row>
    <row r="863" spans="2:6">
      <c r="B863" s="34"/>
      <c r="C863" s="34"/>
      <c r="D863" s="34"/>
      <c r="E863" s="34"/>
      <c r="F863" s="34"/>
    </row>
    <row r="864" spans="2:6">
      <c r="B864" s="34"/>
      <c r="C864" s="34"/>
      <c r="D864" s="34"/>
      <c r="E864" s="34"/>
      <c r="F864" s="34"/>
    </row>
    <row r="865" spans="2:6">
      <c r="B865" s="34"/>
      <c r="C865" s="34"/>
      <c r="D865" s="34"/>
      <c r="E865" s="34"/>
      <c r="F865" s="34"/>
    </row>
    <row r="866" spans="2:6">
      <c r="B866" s="34"/>
      <c r="C866" s="34"/>
      <c r="D866" s="34"/>
      <c r="E866" s="34"/>
      <c r="F866" s="34"/>
    </row>
    <row r="867" spans="2:6">
      <c r="B867" s="34"/>
      <c r="C867" s="34"/>
      <c r="D867" s="34"/>
      <c r="E867" s="34"/>
      <c r="F867" s="34"/>
    </row>
    <row r="868" spans="2:6">
      <c r="B868" s="34"/>
      <c r="C868" s="34"/>
      <c r="D868" s="34"/>
      <c r="E868" s="34"/>
      <c r="F868" s="34"/>
    </row>
    <row r="869" spans="2:6">
      <c r="B869" s="34"/>
      <c r="C869" s="34"/>
      <c r="D869" s="34"/>
      <c r="E869" s="34"/>
      <c r="F869" s="34"/>
    </row>
    <row r="870" spans="2:6">
      <c r="B870" s="34"/>
      <c r="C870" s="34"/>
      <c r="D870" s="34"/>
      <c r="E870" s="34"/>
      <c r="F870" s="34"/>
    </row>
    <row r="871" spans="2:6">
      <c r="B871" s="34"/>
      <c r="C871" s="34"/>
      <c r="D871" s="34"/>
      <c r="E871" s="34"/>
      <c r="F871" s="34"/>
    </row>
    <row r="872" spans="2:6">
      <c r="B872" s="34"/>
      <c r="C872" s="34"/>
      <c r="D872" s="34"/>
      <c r="E872" s="34"/>
      <c r="F872" s="34"/>
    </row>
    <row r="873" spans="2:6">
      <c r="B873" s="34"/>
      <c r="C873" s="34"/>
      <c r="D873" s="34"/>
      <c r="E873" s="34"/>
      <c r="F873" s="34"/>
    </row>
    <row r="874" spans="2:6">
      <c r="B874" s="34"/>
      <c r="C874" s="34"/>
      <c r="D874" s="34"/>
      <c r="E874" s="34"/>
      <c r="F874" s="34"/>
    </row>
    <row r="875" spans="2:6">
      <c r="B875" s="34"/>
      <c r="C875" s="34"/>
      <c r="D875" s="34"/>
      <c r="E875" s="34"/>
      <c r="F875" s="34"/>
    </row>
    <row r="876" spans="2:6">
      <c r="B876" s="34"/>
      <c r="C876" s="34"/>
      <c r="D876" s="34"/>
      <c r="E876" s="34"/>
      <c r="F876" s="34"/>
    </row>
    <row r="877" spans="2:6">
      <c r="B877" s="34"/>
      <c r="C877" s="34"/>
      <c r="D877" s="34"/>
      <c r="E877" s="34"/>
      <c r="F877" s="34"/>
    </row>
    <row r="878" spans="2:6">
      <c r="B878" s="34"/>
      <c r="C878" s="34"/>
      <c r="D878" s="34"/>
      <c r="E878" s="34"/>
      <c r="F878" s="34"/>
    </row>
    <row r="879" spans="2:6">
      <c r="B879" s="34"/>
      <c r="C879" s="34"/>
      <c r="D879" s="34"/>
      <c r="E879" s="34"/>
      <c r="F879" s="34"/>
    </row>
    <row r="880" spans="2:6">
      <c r="B880" s="34"/>
      <c r="C880" s="34"/>
      <c r="D880" s="34"/>
      <c r="E880" s="34"/>
      <c r="F880" s="34"/>
    </row>
    <row r="881" spans="2:6">
      <c r="B881" s="34"/>
      <c r="C881" s="34"/>
      <c r="D881" s="34"/>
      <c r="E881" s="34"/>
      <c r="F881" s="34"/>
    </row>
    <row r="882" spans="2:6">
      <c r="B882" s="34"/>
      <c r="C882" s="34"/>
      <c r="D882" s="34"/>
      <c r="E882" s="34"/>
      <c r="F882" s="34"/>
    </row>
    <row r="883" spans="2:6">
      <c r="B883" s="34"/>
      <c r="C883" s="34"/>
      <c r="D883" s="34"/>
      <c r="E883" s="34"/>
      <c r="F883" s="34"/>
    </row>
    <row r="884" spans="2:6">
      <c r="B884" s="34"/>
      <c r="C884" s="34"/>
      <c r="D884" s="34"/>
      <c r="E884" s="34"/>
      <c r="F884" s="34"/>
    </row>
    <row r="885" spans="2:6">
      <c r="B885" s="34"/>
      <c r="C885" s="34"/>
      <c r="D885" s="34"/>
      <c r="E885" s="34"/>
      <c r="F885" s="34"/>
    </row>
    <row r="886" spans="2:6">
      <c r="B886" s="34"/>
      <c r="C886" s="34"/>
      <c r="D886" s="34"/>
      <c r="E886" s="34"/>
      <c r="F886" s="34"/>
    </row>
    <row r="887" spans="2:6">
      <c r="B887" s="34"/>
      <c r="C887" s="34"/>
      <c r="D887" s="34"/>
      <c r="E887" s="34"/>
      <c r="F887" s="34"/>
    </row>
    <row r="888" spans="2:6">
      <c r="B888" s="34"/>
      <c r="C888" s="34"/>
      <c r="D888" s="34"/>
      <c r="E888" s="34"/>
      <c r="F888" s="34"/>
    </row>
    <row r="889" spans="2:6">
      <c r="B889" s="34"/>
      <c r="C889" s="34"/>
      <c r="D889" s="34"/>
      <c r="E889" s="34"/>
      <c r="F889" s="34"/>
    </row>
    <row r="890" spans="2:6">
      <c r="B890" s="34"/>
      <c r="C890" s="34"/>
      <c r="D890" s="34"/>
      <c r="E890" s="34"/>
      <c r="F890" s="34"/>
    </row>
    <row r="891" spans="2:6">
      <c r="B891" s="34"/>
      <c r="C891" s="34"/>
      <c r="D891" s="34"/>
      <c r="E891" s="34"/>
      <c r="F891" s="34"/>
    </row>
    <row r="892" spans="2:6">
      <c r="B892" s="34"/>
      <c r="C892" s="34"/>
      <c r="D892" s="34"/>
      <c r="E892" s="34"/>
      <c r="F892" s="34"/>
    </row>
    <row r="893" spans="2:6">
      <c r="B893" s="34"/>
      <c r="C893" s="34"/>
      <c r="D893" s="34"/>
      <c r="E893" s="34"/>
      <c r="F893" s="34"/>
    </row>
    <row r="894" spans="2:6">
      <c r="B894" s="34"/>
      <c r="C894" s="34"/>
      <c r="D894" s="34"/>
      <c r="E894" s="34"/>
      <c r="F894" s="34"/>
    </row>
    <row r="895" spans="2:6">
      <c r="B895" s="34"/>
      <c r="C895" s="34"/>
      <c r="D895" s="34"/>
      <c r="E895" s="34"/>
      <c r="F895" s="34"/>
    </row>
    <row r="896" spans="2:6">
      <c r="B896" s="34"/>
      <c r="C896" s="34"/>
      <c r="D896" s="34"/>
      <c r="E896" s="34"/>
      <c r="F896" s="34"/>
    </row>
    <row r="897" spans="2:6">
      <c r="B897" s="34"/>
      <c r="C897" s="34"/>
      <c r="D897" s="34"/>
      <c r="E897" s="34"/>
      <c r="F897" s="34"/>
    </row>
    <row r="898" spans="2:6">
      <c r="B898" s="34"/>
      <c r="C898" s="34"/>
      <c r="D898" s="34"/>
      <c r="E898" s="34"/>
      <c r="F898" s="34"/>
    </row>
    <row r="899" spans="2:6">
      <c r="B899" s="34"/>
      <c r="C899" s="34"/>
      <c r="D899" s="34"/>
      <c r="E899" s="34"/>
      <c r="F899" s="34"/>
    </row>
    <row r="900" spans="2:6">
      <c r="B900" s="34"/>
      <c r="C900" s="34"/>
      <c r="D900" s="34"/>
      <c r="E900" s="34"/>
      <c r="F900" s="34"/>
    </row>
    <row r="901" spans="2:6">
      <c r="B901" s="34"/>
      <c r="C901" s="34"/>
      <c r="D901" s="34"/>
      <c r="E901" s="34"/>
      <c r="F901" s="34"/>
    </row>
    <row r="902" spans="2:6">
      <c r="B902" s="34"/>
      <c r="C902" s="34"/>
      <c r="D902" s="34"/>
      <c r="E902" s="34"/>
      <c r="F902" s="34"/>
    </row>
    <row r="903" spans="2:6">
      <c r="B903" s="34"/>
      <c r="C903" s="34"/>
      <c r="D903" s="34"/>
      <c r="E903" s="34"/>
      <c r="F903" s="34"/>
    </row>
    <row r="904" spans="2:6">
      <c r="B904" s="34"/>
      <c r="C904" s="34"/>
      <c r="D904" s="34"/>
      <c r="E904" s="34"/>
      <c r="F904" s="34"/>
    </row>
    <row r="905" spans="2:6">
      <c r="B905" s="34"/>
      <c r="C905" s="34"/>
      <c r="D905" s="34"/>
      <c r="E905" s="34"/>
      <c r="F905" s="34"/>
    </row>
    <row r="906" spans="2:6">
      <c r="B906" s="34"/>
      <c r="C906" s="34"/>
      <c r="D906" s="34"/>
      <c r="E906" s="34"/>
      <c r="F906" s="34"/>
    </row>
    <row r="907" spans="2:6">
      <c r="B907" s="34"/>
      <c r="C907" s="34"/>
      <c r="D907" s="34"/>
      <c r="E907" s="34"/>
      <c r="F907" s="34"/>
    </row>
    <row r="908" spans="2:6">
      <c r="B908" s="34"/>
      <c r="C908" s="34"/>
      <c r="D908" s="34"/>
      <c r="E908" s="34"/>
      <c r="F908" s="34"/>
    </row>
    <row r="909" spans="2:6">
      <c r="B909" s="34"/>
      <c r="C909" s="34"/>
      <c r="D909" s="34"/>
      <c r="E909" s="34"/>
      <c r="F909" s="34"/>
    </row>
    <row r="910" spans="2:6">
      <c r="B910" s="34"/>
      <c r="C910" s="34"/>
      <c r="D910" s="34"/>
      <c r="E910" s="34"/>
      <c r="F910" s="34"/>
    </row>
    <row r="911" spans="2:6">
      <c r="B911" s="34"/>
      <c r="C911" s="34"/>
      <c r="D911" s="34"/>
      <c r="E911" s="34"/>
      <c r="F911" s="34"/>
    </row>
    <row r="912" spans="2:6">
      <c r="B912" s="34"/>
      <c r="C912" s="34"/>
      <c r="D912" s="34"/>
      <c r="E912" s="34"/>
      <c r="F912" s="34"/>
    </row>
    <row r="913" spans="2:6">
      <c r="B913" s="34"/>
      <c r="C913" s="34"/>
      <c r="D913" s="34"/>
      <c r="E913" s="34"/>
      <c r="F913" s="34"/>
    </row>
    <row r="914" spans="2:6">
      <c r="B914" s="34"/>
      <c r="C914" s="34"/>
      <c r="D914" s="34"/>
      <c r="E914" s="34"/>
      <c r="F914" s="34"/>
    </row>
    <row r="915" spans="2:6">
      <c r="B915" s="34"/>
      <c r="C915" s="34"/>
      <c r="D915" s="34"/>
      <c r="E915" s="34"/>
      <c r="F915" s="34"/>
    </row>
    <row r="916" spans="2:6">
      <c r="B916" s="34"/>
      <c r="C916" s="34"/>
      <c r="D916" s="34"/>
      <c r="E916" s="34"/>
      <c r="F916" s="34"/>
    </row>
    <row r="917" spans="2:6">
      <c r="B917" s="34"/>
      <c r="C917" s="34"/>
      <c r="D917" s="34"/>
      <c r="E917" s="34"/>
      <c r="F917" s="34"/>
    </row>
    <row r="918" spans="2:6">
      <c r="B918" s="34"/>
      <c r="C918" s="34"/>
      <c r="D918" s="34"/>
      <c r="E918" s="34"/>
      <c r="F918" s="34"/>
    </row>
    <row r="919" spans="2:6">
      <c r="B919" s="34"/>
      <c r="C919" s="34"/>
      <c r="D919" s="34"/>
      <c r="E919" s="34"/>
      <c r="F919" s="34"/>
    </row>
    <row r="920" spans="2:6">
      <c r="B920" s="34"/>
      <c r="C920" s="34"/>
      <c r="D920" s="34"/>
      <c r="E920" s="34"/>
      <c r="F920" s="34"/>
    </row>
    <row r="921" spans="2:6">
      <c r="B921" s="34"/>
      <c r="C921" s="34"/>
      <c r="D921" s="34"/>
      <c r="E921" s="34"/>
      <c r="F921" s="34"/>
    </row>
    <row r="922" spans="2:6">
      <c r="B922" s="34"/>
      <c r="C922" s="34"/>
      <c r="D922" s="34"/>
      <c r="E922" s="34"/>
      <c r="F922" s="34"/>
    </row>
    <row r="923" spans="2:6">
      <c r="B923" s="34"/>
      <c r="C923" s="34"/>
      <c r="D923" s="34"/>
      <c r="E923" s="34"/>
      <c r="F923" s="34"/>
    </row>
    <row r="924" spans="2:6">
      <c r="B924" s="34"/>
      <c r="C924" s="34"/>
      <c r="D924" s="34"/>
      <c r="E924" s="34"/>
      <c r="F924" s="34"/>
    </row>
    <row r="925" spans="2:6">
      <c r="B925" s="34"/>
      <c r="C925" s="34"/>
      <c r="D925" s="34"/>
      <c r="E925" s="34"/>
      <c r="F925" s="34"/>
    </row>
    <row r="926" spans="2:6">
      <c r="B926" s="34"/>
      <c r="C926" s="34"/>
      <c r="D926" s="34"/>
      <c r="E926" s="34"/>
      <c r="F926" s="34"/>
    </row>
    <row r="927" spans="2:6">
      <c r="B927" s="34"/>
      <c r="C927" s="34"/>
      <c r="D927" s="34"/>
      <c r="E927" s="34"/>
      <c r="F927" s="34"/>
    </row>
    <row r="928" spans="2:6">
      <c r="B928" s="34"/>
      <c r="C928" s="34"/>
      <c r="D928" s="34"/>
      <c r="E928" s="34"/>
      <c r="F928" s="34"/>
    </row>
    <row r="929" spans="2:6">
      <c r="B929" s="34"/>
      <c r="C929" s="34"/>
      <c r="D929" s="34"/>
      <c r="E929" s="34"/>
      <c r="F929" s="34"/>
    </row>
    <row r="930" spans="2:6">
      <c r="B930" s="34"/>
      <c r="C930" s="34"/>
      <c r="D930" s="34"/>
      <c r="E930" s="34"/>
      <c r="F930" s="34"/>
    </row>
    <row r="931" spans="2:6">
      <c r="B931" s="34"/>
      <c r="C931" s="34"/>
      <c r="D931" s="34"/>
      <c r="E931" s="34"/>
      <c r="F931" s="34"/>
    </row>
    <row r="932" spans="2:6">
      <c r="B932" s="34"/>
      <c r="C932" s="34"/>
      <c r="D932" s="34"/>
      <c r="E932" s="34"/>
      <c r="F932" s="34"/>
    </row>
    <row r="933" spans="2:6">
      <c r="B933" s="34"/>
      <c r="C933" s="34"/>
      <c r="D933" s="34"/>
      <c r="E933" s="34"/>
      <c r="F933" s="34"/>
    </row>
    <row r="934" spans="2:6">
      <c r="B934" s="34"/>
      <c r="C934" s="34"/>
      <c r="D934" s="34"/>
      <c r="E934" s="34"/>
      <c r="F934" s="34"/>
    </row>
    <row r="935" spans="2:6">
      <c r="B935" s="34"/>
      <c r="C935" s="34"/>
      <c r="D935" s="34"/>
      <c r="E935" s="34"/>
      <c r="F935" s="34"/>
    </row>
    <row r="936" spans="2:6">
      <c r="B936" s="34"/>
      <c r="C936" s="34"/>
      <c r="D936" s="34"/>
      <c r="E936" s="34"/>
      <c r="F936" s="34"/>
    </row>
    <row r="937" spans="2:6">
      <c r="B937" s="34"/>
      <c r="C937" s="34"/>
      <c r="D937" s="34"/>
      <c r="E937" s="34"/>
      <c r="F937" s="34"/>
    </row>
    <row r="938" spans="2:6">
      <c r="B938" s="34"/>
      <c r="C938" s="34"/>
      <c r="D938" s="34"/>
      <c r="E938" s="34"/>
      <c r="F938" s="34"/>
    </row>
    <row r="939" spans="2:6">
      <c r="B939" s="34"/>
      <c r="C939" s="34"/>
      <c r="D939" s="34"/>
      <c r="E939" s="34"/>
      <c r="F939" s="34"/>
    </row>
    <row r="940" spans="2:6">
      <c r="B940" s="34"/>
      <c r="C940" s="34"/>
      <c r="D940" s="34"/>
      <c r="E940" s="34"/>
      <c r="F940" s="34"/>
    </row>
    <row r="941" spans="2:6">
      <c r="B941" s="34"/>
      <c r="C941" s="34"/>
      <c r="D941" s="34"/>
      <c r="E941" s="34"/>
      <c r="F941" s="34"/>
    </row>
    <row r="942" spans="2:6">
      <c r="B942" s="34"/>
      <c r="C942" s="34"/>
      <c r="D942" s="34"/>
      <c r="E942" s="34"/>
      <c r="F942" s="34"/>
    </row>
    <row r="943" spans="2:6">
      <c r="B943" s="34"/>
      <c r="C943" s="34"/>
      <c r="D943" s="34"/>
      <c r="E943" s="34"/>
      <c r="F943" s="34"/>
    </row>
    <row r="944" spans="2:6">
      <c r="B944" s="34"/>
      <c r="C944" s="34"/>
      <c r="D944" s="34"/>
      <c r="E944" s="34"/>
      <c r="F944" s="34"/>
    </row>
    <row r="945" spans="2:6">
      <c r="B945" s="34"/>
      <c r="C945" s="34"/>
      <c r="D945" s="34"/>
      <c r="E945" s="34"/>
      <c r="F945" s="34"/>
    </row>
    <row r="946" spans="2:6">
      <c r="B946" s="34"/>
      <c r="C946" s="34"/>
      <c r="D946" s="34"/>
      <c r="E946" s="34"/>
      <c r="F946" s="34"/>
    </row>
    <row r="947" spans="2:6">
      <c r="B947" s="34"/>
      <c r="C947" s="34"/>
      <c r="D947" s="34"/>
      <c r="E947" s="34"/>
      <c r="F947" s="34"/>
    </row>
    <row r="948" spans="2:6">
      <c r="B948" s="34"/>
      <c r="C948" s="34"/>
      <c r="D948" s="34"/>
      <c r="E948" s="34"/>
      <c r="F948" s="34"/>
    </row>
    <row r="949" spans="2:6">
      <c r="B949" s="34"/>
      <c r="C949" s="34"/>
      <c r="D949" s="34"/>
      <c r="E949" s="34"/>
      <c r="F949" s="34"/>
    </row>
    <row r="950" spans="2:6">
      <c r="B950" s="34"/>
      <c r="C950" s="34"/>
      <c r="D950" s="34"/>
      <c r="E950" s="34"/>
      <c r="F950" s="34"/>
    </row>
    <row r="951" spans="2:6">
      <c r="B951" s="34"/>
      <c r="C951" s="34"/>
      <c r="D951" s="34"/>
      <c r="E951" s="34"/>
      <c r="F951" s="34"/>
    </row>
    <row r="952" spans="2:6">
      <c r="B952" s="34"/>
      <c r="C952" s="34"/>
      <c r="D952" s="34"/>
      <c r="E952" s="34"/>
      <c r="F952" s="34"/>
    </row>
    <row r="953" spans="2:6">
      <c r="B953" s="34"/>
      <c r="C953" s="34"/>
      <c r="D953" s="34"/>
      <c r="E953" s="34"/>
      <c r="F953" s="34"/>
    </row>
    <row r="954" spans="2:6">
      <c r="B954" s="34"/>
      <c r="C954" s="34"/>
      <c r="D954" s="34"/>
      <c r="E954" s="34"/>
      <c r="F954" s="34"/>
    </row>
    <row r="955" spans="2:6">
      <c r="B955" s="34"/>
      <c r="C955" s="34"/>
      <c r="D955" s="34"/>
      <c r="E955" s="34"/>
      <c r="F955" s="34"/>
    </row>
    <row r="956" spans="2:6">
      <c r="B956" s="34"/>
      <c r="C956" s="34"/>
      <c r="D956" s="34"/>
      <c r="E956" s="34"/>
      <c r="F956" s="34"/>
    </row>
    <row r="957" spans="2:6">
      <c r="B957" s="34"/>
      <c r="C957" s="34"/>
      <c r="D957" s="34"/>
      <c r="E957" s="34"/>
      <c r="F957" s="34"/>
    </row>
    <row r="958" spans="2:6">
      <c r="B958" s="34"/>
      <c r="C958" s="34"/>
      <c r="D958" s="34"/>
      <c r="E958" s="34"/>
      <c r="F958" s="34"/>
    </row>
    <row r="959" spans="2:6">
      <c r="B959" s="34"/>
      <c r="C959" s="34"/>
      <c r="D959" s="34"/>
      <c r="E959" s="34"/>
      <c r="F959" s="34"/>
    </row>
    <row r="960" spans="2:6">
      <c r="B960" s="34"/>
      <c r="C960" s="34"/>
      <c r="D960" s="34"/>
      <c r="E960" s="34"/>
      <c r="F960" s="34"/>
    </row>
    <row r="961" spans="2:6">
      <c r="B961" s="34"/>
      <c r="C961" s="34"/>
      <c r="D961" s="34"/>
      <c r="E961" s="34"/>
      <c r="F961" s="34"/>
    </row>
    <row r="962" spans="2:6">
      <c r="B962" s="34"/>
      <c r="C962" s="34"/>
      <c r="D962" s="34"/>
      <c r="E962" s="34"/>
      <c r="F962" s="34"/>
    </row>
    <row r="963" spans="2:6">
      <c r="B963" s="34"/>
      <c r="C963" s="34"/>
      <c r="D963" s="34"/>
      <c r="E963" s="34"/>
      <c r="F963" s="34"/>
    </row>
    <row r="964" spans="2:6">
      <c r="B964" s="34"/>
      <c r="C964" s="34"/>
      <c r="D964" s="34"/>
      <c r="E964" s="34"/>
      <c r="F964" s="34"/>
    </row>
    <row r="965" spans="2:6">
      <c r="B965" s="34"/>
      <c r="C965" s="34"/>
      <c r="D965" s="34"/>
      <c r="E965" s="34"/>
      <c r="F965" s="34"/>
    </row>
    <row r="966" spans="2:6">
      <c r="B966" s="34"/>
      <c r="C966" s="34"/>
      <c r="D966" s="34"/>
      <c r="E966" s="34"/>
      <c r="F966" s="34"/>
    </row>
    <row r="967" spans="2:6">
      <c r="B967" s="34"/>
      <c r="C967" s="34"/>
      <c r="D967" s="34"/>
      <c r="E967" s="34"/>
      <c r="F967" s="34"/>
    </row>
    <row r="968" spans="2:6">
      <c r="B968" s="34"/>
      <c r="C968" s="34"/>
      <c r="D968" s="34"/>
      <c r="E968" s="34"/>
      <c r="F968" s="34"/>
    </row>
    <row r="969" spans="2:6">
      <c r="B969" s="34"/>
      <c r="C969" s="34"/>
      <c r="D969" s="34"/>
      <c r="E969" s="34"/>
      <c r="F969" s="34"/>
    </row>
    <row r="970" spans="2:6">
      <c r="B970" s="34"/>
      <c r="C970" s="34"/>
      <c r="D970" s="34"/>
      <c r="E970" s="34"/>
      <c r="F970" s="34"/>
    </row>
    <row r="971" spans="2:6">
      <c r="B971" s="34"/>
      <c r="C971" s="34"/>
      <c r="D971" s="34"/>
      <c r="E971" s="34"/>
      <c r="F971" s="34"/>
    </row>
    <row r="972" spans="2:6">
      <c r="B972" s="34"/>
      <c r="C972" s="34"/>
      <c r="D972" s="34"/>
      <c r="E972" s="34"/>
      <c r="F972" s="34"/>
    </row>
    <row r="973" spans="2:6">
      <c r="B973" s="34"/>
      <c r="C973" s="34"/>
      <c r="D973" s="34"/>
      <c r="E973" s="34"/>
      <c r="F973" s="34"/>
    </row>
    <row r="974" spans="2:6">
      <c r="B974" s="34"/>
      <c r="C974" s="34"/>
      <c r="D974" s="34"/>
      <c r="E974" s="34"/>
      <c r="F974" s="34"/>
    </row>
    <row r="975" spans="2:6">
      <c r="B975" s="34"/>
      <c r="C975" s="34"/>
      <c r="D975" s="34"/>
      <c r="E975" s="34"/>
      <c r="F975" s="34"/>
    </row>
    <row r="976" spans="2:6">
      <c r="B976" s="34"/>
      <c r="C976" s="34"/>
      <c r="D976" s="34"/>
      <c r="E976" s="34"/>
      <c r="F976" s="34"/>
    </row>
    <row r="977" spans="2:6">
      <c r="B977" s="34"/>
      <c r="C977" s="34"/>
      <c r="D977" s="34"/>
      <c r="E977" s="34"/>
      <c r="F977" s="34"/>
    </row>
    <row r="978" spans="2:6">
      <c r="B978" s="34"/>
      <c r="C978" s="34"/>
      <c r="D978" s="34"/>
      <c r="E978" s="34"/>
      <c r="F978" s="34"/>
    </row>
    <row r="979" spans="2:6">
      <c r="B979" s="34"/>
      <c r="C979" s="34"/>
      <c r="D979" s="34"/>
      <c r="E979" s="34"/>
      <c r="F979" s="34"/>
    </row>
    <row r="980" spans="2:6">
      <c r="B980" s="34"/>
      <c r="C980" s="34"/>
      <c r="D980" s="34"/>
      <c r="E980" s="34"/>
      <c r="F980" s="34"/>
    </row>
    <row r="981" spans="2:6">
      <c r="B981" s="34"/>
      <c r="C981" s="34"/>
      <c r="D981" s="34"/>
      <c r="E981" s="34"/>
      <c r="F981" s="34"/>
    </row>
    <row r="982" spans="2:6">
      <c r="B982" s="34"/>
      <c r="C982" s="34"/>
      <c r="D982" s="34"/>
      <c r="E982" s="34"/>
      <c r="F982" s="34"/>
    </row>
    <row r="983" spans="2:6">
      <c r="B983" s="34"/>
      <c r="C983" s="34"/>
      <c r="D983" s="34"/>
      <c r="E983" s="34"/>
      <c r="F983" s="34"/>
    </row>
    <row r="984" spans="2:6">
      <c r="B984" s="34"/>
      <c r="C984" s="34"/>
      <c r="D984" s="34"/>
      <c r="E984" s="34"/>
      <c r="F984" s="34"/>
    </row>
    <row r="985" spans="2:6">
      <c r="B985" s="34"/>
      <c r="C985" s="34"/>
      <c r="D985" s="34"/>
      <c r="E985" s="34"/>
      <c r="F985" s="34"/>
    </row>
    <row r="986" spans="2:6">
      <c r="B986" s="34"/>
      <c r="C986" s="34"/>
      <c r="D986" s="34"/>
      <c r="E986" s="34"/>
      <c r="F986" s="34"/>
    </row>
    <row r="987" spans="2:6">
      <c r="B987" s="34"/>
      <c r="C987" s="34"/>
      <c r="D987" s="34"/>
      <c r="E987" s="34"/>
      <c r="F987" s="34"/>
    </row>
    <row r="988" spans="2:6">
      <c r="B988" s="34"/>
      <c r="C988" s="34"/>
      <c r="D988" s="34"/>
      <c r="E988" s="34"/>
      <c r="F988" s="34"/>
    </row>
    <row r="989" spans="2:6">
      <c r="B989" s="34"/>
      <c r="C989" s="34"/>
      <c r="D989" s="34"/>
      <c r="E989" s="34"/>
      <c r="F989" s="34"/>
    </row>
    <row r="990" spans="2:6">
      <c r="B990" s="34"/>
      <c r="C990" s="34"/>
      <c r="D990" s="34"/>
      <c r="E990" s="34"/>
      <c r="F990" s="34"/>
    </row>
    <row r="991" spans="2:6">
      <c r="B991" s="34"/>
      <c r="C991" s="34"/>
      <c r="D991" s="34"/>
      <c r="E991" s="34"/>
      <c r="F991" s="34"/>
    </row>
    <row r="992" spans="2:6">
      <c r="B992" s="34"/>
      <c r="C992" s="34"/>
      <c r="D992" s="34"/>
      <c r="E992" s="34"/>
      <c r="F992" s="34"/>
    </row>
    <row r="993" spans="2:6">
      <c r="B993" s="34"/>
      <c r="C993" s="34"/>
      <c r="D993" s="34"/>
      <c r="E993" s="34"/>
      <c r="F993" s="34"/>
    </row>
    <row r="994" spans="2:6">
      <c r="B994" s="34"/>
      <c r="C994" s="34"/>
      <c r="D994" s="34"/>
      <c r="E994" s="34"/>
      <c r="F994" s="34"/>
    </row>
    <row r="995" spans="2:6">
      <c r="B995" s="34"/>
      <c r="C995" s="34"/>
      <c r="D995" s="34"/>
      <c r="E995" s="34"/>
      <c r="F995" s="34"/>
    </row>
    <row r="996" spans="2:6">
      <c r="B996" s="34"/>
      <c r="C996" s="34"/>
      <c r="D996" s="34"/>
      <c r="E996" s="34"/>
      <c r="F996" s="34"/>
    </row>
    <row r="997" spans="2:6">
      <c r="B997" s="34"/>
      <c r="C997" s="34"/>
      <c r="D997" s="34"/>
      <c r="E997" s="34"/>
      <c r="F997" s="34"/>
    </row>
    <row r="998" spans="2:6">
      <c r="B998" s="34"/>
      <c r="C998" s="34"/>
      <c r="D998" s="34"/>
      <c r="E998" s="34"/>
      <c r="F998" s="34"/>
    </row>
    <row r="999" spans="2:6">
      <c r="B999" s="34"/>
      <c r="C999" s="34"/>
      <c r="D999" s="34"/>
      <c r="E999" s="34"/>
      <c r="F999" s="34"/>
    </row>
    <row r="1000" spans="2:6">
      <c r="B1000" s="34"/>
      <c r="C1000" s="34"/>
      <c r="D1000" s="34"/>
      <c r="E1000" s="34"/>
      <c r="F1000" s="34"/>
    </row>
    <row r="1001" spans="2:6">
      <c r="B1001" s="34"/>
      <c r="C1001" s="34"/>
      <c r="D1001" s="34"/>
      <c r="E1001" s="34"/>
      <c r="F1001" s="34"/>
    </row>
    <row r="1002" spans="2:6">
      <c r="B1002" s="34"/>
      <c r="C1002" s="34"/>
      <c r="D1002" s="34"/>
      <c r="E1002" s="34"/>
      <c r="F1002" s="34"/>
    </row>
    <row r="1003" spans="2:6">
      <c r="B1003" s="34"/>
      <c r="C1003" s="34"/>
      <c r="D1003" s="34"/>
      <c r="E1003" s="34"/>
      <c r="F1003" s="34"/>
    </row>
    <row r="1004" spans="2:6">
      <c r="B1004" s="34"/>
      <c r="C1004" s="34"/>
      <c r="D1004" s="34"/>
      <c r="E1004" s="34"/>
      <c r="F1004" s="34"/>
    </row>
    <row r="1005" spans="2:6">
      <c r="B1005" s="34"/>
      <c r="C1005" s="34"/>
      <c r="D1005" s="34"/>
      <c r="E1005" s="34"/>
      <c r="F1005" s="34"/>
    </row>
    <row r="1006" spans="2:6">
      <c r="B1006" s="34"/>
      <c r="C1006" s="34"/>
      <c r="D1006" s="34"/>
      <c r="E1006" s="34"/>
      <c r="F1006" s="34"/>
    </row>
    <row r="1007" spans="2:6">
      <c r="B1007" s="34"/>
      <c r="C1007" s="34"/>
      <c r="D1007" s="34"/>
      <c r="E1007" s="34"/>
      <c r="F1007" s="34"/>
    </row>
    <row r="1008" spans="2:6">
      <c r="B1008" s="34"/>
      <c r="C1008" s="34"/>
      <c r="D1008" s="34"/>
      <c r="E1008" s="34"/>
      <c r="F1008" s="34"/>
    </row>
    <row r="1009" spans="2:6">
      <c r="B1009" s="34"/>
      <c r="C1009" s="34"/>
      <c r="D1009" s="34"/>
      <c r="E1009" s="34"/>
      <c r="F1009" s="34"/>
    </row>
    <row r="1010" spans="2:6">
      <c r="B1010" s="34"/>
      <c r="C1010" s="34"/>
      <c r="D1010" s="34"/>
      <c r="E1010" s="34"/>
      <c r="F1010" s="34"/>
    </row>
    <row r="1011" spans="2:6">
      <c r="B1011" s="34"/>
      <c r="C1011" s="34"/>
      <c r="D1011" s="34"/>
      <c r="E1011" s="34"/>
      <c r="F1011" s="34"/>
    </row>
    <row r="1012" spans="2:6">
      <c r="B1012" s="34"/>
      <c r="C1012" s="34"/>
      <c r="D1012" s="34"/>
      <c r="E1012" s="34"/>
      <c r="F1012" s="34"/>
    </row>
    <row r="1013" spans="2:6">
      <c r="B1013" s="34"/>
      <c r="C1013" s="34"/>
      <c r="D1013" s="34"/>
      <c r="E1013" s="34"/>
      <c r="F1013" s="34"/>
    </row>
    <row r="1014" spans="2:6">
      <c r="B1014" s="34"/>
      <c r="C1014" s="34"/>
      <c r="D1014" s="34"/>
      <c r="E1014" s="34"/>
      <c r="F1014" s="34"/>
    </row>
    <row r="1015" spans="2:6">
      <c r="B1015" s="34"/>
      <c r="C1015" s="34"/>
      <c r="D1015" s="34"/>
      <c r="E1015" s="34"/>
      <c r="F1015" s="34"/>
    </row>
    <row r="1016" spans="2:6">
      <c r="B1016" s="34"/>
      <c r="C1016" s="34"/>
      <c r="D1016" s="34"/>
      <c r="E1016" s="34"/>
      <c r="F1016" s="34"/>
    </row>
    <row r="1017" spans="2:6">
      <c r="B1017" s="34"/>
      <c r="C1017" s="34"/>
      <c r="D1017" s="34"/>
      <c r="E1017" s="34"/>
      <c r="F1017" s="34"/>
    </row>
    <row r="1018" spans="2:6">
      <c r="B1018" s="34"/>
      <c r="C1018" s="34"/>
      <c r="D1018" s="34"/>
      <c r="E1018" s="34"/>
      <c r="F1018" s="34"/>
    </row>
    <row r="1019" spans="2:6">
      <c r="B1019" s="34"/>
      <c r="C1019" s="34"/>
      <c r="D1019" s="34"/>
      <c r="E1019" s="34"/>
      <c r="F1019" s="34"/>
    </row>
    <row r="1020" spans="2:6">
      <c r="B1020" s="34"/>
      <c r="C1020" s="34"/>
      <c r="D1020" s="34"/>
      <c r="E1020" s="34"/>
      <c r="F1020" s="34"/>
    </row>
    <row r="1021" spans="2:6">
      <c r="B1021" s="34"/>
      <c r="C1021" s="34"/>
      <c r="D1021" s="34"/>
      <c r="E1021" s="34"/>
      <c r="F1021" s="34"/>
    </row>
    <row r="1022" spans="2:6">
      <c r="B1022" s="34"/>
      <c r="C1022" s="34"/>
      <c r="D1022" s="34"/>
      <c r="E1022" s="34"/>
      <c r="F1022" s="34"/>
    </row>
    <row r="1023" spans="2:6">
      <c r="B1023" s="34"/>
      <c r="C1023" s="34"/>
      <c r="D1023" s="34"/>
      <c r="E1023" s="34"/>
      <c r="F1023" s="34"/>
    </row>
    <row r="1024" spans="2:6">
      <c r="B1024" s="34"/>
      <c r="C1024" s="34"/>
      <c r="D1024" s="34"/>
      <c r="E1024" s="34"/>
      <c r="F1024" s="34"/>
    </row>
    <row r="1025" spans="2:6">
      <c r="B1025" s="34"/>
      <c r="C1025" s="34"/>
      <c r="D1025" s="34"/>
      <c r="E1025" s="34"/>
      <c r="F1025" s="34"/>
    </row>
    <row r="1026" spans="2:6">
      <c r="B1026" s="34"/>
      <c r="C1026" s="34"/>
      <c r="D1026" s="34"/>
      <c r="E1026" s="34"/>
      <c r="F1026" s="34"/>
    </row>
    <row r="1027" spans="2:6">
      <c r="B1027" s="34"/>
      <c r="C1027" s="34"/>
      <c r="D1027" s="34"/>
      <c r="E1027" s="34"/>
      <c r="F1027" s="34"/>
    </row>
    <row r="1028" spans="2:6">
      <c r="B1028" s="34"/>
      <c r="C1028" s="34"/>
      <c r="D1028" s="34"/>
      <c r="E1028" s="34"/>
      <c r="F1028" s="34"/>
    </row>
    <row r="1029" spans="2:6">
      <c r="B1029" s="34"/>
      <c r="C1029" s="34"/>
      <c r="D1029" s="34"/>
      <c r="E1029" s="34"/>
      <c r="F1029" s="34"/>
    </row>
    <row r="1030" spans="2:6">
      <c r="B1030" s="34"/>
      <c r="C1030" s="34"/>
      <c r="D1030" s="34"/>
      <c r="E1030" s="34"/>
      <c r="F1030" s="34"/>
    </row>
    <row r="1031" spans="2:6">
      <c r="B1031" s="34"/>
      <c r="C1031" s="34"/>
      <c r="D1031" s="34"/>
      <c r="E1031" s="34"/>
      <c r="F1031" s="34"/>
    </row>
    <row r="1032" spans="2:6">
      <c r="B1032" s="34"/>
      <c r="C1032" s="34"/>
      <c r="D1032" s="34"/>
      <c r="E1032" s="34"/>
      <c r="F1032" s="34"/>
    </row>
    <row r="1033" spans="2:6">
      <c r="B1033" s="34"/>
      <c r="C1033" s="34"/>
      <c r="D1033" s="34"/>
      <c r="E1033" s="34"/>
      <c r="F1033" s="34"/>
    </row>
    <row r="1034" spans="2:6">
      <c r="B1034" s="34"/>
      <c r="C1034" s="34"/>
      <c r="D1034" s="34"/>
      <c r="E1034" s="34"/>
      <c r="F1034" s="34"/>
    </row>
    <row r="1035" spans="2:6">
      <c r="B1035" s="34"/>
      <c r="C1035" s="34"/>
      <c r="D1035" s="34"/>
      <c r="E1035" s="34"/>
      <c r="F1035" s="34"/>
    </row>
    <row r="1036" spans="2:6">
      <c r="B1036" s="34"/>
      <c r="C1036" s="34"/>
      <c r="D1036" s="34"/>
      <c r="E1036" s="34"/>
      <c r="F1036" s="34"/>
    </row>
    <row r="1037" spans="2:6">
      <c r="B1037" s="34"/>
      <c r="C1037" s="34"/>
      <c r="D1037" s="34"/>
      <c r="E1037" s="34"/>
      <c r="F1037" s="34"/>
    </row>
    <row r="1038" spans="2:6">
      <c r="B1038" s="34"/>
      <c r="C1038" s="34"/>
      <c r="D1038" s="34"/>
      <c r="E1038" s="34"/>
      <c r="F1038" s="34"/>
    </row>
    <row r="1039" spans="2:6">
      <c r="B1039" s="34"/>
      <c r="C1039" s="34"/>
      <c r="D1039" s="34"/>
      <c r="E1039" s="34"/>
      <c r="F1039" s="34"/>
    </row>
    <row r="1040" spans="2:6">
      <c r="B1040" s="34"/>
      <c r="C1040" s="34"/>
      <c r="D1040" s="34"/>
      <c r="E1040" s="34"/>
      <c r="F1040" s="34"/>
    </row>
    <row r="1041" spans="2:6">
      <c r="B1041" s="34"/>
      <c r="C1041" s="34"/>
      <c r="D1041" s="34"/>
      <c r="E1041" s="34"/>
      <c r="F1041" s="34"/>
    </row>
    <row r="1042" spans="2:6">
      <c r="B1042" s="34"/>
      <c r="C1042" s="34"/>
      <c r="D1042" s="34"/>
      <c r="E1042" s="34"/>
      <c r="F1042" s="34"/>
    </row>
    <row r="1043" spans="2:6">
      <c r="B1043" s="34"/>
      <c r="C1043" s="34"/>
      <c r="D1043" s="34"/>
      <c r="E1043" s="34"/>
      <c r="F1043" s="34"/>
    </row>
    <row r="1044" spans="2:6">
      <c r="B1044" s="34"/>
      <c r="C1044" s="34"/>
      <c r="D1044" s="34"/>
      <c r="E1044" s="34"/>
      <c r="F1044" s="34"/>
    </row>
    <row r="1045" spans="2:6">
      <c r="B1045" s="34"/>
      <c r="C1045" s="34"/>
      <c r="D1045" s="34"/>
      <c r="E1045" s="34"/>
      <c r="F1045" s="34"/>
    </row>
    <row r="1046" spans="2:6">
      <c r="B1046" s="34"/>
      <c r="C1046" s="34"/>
      <c r="D1046" s="34"/>
      <c r="E1046" s="34"/>
      <c r="F1046" s="34"/>
    </row>
    <row r="1047" spans="2:6">
      <c r="B1047" s="34"/>
      <c r="C1047" s="34"/>
      <c r="D1047" s="34"/>
      <c r="E1047" s="34"/>
      <c r="F1047" s="34"/>
    </row>
    <row r="1048" spans="2:6">
      <c r="B1048" s="34"/>
      <c r="C1048" s="34"/>
      <c r="D1048" s="34"/>
      <c r="E1048" s="34"/>
      <c r="F1048" s="34"/>
    </row>
    <row r="1049" spans="2:6">
      <c r="B1049" s="34"/>
      <c r="C1049" s="34"/>
      <c r="D1049" s="34"/>
      <c r="E1049" s="34"/>
      <c r="F1049" s="34"/>
    </row>
    <row r="1050" spans="2:6">
      <c r="B1050" s="34"/>
      <c r="C1050" s="34"/>
      <c r="D1050" s="34"/>
      <c r="E1050" s="34"/>
      <c r="F1050" s="34"/>
    </row>
    <row r="1051" spans="2:6">
      <c r="B1051" s="34"/>
      <c r="C1051" s="34"/>
      <c r="D1051" s="34"/>
      <c r="E1051" s="34"/>
      <c r="F1051" s="34"/>
    </row>
    <row r="1052" spans="2:6">
      <c r="B1052" s="34"/>
      <c r="C1052" s="34"/>
      <c r="D1052" s="34"/>
      <c r="E1052" s="34"/>
      <c r="F1052" s="34"/>
    </row>
    <row r="1053" spans="2:6">
      <c r="B1053" s="34"/>
      <c r="C1053" s="34"/>
      <c r="D1053" s="34"/>
      <c r="E1053" s="34"/>
      <c r="F1053" s="34"/>
    </row>
    <row r="1054" spans="2:6">
      <c r="B1054" s="34"/>
      <c r="C1054" s="34"/>
      <c r="D1054" s="34"/>
      <c r="E1054" s="34"/>
      <c r="F1054" s="34"/>
    </row>
    <row r="1055" spans="2:6">
      <c r="B1055" s="34"/>
      <c r="C1055" s="34"/>
      <c r="D1055" s="34"/>
      <c r="E1055" s="34"/>
      <c r="F1055" s="34"/>
    </row>
    <row r="1056" spans="2:6">
      <c r="B1056" s="34"/>
      <c r="C1056" s="34"/>
      <c r="D1056" s="34"/>
      <c r="E1056" s="34"/>
      <c r="F1056" s="34"/>
    </row>
    <row r="1057" spans="2:6">
      <c r="B1057" s="34"/>
      <c r="C1057" s="34"/>
      <c r="D1057" s="34"/>
      <c r="E1057" s="34"/>
      <c r="F1057" s="34"/>
    </row>
    <row r="1058" spans="2:6">
      <c r="B1058" s="34"/>
      <c r="C1058" s="34"/>
      <c r="D1058" s="34"/>
      <c r="E1058" s="34"/>
      <c r="F1058" s="34"/>
    </row>
    <row r="1059" spans="2:6">
      <c r="B1059" s="34"/>
      <c r="C1059" s="34"/>
      <c r="D1059" s="34"/>
      <c r="E1059" s="34"/>
      <c r="F1059" s="34"/>
    </row>
    <row r="1060" spans="2:6">
      <c r="B1060" s="34"/>
      <c r="C1060" s="34"/>
      <c r="D1060" s="34"/>
      <c r="E1060" s="34"/>
      <c r="F1060" s="34"/>
    </row>
    <row r="1061" spans="2:6">
      <c r="B1061" s="34"/>
      <c r="C1061" s="34"/>
      <c r="D1061" s="34"/>
      <c r="E1061" s="34"/>
      <c r="F1061" s="34"/>
    </row>
    <row r="1062" spans="2:6">
      <c r="B1062" s="34"/>
      <c r="C1062" s="34"/>
      <c r="D1062" s="34"/>
      <c r="E1062" s="34"/>
      <c r="F1062" s="34"/>
    </row>
    <row r="1063" spans="2:6">
      <c r="B1063" s="34"/>
      <c r="C1063" s="34"/>
      <c r="D1063" s="34"/>
      <c r="E1063" s="34"/>
      <c r="F1063" s="34"/>
    </row>
    <row r="1064" spans="2:6">
      <c r="B1064" s="34"/>
      <c r="C1064" s="34"/>
      <c r="D1064" s="34"/>
      <c r="E1064" s="34"/>
      <c r="F1064" s="34"/>
    </row>
    <row r="1065" spans="2:6">
      <c r="B1065" s="34"/>
      <c r="C1065" s="34"/>
      <c r="D1065" s="34"/>
      <c r="E1065" s="34"/>
      <c r="F1065" s="34"/>
    </row>
    <row r="1066" spans="2:6">
      <c r="B1066" s="34"/>
      <c r="C1066" s="34"/>
      <c r="D1066" s="34"/>
      <c r="E1066" s="34"/>
      <c r="F1066" s="34"/>
    </row>
    <row r="1067" spans="2:6">
      <c r="B1067" s="34"/>
      <c r="C1067" s="34"/>
      <c r="D1067" s="34"/>
      <c r="E1067" s="34"/>
      <c r="F1067" s="34"/>
    </row>
    <row r="1068" spans="2:6">
      <c r="B1068" s="34"/>
      <c r="C1068" s="34"/>
      <c r="D1068" s="34"/>
      <c r="E1068" s="34"/>
      <c r="F1068" s="34"/>
    </row>
    <row r="1069" spans="2:6">
      <c r="B1069" s="34"/>
      <c r="C1069" s="34"/>
      <c r="D1069" s="34"/>
      <c r="E1069" s="34"/>
      <c r="F1069" s="34"/>
    </row>
    <row r="1070" spans="2:6">
      <c r="B1070" s="34"/>
      <c r="C1070" s="34"/>
      <c r="D1070" s="34"/>
      <c r="E1070" s="34"/>
      <c r="F1070" s="34"/>
    </row>
    <row r="1071" spans="2:6">
      <c r="B1071" s="34"/>
      <c r="C1071" s="34"/>
      <c r="D1071" s="34"/>
      <c r="E1071" s="34"/>
      <c r="F1071" s="34"/>
    </row>
    <row r="1072" spans="2:6">
      <c r="B1072" s="34"/>
      <c r="C1072" s="34"/>
      <c r="D1072" s="34"/>
      <c r="E1072" s="34"/>
      <c r="F1072" s="34"/>
    </row>
    <row r="1073" spans="2:6">
      <c r="B1073" s="34"/>
      <c r="C1073" s="34"/>
      <c r="D1073" s="34"/>
      <c r="E1073" s="34"/>
      <c r="F1073" s="34"/>
    </row>
    <row r="1074" spans="2:6">
      <c r="B1074" s="34"/>
      <c r="C1074" s="34"/>
      <c r="D1074" s="34"/>
      <c r="E1074" s="34"/>
      <c r="F1074" s="34"/>
    </row>
    <row r="1075" spans="2:6">
      <c r="B1075" s="34"/>
      <c r="C1075" s="34"/>
      <c r="D1075" s="34"/>
      <c r="E1075" s="34"/>
      <c r="F1075" s="34"/>
    </row>
    <row r="1076" spans="2:6">
      <c r="B1076" s="34"/>
      <c r="C1076" s="34"/>
      <c r="D1076" s="34"/>
      <c r="E1076" s="34"/>
      <c r="F1076" s="34"/>
    </row>
    <row r="1077" spans="2:6">
      <c r="B1077" s="34"/>
      <c r="C1077" s="34"/>
      <c r="D1077" s="34"/>
      <c r="E1077" s="34"/>
      <c r="F1077" s="34"/>
    </row>
    <row r="1078" spans="2:6">
      <c r="B1078" s="34"/>
      <c r="C1078" s="34"/>
      <c r="D1078" s="34"/>
      <c r="E1078" s="34"/>
      <c r="F1078" s="34"/>
    </row>
    <row r="1079" spans="2:6">
      <c r="B1079" s="34"/>
      <c r="C1079" s="34"/>
      <c r="D1079" s="34"/>
      <c r="E1079" s="34"/>
      <c r="F1079" s="34"/>
    </row>
    <row r="1080" spans="2:6">
      <c r="B1080" s="34"/>
      <c r="C1080" s="34"/>
      <c r="D1080" s="34"/>
      <c r="E1080" s="34"/>
      <c r="F1080" s="34"/>
    </row>
    <row r="1081" spans="2:6">
      <c r="B1081" s="34"/>
      <c r="C1081" s="34"/>
      <c r="D1081" s="34"/>
      <c r="E1081" s="34"/>
      <c r="F1081" s="34"/>
    </row>
    <row r="1082" spans="2:6">
      <c r="B1082" s="34"/>
      <c r="C1082" s="34"/>
      <c r="D1082" s="34"/>
      <c r="E1082" s="34"/>
      <c r="F1082" s="34"/>
    </row>
    <row r="1083" spans="2:6">
      <c r="B1083" s="34"/>
      <c r="C1083" s="34"/>
      <c r="D1083" s="34"/>
      <c r="E1083" s="34"/>
      <c r="F1083" s="34"/>
    </row>
    <row r="1084" spans="2:6">
      <c r="B1084" s="34"/>
      <c r="C1084" s="34"/>
      <c r="D1084" s="34"/>
      <c r="E1084" s="34"/>
      <c r="F1084" s="34"/>
    </row>
    <row r="1085" spans="2:6">
      <c r="B1085" s="34"/>
      <c r="C1085" s="34"/>
      <c r="D1085" s="34"/>
      <c r="E1085" s="34"/>
      <c r="F1085" s="34"/>
    </row>
    <row r="1086" spans="2:6">
      <c r="B1086" s="34"/>
      <c r="C1086" s="34"/>
      <c r="D1086" s="34"/>
      <c r="E1086" s="34"/>
      <c r="F1086" s="34"/>
    </row>
    <row r="1087" spans="2:6">
      <c r="B1087" s="34"/>
      <c r="C1087" s="34"/>
      <c r="D1087" s="34"/>
      <c r="E1087" s="34"/>
      <c r="F1087" s="34"/>
    </row>
    <row r="1088" spans="2:6">
      <c r="B1088" s="34"/>
      <c r="C1088" s="34"/>
      <c r="D1088" s="34"/>
      <c r="E1088" s="34"/>
      <c r="F1088" s="34"/>
    </row>
    <row r="1089" spans="2:6">
      <c r="B1089" s="34"/>
      <c r="C1089" s="34"/>
      <c r="D1089" s="34"/>
      <c r="E1089" s="34"/>
      <c r="F1089" s="34"/>
    </row>
    <row r="1090" spans="2:6">
      <c r="B1090" s="34"/>
      <c r="C1090" s="34"/>
      <c r="D1090" s="34"/>
      <c r="E1090" s="34"/>
      <c r="F1090" s="34"/>
    </row>
    <row r="1091" spans="2:6">
      <c r="B1091" s="34"/>
      <c r="C1091" s="34"/>
      <c r="D1091" s="34"/>
      <c r="E1091" s="34"/>
      <c r="F1091" s="34"/>
    </row>
    <row r="1092" spans="2:6">
      <c r="B1092" s="34"/>
      <c r="C1092" s="34"/>
      <c r="D1092" s="34"/>
      <c r="E1092" s="34"/>
      <c r="F1092" s="34"/>
    </row>
    <row r="1093" spans="2:6">
      <c r="B1093" s="34"/>
      <c r="C1093" s="34"/>
      <c r="D1093" s="34"/>
      <c r="E1093" s="34"/>
      <c r="F1093" s="34"/>
    </row>
    <row r="1094" spans="2:6">
      <c r="B1094" s="34"/>
      <c r="C1094" s="34"/>
      <c r="D1094" s="34"/>
      <c r="E1094" s="34"/>
      <c r="F1094" s="34"/>
    </row>
    <row r="1095" spans="2:6">
      <c r="B1095" s="34"/>
      <c r="C1095" s="34"/>
      <c r="D1095" s="34"/>
      <c r="E1095" s="34"/>
      <c r="F1095" s="34"/>
    </row>
    <row r="1096" spans="2:6">
      <c r="B1096" s="34"/>
      <c r="C1096" s="34"/>
      <c r="D1096" s="34"/>
      <c r="E1096" s="34"/>
      <c r="F1096" s="34"/>
    </row>
    <row r="1097" spans="2:6">
      <c r="B1097" s="34"/>
      <c r="C1097" s="34"/>
      <c r="D1097" s="34"/>
      <c r="E1097" s="34"/>
      <c r="F1097" s="34"/>
    </row>
    <row r="1098" spans="2:6">
      <c r="B1098" s="34"/>
      <c r="C1098" s="34"/>
      <c r="D1098" s="34"/>
      <c r="E1098" s="34"/>
      <c r="F1098" s="34"/>
    </row>
    <row r="1099" spans="2:6">
      <c r="B1099" s="34"/>
      <c r="C1099" s="34"/>
      <c r="D1099" s="34"/>
      <c r="E1099" s="34"/>
      <c r="F1099" s="34"/>
    </row>
    <row r="1100" spans="2:6">
      <c r="B1100" s="34"/>
      <c r="C1100" s="34"/>
      <c r="D1100" s="34"/>
      <c r="E1100" s="34"/>
      <c r="F1100" s="34"/>
    </row>
    <row r="1101" spans="2:6">
      <c r="B1101" s="34"/>
      <c r="C1101" s="34"/>
      <c r="D1101" s="34"/>
      <c r="E1101" s="34"/>
      <c r="F1101" s="34"/>
    </row>
    <row r="1102" spans="2:6">
      <c r="B1102" s="34"/>
      <c r="C1102" s="34"/>
      <c r="D1102" s="34"/>
      <c r="E1102" s="34"/>
      <c r="F1102" s="34"/>
    </row>
    <row r="1103" spans="2:6">
      <c r="B1103" s="34"/>
      <c r="C1103" s="34"/>
      <c r="D1103" s="34"/>
      <c r="E1103" s="34"/>
      <c r="F1103" s="34"/>
    </row>
    <row r="1104" spans="2:6">
      <c r="B1104" s="34"/>
      <c r="C1104" s="34"/>
      <c r="D1104" s="34"/>
      <c r="E1104" s="34"/>
      <c r="F1104" s="34"/>
    </row>
    <row r="1105" spans="2:6">
      <c r="B1105" s="34"/>
      <c r="C1105" s="34"/>
      <c r="D1105" s="34"/>
      <c r="E1105" s="34"/>
      <c r="F1105" s="34"/>
    </row>
    <row r="1106" spans="2:6">
      <c r="B1106" s="34"/>
      <c r="C1106" s="34"/>
      <c r="D1106" s="34"/>
      <c r="E1106" s="34"/>
      <c r="F1106" s="34"/>
    </row>
    <row r="1107" spans="2:6">
      <c r="B1107" s="34"/>
      <c r="C1107" s="34"/>
      <c r="D1107" s="34"/>
      <c r="E1107" s="34"/>
      <c r="F1107" s="34"/>
    </row>
    <row r="1108" spans="2:6">
      <c r="B1108" s="34"/>
      <c r="C1108" s="34"/>
      <c r="D1108" s="34"/>
      <c r="E1108" s="34"/>
      <c r="F1108" s="34"/>
    </row>
    <row r="1109" spans="2:6">
      <c r="B1109" s="34"/>
      <c r="C1109" s="34"/>
      <c r="D1109" s="34"/>
      <c r="E1109" s="34"/>
      <c r="F1109" s="34"/>
    </row>
    <row r="1110" spans="2:6">
      <c r="B1110" s="34"/>
      <c r="C1110" s="34"/>
      <c r="D1110" s="34"/>
      <c r="E1110" s="34"/>
      <c r="F1110" s="34"/>
    </row>
    <row r="1111" spans="2:6">
      <c r="B1111" s="34"/>
      <c r="C1111" s="34"/>
      <c r="D1111" s="34"/>
      <c r="E1111" s="34"/>
      <c r="F1111" s="34"/>
    </row>
    <row r="1112" spans="2:6">
      <c r="B1112" s="34"/>
      <c r="C1112" s="34"/>
      <c r="D1112" s="34"/>
      <c r="E1112" s="34"/>
      <c r="F1112" s="34"/>
    </row>
    <row r="1113" spans="2:6">
      <c r="B1113" s="34"/>
      <c r="C1113" s="34"/>
      <c r="D1113" s="34"/>
      <c r="E1113" s="34"/>
      <c r="F1113" s="34"/>
    </row>
    <row r="1114" spans="2:6">
      <c r="B1114" s="34"/>
      <c r="C1114" s="34"/>
      <c r="D1114" s="34"/>
      <c r="E1114" s="34"/>
      <c r="F1114" s="34"/>
    </row>
    <row r="1115" spans="2:6">
      <c r="B1115" s="34"/>
      <c r="C1115" s="34"/>
      <c r="D1115" s="34"/>
      <c r="E1115" s="34"/>
      <c r="F1115" s="34"/>
    </row>
    <row r="1116" spans="2:6">
      <c r="B1116" s="34"/>
      <c r="C1116" s="34"/>
      <c r="D1116" s="34"/>
      <c r="E1116" s="34"/>
      <c r="F1116" s="34"/>
    </row>
    <row r="1117" spans="2:6">
      <c r="B1117" s="34"/>
      <c r="C1117" s="34"/>
      <c r="D1117" s="34"/>
      <c r="E1117" s="34"/>
      <c r="F1117" s="34"/>
    </row>
    <row r="1118" spans="2:6">
      <c r="B1118" s="34"/>
      <c r="C1118" s="34"/>
      <c r="D1118" s="34"/>
      <c r="E1118" s="34"/>
      <c r="F1118" s="34"/>
    </row>
    <row r="1119" spans="2:6">
      <c r="B1119" s="34"/>
      <c r="C1119" s="34"/>
      <c r="D1119" s="34"/>
      <c r="E1119" s="34"/>
      <c r="F1119" s="34"/>
    </row>
    <row r="1120" spans="2:6">
      <c r="B1120" s="34"/>
      <c r="C1120" s="34"/>
      <c r="D1120" s="34"/>
      <c r="E1120" s="34"/>
      <c r="F1120" s="34"/>
    </row>
    <row r="1121" spans="2:6">
      <c r="B1121" s="34"/>
      <c r="C1121" s="34"/>
      <c r="D1121" s="34"/>
      <c r="E1121" s="34"/>
      <c r="F1121" s="34"/>
    </row>
    <row r="1122" spans="2:6">
      <c r="B1122" s="34"/>
      <c r="C1122" s="34"/>
      <c r="D1122" s="34"/>
      <c r="E1122" s="34"/>
      <c r="F1122" s="34"/>
    </row>
    <row r="1123" spans="2:6">
      <c r="B1123" s="34"/>
      <c r="C1123" s="34"/>
      <c r="D1123" s="34"/>
      <c r="E1123" s="34"/>
      <c r="F1123" s="34"/>
    </row>
    <row r="1124" spans="2:6">
      <c r="B1124" s="34"/>
      <c r="C1124" s="34"/>
      <c r="D1124" s="34"/>
      <c r="E1124" s="34"/>
      <c r="F1124" s="34"/>
    </row>
    <row r="1125" spans="2:6">
      <c r="B1125" s="34"/>
      <c r="C1125" s="34"/>
      <c r="D1125" s="34"/>
      <c r="E1125" s="34"/>
      <c r="F1125" s="34"/>
    </row>
    <row r="1126" spans="2:6">
      <c r="B1126" s="34"/>
      <c r="C1126" s="34"/>
      <c r="D1126" s="34"/>
      <c r="E1126" s="34"/>
      <c r="F1126" s="34"/>
    </row>
    <row r="1127" spans="2:6">
      <c r="B1127" s="34"/>
      <c r="C1127" s="34"/>
      <c r="D1127" s="34"/>
      <c r="E1127" s="34"/>
      <c r="F1127" s="34"/>
    </row>
    <row r="1128" spans="2:6">
      <c r="B1128" s="34"/>
      <c r="C1128" s="34"/>
      <c r="D1128" s="34"/>
      <c r="E1128" s="34"/>
      <c r="F1128" s="34"/>
    </row>
    <row r="1129" spans="2:6">
      <c r="B1129" s="34"/>
      <c r="C1129" s="34"/>
      <c r="D1129" s="34"/>
      <c r="E1129" s="34"/>
      <c r="F1129" s="34"/>
    </row>
    <row r="1130" spans="2:6">
      <c r="B1130" s="34"/>
      <c r="C1130" s="34"/>
      <c r="D1130" s="34"/>
      <c r="E1130" s="34"/>
      <c r="F1130" s="34"/>
    </row>
    <row r="1131" spans="2:6">
      <c r="B1131" s="34"/>
      <c r="C1131" s="34"/>
      <c r="D1131" s="34"/>
      <c r="E1131" s="34"/>
      <c r="F1131" s="34"/>
    </row>
    <row r="1132" spans="2:6">
      <c r="B1132" s="34"/>
      <c r="C1132" s="34"/>
      <c r="D1132" s="34"/>
      <c r="E1132" s="34"/>
      <c r="F1132" s="34"/>
    </row>
    <row r="1133" spans="2:6">
      <c r="B1133" s="34"/>
      <c r="C1133" s="34"/>
      <c r="D1133" s="34"/>
      <c r="E1133" s="34"/>
      <c r="F1133" s="34"/>
    </row>
    <row r="1134" spans="2:6">
      <c r="B1134" s="34"/>
      <c r="C1134" s="34"/>
      <c r="D1134" s="34"/>
      <c r="E1134" s="34"/>
      <c r="F1134" s="34"/>
    </row>
    <row r="1135" spans="2:6">
      <c r="B1135" s="34"/>
      <c r="C1135" s="34"/>
      <c r="D1135" s="34"/>
      <c r="E1135" s="34"/>
      <c r="F1135" s="34"/>
    </row>
    <row r="1136" spans="2:6">
      <c r="B1136" s="34"/>
      <c r="C1136" s="34"/>
      <c r="D1136" s="34"/>
      <c r="E1136" s="34"/>
      <c r="F1136" s="34"/>
    </row>
    <row r="1137" spans="2:6">
      <c r="B1137" s="34"/>
      <c r="C1137" s="34"/>
      <c r="D1137" s="34"/>
      <c r="E1137" s="34"/>
      <c r="F1137" s="34"/>
    </row>
    <row r="1138" spans="2:6">
      <c r="B1138" s="34"/>
      <c r="C1138" s="34"/>
      <c r="D1138" s="34"/>
      <c r="E1138" s="34"/>
      <c r="F1138" s="34"/>
    </row>
    <row r="1139" spans="2:6">
      <c r="B1139" s="34"/>
      <c r="C1139" s="34"/>
      <c r="D1139" s="34"/>
      <c r="E1139" s="34"/>
      <c r="F1139" s="34"/>
    </row>
    <row r="1140" spans="2:6">
      <c r="B1140" s="34"/>
      <c r="C1140" s="34"/>
      <c r="D1140" s="34"/>
      <c r="E1140" s="34"/>
      <c r="F1140" s="34"/>
    </row>
    <row r="1141" spans="2:6">
      <c r="B1141" s="34"/>
      <c r="C1141" s="34"/>
      <c r="D1141" s="34"/>
      <c r="E1141" s="34"/>
      <c r="F1141" s="34"/>
    </row>
    <row r="1142" spans="2:6">
      <c r="B1142" s="34"/>
      <c r="C1142" s="34"/>
      <c r="D1142" s="34"/>
      <c r="E1142" s="34"/>
      <c r="F1142" s="34"/>
    </row>
    <row r="1143" spans="2:6">
      <c r="B1143" s="34"/>
      <c r="C1143" s="34"/>
      <c r="D1143" s="34"/>
      <c r="E1143" s="34"/>
      <c r="F1143" s="34"/>
    </row>
    <row r="1144" spans="2:6">
      <c r="B1144" s="34"/>
      <c r="C1144" s="34"/>
      <c r="D1144" s="34"/>
      <c r="E1144" s="34"/>
      <c r="F1144" s="34"/>
    </row>
    <row r="1145" spans="2:6">
      <c r="B1145" s="34"/>
      <c r="C1145" s="34"/>
      <c r="D1145" s="34"/>
      <c r="E1145" s="34"/>
      <c r="F1145" s="34"/>
    </row>
    <row r="1146" spans="2:6">
      <c r="B1146" s="34"/>
      <c r="C1146" s="34"/>
      <c r="D1146" s="34"/>
      <c r="E1146" s="34"/>
      <c r="F1146" s="34"/>
    </row>
    <row r="1147" spans="2:6">
      <c r="B1147" s="34"/>
      <c r="C1147" s="34"/>
      <c r="D1147" s="34"/>
      <c r="E1147" s="34"/>
      <c r="F1147" s="34"/>
    </row>
    <row r="1148" spans="2:6">
      <c r="B1148" s="34"/>
      <c r="C1148" s="34"/>
      <c r="D1148" s="34"/>
      <c r="E1148" s="34"/>
      <c r="F1148" s="34"/>
    </row>
    <row r="1149" spans="2:6">
      <c r="B1149" s="34"/>
      <c r="C1149" s="34"/>
      <c r="D1149" s="34"/>
      <c r="E1149" s="34"/>
      <c r="F1149" s="34"/>
    </row>
    <row r="1150" spans="2:6">
      <c r="B1150" s="34"/>
      <c r="C1150" s="34"/>
      <c r="D1150" s="34"/>
      <c r="E1150" s="34"/>
      <c r="F1150" s="34"/>
    </row>
    <row r="1151" spans="2:6">
      <c r="B1151" s="34"/>
      <c r="C1151" s="34"/>
      <c r="D1151" s="34"/>
      <c r="E1151" s="34"/>
      <c r="F1151" s="34"/>
    </row>
    <row r="1152" spans="2:6">
      <c r="B1152" s="34"/>
      <c r="C1152" s="34"/>
      <c r="D1152" s="34"/>
      <c r="E1152" s="34"/>
      <c r="F1152" s="34"/>
    </row>
    <row r="1153" spans="2:6">
      <c r="B1153" s="34"/>
      <c r="C1153" s="34"/>
      <c r="D1153" s="34"/>
      <c r="E1153" s="34"/>
      <c r="F1153" s="34"/>
    </row>
    <row r="1154" spans="2:6">
      <c r="B1154" s="34"/>
      <c r="C1154" s="34"/>
      <c r="D1154" s="34"/>
      <c r="E1154" s="34"/>
      <c r="F1154" s="34"/>
    </row>
    <row r="1155" spans="2:6">
      <c r="B1155" s="34"/>
      <c r="C1155" s="34"/>
      <c r="D1155" s="34"/>
      <c r="E1155" s="34"/>
      <c r="F1155" s="34"/>
    </row>
    <row r="1156" spans="2:6">
      <c r="B1156" s="34"/>
      <c r="C1156" s="34"/>
      <c r="D1156" s="34"/>
      <c r="E1156" s="34"/>
      <c r="F1156" s="34"/>
    </row>
    <row r="1157" spans="2:6">
      <c r="B1157" s="34"/>
      <c r="C1157" s="34"/>
      <c r="D1157" s="34"/>
      <c r="E1157" s="34"/>
      <c r="F1157" s="34"/>
    </row>
    <row r="1158" spans="2:6">
      <c r="B1158" s="34"/>
      <c r="C1158" s="34"/>
      <c r="D1158" s="34"/>
      <c r="E1158" s="34"/>
      <c r="F1158" s="34"/>
    </row>
    <row r="1159" spans="2:6">
      <c r="B1159" s="34"/>
      <c r="C1159" s="34"/>
      <c r="D1159" s="34"/>
      <c r="E1159" s="34"/>
      <c r="F1159" s="34"/>
    </row>
    <row r="1160" spans="2:6">
      <c r="B1160" s="34"/>
      <c r="C1160" s="34"/>
      <c r="D1160" s="34"/>
      <c r="E1160" s="34"/>
      <c r="F1160" s="34"/>
    </row>
    <row r="1161" spans="2:6">
      <c r="B1161" s="34"/>
      <c r="C1161" s="34"/>
      <c r="D1161" s="34"/>
      <c r="E1161" s="34"/>
      <c r="F1161" s="34"/>
    </row>
    <row r="1162" spans="2:6">
      <c r="B1162" s="34"/>
      <c r="C1162" s="34"/>
      <c r="D1162" s="34"/>
      <c r="E1162" s="34"/>
      <c r="F1162" s="34"/>
    </row>
    <row r="1163" spans="2:6">
      <c r="B1163" s="34"/>
      <c r="C1163" s="34"/>
      <c r="D1163" s="34"/>
      <c r="E1163" s="34"/>
      <c r="F1163" s="34"/>
    </row>
    <row r="1164" spans="2:6">
      <c r="B1164" s="34"/>
      <c r="C1164" s="34"/>
      <c r="D1164" s="34"/>
      <c r="E1164" s="34"/>
      <c r="F1164" s="34"/>
    </row>
    <row r="1165" spans="2:6">
      <c r="B1165" s="34"/>
      <c r="C1165" s="34"/>
      <c r="D1165" s="34"/>
      <c r="E1165" s="34"/>
      <c r="F1165" s="34"/>
    </row>
    <row r="1166" spans="2:6">
      <c r="B1166" s="34"/>
      <c r="C1166" s="34"/>
      <c r="D1166" s="34"/>
      <c r="E1166" s="34"/>
      <c r="F1166" s="34"/>
    </row>
    <row r="1167" spans="2:6">
      <c r="B1167" s="34"/>
      <c r="C1167" s="34"/>
      <c r="D1167" s="34"/>
      <c r="E1167" s="34"/>
      <c r="F1167" s="34"/>
    </row>
    <row r="1168" spans="2:6">
      <c r="B1168" s="34"/>
      <c r="C1168" s="34"/>
      <c r="D1168" s="34"/>
      <c r="E1168" s="34"/>
      <c r="F1168" s="34"/>
    </row>
    <row r="1169" spans="2:6">
      <c r="B1169" s="34"/>
      <c r="C1169" s="34"/>
      <c r="D1169" s="34"/>
      <c r="E1169" s="34"/>
      <c r="F1169" s="34"/>
    </row>
    <row r="1170" spans="2:6">
      <c r="B1170" s="34"/>
      <c r="C1170" s="34"/>
      <c r="D1170" s="34"/>
      <c r="E1170" s="34"/>
      <c r="F1170" s="34"/>
    </row>
    <row r="1171" spans="2:6">
      <c r="B1171" s="34"/>
      <c r="C1171" s="34"/>
      <c r="D1171" s="34"/>
      <c r="E1171" s="34"/>
      <c r="F1171" s="34"/>
    </row>
    <row r="1172" spans="2:6">
      <c r="B1172" s="34"/>
      <c r="C1172" s="34"/>
      <c r="D1172" s="34"/>
      <c r="E1172" s="34"/>
      <c r="F1172" s="34"/>
    </row>
    <row r="1173" spans="2:6">
      <c r="B1173" s="34"/>
      <c r="C1173" s="34"/>
      <c r="D1173" s="34"/>
      <c r="E1173" s="34"/>
      <c r="F1173" s="34"/>
    </row>
    <row r="1174" spans="2:6">
      <c r="B1174" s="34"/>
      <c r="C1174" s="34"/>
      <c r="D1174" s="34"/>
      <c r="E1174" s="34"/>
      <c r="F1174" s="34"/>
    </row>
    <row r="1175" spans="2:6">
      <c r="B1175" s="34"/>
      <c r="C1175" s="34"/>
      <c r="D1175" s="34"/>
      <c r="E1175" s="34"/>
      <c r="F1175" s="34"/>
    </row>
    <row r="1176" spans="2:6">
      <c r="B1176" s="34"/>
      <c r="C1176" s="34"/>
      <c r="D1176" s="34"/>
      <c r="E1176" s="34"/>
      <c r="F1176" s="34"/>
    </row>
    <row r="1177" spans="2:6">
      <c r="B1177" s="34"/>
      <c r="C1177" s="34"/>
      <c r="D1177" s="34"/>
      <c r="E1177" s="34"/>
      <c r="F1177" s="34"/>
    </row>
    <row r="1178" spans="2:6">
      <c r="B1178" s="34"/>
      <c r="C1178" s="34"/>
      <c r="D1178" s="34"/>
      <c r="E1178" s="34"/>
      <c r="F1178" s="34"/>
    </row>
    <row r="1179" spans="2:6">
      <c r="B1179" s="34"/>
      <c r="C1179" s="34"/>
      <c r="D1179" s="34"/>
      <c r="E1179" s="34"/>
      <c r="F1179" s="34"/>
    </row>
    <row r="1180" spans="2:6">
      <c r="B1180" s="34"/>
      <c r="C1180" s="34"/>
      <c r="D1180" s="34"/>
      <c r="E1180" s="34"/>
      <c r="F1180" s="34"/>
    </row>
    <row r="1181" spans="2:6">
      <c r="B1181" s="34"/>
      <c r="C1181" s="34"/>
      <c r="D1181" s="34"/>
      <c r="E1181" s="34"/>
      <c r="F1181" s="34"/>
    </row>
    <row r="1182" spans="2:6">
      <c r="B1182" s="34"/>
      <c r="C1182" s="34"/>
      <c r="D1182" s="34"/>
      <c r="E1182" s="34"/>
      <c r="F1182" s="34"/>
    </row>
    <row r="1183" spans="2:6">
      <c r="B1183" s="34"/>
      <c r="C1183" s="34"/>
      <c r="D1183" s="34"/>
      <c r="E1183" s="34"/>
      <c r="F1183" s="34"/>
    </row>
    <row r="1184" spans="2:6">
      <c r="B1184" s="34"/>
      <c r="C1184" s="34"/>
      <c r="D1184" s="34"/>
      <c r="E1184" s="34"/>
      <c r="F1184" s="34"/>
    </row>
    <row r="1185" spans="2:6">
      <c r="B1185" s="34"/>
      <c r="C1185" s="34"/>
      <c r="D1185" s="34"/>
      <c r="E1185" s="34"/>
      <c r="F1185" s="34"/>
    </row>
    <row r="1186" spans="2:6">
      <c r="B1186" s="34"/>
      <c r="C1186" s="34"/>
      <c r="D1186" s="34"/>
      <c r="E1186" s="34"/>
      <c r="F1186" s="34"/>
    </row>
    <row r="1187" spans="2:6">
      <c r="B1187" s="34"/>
      <c r="C1187" s="34"/>
      <c r="D1187" s="34"/>
      <c r="E1187" s="34"/>
      <c r="F1187" s="34"/>
    </row>
    <row r="1188" spans="2:6">
      <c r="B1188" s="34"/>
      <c r="C1188" s="34"/>
      <c r="D1188" s="34"/>
      <c r="E1188" s="34"/>
      <c r="F1188" s="34"/>
    </row>
    <row r="1189" spans="2:6">
      <c r="B1189" s="34"/>
      <c r="C1189" s="34"/>
      <c r="D1189" s="34"/>
      <c r="E1189" s="34"/>
      <c r="F1189" s="34"/>
    </row>
    <row r="1190" spans="2:6">
      <c r="B1190" s="34"/>
      <c r="C1190" s="34"/>
      <c r="D1190" s="34"/>
      <c r="E1190" s="34"/>
      <c r="F1190" s="34"/>
    </row>
    <row r="1191" spans="2:6">
      <c r="B1191" s="34"/>
      <c r="C1191" s="34"/>
      <c r="D1191" s="34"/>
      <c r="E1191" s="34"/>
      <c r="F1191" s="34"/>
    </row>
    <row r="1192" spans="2:6">
      <c r="B1192" s="34"/>
      <c r="C1192" s="34"/>
      <c r="D1192" s="34"/>
      <c r="E1192" s="34"/>
      <c r="F1192" s="34"/>
    </row>
    <row r="1193" spans="2:6">
      <c r="B1193" s="34"/>
      <c r="C1193" s="34"/>
      <c r="D1193" s="34"/>
      <c r="E1193" s="34"/>
      <c r="F1193" s="34"/>
    </row>
    <row r="1194" spans="2:6">
      <c r="B1194" s="34"/>
      <c r="C1194" s="34"/>
      <c r="D1194" s="34"/>
      <c r="E1194" s="34"/>
      <c r="F1194" s="34"/>
    </row>
    <row r="1195" spans="2:6">
      <c r="B1195" s="34"/>
      <c r="C1195" s="34"/>
      <c r="D1195" s="34"/>
      <c r="E1195" s="34"/>
      <c r="F1195" s="34"/>
    </row>
    <row r="1196" spans="2:6">
      <c r="B1196" s="34"/>
      <c r="C1196" s="34"/>
      <c r="D1196" s="34"/>
      <c r="E1196" s="34"/>
      <c r="F1196" s="34"/>
    </row>
    <row r="1197" spans="2:6">
      <c r="B1197" s="34"/>
      <c r="C1197" s="34"/>
      <c r="D1197" s="34"/>
      <c r="E1197" s="34"/>
      <c r="F1197" s="34"/>
    </row>
    <row r="1198" spans="2:6">
      <c r="B1198" s="34"/>
      <c r="C1198" s="34"/>
      <c r="D1198" s="34"/>
      <c r="E1198" s="34"/>
      <c r="F1198" s="34"/>
    </row>
    <row r="1199" spans="2:6">
      <c r="B1199" s="34"/>
      <c r="C1199" s="34"/>
      <c r="D1199" s="34"/>
      <c r="E1199" s="34"/>
      <c r="F1199" s="34"/>
    </row>
    <row r="1200" spans="2:6">
      <c r="B1200" s="34"/>
      <c r="C1200" s="34"/>
      <c r="D1200" s="34"/>
      <c r="E1200" s="34"/>
      <c r="F1200" s="34"/>
    </row>
    <row r="1201" spans="2:6">
      <c r="B1201" s="34"/>
      <c r="C1201" s="34"/>
      <c r="D1201" s="34"/>
      <c r="E1201" s="34"/>
      <c r="F1201" s="34"/>
    </row>
    <row r="1202" spans="2:6">
      <c r="B1202" s="34"/>
      <c r="C1202" s="34"/>
      <c r="D1202" s="34"/>
      <c r="E1202" s="34"/>
      <c r="F1202" s="34"/>
    </row>
    <row r="1203" spans="2:6">
      <c r="B1203" s="34"/>
      <c r="C1203" s="34"/>
      <c r="D1203" s="34"/>
      <c r="E1203" s="34"/>
      <c r="F1203" s="34"/>
    </row>
    <row r="1204" spans="2:6">
      <c r="B1204" s="34"/>
      <c r="C1204" s="34"/>
      <c r="D1204" s="34"/>
      <c r="E1204" s="34"/>
      <c r="F1204" s="34"/>
    </row>
    <row r="1205" spans="2:6">
      <c r="B1205" s="34"/>
      <c r="C1205" s="34"/>
      <c r="D1205" s="34"/>
      <c r="E1205" s="34"/>
      <c r="F1205" s="34"/>
    </row>
    <row r="1206" spans="2:6">
      <c r="B1206" s="34"/>
      <c r="C1206" s="34"/>
      <c r="D1206" s="34"/>
      <c r="E1206" s="34"/>
      <c r="F1206" s="34"/>
    </row>
    <row r="1207" spans="2:6">
      <c r="B1207" s="34"/>
      <c r="C1207" s="34"/>
      <c r="D1207" s="34"/>
      <c r="E1207" s="34"/>
      <c r="F1207" s="34"/>
    </row>
    <row r="1208" spans="2:6">
      <c r="B1208" s="34"/>
      <c r="C1208" s="34"/>
      <c r="D1208" s="34"/>
      <c r="E1208" s="34"/>
      <c r="F1208" s="34"/>
    </row>
    <row r="1209" spans="2:6">
      <c r="B1209" s="34"/>
      <c r="C1209" s="34"/>
      <c r="D1209" s="34"/>
      <c r="E1209" s="34"/>
      <c r="F1209" s="34"/>
    </row>
    <row r="1210" spans="2:6">
      <c r="B1210" s="34"/>
      <c r="C1210" s="34"/>
      <c r="D1210" s="34"/>
      <c r="E1210" s="34"/>
      <c r="F1210" s="34"/>
    </row>
    <row r="1211" spans="2:6">
      <c r="B1211" s="34"/>
      <c r="C1211" s="34"/>
      <c r="D1211" s="34"/>
      <c r="E1211" s="34"/>
      <c r="F1211" s="34"/>
    </row>
    <row r="1212" spans="2:6">
      <c r="B1212" s="34"/>
      <c r="C1212" s="34"/>
      <c r="D1212" s="34"/>
      <c r="E1212" s="34"/>
      <c r="F1212" s="34"/>
    </row>
    <row r="1213" spans="2:6">
      <c r="B1213" s="34"/>
      <c r="C1213" s="34"/>
      <c r="D1213" s="34"/>
      <c r="E1213" s="34"/>
      <c r="F1213" s="34"/>
    </row>
    <row r="1214" spans="2:6">
      <c r="B1214" s="34"/>
      <c r="C1214" s="34"/>
      <c r="D1214" s="34"/>
      <c r="E1214" s="34"/>
      <c r="F1214" s="34"/>
    </row>
    <row r="1215" spans="2:6">
      <c r="B1215" s="34"/>
      <c r="C1215" s="34"/>
      <c r="D1215" s="34"/>
      <c r="E1215" s="34"/>
      <c r="F1215" s="34"/>
    </row>
    <row r="1216" spans="2:6">
      <c r="B1216" s="34"/>
      <c r="C1216" s="34"/>
      <c r="D1216" s="34"/>
      <c r="E1216" s="34"/>
      <c r="F1216" s="34"/>
    </row>
    <row r="1217" spans="2:6">
      <c r="B1217" s="34"/>
      <c r="C1217" s="34"/>
      <c r="D1217" s="34"/>
      <c r="E1217" s="34"/>
      <c r="F1217" s="34"/>
    </row>
    <row r="1218" spans="2:6">
      <c r="B1218" s="34"/>
      <c r="C1218" s="34"/>
      <c r="D1218" s="34"/>
      <c r="E1218" s="34"/>
      <c r="F1218" s="34"/>
    </row>
    <row r="1219" spans="2:6">
      <c r="B1219" s="34"/>
      <c r="C1219" s="34"/>
      <c r="D1219" s="34"/>
      <c r="E1219" s="34"/>
      <c r="F1219" s="34"/>
    </row>
    <row r="1220" spans="2:6">
      <c r="B1220" s="34"/>
      <c r="C1220" s="34"/>
      <c r="D1220" s="34"/>
      <c r="E1220" s="34"/>
      <c r="F1220" s="34"/>
    </row>
    <row r="1221" spans="2:6">
      <c r="B1221" s="34"/>
      <c r="C1221" s="34"/>
      <c r="D1221" s="34"/>
      <c r="E1221" s="34"/>
      <c r="F1221" s="34"/>
    </row>
    <row r="1222" spans="2:6">
      <c r="B1222" s="34"/>
      <c r="C1222" s="34"/>
      <c r="D1222" s="34"/>
      <c r="E1222" s="34"/>
      <c r="F1222" s="34"/>
    </row>
    <row r="1223" spans="2:6">
      <c r="B1223" s="34"/>
      <c r="C1223" s="34"/>
      <c r="D1223" s="34"/>
      <c r="E1223" s="34"/>
      <c r="F1223" s="34"/>
    </row>
    <row r="1224" spans="2:6">
      <c r="B1224" s="34"/>
      <c r="C1224" s="34"/>
      <c r="D1224" s="34"/>
      <c r="E1224" s="34"/>
      <c r="F1224" s="34"/>
    </row>
    <row r="1225" spans="2:6">
      <c r="B1225" s="34"/>
      <c r="C1225" s="34"/>
      <c r="D1225" s="34"/>
      <c r="E1225" s="34"/>
      <c r="F1225" s="34"/>
    </row>
    <row r="1226" spans="2:6">
      <c r="B1226" s="34"/>
      <c r="C1226" s="34"/>
      <c r="D1226" s="34"/>
      <c r="E1226" s="34"/>
      <c r="F1226" s="34"/>
    </row>
    <row r="1227" spans="2:6">
      <c r="B1227" s="34"/>
      <c r="C1227" s="34"/>
      <c r="D1227" s="34"/>
      <c r="E1227" s="34"/>
      <c r="F1227" s="34"/>
    </row>
    <row r="1228" spans="2:6">
      <c r="B1228" s="34"/>
      <c r="C1228" s="34"/>
      <c r="D1228" s="34"/>
      <c r="E1228" s="34"/>
      <c r="F1228" s="34"/>
    </row>
    <row r="1229" spans="2:6">
      <c r="B1229" s="34"/>
      <c r="C1229" s="34"/>
      <c r="D1229" s="34"/>
      <c r="E1229" s="34"/>
      <c r="F1229" s="34"/>
    </row>
    <row r="1230" spans="2:6">
      <c r="B1230" s="34"/>
      <c r="C1230" s="34"/>
      <c r="D1230" s="34"/>
      <c r="E1230" s="34"/>
      <c r="F1230" s="34"/>
    </row>
    <row r="1231" spans="2:6">
      <c r="B1231" s="34"/>
      <c r="C1231" s="34"/>
      <c r="D1231" s="34"/>
      <c r="E1231" s="34"/>
      <c r="F1231" s="34"/>
    </row>
    <row r="1232" spans="2:6">
      <c r="B1232" s="34"/>
      <c r="C1232" s="34"/>
      <c r="D1232" s="34"/>
      <c r="E1232" s="34"/>
      <c r="F1232" s="34"/>
    </row>
    <row r="1233" spans="2:6">
      <c r="B1233" s="34"/>
      <c r="C1233" s="34"/>
      <c r="D1233" s="34"/>
      <c r="E1233" s="34"/>
      <c r="F1233" s="34"/>
    </row>
    <row r="1234" spans="2:6">
      <c r="B1234" s="34"/>
      <c r="C1234" s="34"/>
      <c r="D1234" s="34"/>
      <c r="E1234" s="34"/>
      <c r="F1234" s="34"/>
    </row>
    <row r="1235" spans="2:6">
      <c r="B1235" s="34"/>
      <c r="C1235" s="34"/>
      <c r="D1235" s="34"/>
      <c r="E1235" s="34"/>
      <c r="F1235" s="34"/>
    </row>
    <row r="1236" spans="2:6">
      <c r="B1236" s="34"/>
      <c r="C1236" s="34"/>
      <c r="D1236" s="34"/>
      <c r="E1236" s="34"/>
      <c r="F1236" s="34"/>
    </row>
    <row r="1237" spans="2:6">
      <c r="B1237" s="34"/>
      <c r="C1237" s="34"/>
      <c r="D1237" s="34"/>
      <c r="E1237" s="34"/>
      <c r="F1237" s="34"/>
    </row>
    <row r="1238" spans="2:6">
      <c r="B1238" s="34"/>
      <c r="C1238" s="34"/>
      <c r="D1238" s="34"/>
      <c r="E1238" s="34"/>
      <c r="F1238" s="34"/>
    </row>
    <row r="1239" spans="2:6">
      <c r="B1239" s="34"/>
      <c r="C1239" s="34"/>
      <c r="D1239" s="34"/>
      <c r="E1239" s="34"/>
      <c r="F1239" s="34"/>
    </row>
    <row r="1240" spans="2:6">
      <c r="B1240" s="34"/>
      <c r="C1240" s="34"/>
      <c r="D1240" s="34"/>
      <c r="E1240" s="34"/>
      <c r="F1240" s="34"/>
    </row>
    <row r="1241" spans="2:6">
      <c r="B1241" s="34"/>
      <c r="C1241" s="34"/>
      <c r="D1241" s="34"/>
      <c r="E1241" s="34"/>
      <c r="F1241" s="34"/>
    </row>
    <row r="1242" spans="2:6">
      <c r="B1242" s="34"/>
      <c r="C1242" s="34"/>
      <c r="D1242" s="34"/>
      <c r="E1242" s="34"/>
      <c r="F1242" s="34"/>
    </row>
    <row r="1243" spans="2:6">
      <c r="B1243" s="34"/>
      <c r="C1243" s="34"/>
      <c r="D1243" s="34"/>
      <c r="E1243" s="34"/>
      <c r="F1243" s="34"/>
    </row>
    <row r="1244" spans="2:6">
      <c r="B1244" s="34"/>
      <c r="C1244" s="34"/>
      <c r="D1244" s="34"/>
      <c r="E1244" s="34"/>
      <c r="F1244" s="34"/>
    </row>
    <row r="1245" spans="2:6">
      <c r="B1245" s="34"/>
      <c r="C1245" s="34"/>
      <c r="D1245" s="34"/>
      <c r="E1245" s="34"/>
      <c r="F1245" s="34"/>
    </row>
    <row r="1246" spans="2:6">
      <c r="B1246" s="34"/>
      <c r="C1246" s="34"/>
      <c r="D1246" s="34"/>
      <c r="E1246" s="34"/>
      <c r="F1246" s="34"/>
    </row>
    <row r="1247" spans="2:6">
      <c r="B1247" s="34"/>
      <c r="C1247" s="34"/>
      <c r="D1247" s="34"/>
      <c r="E1247" s="34"/>
      <c r="F1247" s="34"/>
    </row>
    <row r="1248" spans="2:6">
      <c r="B1248" s="34"/>
      <c r="C1248" s="34"/>
      <c r="D1248" s="34"/>
      <c r="E1248" s="34"/>
      <c r="F1248" s="34"/>
    </row>
    <row r="1249" spans="2:6">
      <c r="B1249" s="34"/>
      <c r="C1249" s="34"/>
      <c r="D1249" s="34"/>
      <c r="E1249" s="34"/>
      <c r="F1249" s="34"/>
    </row>
    <row r="1250" spans="2:6">
      <c r="B1250" s="34"/>
      <c r="C1250" s="34"/>
      <c r="D1250" s="34"/>
      <c r="E1250" s="34"/>
      <c r="F1250" s="34"/>
    </row>
    <row r="1251" spans="2:6">
      <c r="B1251" s="34"/>
      <c r="C1251" s="34"/>
      <c r="D1251" s="34"/>
      <c r="E1251" s="34"/>
      <c r="F1251" s="34"/>
    </row>
    <row r="1252" spans="2:6">
      <c r="B1252" s="34"/>
      <c r="C1252" s="34"/>
      <c r="D1252" s="34"/>
      <c r="E1252" s="34"/>
      <c r="F1252" s="34"/>
    </row>
    <row r="1253" spans="2:6">
      <c r="B1253" s="34"/>
      <c r="C1253" s="34"/>
      <c r="D1253" s="34"/>
      <c r="E1253" s="34"/>
      <c r="F1253" s="34"/>
    </row>
    <row r="1254" spans="2:6">
      <c r="B1254" s="34"/>
      <c r="C1254" s="34"/>
      <c r="D1254" s="34"/>
      <c r="E1254" s="34"/>
      <c r="F1254" s="34"/>
    </row>
    <row r="1255" spans="2:6">
      <c r="B1255" s="34"/>
      <c r="C1255" s="34"/>
      <c r="D1255" s="34"/>
      <c r="E1255" s="34"/>
      <c r="F1255" s="34"/>
    </row>
    <row r="1256" spans="2:6">
      <c r="B1256" s="34"/>
      <c r="C1256" s="34"/>
      <c r="D1256" s="34"/>
      <c r="E1256" s="34"/>
      <c r="F1256" s="34"/>
    </row>
    <row r="1257" spans="2:6">
      <c r="B1257" s="34"/>
      <c r="C1257" s="34"/>
      <c r="D1257" s="34"/>
      <c r="E1257" s="34"/>
      <c r="F1257" s="34"/>
    </row>
    <row r="1258" spans="2:6">
      <c r="B1258" s="34"/>
      <c r="C1258" s="34"/>
      <c r="D1258" s="34"/>
      <c r="E1258" s="34"/>
      <c r="F1258" s="34"/>
    </row>
    <row r="1259" spans="2:6">
      <c r="B1259" s="34"/>
      <c r="C1259" s="34"/>
      <c r="D1259" s="34"/>
      <c r="E1259" s="34"/>
      <c r="F1259" s="34"/>
    </row>
    <row r="1260" spans="2:6">
      <c r="B1260" s="34"/>
      <c r="C1260" s="34"/>
      <c r="D1260" s="34"/>
      <c r="E1260" s="34"/>
      <c r="F1260" s="34"/>
    </row>
    <row r="1261" spans="2:6">
      <c r="B1261" s="34"/>
      <c r="C1261" s="34"/>
      <c r="D1261" s="34"/>
      <c r="E1261" s="34"/>
      <c r="F1261" s="34"/>
    </row>
    <row r="1262" spans="2:6">
      <c r="B1262" s="34"/>
      <c r="C1262" s="34"/>
      <c r="D1262" s="34"/>
      <c r="E1262" s="34"/>
      <c r="F1262" s="34"/>
    </row>
    <row r="1263" spans="2:6">
      <c r="B1263" s="34"/>
      <c r="C1263" s="34"/>
      <c r="D1263" s="34"/>
      <c r="E1263" s="34"/>
      <c r="F1263" s="34"/>
    </row>
    <row r="1264" spans="2:6">
      <c r="B1264" s="34"/>
      <c r="C1264" s="34"/>
      <c r="D1264" s="34"/>
      <c r="E1264" s="34"/>
      <c r="F1264" s="34"/>
    </row>
    <row r="1265" spans="2:6">
      <c r="B1265" s="34"/>
      <c r="C1265" s="34"/>
      <c r="D1265" s="34"/>
      <c r="E1265" s="34"/>
      <c r="F1265" s="34"/>
    </row>
    <row r="1266" spans="2:6">
      <c r="B1266" s="34"/>
      <c r="C1266" s="34"/>
      <c r="D1266" s="34"/>
      <c r="E1266" s="34"/>
      <c r="F1266" s="34"/>
    </row>
    <row r="1267" spans="2:6">
      <c r="B1267" s="34"/>
      <c r="C1267" s="34"/>
      <c r="D1267" s="34"/>
      <c r="E1267" s="34"/>
      <c r="F1267" s="34"/>
    </row>
    <row r="1268" spans="2:6">
      <c r="B1268" s="34"/>
      <c r="C1268" s="34"/>
      <c r="D1268" s="34"/>
      <c r="E1268" s="34"/>
      <c r="F1268" s="34"/>
    </row>
    <row r="1269" spans="2:6">
      <c r="B1269" s="34"/>
      <c r="C1269" s="34"/>
      <c r="D1269" s="34"/>
      <c r="E1269" s="34"/>
      <c r="F1269" s="34"/>
    </row>
    <row r="1270" spans="2:6">
      <c r="B1270" s="34"/>
      <c r="C1270" s="34"/>
      <c r="D1270" s="34"/>
      <c r="E1270" s="34"/>
      <c r="F1270" s="34"/>
    </row>
    <row r="1271" spans="2:6">
      <c r="B1271" s="34"/>
      <c r="C1271" s="34"/>
      <c r="D1271" s="34"/>
      <c r="E1271" s="34"/>
      <c r="F1271" s="34"/>
    </row>
    <row r="1272" spans="2:6">
      <c r="B1272" s="34"/>
      <c r="C1272" s="34"/>
      <c r="D1272" s="34"/>
      <c r="E1272" s="34"/>
      <c r="F1272" s="34"/>
    </row>
    <row r="1273" spans="2:6">
      <c r="B1273" s="34"/>
      <c r="C1273" s="34"/>
      <c r="D1273" s="34"/>
      <c r="E1273" s="34"/>
      <c r="F1273" s="34"/>
    </row>
    <row r="1274" spans="2:6">
      <c r="B1274" s="34"/>
      <c r="C1274" s="34"/>
      <c r="D1274" s="34"/>
      <c r="E1274" s="34"/>
      <c r="F1274" s="34"/>
    </row>
    <row r="1275" spans="2:6">
      <c r="B1275" s="34"/>
      <c r="C1275" s="34"/>
      <c r="D1275" s="34"/>
      <c r="E1275" s="34"/>
      <c r="F1275" s="34"/>
    </row>
    <row r="1276" spans="2:6">
      <c r="B1276" s="34"/>
      <c r="C1276" s="34"/>
      <c r="D1276" s="34"/>
      <c r="E1276" s="34"/>
      <c r="F1276" s="34"/>
    </row>
    <row r="1277" spans="2:6">
      <c r="B1277" s="34"/>
      <c r="C1277" s="34"/>
      <c r="D1277" s="34"/>
      <c r="E1277" s="34"/>
      <c r="F1277" s="34"/>
    </row>
    <row r="1278" spans="2:6">
      <c r="B1278" s="34"/>
      <c r="C1278" s="34"/>
      <c r="D1278" s="34"/>
      <c r="E1278" s="34"/>
      <c r="F1278" s="34"/>
    </row>
    <row r="1279" spans="2:6">
      <c r="B1279" s="34"/>
      <c r="C1279" s="34"/>
      <c r="D1279" s="34"/>
      <c r="E1279" s="34"/>
      <c r="F1279" s="34"/>
    </row>
    <row r="1280" spans="2:6">
      <c r="B1280" s="34"/>
      <c r="C1280" s="34"/>
      <c r="D1280" s="34"/>
      <c r="E1280" s="34"/>
      <c r="F1280" s="34"/>
    </row>
    <row r="1281" spans="2:6">
      <c r="B1281" s="34"/>
      <c r="C1281" s="34"/>
      <c r="D1281" s="34"/>
      <c r="E1281" s="34"/>
      <c r="F1281" s="34"/>
    </row>
    <row r="1282" spans="2:6">
      <c r="B1282" s="34"/>
      <c r="C1282" s="34"/>
      <c r="D1282" s="34"/>
      <c r="E1282" s="34"/>
      <c r="F1282" s="34"/>
    </row>
    <row r="1283" spans="2:6">
      <c r="B1283" s="34"/>
      <c r="C1283" s="34"/>
      <c r="D1283" s="34"/>
      <c r="E1283" s="34"/>
      <c r="F1283" s="34"/>
    </row>
    <row r="1284" spans="2:6">
      <c r="B1284" s="34"/>
      <c r="C1284" s="34"/>
      <c r="D1284" s="34"/>
      <c r="E1284" s="34"/>
      <c r="F1284" s="34"/>
    </row>
    <row r="1285" spans="2:6">
      <c r="B1285" s="34"/>
      <c r="C1285" s="34"/>
      <c r="D1285" s="34"/>
      <c r="E1285" s="34"/>
      <c r="F1285" s="34"/>
    </row>
    <row r="1286" spans="2:6">
      <c r="B1286" s="34"/>
      <c r="C1286" s="34"/>
      <c r="D1286" s="34"/>
      <c r="E1286" s="34"/>
      <c r="F1286" s="34"/>
    </row>
    <row r="1287" spans="2:6">
      <c r="B1287" s="34"/>
      <c r="C1287" s="34"/>
      <c r="D1287" s="34"/>
      <c r="E1287" s="34"/>
      <c r="F1287" s="34"/>
    </row>
    <row r="1288" spans="2:6">
      <c r="B1288" s="34"/>
      <c r="C1288" s="34"/>
      <c r="D1288" s="34"/>
      <c r="E1288" s="34"/>
      <c r="F1288" s="34"/>
    </row>
    <row r="1289" spans="2:6">
      <c r="B1289" s="34"/>
      <c r="C1289" s="34"/>
      <c r="D1289" s="34"/>
      <c r="E1289" s="34"/>
      <c r="F1289" s="34"/>
    </row>
    <row r="1290" spans="2:6">
      <c r="B1290" s="34"/>
      <c r="C1290" s="34"/>
      <c r="D1290" s="34"/>
      <c r="E1290" s="34"/>
      <c r="F1290" s="34"/>
    </row>
    <row r="1291" spans="2:6">
      <c r="B1291" s="34"/>
      <c r="C1291" s="34"/>
      <c r="D1291" s="34"/>
      <c r="E1291" s="34"/>
      <c r="F1291" s="34"/>
    </row>
    <row r="1292" spans="2:6">
      <c r="B1292" s="34"/>
      <c r="C1292" s="34"/>
      <c r="D1292" s="34"/>
      <c r="E1292" s="34"/>
      <c r="F1292" s="34"/>
    </row>
    <row r="1293" spans="2:6">
      <c r="B1293" s="34"/>
      <c r="C1293" s="34"/>
      <c r="D1293" s="34"/>
      <c r="E1293" s="34"/>
      <c r="F1293" s="34"/>
    </row>
    <row r="1294" spans="2:6">
      <c r="B1294" s="34"/>
      <c r="C1294" s="34"/>
      <c r="D1294" s="34"/>
      <c r="E1294" s="34"/>
      <c r="F1294" s="34"/>
    </row>
    <row r="1295" spans="2:6">
      <c r="B1295" s="34"/>
      <c r="C1295" s="34"/>
      <c r="D1295" s="34"/>
      <c r="E1295" s="34"/>
      <c r="F1295" s="34"/>
    </row>
    <row r="1296" spans="2:6">
      <c r="B1296" s="34"/>
      <c r="C1296" s="34"/>
      <c r="D1296" s="34"/>
      <c r="E1296" s="34"/>
      <c r="F1296" s="34"/>
    </row>
    <row r="1297" spans="2:6">
      <c r="B1297" s="34"/>
      <c r="C1297" s="34"/>
      <c r="D1297" s="34"/>
      <c r="E1297" s="34"/>
      <c r="F1297" s="34"/>
    </row>
    <row r="1298" spans="2:6">
      <c r="B1298" s="34"/>
      <c r="C1298" s="34"/>
      <c r="D1298" s="34"/>
      <c r="E1298" s="34"/>
      <c r="F1298" s="34"/>
    </row>
    <row r="1299" spans="2:6">
      <c r="B1299" s="34"/>
      <c r="C1299" s="34"/>
      <c r="D1299" s="34"/>
      <c r="E1299" s="34"/>
      <c r="F1299" s="34"/>
    </row>
    <row r="1300" spans="2:6">
      <c r="B1300" s="34"/>
      <c r="C1300" s="34"/>
      <c r="D1300" s="34"/>
      <c r="E1300" s="34"/>
      <c r="F1300" s="34"/>
    </row>
    <row r="1301" spans="2:6">
      <c r="B1301" s="34"/>
      <c r="C1301" s="34"/>
      <c r="D1301" s="34"/>
      <c r="E1301" s="34"/>
      <c r="F1301" s="34"/>
    </row>
    <row r="1302" spans="2:6">
      <c r="B1302" s="34"/>
      <c r="C1302" s="34"/>
      <c r="D1302" s="34"/>
      <c r="E1302" s="34"/>
      <c r="F1302" s="34"/>
    </row>
    <row r="1303" spans="2:6">
      <c r="B1303" s="34"/>
      <c r="C1303" s="34"/>
      <c r="D1303" s="34"/>
      <c r="E1303" s="34"/>
      <c r="F1303" s="34"/>
    </row>
    <row r="1304" spans="2:6">
      <c r="B1304" s="34"/>
      <c r="C1304" s="34"/>
      <c r="D1304" s="34"/>
      <c r="E1304" s="34"/>
      <c r="F1304" s="34"/>
    </row>
    <row r="1305" spans="2:6">
      <c r="B1305" s="34"/>
      <c r="C1305" s="34"/>
      <c r="D1305" s="34"/>
      <c r="E1305" s="34"/>
      <c r="F1305" s="34"/>
    </row>
    <row r="1306" spans="2:6">
      <c r="B1306" s="34"/>
      <c r="C1306" s="34"/>
      <c r="D1306" s="34"/>
      <c r="E1306" s="34"/>
      <c r="F1306" s="34"/>
    </row>
    <row r="1307" spans="2:6">
      <c r="B1307" s="34"/>
      <c r="C1307" s="34"/>
      <c r="D1307" s="34"/>
      <c r="E1307" s="34"/>
      <c r="F1307" s="34"/>
    </row>
    <row r="1308" spans="2:6">
      <c r="B1308" s="34"/>
      <c r="C1308" s="34"/>
      <c r="D1308" s="34"/>
      <c r="E1308" s="34"/>
      <c r="F1308" s="34"/>
    </row>
    <row r="1309" spans="2:6">
      <c r="B1309" s="34"/>
      <c r="C1309" s="34"/>
      <c r="D1309" s="34"/>
      <c r="E1309" s="34"/>
      <c r="F1309" s="34"/>
    </row>
    <row r="1310" spans="2:6">
      <c r="B1310" s="34"/>
      <c r="C1310" s="34"/>
      <c r="D1310" s="34"/>
      <c r="E1310" s="34"/>
      <c r="F1310" s="34"/>
    </row>
    <row r="1311" spans="2:6">
      <c r="B1311" s="34"/>
      <c r="C1311" s="34"/>
      <c r="D1311" s="34"/>
      <c r="E1311" s="34"/>
      <c r="F1311" s="34"/>
    </row>
    <row r="1312" spans="2:6">
      <c r="B1312" s="34"/>
      <c r="C1312" s="34"/>
      <c r="D1312" s="34"/>
      <c r="E1312" s="34"/>
      <c r="F1312" s="34"/>
    </row>
    <row r="1313" spans="2:6">
      <c r="B1313" s="34"/>
      <c r="C1313" s="34"/>
      <c r="D1313" s="34"/>
      <c r="E1313" s="34"/>
      <c r="F1313" s="34"/>
    </row>
    <row r="1314" spans="2:6">
      <c r="B1314" s="34"/>
      <c r="C1314" s="34"/>
      <c r="D1314" s="34"/>
      <c r="E1314" s="34"/>
      <c r="F1314" s="34"/>
    </row>
    <row r="1315" spans="2:6">
      <c r="B1315" s="34"/>
      <c r="C1315" s="34"/>
      <c r="D1315" s="34"/>
      <c r="E1315" s="34"/>
      <c r="F1315" s="34"/>
    </row>
    <row r="1316" spans="2:6">
      <c r="B1316" s="34"/>
      <c r="C1316" s="34"/>
      <c r="D1316" s="34"/>
      <c r="E1316" s="34"/>
      <c r="F1316" s="34"/>
    </row>
    <row r="1317" spans="2:6">
      <c r="B1317" s="34"/>
      <c r="C1317" s="34"/>
      <c r="D1317" s="34"/>
      <c r="E1317" s="34"/>
      <c r="F1317" s="34"/>
    </row>
    <row r="1318" spans="2:6">
      <c r="B1318" s="34"/>
      <c r="C1318" s="34"/>
      <c r="D1318" s="34"/>
      <c r="E1318" s="34"/>
      <c r="F1318" s="34"/>
    </row>
    <row r="1319" spans="2:6">
      <c r="B1319" s="34"/>
      <c r="C1319" s="34"/>
      <c r="D1319" s="34"/>
      <c r="E1319" s="34"/>
      <c r="F1319" s="34"/>
    </row>
    <row r="1320" spans="2:6">
      <c r="B1320" s="34"/>
      <c r="C1320" s="34"/>
      <c r="D1320" s="34"/>
      <c r="E1320" s="34"/>
      <c r="F1320" s="34"/>
    </row>
    <row r="1321" spans="2:6">
      <c r="B1321" s="34"/>
      <c r="C1321" s="34"/>
      <c r="D1321" s="34"/>
      <c r="E1321" s="34"/>
      <c r="F1321" s="34"/>
    </row>
    <row r="1322" spans="2:6">
      <c r="B1322" s="34"/>
      <c r="C1322" s="34"/>
      <c r="D1322" s="34"/>
      <c r="E1322" s="34"/>
      <c r="F1322" s="34"/>
    </row>
    <row r="1323" spans="2:6">
      <c r="B1323" s="34"/>
      <c r="C1323" s="34"/>
      <c r="D1323" s="34"/>
      <c r="E1323" s="34"/>
      <c r="F1323" s="34"/>
    </row>
    <row r="1324" spans="2:6">
      <c r="B1324" s="34"/>
      <c r="C1324" s="34"/>
      <c r="D1324" s="34"/>
      <c r="E1324" s="34"/>
      <c r="F1324" s="34"/>
    </row>
    <row r="1325" spans="2:6">
      <c r="B1325" s="34"/>
      <c r="C1325" s="34"/>
      <c r="D1325" s="34"/>
      <c r="E1325" s="34"/>
      <c r="F1325" s="34"/>
    </row>
    <row r="1326" spans="2:6">
      <c r="B1326" s="34"/>
      <c r="C1326" s="34"/>
      <c r="D1326" s="34"/>
      <c r="E1326" s="34"/>
      <c r="F1326" s="34"/>
    </row>
    <row r="1327" spans="2:6">
      <c r="B1327" s="34"/>
      <c r="C1327" s="34"/>
      <c r="D1327" s="34"/>
      <c r="E1327" s="34"/>
      <c r="F1327" s="34"/>
    </row>
    <row r="1328" spans="2:6">
      <c r="B1328" s="34"/>
      <c r="C1328" s="34"/>
      <c r="D1328" s="34"/>
      <c r="E1328" s="34"/>
      <c r="F1328" s="34"/>
    </row>
    <row r="1329" spans="2:6">
      <c r="B1329" s="34"/>
      <c r="C1329" s="34"/>
      <c r="D1329" s="34"/>
      <c r="E1329" s="34"/>
      <c r="F1329" s="34"/>
    </row>
    <row r="1330" spans="2:6">
      <c r="B1330" s="34"/>
      <c r="C1330" s="34"/>
      <c r="D1330" s="34"/>
      <c r="E1330" s="34"/>
      <c r="F1330" s="34"/>
    </row>
    <row r="1331" spans="2:6">
      <c r="B1331" s="34"/>
      <c r="C1331" s="34"/>
      <c r="D1331" s="34"/>
      <c r="E1331" s="34"/>
      <c r="F1331" s="34"/>
    </row>
    <row r="1332" spans="2:6">
      <c r="B1332" s="34"/>
      <c r="C1332" s="34"/>
      <c r="D1332" s="34"/>
      <c r="E1332" s="34"/>
      <c r="F1332" s="34"/>
    </row>
    <row r="1333" spans="2:6">
      <c r="B1333" s="34"/>
      <c r="C1333" s="34"/>
      <c r="D1333" s="34"/>
      <c r="E1333" s="34"/>
      <c r="F1333" s="34"/>
    </row>
    <row r="1334" spans="2:6">
      <c r="B1334" s="34"/>
      <c r="C1334" s="34"/>
      <c r="D1334" s="34"/>
      <c r="E1334" s="34"/>
      <c r="F1334" s="34"/>
    </row>
    <row r="1335" spans="2:6">
      <c r="B1335" s="34"/>
      <c r="C1335" s="34"/>
      <c r="D1335" s="34"/>
      <c r="E1335" s="34"/>
      <c r="F1335" s="34"/>
    </row>
    <row r="1336" spans="2:6">
      <c r="B1336" s="34"/>
      <c r="C1336" s="34"/>
      <c r="D1336" s="34"/>
      <c r="E1336" s="34"/>
      <c r="F1336" s="34"/>
    </row>
    <row r="1337" spans="2:6">
      <c r="B1337" s="34"/>
      <c r="C1337" s="34"/>
      <c r="D1337" s="34"/>
      <c r="E1337" s="34"/>
      <c r="F1337" s="34"/>
    </row>
    <row r="1338" spans="2:6">
      <c r="B1338" s="34"/>
      <c r="C1338" s="34"/>
      <c r="D1338" s="34"/>
      <c r="E1338" s="34"/>
      <c r="F1338" s="34"/>
    </row>
    <row r="1339" spans="2:6">
      <c r="B1339" s="34"/>
      <c r="C1339" s="34"/>
      <c r="D1339" s="34"/>
      <c r="E1339" s="34"/>
      <c r="F1339" s="34"/>
    </row>
    <row r="1340" spans="2:6">
      <c r="B1340" s="34"/>
      <c r="C1340" s="34"/>
      <c r="D1340" s="34"/>
      <c r="E1340" s="34"/>
      <c r="F1340" s="34"/>
    </row>
    <row r="1341" spans="2:6">
      <c r="B1341" s="34"/>
      <c r="C1341" s="34"/>
      <c r="D1341" s="34"/>
      <c r="E1341" s="34"/>
      <c r="F1341" s="34"/>
    </row>
    <row r="1342" spans="2:6">
      <c r="B1342" s="34"/>
      <c r="C1342" s="34"/>
      <c r="D1342" s="34"/>
      <c r="E1342" s="34"/>
      <c r="F1342" s="34"/>
    </row>
    <row r="1343" spans="2:6">
      <c r="B1343" s="34"/>
      <c r="C1343" s="34"/>
      <c r="D1343" s="34"/>
      <c r="E1343" s="34"/>
      <c r="F1343" s="34"/>
    </row>
    <row r="1344" spans="2:6">
      <c r="B1344" s="34"/>
      <c r="C1344" s="34"/>
      <c r="D1344" s="34"/>
      <c r="E1344" s="34"/>
      <c r="F1344" s="34"/>
    </row>
    <row r="1345" spans="2:6">
      <c r="B1345" s="34"/>
      <c r="C1345" s="34"/>
      <c r="D1345" s="34"/>
      <c r="E1345" s="34"/>
      <c r="F1345" s="34"/>
    </row>
    <row r="1346" spans="2:6">
      <c r="B1346" s="34"/>
      <c r="C1346" s="34"/>
      <c r="D1346" s="34"/>
      <c r="E1346" s="34"/>
      <c r="F1346" s="34"/>
    </row>
    <row r="1347" spans="2:6">
      <c r="B1347" s="34"/>
      <c r="C1347" s="34"/>
      <c r="D1347" s="34"/>
      <c r="E1347" s="34"/>
      <c r="F1347" s="34"/>
    </row>
    <row r="1348" spans="2:6">
      <c r="B1348" s="34"/>
      <c r="C1348" s="34"/>
      <c r="D1348" s="34"/>
      <c r="E1348" s="34"/>
      <c r="F1348" s="34"/>
    </row>
    <row r="1349" spans="2:6">
      <c r="B1349" s="34"/>
      <c r="C1349" s="34"/>
      <c r="D1349" s="34"/>
      <c r="E1349" s="34"/>
      <c r="F1349" s="34"/>
    </row>
    <row r="1350" spans="2:6">
      <c r="B1350" s="34"/>
      <c r="C1350" s="34"/>
      <c r="D1350" s="34"/>
      <c r="E1350" s="34"/>
      <c r="F1350" s="34"/>
    </row>
    <row r="1351" spans="2:6">
      <c r="B1351" s="34"/>
      <c r="C1351" s="34"/>
      <c r="D1351" s="34"/>
      <c r="E1351" s="34"/>
      <c r="F1351" s="34"/>
    </row>
    <row r="1352" spans="2:6">
      <c r="B1352" s="34"/>
      <c r="C1352" s="34"/>
      <c r="D1352" s="34"/>
      <c r="E1352" s="34"/>
      <c r="F1352" s="34"/>
    </row>
    <row r="1353" spans="2:6">
      <c r="B1353" s="34"/>
      <c r="C1353" s="34"/>
      <c r="D1353" s="34"/>
      <c r="E1353" s="34"/>
      <c r="F1353" s="34"/>
    </row>
    <row r="1354" spans="2:6">
      <c r="B1354" s="34"/>
      <c r="C1354" s="34"/>
      <c r="D1354" s="34"/>
      <c r="E1354" s="34"/>
      <c r="F1354" s="34"/>
    </row>
    <row r="1355" spans="2:6">
      <c r="B1355" s="34"/>
      <c r="C1355" s="34"/>
      <c r="D1355" s="34"/>
      <c r="E1355" s="34"/>
      <c r="F1355" s="34"/>
    </row>
    <row r="1356" spans="2:6">
      <c r="B1356" s="34"/>
      <c r="C1356" s="34"/>
      <c r="D1356" s="34"/>
      <c r="E1356" s="34"/>
      <c r="F1356" s="34"/>
    </row>
    <row r="1357" spans="2:6">
      <c r="B1357" s="34"/>
      <c r="C1357" s="34"/>
      <c r="D1357" s="34"/>
      <c r="E1357" s="34"/>
      <c r="F1357" s="34"/>
    </row>
    <row r="1358" spans="2:6">
      <c r="B1358" s="34"/>
      <c r="C1358" s="34"/>
      <c r="D1358" s="34"/>
      <c r="E1358" s="34"/>
      <c r="F1358" s="34"/>
    </row>
    <row r="1359" spans="2:6">
      <c r="B1359" s="34"/>
      <c r="C1359" s="34"/>
      <c r="D1359" s="34"/>
      <c r="E1359" s="34"/>
      <c r="F1359" s="34"/>
    </row>
    <row r="1360" spans="2:6">
      <c r="B1360" s="34"/>
      <c r="C1360" s="34"/>
      <c r="D1360" s="34"/>
      <c r="E1360" s="34"/>
      <c r="F1360" s="34"/>
    </row>
    <row r="1361" spans="2:6">
      <c r="B1361" s="34"/>
      <c r="C1361" s="34"/>
      <c r="D1361" s="34"/>
      <c r="E1361" s="34"/>
      <c r="F1361" s="34"/>
    </row>
    <row r="1362" spans="2:6">
      <c r="B1362" s="34"/>
      <c r="C1362" s="34"/>
      <c r="D1362" s="34"/>
      <c r="E1362" s="34"/>
      <c r="F1362" s="34"/>
    </row>
    <row r="1363" spans="2:6">
      <c r="B1363" s="34"/>
      <c r="C1363" s="34"/>
      <c r="D1363" s="34"/>
      <c r="E1363" s="34"/>
      <c r="F1363" s="34"/>
    </row>
    <row r="1364" spans="2:6">
      <c r="B1364" s="34"/>
      <c r="C1364" s="34"/>
      <c r="D1364" s="34"/>
      <c r="E1364" s="34"/>
      <c r="F1364" s="34"/>
    </row>
    <row r="1365" spans="2:6">
      <c r="B1365" s="34"/>
      <c r="C1365" s="34"/>
      <c r="D1365" s="34"/>
      <c r="E1365" s="34"/>
      <c r="F1365" s="34"/>
    </row>
    <row r="1366" spans="2:6">
      <c r="B1366" s="34"/>
      <c r="C1366" s="34"/>
      <c r="D1366" s="34"/>
      <c r="E1366" s="34"/>
      <c r="F1366" s="34"/>
    </row>
    <row r="1367" spans="2:6">
      <c r="B1367" s="34"/>
      <c r="C1367" s="34"/>
      <c r="D1367" s="34"/>
      <c r="E1367" s="34"/>
      <c r="F1367" s="34"/>
    </row>
    <row r="1368" spans="2:6">
      <c r="B1368" s="34"/>
      <c r="C1368" s="34"/>
      <c r="D1368" s="34"/>
      <c r="E1368" s="34"/>
      <c r="F1368" s="34"/>
    </row>
    <row r="1369" spans="2:6">
      <c r="B1369" s="34"/>
      <c r="C1369" s="34"/>
      <c r="D1369" s="34"/>
      <c r="E1369" s="34"/>
      <c r="F1369" s="34"/>
    </row>
    <row r="1370" spans="2:6">
      <c r="B1370" s="34"/>
      <c r="C1370" s="34"/>
      <c r="D1370" s="34"/>
      <c r="E1370" s="34"/>
      <c r="F1370" s="34"/>
    </row>
    <row r="1371" spans="2:6">
      <c r="B1371" s="34"/>
      <c r="C1371" s="34"/>
      <c r="D1371" s="34"/>
      <c r="E1371" s="34"/>
      <c r="F1371" s="34"/>
    </row>
    <row r="1372" spans="2:6">
      <c r="B1372" s="34"/>
      <c r="C1372" s="34"/>
      <c r="D1372" s="34"/>
      <c r="E1372" s="34"/>
      <c r="F1372" s="34"/>
    </row>
    <row r="1373" spans="2:6">
      <c r="B1373" s="34"/>
      <c r="C1373" s="34"/>
      <c r="D1373" s="34"/>
      <c r="E1373" s="34"/>
      <c r="F1373" s="34"/>
    </row>
    <row r="1374" spans="2:6">
      <c r="B1374" s="34"/>
      <c r="C1374" s="34"/>
      <c r="D1374" s="34"/>
      <c r="E1374" s="34"/>
      <c r="F1374" s="34"/>
    </row>
    <row r="1375" spans="2:6">
      <c r="B1375" s="34"/>
      <c r="C1375" s="34"/>
      <c r="D1375" s="34"/>
      <c r="E1375" s="34"/>
      <c r="F1375" s="34"/>
    </row>
    <row r="1376" spans="2:6">
      <c r="B1376" s="34"/>
      <c r="C1376" s="34"/>
      <c r="D1376" s="34"/>
      <c r="E1376" s="34"/>
      <c r="F1376" s="34"/>
    </row>
    <row r="1377" spans="2:6">
      <c r="B1377" s="34"/>
      <c r="C1377" s="34"/>
      <c r="D1377" s="34"/>
      <c r="E1377" s="34"/>
      <c r="F1377" s="34"/>
    </row>
    <row r="1378" spans="2:6">
      <c r="B1378" s="34"/>
      <c r="C1378" s="34"/>
      <c r="D1378" s="34"/>
      <c r="E1378" s="34"/>
      <c r="F1378" s="34"/>
    </row>
    <row r="1379" spans="2:6">
      <c r="B1379" s="34"/>
      <c r="C1379" s="34"/>
      <c r="D1379" s="34"/>
      <c r="E1379" s="34"/>
      <c r="F1379" s="34"/>
    </row>
    <row r="1380" spans="2:6">
      <c r="B1380" s="34"/>
      <c r="C1380" s="34"/>
      <c r="D1380" s="34"/>
      <c r="E1380" s="34"/>
      <c r="F1380" s="34"/>
    </row>
    <row r="1381" spans="2:6">
      <c r="B1381" s="34"/>
      <c r="C1381" s="34"/>
      <c r="D1381" s="34"/>
      <c r="E1381" s="34"/>
      <c r="F1381" s="34"/>
    </row>
    <row r="1382" spans="2:6">
      <c r="B1382" s="34"/>
      <c r="C1382" s="34"/>
      <c r="D1382" s="34"/>
      <c r="E1382" s="34"/>
      <c r="F1382" s="34"/>
    </row>
    <row r="1383" spans="2:6">
      <c r="B1383" s="34"/>
      <c r="C1383" s="34"/>
      <c r="D1383" s="34"/>
      <c r="E1383" s="34"/>
      <c r="F1383" s="34"/>
    </row>
    <row r="1384" spans="2:6">
      <c r="B1384" s="34"/>
      <c r="C1384" s="34"/>
      <c r="D1384" s="34"/>
      <c r="E1384" s="34"/>
      <c r="F1384" s="34"/>
    </row>
    <row r="1385" spans="2:6">
      <c r="B1385" s="34"/>
      <c r="C1385" s="34"/>
      <c r="D1385" s="34"/>
      <c r="E1385" s="34"/>
      <c r="F1385" s="34"/>
    </row>
    <row r="1386" spans="2:6">
      <c r="B1386" s="34"/>
      <c r="C1386" s="34"/>
      <c r="D1386" s="34"/>
      <c r="E1386" s="34"/>
      <c r="F1386" s="34"/>
    </row>
    <row r="1387" spans="2:6">
      <c r="B1387" s="34"/>
      <c r="C1387" s="34"/>
      <c r="D1387" s="34"/>
      <c r="E1387" s="34"/>
      <c r="F1387" s="34"/>
    </row>
    <row r="1388" spans="2:6">
      <c r="B1388" s="34"/>
      <c r="C1388" s="34"/>
      <c r="D1388" s="34"/>
      <c r="E1388" s="34"/>
      <c r="F1388" s="34"/>
    </row>
    <row r="1389" spans="2:6">
      <c r="B1389" s="34"/>
      <c r="C1389" s="34"/>
      <c r="D1389" s="34"/>
      <c r="E1389" s="34"/>
      <c r="F1389" s="34"/>
    </row>
    <row r="1390" spans="2:6">
      <c r="B1390" s="34"/>
      <c r="C1390" s="34"/>
      <c r="D1390" s="34"/>
      <c r="E1390" s="34"/>
      <c r="F1390" s="34"/>
    </row>
    <row r="1391" spans="2:6">
      <c r="B1391" s="34"/>
      <c r="C1391" s="34"/>
      <c r="D1391" s="34"/>
      <c r="E1391" s="34"/>
      <c r="F1391" s="34"/>
    </row>
    <row r="1392" spans="2:6">
      <c r="B1392" s="34"/>
      <c r="C1392" s="34"/>
      <c r="D1392" s="34"/>
      <c r="E1392" s="34"/>
      <c r="F1392" s="34"/>
    </row>
    <row r="1393" spans="2:6">
      <c r="B1393" s="34"/>
      <c r="C1393" s="34"/>
      <c r="D1393" s="34"/>
      <c r="E1393" s="34"/>
      <c r="F1393" s="34"/>
    </row>
    <row r="1394" spans="2:6">
      <c r="B1394" s="34"/>
      <c r="C1394" s="34"/>
      <c r="D1394" s="34"/>
      <c r="E1394" s="34"/>
      <c r="F1394" s="34"/>
    </row>
    <row r="1395" spans="2:6">
      <c r="B1395" s="34"/>
      <c r="C1395" s="34"/>
      <c r="D1395" s="34"/>
      <c r="E1395" s="34"/>
      <c r="F1395" s="34"/>
    </row>
    <row r="1396" spans="2:6">
      <c r="B1396" s="34"/>
      <c r="C1396" s="34"/>
      <c r="D1396" s="34"/>
      <c r="E1396" s="34"/>
      <c r="F1396" s="34"/>
    </row>
    <row r="1397" spans="2:6">
      <c r="B1397" s="34"/>
      <c r="C1397" s="34"/>
      <c r="D1397" s="34"/>
      <c r="E1397" s="34"/>
      <c r="F1397" s="34"/>
    </row>
    <row r="1398" spans="2:6">
      <c r="B1398" s="34"/>
      <c r="C1398" s="34"/>
      <c r="D1398" s="34"/>
      <c r="E1398" s="34"/>
      <c r="F1398" s="34"/>
    </row>
    <row r="1399" spans="2:6">
      <c r="B1399" s="34"/>
      <c r="C1399" s="34"/>
      <c r="D1399" s="34"/>
      <c r="E1399" s="34"/>
      <c r="F1399" s="34"/>
    </row>
    <row r="1400" spans="2:6">
      <c r="B1400" s="34"/>
      <c r="C1400" s="34"/>
      <c r="D1400" s="34"/>
      <c r="E1400" s="34"/>
      <c r="F1400" s="34"/>
    </row>
    <row r="1401" spans="2:6">
      <c r="B1401" s="34"/>
      <c r="C1401" s="34"/>
      <c r="D1401" s="34"/>
      <c r="E1401" s="34"/>
      <c r="F1401" s="34"/>
    </row>
    <row r="1402" spans="2:6">
      <c r="B1402" s="34"/>
      <c r="C1402" s="34"/>
      <c r="D1402" s="34"/>
      <c r="E1402" s="34"/>
      <c r="F1402" s="34"/>
    </row>
    <row r="1403" spans="2:6">
      <c r="B1403" s="34"/>
      <c r="C1403" s="34"/>
      <c r="D1403" s="34"/>
      <c r="E1403" s="34"/>
      <c r="F1403" s="34"/>
    </row>
    <row r="1404" spans="2:6">
      <c r="B1404" s="34"/>
      <c r="C1404" s="34"/>
      <c r="D1404" s="34"/>
      <c r="E1404" s="34"/>
      <c r="F1404" s="34"/>
    </row>
    <row r="1405" spans="2:6">
      <c r="B1405" s="34"/>
      <c r="C1405" s="34"/>
      <c r="D1405" s="34"/>
      <c r="E1405" s="34"/>
      <c r="F1405" s="34"/>
    </row>
    <row r="1406" spans="2:6">
      <c r="B1406" s="34"/>
      <c r="C1406" s="34"/>
      <c r="D1406" s="34"/>
      <c r="E1406" s="34"/>
      <c r="F1406" s="34"/>
    </row>
    <row r="1407" spans="2:6">
      <c r="B1407" s="34"/>
      <c r="C1407" s="34"/>
      <c r="D1407" s="34"/>
      <c r="E1407" s="34"/>
      <c r="F1407" s="34"/>
    </row>
    <row r="1408" spans="2:6">
      <c r="B1408" s="34"/>
      <c r="C1408" s="34"/>
      <c r="D1408" s="34"/>
      <c r="E1408" s="34"/>
      <c r="F1408" s="34"/>
    </row>
    <row r="1409" spans="2:6">
      <c r="B1409" s="34"/>
      <c r="C1409" s="34"/>
      <c r="D1409" s="34"/>
      <c r="E1409" s="34"/>
      <c r="F1409" s="34"/>
    </row>
    <row r="1410" spans="2:6">
      <c r="B1410" s="34"/>
      <c r="C1410" s="34"/>
      <c r="D1410" s="34"/>
      <c r="E1410" s="34"/>
      <c r="F1410" s="34"/>
    </row>
    <row r="1411" spans="2:6">
      <c r="B1411" s="34"/>
      <c r="C1411" s="34"/>
      <c r="D1411" s="34"/>
      <c r="E1411" s="34"/>
      <c r="F1411" s="34"/>
    </row>
    <row r="1412" spans="2:6">
      <c r="B1412" s="34"/>
      <c r="C1412" s="34"/>
      <c r="D1412" s="34"/>
      <c r="E1412" s="34"/>
      <c r="F1412" s="34"/>
    </row>
    <row r="1413" spans="2:6">
      <c r="B1413" s="34"/>
      <c r="C1413" s="34"/>
      <c r="D1413" s="34"/>
      <c r="E1413" s="34"/>
      <c r="F1413" s="34"/>
    </row>
    <row r="1414" spans="2:6">
      <c r="B1414" s="34"/>
      <c r="C1414" s="34"/>
      <c r="D1414" s="34"/>
      <c r="E1414" s="34"/>
      <c r="F1414" s="34"/>
    </row>
    <row r="1415" spans="2:6">
      <c r="B1415" s="34"/>
      <c r="C1415" s="34"/>
      <c r="D1415" s="34"/>
      <c r="E1415" s="34"/>
      <c r="F1415" s="34"/>
    </row>
    <row r="1416" spans="2:6">
      <c r="B1416" s="34"/>
      <c r="C1416" s="34"/>
      <c r="D1416" s="34"/>
      <c r="E1416" s="34"/>
      <c r="F1416" s="34"/>
    </row>
    <row r="1417" spans="2:6">
      <c r="B1417" s="34"/>
      <c r="C1417" s="34"/>
      <c r="D1417" s="34"/>
      <c r="E1417" s="34"/>
      <c r="F1417" s="34"/>
    </row>
    <row r="1418" spans="2:6">
      <c r="B1418" s="34"/>
      <c r="C1418" s="34"/>
      <c r="D1418" s="34"/>
      <c r="E1418" s="34"/>
      <c r="F1418" s="34"/>
    </row>
    <row r="1419" spans="2:6">
      <c r="B1419" s="34"/>
      <c r="C1419" s="34"/>
      <c r="D1419" s="34"/>
      <c r="E1419" s="34"/>
      <c r="F1419" s="34"/>
    </row>
    <row r="1420" spans="2:6">
      <c r="B1420" s="34"/>
      <c r="C1420" s="34"/>
      <c r="D1420" s="34"/>
      <c r="E1420" s="34"/>
      <c r="F1420" s="34"/>
    </row>
    <row r="1421" spans="2:6">
      <c r="B1421" s="34"/>
      <c r="C1421" s="34"/>
      <c r="D1421" s="34"/>
      <c r="E1421" s="34"/>
      <c r="F1421" s="34"/>
    </row>
    <row r="1422" spans="2:6">
      <c r="B1422" s="34"/>
      <c r="C1422" s="34"/>
      <c r="D1422" s="34"/>
      <c r="E1422" s="34"/>
      <c r="F1422" s="34"/>
    </row>
    <row r="1423" spans="2:6">
      <c r="B1423" s="34"/>
      <c r="C1423" s="34"/>
      <c r="D1423" s="34"/>
      <c r="E1423" s="34"/>
      <c r="F1423" s="34"/>
    </row>
    <row r="1424" spans="2:6">
      <c r="B1424" s="34"/>
      <c r="C1424" s="34"/>
      <c r="D1424" s="34"/>
      <c r="E1424" s="34"/>
      <c r="F1424" s="34"/>
    </row>
    <row r="1425" spans="2:6">
      <c r="B1425" s="34"/>
      <c r="C1425" s="34"/>
      <c r="D1425" s="34"/>
      <c r="E1425" s="34"/>
      <c r="F1425" s="34"/>
    </row>
    <row r="1426" spans="2:6">
      <c r="B1426" s="34"/>
      <c r="C1426" s="34"/>
      <c r="D1426" s="34"/>
      <c r="E1426" s="34"/>
      <c r="F1426" s="34"/>
    </row>
    <row r="1427" spans="2:6">
      <c r="B1427" s="34"/>
      <c r="C1427" s="34"/>
      <c r="D1427" s="34"/>
      <c r="E1427" s="34"/>
      <c r="F1427" s="34"/>
    </row>
    <row r="1428" spans="2:6">
      <c r="B1428" s="34"/>
      <c r="C1428" s="34"/>
      <c r="D1428" s="34"/>
      <c r="E1428" s="34"/>
      <c r="F1428" s="34"/>
    </row>
    <row r="1429" spans="2:6">
      <c r="B1429" s="34"/>
      <c r="C1429" s="34"/>
      <c r="D1429" s="34"/>
      <c r="E1429" s="34"/>
      <c r="F1429" s="34"/>
    </row>
    <row r="1430" spans="2:6">
      <c r="B1430" s="34"/>
      <c r="C1430" s="34"/>
      <c r="D1430" s="34"/>
      <c r="E1430" s="34"/>
      <c r="F1430" s="34"/>
    </row>
    <row r="1431" spans="2:6">
      <c r="B1431" s="34"/>
      <c r="C1431" s="34"/>
      <c r="D1431" s="34"/>
      <c r="E1431" s="34"/>
      <c r="F1431" s="34"/>
    </row>
    <row r="1432" spans="2:6">
      <c r="B1432" s="34"/>
      <c r="C1432" s="34"/>
      <c r="D1432" s="34"/>
      <c r="E1432" s="34"/>
      <c r="F1432" s="34"/>
    </row>
    <row r="1433" spans="2:6">
      <c r="B1433" s="34"/>
      <c r="C1433" s="34"/>
      <c r="D1433" s="34"/>
      <c r="E1433" s="34"/>
      <c r="F1433" s="34"/>
    </row>
    <row r="1434" spans="2:6">
      <c r="B1434" s="34"/>
      <c r="C1434" s="34"/>
      <c r="D1434" s="34"/>
      <c r="E1434" s="34"/>
      <c r="F1434" s="34"/>
    </row>
    <row r="1435" spans="2:6">
      <c r="B1435" s="34"/>
      <c r="C1435" s="34"/>
      <c r="D1435" s="34"/>
      <c r="E1435" s="34"/>
      <c r="F1435" s="34"/>
    </row>
    <row r="1436" spans="2:6">
      <c r="B1436" s="34"/>
      <c r="C1436" s="34"/>
      <c r="D1436" s="34"/>
      <c r="E1436" s="34"/>
      <c r="F1436" s="34"/>
    </row>
    <row r="1437" spans="2:6">
      <c r="B1437" s="34"/>
      <c r="C1437" s="34"/>
      <c r="D1437" s="34"/>
      <c r="E1437" s="34"/>
      <c r="F1437" s="34"/>
    </row>
    <row r="1438" spans="2:6">
      <c r="B1438" s="34"/>
      <c r="C1438" s="34"/>
      <c r="D1438" s="34"/>
      <c r="E1438" s="34"/>
      <c r="F1438" s="34"/>
    </row>
    <row r="1439" spans="2:6">
      <c r="B1439" s="34"/>
      <c r="C1439" s="34"/>
      <c r="D1439" s="34"/>
      <c r="E1439" s="34"/>
      <c r="F1439" s="34"/>
    </row>
    <row r="1440" spans="2:6">
      <c r="B1440" s="34"/>
      <c r="C1440" s="34"/>
      <c r="D1440" s="34"/>
      <c r="E1440" s="34"/>
      <c r="F1440" s="34"/>
    </row>
    <row r="1441" spans="2:6">
      <c r="B1441" s="34"/>
      <c r="C1441" s="34"/>
      <c r="D1441" s="34"/>
      <c r="E1441" s="34"/>
      <c r="F1441" s="34"/>
    </row>
    <row r="1442" spans="2:6">
      <c r="B1442" s="34"/>
      <c r="C1442" s="34"/>
      <c r="D1442" s="34"/>
      <c r="E1442" s="34"/>
      <c r="F1442" s="34"/>
    </row>
    <row r="1443" spans="2:6">
      <c r="B1443" s="34"/>
      <c r="C1443" s="34"/>
      <c r="D1443" s="34"/>
      <c r="E1443" s="34"/>
      <c r="F1443" s="34"/>
    </row>
    <row r="1444" spans="2:6">
      <c r="B1444" s="34"/>
      <c r="C1444" s="34"/>
      <c r="D1444" s="34"/>
      <c r="E1444" s="34"/>
      <c r="F1444" s="34"/>
    </row>
    <row r="1445" spans="2:6">
      <c r="B1445" s="34"/>
      <c r="C1445" s="34"/>
      <c r="D1445" s="34"/>
      <c r="E1445" s="34"/>
      <c r="F1445" s="34"/>
    </row>
    <row r="1446" spans="2:6">
      <c r="B1446" s="34"/>
      <c r="C1446" s="34"/>
      <c r="D1446" s="34"/>
      <c r="E1446" s="34"/>
      <c r="F1446" s="34"/>
    </row>
    <row r="1447" spans="2:6">
      <c r="B1447" s="34"/>
      <c r="C1447" s="34"/>
      <c r="D1447" s="34"/>
      <c r="E1447" s="34"/>
      <c r="F1447" s="34"/>
    </row>
    <row r="1448" spans="2:6">
      <c r="B1448" s="34"/>
      <c r="C1448" s="34"/>
      <c r="D1448" s="34"/>
      <c r="E1448" s="34"/>
      <c r="F1448" s="34"/>
    </row>
    <row r="1449" spans="2:6">
      <c r="B1449" s="34"/>
      <c r="C1449" s="34"/>
      <c r="D1449" s="34"/>
      <c r="E1449" s="34"/>
      <c r="F1449" s="34"/>
    </row>
    <row r="1450" spans="2:6">
      <c r="B1450" s="34"/>
      <c r="C1450" s="34"/>
      <c r="D1450" s="34"/>
      <c r="E1450" s="34"/>
      <c r="F1450" s="34"/>
    </row>
    <row r="1451" spans="2:6">
      <c r="B1451" s="34"/>
      <c r="C1451" s="34"/>
      <c r="D1451" s="34"/>
      <c r="E1451" s="34"/>
      <c r="F1451" s="34"/>
    </row>
    <row r="1452" spans="2:6">
      <c r="B1452" s="34"/>
      <c r="C1452" s="34"/>
      <c r="D1452" s="34"/>
      <c r="E1452" s="34"/>
      <c r="F1452" s="34"/>
    </row>
    <row r="1453" spans="2:6">
      <c r="B1453" s="34"/>
      <c r="C1453" s="34"/>
      <c r="D1453" s="34"/>
      <c r="E1453" s="34"/>
      <c r="F1453" s="34"/>
    </row>
    <row r="1454" spans="2:6">
      <c r="B1454" s="34"/>
      <c r="C1454" s="34"/>
      <c r="D1454" s="34"/>
      <c r="E1454" s="34"/>
      <c r="F1454" s="34"/>
    </row>
    <row r="1455" spans="2:6">
      <c r="B1455" s="34"/>
      <c r="C1455" s="34"/>
      <c r="D1455" s="34"/>
      <c r="E1455" s="34"/>
      <c r="F1455" s="34"/>
    </row>
    <row r="1456" spans="2:6">
      <c r="B1456" s="34"/>
      <c r="C1456" s="34"/>
      <c r="D1456" s="34"/>
      <c r="E1456" s="34"/>
      <c r="F1456" s="34"/>
    </row>
    <row r="1457" spans="2:6">
      <c r="B1457" s="34"/>
      <c r="C1457" s="34"/>
      <c r="D1457" s="34"/>
      <c r="E1457" s="34"/>
      <c r="F1457" s="34"/>
    </row>
    <row r="1458" spans="2:6">
      <c r="B1458" s="34"/>
      <c r="C1458" s="34"/>
      <c r="D1458" s="34"/>
      <c r="E1458" s="34"/>
      <c r="F1458" s="34"/>
    </row>
    <row r="1459" spans="2:6">
      <c r="B1459" s="34"/>
      <c r="C1459" s="34"/>
      <c r="D1459" s="34"/>
      <c r="E1459" s="34"/>
      <c r="F1459" s="34"/>
    </row>
    <row r="1460" spans="2:6">
      <c r="B1460" s="34"/>
      <c r="C1460" s="34"/>
      <c r="D1460" s="34"/>
      <c r="E1460" s="34"/>
      <c r="F1460" s="34"/>
    </row>
    <row r="1461" spans="2:6">
      <c r="B1461" s="34"/>
      <c r="C1461" s="34"/>
      <c r="D1461" s="34"/>
      <c r="E1461" s="34"/>
      <c r="F1461" s="34"/>
    </row>
    <row r="1462" spans="2:6">
      <c r="B1462" s="34"/>
      <c r="C1462" s="34"/>
      <c r="D1462" s="34"/>
      <c r="E1462" s="34"/>
      <c r="F1462" s="34"/>
    </row>
    <row r="1463" spans="2:6">
      <c r="B1463" s="34"/>
      <c r="C1463" s="34"/>
      <c r="D1463" s="34"/>
      <c r="E1463" s="34"/>
      <c r="F1463" s="34"/>
    </row>
    <row r="1464" spans="2:6">
      <c r="B1464" s="34"/>
      <c r="C1464" s="34"/>
      <c r="D1464" s="34"/>
      <c r="E1464" s="34"/>
      <c r="F1464" s="34"/>
    </row>
    <row r="1465" spans="2:6">
      <c r="B1465" s="34"/>
      <c r="C1465" s="34"/>
      <c r="D1465" s="34"/>
      <c r="E1465" s="34"/>
      <c r="F1465" s="34"/>
    </row>
    <row r="1466" spans="2:6">
      <c r="B1466" s="34"/>
      <c r="C1466" s="34"/>
      <c r="D1466" s="34"/>
      <c r="E1466" s="34"/>
      <c r="F1466" s="34"/>
    </row>
    <row r="1467" spans="2:6">
      <c r="B1467" s="34"/>
      <c r="C1467" s="34"/>
      <c r="D1467" s="34"/>
      <c r="E1467" s="34"/>
      <c r="F1467" s="34"/>
    </row>
    <row r="1468" spans="2:6">
      <c r="B1468" s="34"/>
      <c r="C1468" s="34"/>
      <c r="D1468" s="34"/>
      <c r="E1468" s="34"/>
      <c r="F1468" s="34"/>
    </row>
    <row r="1469" spans="2:6">
      <c r="B1469" s="34"/>
      <c r="C1469" s="34"/>
      <c r="D1469" s="34"/>
      <c r="E1469" s="34"/>
      <c r="F1469" s="34"/>
    </row>
    <row r="1470" spans="2:6">
      <c r="B1470" s="34"/>
      <c r="C1470" s="34"/>
      <c r="D1470" s="34"/>
      <c r="E1470" s="34"/>
      <c r="F1470" s="34"/>
    </row>
    <row r="1471" spans="2:6">
      <c r="B1471" s="34"/>
      <c r="C1471" s="34"/>
      <c r="D1471" s="34"/>
      <c r="E1471" s="34"/>
      <c r="F1471" s="34"/>
    </row>
    <row r="1472" spans="2:6">
      <c r="B1472" s="34"/>
      <c r="C1472" s="34"/>
      <c r="D1472" s="34"/>
      <c r="E1472" s="34"/>
      <c r="F1472" s="34"/>
    </row>
    <row r="1473" spans="2:6">
      <c r="B1473" s="34"/>
      <c r="C1473" s="34"/>
      <c r="D1473" s="34"/>
      <c r="E1473" s="34"/>
      <c r="F1473" s="34"/>
    </row>
    <row r="1474" spans="2:6">
      <c r="B1474" s="34"/>
      <c r="C1474" s="34"/>
      <c r="D1474" s="34"/>
      <c r="E1474" s="34"/>
      <c r="F1474" s="34"/>
    </row>
    <row r="1475" spans="2:6">
      <c r="B1475" s="34"/>
      <c r="C1475" s="34"/>
      <c r="D1475" s="34"/>
      <c r="E1475" s="34"/>
      <c r="F1475" s="34"/>
    </row>
    <row r="1476" spans="2:6">
      <c r="B1476" s="34"/>
      <c r="C1476" s="34"/>
      <c r="D1476" s="34"/>
      <c r="E1476" s="34"/>
      <c r="F1476" s="34"/>
    </row>
    <row r="1477" spans="2:6">
      <c r="B1477" s="34"/>
      <c r="C1477" s="34"/>
      <c r="D1477" s="34"/>
      <c r="E1477" s="34"/>
      <c r="F1477" s="34"/>
    </row>
    <row r="1478" spans="2:6">
      <c r="B1478" s="34"/>
      <c r="C1478" s="34"/>
      <c r="D1478" s="34"/>
      <c r="E1478" s="34"/>
      <c r="F1478" s="34"/>
    </row>
    <row r="1479" spans="2:6">
      <c r="B1479" s="34"/>
      <c r="C1479" s="34"/>
      <c r="D1479" s="34"/>
      <c r="E1479" s="34"/>
      <c r="F1479" s="34"/>
    </row>
    <row r="1480" spans="2:6">
      <c r="B1480" s="34"/>
      <c r="C1480" s="34"/>
      <c r="D1480" s="34"/>
      <c r="E1480" s="34"/>
      <c r="F1480" s="34"/>
    </row>
    <row r="1481" spans="2:6">
      <c r="B1481" s="34"/>
      <c r="C1481" s="34"/>
      <c r="D1481" s="34"/>
      <c r="E1481" s="34"/>
      <c r="F1481" s="34"/>
    </row>
    <row r="1482" spans="2:6">
      <c r="B1482" s="34"/>
      <c r="C1482" s="34"/>
      <c r="D1482" s="34"/>
      <c r="E1482" s="34"/>
      <c r="F1482" s="34"/>
    </row>
    <row r="1483" spans="2:6">
      <c r="B1483" s="34"/>
      <c r="C1483" s="34"/>
      <c r="D1483" s="34"/>
      <c r="E1483" s="34"/>
      <c r="F1483" s="34"/>
    </row>
    <row r="1484" spans="2:6">
      <c r="B1484" s="34"/>
      <c r="C1484" s="34"/>
      <c r="D1484" s="34"/>
      <c r="E1484" s="34"/>
      <c r="F1484" s="34"/>
    </row>
    <row r="1485" spans="2:6">
      <c r="B1485" s="34"/>
      <c r="C1485" s="34"/>
      <c r="D1485" s="34"/>
      <c r="E1485" s="34"/>
      <c r="F1485" s="34"/>
    </row>
    <row r="1486" spans="2:6">
      <c r="B1486" s="34"/>
      <c r="C1486" s="34"/>
      <c r="D1486" s="34"/>
      <c r="E1486" s="34"/>
      <c r="F1486" s="34"/>
    </row>
    <row r="1487" spans="2:6">
      <c r="B1487" s="34"/>
      <c r="C1487" s="34"/>
      <c r="D1487" s="34"/>
      <c r="E1487" s="34"/>
      <c r="F1487" s="34"/>
    </row>
    <row r="1488" spans="2:6">
      <c r="B1488" s="34"/>
      <c r="C1488" s="34"/>
      <c r="D1488" s="34"/>
      <c r="E1488" s="34"/>
      <c r="F1488" s="34"/>
    </row>
    <row r="1489" spans="2:6">
      <c r="B1489" s="34"/>
      <c r="C1489" s="34"/>
      <c r="D1489" s="34"/>
      <c r="E1489" s="34"/>
      <c r="F1489" s="34"/>
    </row>
    <row r="1490" spans="2:6">
      <c r="B1490" s="34"/>
      <c r="C1490" s="34"/>
      <c r="D1490" s="34"/>
      <c r="E1490" s="34"/>
      <c r="F1490" s="34"/>
    </row>
    <row r="1491" spans="2:6">
      <c r="B1491" s="34"/>
      <c r="C1491" s="34"/>
      <c r="D1491" s="34"/>
      <c r="E1491" s="34"/>
      <c r="F1491" s="34"/>
    </row>
    <row r="1492" spans="2:6">
      <c r="B1492" s="34"/>
      <c r="C1492" s="34"/>
      <c r="D1492" s="34"/>
      <c r="E1492" s="34"/>
      <c r="F1492" s="34"/>
    </row>
    <row r="1493" spans="2:6">
      <c r="B1493" s="34"/>
      <c r="C1493" s="34"/>
      <c r="D1493" s="34"/>
      <c r="E1493" s="34"/>
      <c r="F1493" s="34"/>
    </row>
    <row r="1494" spans="2:6">
      <c r="B1494" s="34"/>
      <c r="C1494" s="34"/>
      <c r="D1494" s="34"/>
      <c r="E1494" s="34"/>
      <c r="F1494" s="34"/>
    </row>
    <row r="1495" spans="2:6">
      <c r="B1495" s="34"/>
      <c r="C1495" s="34"/>
      <c r="D1495" s="34"/>
      <c r="E1495" s="34"/>
      <c r="F1495" s="34"/>
    </row>
    <row r="1496" spans="2:6">
      <c r="B1496" s="34"/>
      <c r="C1496" s="34"/>
      <c r="D1496" s="34"/>
      <c r="E1496" s="34"/>
      <c r="F1496" s="34"/>
    </row>
    <row r="1497" spans="2:6">
      <c r="B1497" s="34"/>
      <c r="C1497" s="34"/>
      <c r="D1497" s="34"/>
      <c r="E1497" s="34"/>
      <c r="F1497" s="34"/>
    </row>
    <row r="1498" spans="2:6">
      <c r="B1498" s="34"/>
      <c r="C1498" s="34"/>
      <c r="D1498" s="34"/>
      <c r="E1498" s="34"/>
      <c r="F1498" s="34"/>
    </row>
    <row r="1499" spans="2:6">
      <c r="B1499" s="34"/>
      <c r="C1499" s="34"/>
      <c r="D1499" s="34"/>
      <c r="E1499" s="34"/>
      <c r="F1499" s="34"/>
    </row>
    <row r="1500" spans="2:6">
      <c r="B1500" s="34"/>
      <c r="C1500" s="34"/>
      <c r="D1500" s="34"/>
      <c r="E1500" s="34"/>
      <c r="F1500" s="34"/>
    </row>
    <row r="1501" spans="2:6">
      <c r="B1501" s="34"/>
      <c r="C1501" s="34"/>
      <c r="D1501" s="34"/>
      <c r="E1501" s="34"/>
      <c r="F1501" s="34"/>
    </row>
    <row r="1502" spans="2:6">
      <c r="B1502" s="34"/>
      <c r="C1502" s="34"/>
      <c r="D1502" s="34"/>
      <c r="E1502" s="34"/>
      <c r="F1502" s="34"/>
    </row>
    <row r="1503" spans="2:6">
      <c r="B1503" s="34"/>
      <c r="C1503" s="34"/>
      <c r="D1503" s="34"/>
      <c r="E1503" s="34"/>
      <c r="F1503" s="34"/>
    </row>
    <row r="1504" spans="2:6">
      <c r="B1504" s="34"/>
      <c r="C1504" s="34"/>
      <c r="D1504" s="34"/>
      <c r="E1504" s="34"/>
      <c r="F1504" s="34"/>
    </row>
    <row r="1505" spans="2:6">
      <c r="B1505" s="34"/>
      <c r="C1505" s="34"/>
      <c r="D1505" s="34"/>
      <c r="E1505" s="34"/>
      <c r="F1505" s="34"/>
    </row>
    <row r="1506" spans="2:6">
      <c r="B1506" s="34"/>
      <c r="C1506" s="34"/>
      <c r="D1506" s="34"/>
      <c r="E1506" s="34"/>
      <c r="F1506" s="34"/>
    </row>
    <row r="1507" spans="2:6">
      <c r="B1507" s="34"/>
      <c r="C1507" s="34"/>
      <c r="D1507" s="34"/>
      <c r="E1507" s="34"/>
      <c r="F1507" s="34"/>
    </row>
    <row r="1508" spans="2:6">
      <c r="B1508" s="34"/>
      <c r="C1508" s="34"/>
      <c r="D1508" s="34"/>
      <c r="E1508" s="34"/>
      <c r="F1508" s="34"/>
    </row>
    <row r="1509" spans="2:6">
      <c r="B1509" s="34"/>
      <c r="C1509" s="34"/>
      <c r="D1509" s="34"/>
      <c r="E1509" s="34"/>
      <c r="F1509" s="34"/>
    </row>
    <row r="1510" spans="2:6">
      <c r="B1510" s="34"/>
      <c r="C1510" s="34"/>
      <c r="D1510" s="34"/>
      <c r="E1510" s="34"/>
      <c r="F1510" s="34"/>
    </row>
    <row r="1511" spans="2:6">
      <c r="B1511" s="34"/>
      <c r="C1511" s="34"/>
      <c r="D1511" s="34"/>
      <c r="E1511" s="34"/>
      <c r="F1511" s="34"/>
    </row>
    <row r="1512" spans="2:6">
      <c r="B1512" s="34"/>
      <c r="C1512" s="34"/>
      <c r="D1512" s="34"/>
      <c r="E1512" s="34"/>
      <c r="F1512" s="34"/>
    </row>
    <row r="1513" spans="2:6">
      <c r="B1513" s="34"/>
      <c r="C1513" s="34"/>
      <c r="D1513" s="34"/>
      <c r="E1513" s="34"/>
      <c r="F1513" s="34"/>
    </row>
    <row r="1514" spans="2:6">
      <c r="B1514" s="34"/>
      <c r="C1514" s="34"/>
      <c r="D1514" s="34"/>
      <c r="E1514" s="34"/>
      <c r="F1514" s="34"/>
    </row>
    <row r="1515" spans="2:6">
      <c r="B1515" s="34"/>
      <c r="C1515" s="34"/>
      <c r="D1515" s="34"/>
      <c r="E1515" s="34"/>
      <c r="F1515" s="34"/>
    </row>
    <row r="1516" spans="2:6">
      <c r="B1516" s="34"/>
      <c r="C1516" s="34"/>
      <c r="D1516" s="34"/>
      <c r="E1516" s="34"/>
      <c r="F1516" s="34"/>
    </row>
    <row r="1517" spans="2:6">
      <c r="B1517" s="34"/>
      <c r="C1517" s="34"/>
      <c r="D1517" s="34"/>
      <c r="E1517" s="34"/>
      <c r="F1517" s="34"/>
    </row>
    <row r="1518" spans="2:6">
      <c r="B1518" s="34"/>
      <c r="C1518" s="34"/>
      <c r="D1518" s="34"/>
      <c r="E1518" s="34"/>
      <c r="F1518" s="34"/>
    </row>
    <row r="1519" spans="2:6">
      <c r="B1519" s="34"/>
      <c r="C1519" s="34"/>
      <c r="D1519" s="34"/>
      <c r="E1519" s="34"/>
      <c r="F1519" s="34"/>
    </row>
    <row r="1520" spans="2:6">
      <c r="B1520" s="34"/>
      <c r="C1520" s="34"/>
      <c r="D1520" s="34"/>
      <c r="E1520" s="34"/>
      <c r="F1520" s="34"/>
    </row>
    <row r="1521" spans="2:6">
      <c r="B1521" s="34"/>
      <c r="C1521" s="34"/>
      <c r="D1521" s="34"/>
      <c r="E1521" s="34"/>
      <c r="F1521" s="34"/>
    </row>
    <row r="1522" spans="2:6">
      <c r="B1522" s="34"/>
      <c r="C1522" s="34"/>
      <c r="D1522" s="34"/>
      <c r="E1522" s="34"/>
      <c r="F1522" s="34"/>
    </row>
    <row r="1523" spans="2:6">
      <c r="B1523" s="34"/>
      <c r="C1523" s="34"/>
      <c r="D1523" s="34"/>
      <c r="E1523" s="34"/>
      <c r="F1523" s="34"/>
    </row>
    <row r="1524" spans="2:6">
      <c r="B1524" s="34"/>
      <c r="C1524" s="34"/>
      <c r="D1524" s="34"/>
      <c r="E1524" s="34"/>
      <c r="F1524" s="34"/>
    </row>
    <row r="1525" spans="2:6">
      <c r="B1525" s="34"/>
      <c r="C1525" s="34"/>
      <c r="D1525" s="34"/>
      <c r="E1525" s="34"/>
      <c r="F1525" s="34"/>
    </row>
    <row r="1526" spans="2:6">
      <c r="B1526" s="34"/>
      <c r="C1526" s="34"/>
      <c r="D1526" s="34"/>
      <c r="E1526" s="34"/>
      <c r="F1526" s="34"/>
    </row>
    <row r="1527" spans="2:6">
      <c r="B1527" s="34"/>
      <c r="C1527" s="34"/>
      <c r="D1527" s="34"/>
      <c r="E1527" s="34"/>
      <c r="F1527" s="34"/>
    </row>
    <row r="1528" spans="2:6">
      <c r="B1528" s="34"/>
      <c r="C1528" s="34"/>
      <c r="D1528" s="34"/>
      <c r="E1528" s="34"/>
      <c r="F1528" s="34"/>
    </row>
    <row r="1529" spans="2:6">
      <c r="B1529" s="34"/>
      <c r="C1529" s="34"/>
      <c r="D1529" s="34"/>
      <c r="E1529" s="34"/>
      <c r="F1529" s="34"/>
    </row>
    <row r="1530" spans="2:6">
      <c r="B1530" s="34"/>
      <c r="C1530" s="34"/>
      <c r="D1530" s="34"/>
      <c r="E1530" s="34"/>
      <c r="F1530" s="34"/>
    </row>
    <row r="1531" spans="2:6">
      <c r="B1531" s="34"/>
      <c r="C1531" s="34"/>
      <c r="D1531" s="34"/>
      <c r="E1531" s="34"/>
      <c r="F1531" s="34"/>
    </row>
    <row r="1532" spans="2:6">
      <c r="B1532" s="34"/>
      <c r="C1532" s="34"/>
      <c r="D1532" s="34"/>
      <c r="E1532" s="34"/>
      <c r="F1532" s="34"/>
    </row>
    <row r="1533" spans="2:6">
      <c r="B1533" s="34"/>
      <c r="C1533" s="34"/>
      <c r="D1533" s="34"/>
      <c r="E1533" s="34"/>
      <c r="F1533" s="34"/>
    </row>
    <row r="1534" spans="2:6">
      <c r="B1534" s="34"/>
      <c r="C1534" s="34"/>
      <c r="D1534" s="34"/>
      <c r="E1534" s="34"/>
      <c r="F1534" s="34"/>
    </row>
    <row r="1535" spans="2:6">
      <c r="B1535" s="34"/>
      <c r="C1535" s="34"/>
      <c r="D1535" s="34"/>
      <c r="E1535" s="34"/>
      <c r="F1535" s="34"/>
    </row>
    <row r="1536" spans="2:6">
      <c r="B1536" s="34"/>
      <c r="C1536" s="34"/>
      <c r="D1536" s="34"/>
      <c r="E1536" s="34"/>
      <c r="F1536" s="34"/>
    </row>
    <row r="1537" spans="2:6">
      <c r="B1537" s="34"/>
      <c r="C1537" s="34"/>
      <c r="D1537" s="34"/>
      <c r="E1537" s="34"/>
      <c r="F1537" s="34"/>
    </row>
    <row r="1538" spans="2:6">
      <c r="B1538" s="34"/>
      <c r="C1538" s="34"/>
      <c r="D1538" s="34"/>
      <c r="E1538" s="34"/>
      <c r="F1538" s="34"/>
    </row>
    <row r="1539" spans="2:6">
      <c r="B1539" s="34"/>
      <c r="C1539" s="34"/>
      <c r="D1539" s="34"/>
      <c r="E1539" s="34"/>
      <c r="F1539" s="34"/>
    </row>
    <row r="1540" spans="2:6">
      <c r="B1540" s="34"/>
      <c r="C1540" s="34"/>
      <c r="D1540" s="34"/>
      <c r="E1540" s="34"/>
      <c r="F1540" s="34"/>
    </row>
    <row r="1541" spans="2:6">
      <c r="B1541" s="34"/>
      <c r="C1541" s="34"/>
      <c r="D1541" s="34"/>
      <c r="E1541" s="34"/>
      <c r="F1541" s="34"/>
    </row>
    <row r="1542" spans="2:6">
      <c r="B1542" s="34"/>
      <c r="C1542" s="34"/>
      <c r="D1542" s="34"/>
      <c r="E1542" s="34"/>
      <c r="F1542" s="34"/>
    </row>
    <row r="1543" spans="2:6">
      <c r="B1543" s="34"/>
      <c r="C1543" s="34"/>
      <c r="D1543" s="34"/>
      <c r="E1543" s="34"/>
      <c r="F1543" s="34"/>
    </row>
    <row r="1544" spans="2:6">
      <c r="B1544" s="34"/>
      <c r="C1544" s="34"/>
      <c r="D1544" s="34"/>
      <c r="E1544" s="34"/>
      <c r="F1544" s="34"/>
    </row>
    <row r="1545" spans="2:6">
      <c r="B1545" s="34"/>
      <c r="C1545" s="34"/>
      <c r="D1545" s="34"/>
      <c r="E1545" s="34"/>
      <c r="F1545" s="34"/>
    </row>
    <row r="1546" spans="2:6">
      <c r="B1546" s="34"/>
      <c r="C1546" s="34"/>
      <c r="D1546" s="34"/>
      <c r="E1546" s="34"/>
      <c r="F1546" s="34"/>
    </row>
    <row r="1547" spans="2:6">
      <c r="B1547" s="34"/>
      <c r="C1547" s="34"/>
      <c r="D1547" s="34"/>
      <c r="E1547" s="34"/>
      <c r="F1547" s="34"/>
    </row>
    <row r="1548" spans="2:6">
      <c r="B1548" s="34"/>
      <c r="C1548" s="34"/>
      <c r="D1548" s="34"/>
      <c r="E1548" s="34"/>
      <c r="F1548" s="34"/>
    </row>
    <row r="1549" spans="2:6">
      <c r="B1549" s="34"/>
      <c r="C1549" s="34"/>
      <c r="D1549" s="34"/>
      <c r="E1549" s="34"/>
      <c r="F1549" s="34"/>
    </row>
    <row r="1550" spans="2:6">
      <c r="B1550" s="34"/>
      <c r="C1550" s="34"/>
      <c r="D1550" s="34"/>
      <c r="E1550" s="34"/>
      <c r="F1550" s="34"/>
    </row>
    <row r="1551" spans="2:6">
      <c r="B1551" s="34"/>
      <c r="C1551" s="34"/>
      <c r="D1551" s="34"/>
      <c r="E1551" s="34"/>
      <c r="F1551" s="34"/>
    </row>
    <row r="1552" spans="2:6">
      <c r="B1552" s="34"/>
      <c r="C1552" s="34"/>
      <c r="D1552" s="34"/>
      <c r="E1552" s="34"/>
      <c r="F1552" s="34"/>
    </row>
    <row r="1553" spans="2:6">
      <c r="B1553" s="34"/>
      <c r="C1553" s="34"/>
      <c r="D1553" s="34"/>
      <c r="E1553" s="34"/>
      <c r="F1553" s="34"/>
    </row>
    <row r="1554" spans="2:6">
      <c r="B1554" s="34"/>
      <c r="C1554" s="34"/>
      <c r="D1554" s="34"/>
      <c r="E1554" s="34"/>
      <c r="F1554" s="34"/>
    </row>
    <row r="1555" spans="2:6">
      <c r="B1555" s="34"/>
      <c r="C1555" s="34"/>
      <c r="D1555" s="34"/>
      <c r="E1555" s="34"/>
      <c r="F1555" s="34"/>
    </row>
    <row r="1556" spans="2:6">
      <c r="B1556" s="34"/>
      <c r="C1556" s="34"/>
      <c r="D1556" s="34"/>
      <c r="E1556" s="34"/>
      <c r="F1556" s="34"/>
    </row>
    <row r="1557" spans="2:6">
      <c r="B1557" s="34"/>
      <c r="C1557" s="34"/>
      <c r="D1557" s="34"/>
      <c r="E1557" s="34"/>
      <c r="F1557" s="34"/>
    </row>
    <row r="1558" spans="2:6">
      <c r="B1558" s="34"/>
      <c r="C1558" s="34"/>
      <c r="D1558" s="34"/>
      <c r="E1558" s="34"/>
      <c r="F1558" s="34"/>
    </row>
    <row r="1559" spans="2:6">
      <c r="B1559" s="34"/>
      <c r="C1559" s="34"/>
      <c r="D1559" s="34"/>
      <c r="E1559" s="34"/>
      <c r="F1559" s="34"/>
    </row>
    <row r="1560" spans="2:6">
      <c r="B1560" s="34"/>
      <c r="C1560" s="34"/>
      <c r="D1560" s="34"/>
      <c r="E1560" s="34"/>
      <c r="F1560" s="34"/>
    </row>
    <row r="1561" spans="2:6">
      <c r="B1561" s="34"/>
      <c r="C1561" s="34"/>
      <c r="D1561" s="34"/>
      <c r="E1561" s="34"/>
      <c r="F1561" s="34"/>
    </row>
    <row r="1562" spans="2:6">
      <c r="B1562" s="34"/>
      <c r="C1562" s="34"/>
      <c r="D1562" s="34"/>
      <c r="E1562" s="34"/>
      <c r="F1562" s="34"/>
    </row>
    <row r="1563" spans="2:6">
      <c r="B1563" s="34"/>
      <c r="C1563" s="34"/>
      <c r="D1563" s="34"/>
      <c r="E1563" s="34"/>
      <c r="F1563" s="34"/>
    </row>
    <row r="1564" spans="2:6">
      <c r="B1564" s="34"/>
      <c r="C1564" s="34"/>
      <c r="D1564" s="34"/>
      <c r="E1564" s="34"/>
      <c r="F1564" s="34"/>
    </row>
    <row r="1565" spans="2:6">
      <c r="B1565" s="34"/>
      <c r="C1565" s="34"/>
      <c r="D1565" s="34"/>
      <c r="E1565" s="34"/>
      <c r="F1565" s="34"/>
    </row>
    <row r="1566" spans="2:6">
      <c r="B1566" s="34"/>
      <c r="C1566" s="34"/>
      <c r="D1566" s="34"/>
      <c r="E1566" s="34"/>
      <c r="F1566" s="34"/>
    </row>
    <row r="1567" spans="2:6">
      <c r="B1567" s="34"/>
      <c r="C1567" s="34"/>
      <c r="D1567" s="34"/>
      <c r="E1567" s="34"/>
      <c r="F1567" s="34"/>
    </row>
    <row r="1568" spans="2:6">
      <c r="B1568" s="34"/>
      <c r="C1568" s="34"/>
      <c r="D1568" s="34"/>
      <c r="E1568" s="34"/>
      <c r="F1568" s="34"/>
    </row>
    <row r="1569" spans="2:6">
      <c r="B1569" s="34"/>
      <c r="C1569" s="34"/>
      <c r="D1569" s="34"/>
      <c r="E1569" s="34"/>
      <c r="F1569" s="34"/>
    </row>
    <row r="1570" spans="2:6">
      <c r="B1570" s="34"/>
      <c r="C1570" s="34"/>
      <c r="D1570" s="34"/>
      <c r="E1570" s="34"/>
      <c r="F1570" s="34"/>
    </row>
    <row r="1571" spans="2:6">
      <c r="B1571" s="34"/>
      <c r="C1571" s="34"/>
      <c r="D1571" s="34"/>
      <c r="E1571" s="34"/>
      <c r="F1571" s="34"/>
    </row>
    <row r="1572" spans="2:6">
      <c r="B1572" s="34"/>
      <c r="C1572" s="34"/>
      <c r="D1572" s="34"/>
      <c r="E1572" s="34"/>
      <c r="F1572" s="34"/>
    </row>
    <row r="1573" spans="2:6">
      <c r="B1573" s="34"/>
      <c r="C1573" s="34"/>
      <c r="D1573" s="34"/>
      <c r="E1573" s="34"/>
      <c r="F1573" s="34"/>
    </row>
    <row r="1574" spans="2:6">
      <c r="B1574" s="34"/>
      <c r="C1574" s="34"/>
      <c r="D1574" s="34"/>
      <c r="E1574" s="34"/>
      <c r="F1574" s="34"/>
    </row>
    <row r="1575" spans="2:6">
      <c r="B1575" s="34"/>
      <c r="C1575" s="34"/>
      <c r="D1575" s="34"/>
      <c r="E1575" s="34"/>
      <c r="F1575" s="34"/>
    </row>
    <row r="1576" spans="2:6">
      <c r="B1576" s="34"/>
      <c r="C1576" s="34"/>
      <c r="D1576" s="34"/>
      <c r="E1576" s="34"/>
      <c r="F1576" s="34"/>
    </row>
    <row r="1577" spans="2:6">
      <c r="B1577" s="34"/>
      <c r="C1577" s="34"/>
      <c r="D1577" s="34"/>
      <c r="E1577" s="34"/>
      <c r="F1577" s="34"/>
    </row>
    <row r="1578" spans="2:6">
      <c r="B1578" s="34"/>
      <c r="C1578" s="34"/>
      <c r="D1578" s="34"/>
      <c r="E1578" s="34"/>
      <c r="F1578" s="34"/>
    </row>
    <row r="1579" spans="2:6">
      <c r="B1579" s="34"/>
      <c r="C1579" s="34"/>
      <c r="D1579" s="34"/>
      <c r="E1579" s="34"/>
      <c r="F1579" s="34"/>
    </row>
    <row r="1580" spans="2:6">
      <c r="B1580" s="34"/>
      <c r="C1580" s="34"/>
      <c r="D1580" s="34"/>
      <c r="E1580" s="34"/>
      <c r="F1580" s="34"/>
    </row>
    <row r="1581" spans="2:6">
      <c r="B1581" s="34"/>
      <c r="C1581" s="34"/>
      <c r="D1581" s="34"/>
      <c r="E1581" s="34"/>
      <c r="F1581" s="34"/>
    </row>
    <row r="1582" spans="2:6">
      <c r="B1582" s="34"/>
      <c r="C1582" s="34"/>
      <c r="D1582" s="34"/>
      <c r="E1582" s="34"/>
      <c r="F1582" s="34"/>
    </row>
    <row r="1583" spans="2:6">
      <c r="B1583" s="34"/>
      <c r="C1583" s="34"/>
      <c r="D1583" s="34"/>
      <c r="E1583" s="34"/>
      <c r="F1583" s="34"/>
    </row>
    <row r="1584" spans="2:6">
      <c r="B1584" s="34"/>
      <c r="C1584" s="34"/>
      <c r="D1584" s="34"/>
      <c r="E1584" s="34"/>
      <c r="F1584" s="34"/>
    </row>
    <row r="1585" spans="2:6">
      <c r="B1585" s="34"/>
      <c r="C1585" s="34"/>
      <c r="D1585" s="34"/>
      <c r="E1585" s="34"/>
      <c r="F1585" s="34"/>
    </row>
    <row r="1586" spans="2:6">
      <c r="B1586" s="34"/>
      <c r="C1586" s="34"/>
      <c r="D1586" s="34"/>
      <c r="E1586" s="34"/>
      <c r="F1586" s="34"/>
    </row>
    <row r="1587" spans="2:6">
      <c r="B1587" s="34"/>
      <c r="C1587" s="34"/>
      <c r="D1587" s="34"/>
      <c r="E1587" s="34"/>
      <c r="F1587" s="34"/>
    </row>
    <row r="1588" spans="2:6">
      <c r="B1588" s="34"/>
      <c r="C1588" s="34"/>
      <c r="D1588" s="34"/>
      <c r="E1588" s="34"/>
      <c r="F1588" s="34"/>
    </row>
    <row r="1589" spans="2:6">
      <c r="B1589" s="34"/>
      <c r="C1589" s="34"/>
      <c r="D1589" s="34"/>
      <c r="E1589" s="34"/>
      <c r="F1589" s="34"/>
    </row>
    <row r="1590" spans="2:6">
      <c r="B1590" s="34"/>
      <c r="C1590" s="34"/>
      <c r="D1590" s="34"/>
      <c r="E1590" s="34"/>
      <c r="F1590" s="34"/>
    </row>
    <row r="1591" spans="2:6">
      <c r="B1591" s="34"/>
      <c r="C1591" s="34"/>
      <c r="D1591" s="34"/>
      <c r="E1591" s="34"/>
      <c r="F1591" s="34"/>
    </row>
    <row r="1592" spans="2:6">
      <c r="B1592" s="34"/>
      <c r="C1592" s="34"/>
      <c r="D1592" s="34"/>
      <c r="E1592" s="34"/>
      <c r="F1592" s="34"/>
    </row>
    <row r="1593" spans="2:6">
      <c r="B1593" s="34"/>
      <c r="C1593" s="34"/>
      <c r="D1593" s="34"/>
      <c r="E1593" s="34"/>
      <c r="F1593" s="34"/>
    </row>
    <row r="1594" spans="2:6">
      <c r="B1594" s="34"/>
      <c r="C1594" s="34"/>
      <c r="D1594" s="34"/>
      <c r="E1594" s="34"/>
      <c r="F1594" s="34"/>
    </row>
    <row r="1595" spans="2:6">
      <c r="B1595" s="34"/>
      <c r="C1595" s="34"/>
      <c r="D1595" s="34"/>
      <c r="E1595" s="34"/>
      <c r="F1595" s="34"/>
    </row>
    <row r="1596" spans="2:6">
      <c r="B1596" s="34"/>
      <c r="C1596" s="34"/>
      <c r="D1596" s="34"/>
      <c r="E1596" s="34"/>
      <c r="F1596" s="34"/>
    </row>
    <row r="1597" spans="2:6">
      <c r="B1597" s="34"/>
      <c r="C1597" s="34"/>
      <c r="D1597" s="34"/>
      <c r="E1597" s="34"/>
      <c r="F1597" s="34"/>
    </row>
    <row r="1598" spans="2:6">
      <c r="B1598" s="34"/>
      <c r="C1598" s="34"/>
      <c r="D1598" s="34"/>
      <c r="E1598" s="34"/>
      <c r="F1598" s="34"/>
    </row>
    <row r="1599" spans="2:6">
      <c r="B1599" s="34"/>
      <c r="C1599" s="34"/>
      <c r="D1599" s="34"/>
      <c r="E1599" s="34"/>
      <c r="F1599" s="34"/>
    </row>
    <row r="1600" spans="2:6">
      <c r="B1600" s="34"/>
      <c r="C1600" s="34"/>
      <c r="D1600" s="34"/>
      <c r="E1600" s="34"/>
      <c r="F1600" s="34"/>
    </row>
    <row r="1601" spans="2:6">
      <c r="B1601" s="34"/>
      <c r="C1601" s="34"/>
      <c r="D1601" s="34"/>
      <c r="E1601" s="34"/>
      <c r="F1601" s="34"/>
    </row>
    <row r="1602" spans="2:6">
      <c r="B1602" s="34"/>
      <c r="C1602" s="34"/>
      <c r="D1602" s="34"/>
      <c r="E1602" s="34"/>
      <c r="F1602" s="34"/>
    </row>
    <row r="1603" spans="2:6">
      <c r="B1603" s="34"/>
      <c r="C1603" s="34"/>
      <c r="D1603" s="34"/>
      <c r="E1603" s="34"/>
      <c r="F1603" s="34"/>
    </row>
    <row r="1604" spans="2:6">
      <c r="B1604" s="34"/>
      <c r="C1604" s="34"/>
      <c r="D1604" s="34"/>
      <c r="E1604" s="34"/>
      <c r="F1604" s="34"/>
    </row>
    <row r="1605" spans="2:6">
      <c r="B1605" s="34"/>
      <c r="C1605" s="34"/>
      <c r="D1605" s="34"/>
      <c r="E1605" s="34"/>
      <c r="F1605" s="34"/>
    </row>
    <row r="1606" spans="2:6">
      <c r="B1606" s="34"/>
      <c r="C1606" s="34"/>
      <c r="D1606" s="34"/>
      <c r="E1606" s="34"/>
      <c r="F1606" s="34"/>
    </row>
    <row r="1607" spans="2:6">
      <c r="B1607" s="34"/>
      <c r="C1607" s="34"/>
      <c r="D1607" s="34"/>
      <c r="E1607" s="34"/>
      <c r="F1607" s="34"/>
    </row>
    <row r="1608" spans="2:6">
      <c r="B1608" s="34"/>
      <c r="C1608" s="34"/>
      <c r="D1608" s="34"/>
      <c r="E1608" s="34"/>
      <c r="F1608" s="34"/>
    </row>
    <row r="1609" spans="2:6">
      <c r="B1609" s="34"/>
      <c r="C1609" s="34"/>
      <c r="D1609" s="34"/>
      <c r="E1609" s="34"/>
      <c r="F1609" s="34"/>
    </row>
    <row r="1610" spans="2:6">
      <c r="B1610" s="34"/>
      <c r="C1610" s="34"/>
      <c r="D1610" s="34"/>
      <c r="E1610" s="34"/>
      <c r="F1610" s="34"/>
    </row>
    <row r="1611" spans="2:6">
      <c r="B1611" s="34"/>
      <c r="C1611" s="34"/>
      <c r="D1611" s="34"/>
      <c r="E1611" s="34"/>
      <c r="F1611" s="34"/>
    </row>
    <row r="1612" spans="2:6">
      <c r="B1612" s="34"/>
      <c r="C1612" s="34"/>
      <c r="D1612" s="34"/>
      <c r="E1612" s="34"/>
      <c r="F1612" s="34"/>
    </row>
    <row r="1613" spans="2:6">
      <c r="B1613" s="34"/>
      <c r="C1613" s="34"/>
      <c r="D1613" s="34"/>
      <c r="E1613" s="34"/>
      <c r="F1613" s="34"/>
    </row>
    <row r="1614" spans="2:6">
      <c r="B1614" s="34"/>
      <c r="C1614" s="34"/>
      <c r="D1614" s="34"/>
      <c r="E1614" s="34"/>
      <c r="F1614" s="34"/>
    </row>
    <row r="1615" spans="2:6">
      <c r="B1615" s="34"/>
      <c r="C1615" s="34"/>
      <c r="D1615" s="34"/>
      <c r="E1615" s="34"/>
      <c r="F1615" s="34"/>
    </row>
    <row r="1616" spans="2:6">
      <c r="B1616" s="34"/>
      <c r="C1616" s="34"/>
      <c r="D1616" s="34"/>
      <c r="E1616" s="34"/>
      <c r="F1616" s="34"/>
    </row>
    <row r="1617" spans="2:6">
      <c r="B1617" s="34"/>
      <c r="C1617" s="34"/>
      <c r="D1617" s="34"/>
      <c r="E1617" s="34"/>
      <c r="F1617" s="34"/>
    </row>
    <row r="1618" spans="2:6">
      <c r="B1618" s="34"/>
      <c r="C1618" s="34"/>
      <c r="D1618" s="34"/>
      <c r="E1618" s="34"/>
      <c r="F1618" s="34"/>
    </row>
    <row r="1619" spans="2:6">
      <c r="B1619" s="34"/>
      <c r="C1619" s="34"/>
      <c r="D1619" s="34"/>
      <c r="E1619" s="34"/>
      <c r="F1619" s="34"/>
    </row>
    <row r="1620" spans="2:6">
      <c r="B1620" s="34"/>
      <c r="C1620" s="34"/>
      <c r="D1620" s="34"/>
      <c r="E1620" s="34"/>
      <c r="F1620" s="34"/>
    </row>
    <row r="1621" spans="2:6">
      <c r="B1621" s="34"/>
      <c r="C1621" s="34"/>
      <c r="D1621" s="34"/>
      <c r="E1621" s="34"/>
      <c r="F1621" s="34"/>
    </row>
    <row r="1622" spans="2:6">
      <c r="B1622" s="34"/>
      <c r="C1622" s="34"/>
      <c r="D1622" s="34"/>
      <c r="E1622" s="34"/>
      <c r="F1622" s="34"/>
    </row>
    <row r="1623" spans="2:6">
      <c r="B1623" s="34"/>
      <c r="C1623" s="34"/>
      <c r="D1623" s="34"/>
      <c r="E1623" s="34"/>
      <c r="F1623" s="34"/>
    </row>
    <row r="1624" spans="2:6">
      <c r="B1624" s="34"/>
      <c r="C1624" s="34"/>
      <c r="D1624" s="34"/>
      <c r="E1624" s="34"/>
      <c r="F1624" s="34"/>
    </row>
    <row r="1625" spans="2:6">
      <c r="B1625" s="34"/>
      <c r="C1625" s="34"/>
      <c r="D1625" s="34"/>
      <c r="E1625" s="34"/>
      <c r="F1625" s="34"/>
    </row>
    <row r="1626" spans="2:6">
      <c r="B1626" s="34"/>
      <c r="C1626" s="34"/>
      <c r="D1626" s="34"/>
      <c r="E1626" s="34"/>
      <c r="F1626" s="34"/>
    </row>
    <row r="1627" spans="2:6">
      <c r="B1627" s="34"/>
      <c r="C1627" s="34"/>
      <c r="D1627" s="34"/>
      <c r="E1627" s="34"/>
      <c r="F1627" s="34"/>
    </row>
    <row r="1628" spans="2:6">
      <c r="B1628" s="34"/>
      <c r="C1628" s="34"/>
      <c r="D1628" s="34"/>
      <c r="E1628" s="34"/>
      <c r="F1628" s="34"/>
    </row>
    <row r="1629" spans="2:6">
      <c r="B1629" s="34"/>
      <c r="C1629" s="34"/>
      <c r="D1629" s="34"/>
      <c r="E1629" s="34"/>
      <c r="F1629" s="34"/>
    </row>
    <row r="1630" spans="2:6">
      <c r="B1630" s="34"/>
      <c r="C1630" s="34"/>
      <c r="D1630" s="34"/>
      <c r="E1630" s="34"/>
      <c r="F1630" s="34"/>
    </row>
    <row r="1631" spans="2:6">
      <c r="B1631" s="34"/>
      <c r="C1631" s="34"/>
      <c r="D1631" s="34"/>
      <c r="E1631" s="34"/>
      <c r="F1631" s="34"/>
    </row>
    <row r="1632" spans="2:6">
      <c r="B1632" s="34"/>
      <c r="C1632" s="34"/>
      <c r="D1632" s="34"/>
      <c r="E1632" s="34"/>
      <c r="F1632" s="34"/>
    </row>
    <row r="1633" spans="2:6">
      <c r="B1633" s="34"/>
      <c r="C1633" s="34"/>
      <c r="D1633" s="34"/>
      <c r="E1633" s="34"/>
      <c r="F1633" s="34"/>
    </row>
    <row r="1634" spans="2:6">
      <c r="B1634" s="34"/>
      <c r="C1634" s="34"/>
      <c r="D1634" s="34"/>
      <c r="E1634" s="34"/>
      <c r="F1634" s="34"/>
    </row>
    <row r="1635" spans="2:6">
      <c r="B1635" s="34"/>
      <c r="C1635" s="34"/>
      <c r="D1635" s="34"/>
      <c r="E1635" s="34"/>
      <c r="F1635" s="34"/>
    </row>
    <row r="1636" spans="2:6">
      <c r="B1636" s="34"/>
      <c r="C1636" s="34"/>
      <c r="D1636" s="34"/>
      <c r="E1636" s="34"/>
      <c r="F1636" s="34"/>
    </row>
    <row r="1637" spans="2:6">
      <c r="B1637" s="34"/>
      <c r="C1637" s="34"/>
      <c r="D1637" s="34"/>
      <c r="E1637" s="34"/>
      <c r="F1637" s="34"/>
    </row>
    <row r="1638" spans="2:6">
      <c r="B1638" s="34"/>
      <c r="C1638" s="34"/>
      <c r="D1638" s="34"/>
      <c r="E1638" s="34"/>
      <c r="F1638" s="34"/>
    </row>
    <row r="1639" spans="2:6">
      <c r="B1639" s="34"/>
      <c r="C1639" s="34"/>
      <c r="D1639" s="34"/>
      <c r="E1639" s="34"/>
      <c r="F1639" s="34"/>
    </row>
    <row r="1640" spans="2:6">
      <c r="B1640" s="34"/>
      <c r="C1640" s="34"/>
      <c r="D1640" s="34"/>
      <c r="E1640" s="34"/>
      <c r="F1640" s="34"/>
    </row>
    <row r="1641" spans="2:6">
      <c r="B1641" s="34"/>
      <c r="C1641" s="34"/>
      <c r="D1641" s="34"/>
      <c r="E1641" s="34"/>
      <c r="F1641" s="34"/>
    </row>
    <row r="1642" spans="2:6">
      <c r="B1642" s="34"/>
      <c r="C1642" s="34"/>
      <c r="D1642" s="34"/>
      <c r="E1642" s="34"/>
      <c r="F1642" s="34"/>
    </row>
    <row r="1643" spans="2:6">
      <c r="B1643" s="34"/>
      <c r="C1643" s="34"/>
      <c r="D1643" s="34"/>
      <c r="E1643" s="34"/>
      <c r="F1643" s="34"/>
    </row>
    <row r="1644" spans="2:6">
      <c r="B1644" s="34"/>
      <c r="C1644" s="34"/>
      <c r="D1644" s="34"/>
      <c r="E1644" s="34"/>
      <c r="F1644" s="34"/>
    </row>
    <row r="1645" spans="2:6">
      <c r="B1645" s="34"/>
      <c r="C1645" s="34"/>
      <c r="D1645" s="34"/>
      <c r="E1645" s="34"/>
      <c r="F1645" s="34"/>
    </row>
    <row r="1646" spans="2:6">
      <c r="B1646" s="34"/>
      <c r="C1646" s="34"/>
      <c r="D1646" s="34"/>
      <c r="E1646" s="34"/>
      <c r="F1646" s="34"/>
    </row>
    <row r="1647" spans="2:6">
      <c r="B1647" s="34"/>
      <c r="C1647" s="34"/>
      <c r="D1647" s="34"/>
      <c r="E1647" s="34"/>
      <c r="F1647" s="34"/>
    </row>
    <row r="1648" spans="2:6">
      <c r="B1648" s="34"/>
      <c r="C1648" s="34"/>
      <c r="D1648" s="34"/>
      <c r="E1648" s="34"/>
      <c r="F1648" s="34"/>
    </row>
    <row r="1649" spans="2:6">
      <c r="B1649" s="34"/>
      <c r="C1649" s="34"/>
      <c r="D1649" s="34"/>
      <c r="E1649" s="34"/>
      <c r="F1649" s="34"/>
    </row>
    <row r="1650" spans="2:6">
      <c r="B1650" s="34"/>
      <c r="C1650" s="34"/>
      <c r="D1650" s="34"/>
      <c r="E1650" s="34"/>
      <c r="F1650" s="34"/>
    </row>
    <row r="1651" spans="2:6">
      <c r="B1651" s="34"/>
      <c r="C1651" s="34"/>
      <c r="D1651" s="34"/>
      <c r="E1651" s="34"/>
      <c r="F1651" s="34"/>
    </row>
    <row r="1652" spans="2:6">
      <c r="B1652" s="34"/>
      <c r="C1652" s="34"/>
      <c r="D1652" s="34"/>
      <c r="E1652" s="34"/>
      <c r="F1652" s="34"/>
    </row>
    <row r="1653" spans="2:6">
      <c r="B1653" s="34"/>
      <c r="C1653" s="34"/>
      <c r="D1653" s="34"/>
      <c r="E1653" s="34"/>
      <c r="F1653" s="34"/>
    </row>
    <row r="1654" spans="2:6">
      <c r="B1654" s="34"/>
      <c r="C1654" s="34"/>
      <c r="D1654" s="34"/>
      <c r="E1654" s="34"/>
      <c r="F1654" s="34"/>
    </row>
    <row r="1655" spans="2:6">
      <c r="B1655" s="34"/>
      <c r="C1655" s="34"/>
      <c r="D1655" s="34"/>
      <c r="E1655" s="34"/>
      <c r="F1655" s="34"/>
    </row>
    <row r="1656" spans="2:6">
      <c r="B1656" s="34"/>
      <c r="C1656" s="34"/>
      <c r="D1656" s="34"/>
      <c r="E1656" s="34"/>
      <c r="F1656" s="34"/>
    </row>
    <row r="1657" spans="2:6">
      <c r="B1657" s="34"/>
      <c r="C1657" s="34"/>
      <c r="D1657" s="34"/>
      <c r="E1657" s="34"/>
      <c r="F1657" s="34"/>
    </row>
    <row r="1658" spans="2:6">
      <c r="B1658" s="34"/>
      <c r="C1658" s="34"/>
      <c r="D1658" s="34"/>
      <c r="E1658" s="34"/>
      <c r="F1658" s="34"/>
    </row>
    <row r="1659" spans="2:6">
      <c r="B1659" s="34"/>
      <c r="C1659" s="34"/>
      <c r="D1659" s="34"/>
      <c r="E1659" s="34"/>
      <c r="F1659" s="34"/>
    </row>
    <row r="1660" spans="2:6">
      <c r="B1660" s="34"/>
      <c r="C1660" s="34"/>
      <c r="D1660" s="34"/>
      <c r="E1660" s="34"/>
      <c r="F1660" s="34"/>
    </row>
    <row r="1661" spans="2:6">
      <c r="B1661" s="34"/>
      <c r="C1661" s="34"/>
      <c r="D1661" s="34"/>
      <c r="E1661" s="34"/>
      <c r="F1661" s="34"/>
    </row>
    <row r="1662" spans="2:6">
      <c r="B1662" s="34"/>
      <c r="C1662" s="34"/>
      <c r="D1662" s="34"/>
      <c r="E1662" s="34"/>
      <c r="F1662" s="34"/>
    </row>
    <row r="1663" spans="2:6">
      <c r="B1663" s="34"/>
      <c r="C1663" s="34"/>
      <c r="D1663" s="34"/>
      <c r="E1663" s="34"/>
      <c r="F1663" s="34"/>
    </row>
    <row r="1664" spans="2:6">
      <c r="B1664" s="34"/>
      <c r="C1664" s="34"/>
      <c r="D1664" s="34"/>
      <c r="E1664" s="34"/>
      <c r="F1664" s="34"/>
    </row>
    <row r="1665" spans="2:6">
      <c r="B1665" s="34"/>
      <c r="C1665" s="34"/>
      <c r="D1665" s="34"/>
      <c r="E1665" s="34"/>
      <c r="F1665" s="34"/>
    </row>
    <row r="1666" spans="2:6">
      <c r="B1666" s="34"/>
      <c r="C1666" s="34"/>
      <c r="D1666" s="34"/>
      <c r="E1666" s="34"/>
      <c r="F1666" s="34"/>
    </row>
    <row r="1667" spans="2:6">
      <c r="B1667" s="34"/>
      <c r="C1667" s="34"/>
      <c r="D1667" s="34"/>
      <c r="E1667" s="34"/>
      <c r="F1667" s="34"/>
    </row>
    <row r="1668" spans="2:6">
      <c r="B1668" s="34"/>
      <c r="C1668" s="34"/>
      <c r="D1668" s="34"/>
      <c r="E1668" s="34"/>
      <c r="F1668" s="34"/>
    </row>
    <row r="1669" spans="2:6">
      <c r="B1669" s="34"/>
      <c r="C1669" s="34"/>
      <c r="D1669" s="34"/>
      <c r="E1669" s="34"/>
      <c r="F1669" s="34"/>
    </row>
    <row r="1670" spans="2:6">
      <c r="B1670" s="34"/>
      <c r="C1670" s="34"/>
      <c r="D1670" s="34"/>
      <c r="E1670" s="34"/>
      <c r="F1670" s="34"/>
    </row>
    <row r="1671" spans="2:6">
      <c r="B1671" s="34"/>
      <c r="C1671" s="34"/>
      <c r="D1671" s="34"/>
      <c r="E1671" s="34"/>
      <c r="F1671" s="34"/>
    </row>
    <row r="1672" spans="2:6">
      <c r="B1672" s="34"/>
      <c r="C1672" s="34"/>
      <c r="D1672" s="34"/>
      <c r="E1672" s="34"/>
      <c r="F1672" s="34"/>
    </row>
    <row r="1673" spans="2:6">
      <c r="B1673" s="34"/>
      <c r="C1673" s="34"/>
      <c r="D1673" s="34"/>
      <c r="E1673" s="34"/>
      <c r="F1673" s="34"/>
    </row>
    <row r="1674" spans="2:6">
      <c r="B1674" s="34"/>
      <c r="C1674" s="34"/>
      <c r="D1674" s="34"/>
      <c r="E1674" s="34"/>
      <c r="F1674" s="34"/>
    </row>
    <row r="1675" spans="2:6">
      <c r="B1675" s="34"/>
      <c r="C1675" s="34"/>
      <c r="D1675" s="34"/>
      <c r="E1675" s="34"/>
      <c r="F1675" s="34"/>
    </row>
    <row r="1676" spans="2:6">
      <c r="B1676" s="34"/>
      <c r="C1676" s="34"/>
      <c r="D1676" s="34"/>
      <c r="E1676" s="34"/>
      <c r="F1676" s="34"/>
    </row>
    <row r="1677" spans="2:6">
      <c r="B1677" s="34"/>
      <c r="C1677" s="34"/>
      <c r="D1677" s="34"/>
      <c r="E1677" s="34"/>
      <c r="F1677" s="34"/>
    </row>
    <row r="1678" spans="2:6">
      <c r="B1678" s="34"/>
      <c r="C1678" s="34"/>
      <c r="D1678" s="34"/>
      <c r="E1678" s="34"/>
      <c r="F1678" s="34"/>
    </row>
    <row r="1679" spans="2:6">
      <c r="B1679" s="34"/>
      <c r="C1679" s="34"/>
      <c r="D1679" s="34"/>
      <c r="E1679" s="34"/>
      <c r="F1679" s="34"/>
    </row>
    <row r="1680" spans="2:6">
      <c r="B1680" s="34"/>
      <c r="C1680" s="34"/>
      <c r="D1680" s="34"/>
      <c r="E1680" s="34"/>
      <c r="F1680" s="34"/>
    </row>
    <row r="1681" spans="2:6">
      <c r="B1681" s="34"/>
      <c r="C1681" s="34"/>
      <c r="D1681" s="34"/>
      <c r="E1681" s="34"/>
      <c r="F1681" s="34"/>
    </row>
    <row r="1682" spans="2:6">
      <c r="B1682" s="34"/>
      <c r="C1682" s="34"/>
      <c r="D1682" s="34"/>
      <c r="E1682" s="34"/>
      <c r="F1682" s="34"/>
    </row>
    <row r="1683" spans="2:6">
      <c r="B1683" s="34"/>
      <c r="C1683" s="34"/>
      <c r="D1683" s="34"/>
      <c r="E1683" s="34"/>
      <c r="F1683" s="34"/>
    </row>
    <row r="1684" spans="2:6">
      <c r="B1684" s="34"/>
      <c r="C1684" s="34"/>
      <c r="D1684" s="34"/>
      <c r="E1684" s="34"/>
      <c r="F1684" s="34"/>
    </row>
    <row r="1685" spans="2:6">
      <c r="B1685" s="34"/>
      <c r="C1685" s="34"/>
      <c r="D1685" s="34"/>
      <c r="E1685" s="34"/>
      <c r="F1685" s="34"/>
    </row>
    <row r="1686" spans="2:6">
      <c r="B1686" s="34"/>
      <c r="C1686" s="34"/>
      <c r="D1686" s="34"/>
      <c r="E1686" s="34"/>
      <c r="F1686" s="34"/>
    </row>
    <row r="1687" spans="2:6">
      <c r="B1687" s="34"/>
      <c r="C1687" s="34"/>
      <c r="D1687" s="34"/>
      <c r="E1687" s="34"/>
      <c r="F1687" s="34"/>
    </row>
    <row r="1688" spans="2:6">
      <c r="B1688" s="34"/>
      <c r="C1688" s="34"/>
      <c r="D1688" s="34"/>
      <c r="E1688" s="34"/>
      <c r="F1688" s="34"/>
    </row>
    <row r="1689" spans="2:6">
      <c r="B1689" s="34"/>
      <c r="C1689" s="34"/>
      <c r="D1689" s="34"/>
      <c r="E1689" s="34"/>
      <c r="F1689" s="34"/>
    </row>
    <row r="1690" spans="2:6">
      <c r="B1690" s="34"/>
      <c r="C1690" s="34"/>
      <c r="D1690" s="34"/>
      <c r="E1690" s="34"/>
      <c r="F1690" s="34"/>
    </row>
    <row r="1691" spans="2:6">
      <c r="B1691" s="34"/>
      <c r="C1691" s="34"/>
      <c r="D1691" s="34"/>
      <c r="E1691" s="34"/>
      <c r="F1691" s="34"/>
    </row>
    <row r="1692" spans="2:6">
      <c r="B1692" s="34"/>
      <c r="C1692" s="34"/>
      <c r="D1692" s="34"/>
      <c r="E1692" s="34"/>
      <c r="F1692" s="34"/>
    </row>
    <row r="1693" spans="2:6">
      <c r="B1693" s="34"/>
      <c r="C1693" s="34"/>
      <c r="D1693" s="34"/>
      <c r="E1693" s="34"/>
      <c r="F1693" s="34"/>
    </row>
    <row r="1694" spans="2:6">
      <c r="B1694" s="34"/>
      <c r="C1694" s="34"/>
      <c r="D1694" s="34"/>
      <c r="E1694" s="34"/>
      <c r="F1694" s="34"/>
    </row>
    <row r="1695" spans="2:6">
      <c r="B1695" s="34"/>
      <c r="C1695" s="34"/>
      <c r="D1695" s="34"/>
      <c r="E1695" s="34"/>
      <c r="F1695" s="34"/>
    </row>
    <row r="1696" spans="2:6">
      <c r="B1696" s="34"/>
      <c r="C1696" s="34"/>
      <c r="D1696" s="34"/>
      <c r="E1696" s="34"/>
      <c r="F1696" s="34"/>
    </row>
    <row r="1697" spans="2:6">
      <c r="B1697" s="34"/>
      <c r="C1697" s="34"/>
      <c r="D1697" s="34"/>
      <c r="E1697" s="34"/>
      <c r="F1697" s="34"/>
    </row>
    <row r="1698" spans="2:6">
      <c r="B1698" s="34"/>
      <c r="C1698" s="34"/>
      <c r="D1698" s="34"/>
      <c r="E1698" s="34"/>
      <c r="F1698" s="34"/>
    </row>
    <row r="1699" spans="2:6">
      <c r="B1699" s="34"/>
      <c r="C1699" s="34"/>
      <c r="D1699" s="34"/>
      <c r="E1699" s="34"/>
      <c r="F1699" s="34"/>
    </row>
    <row r="1700" spans="2:6">
      <c r="B1700" s="34"/>
      <c r="C1700" s="34"/>
      <c r="D1700" s="34"/>
      <c r="E1700" s="34"/>
      <c r="F1700" s="34"/>
    </row>
    <row r="1701" spans="2:6">
      <c r="B1701" s="34"/>
      <c r="C1701" s="34"/>
      <c r="D1701" s="34"/>
      <c r="E1701" s="34"/>
      <c r="F1701" s="34"/>
    </row>
    <row r="1702" spans="2:6">
      <c r="B1702" s="34"/>
      <c r="C1702" s="34"/>
      <c r="D1702" s="34"/>
      <c r="E1702" s="34"/>
      <c r="F1702" s="34"/>
    </row>
    <row r="1703" spans="2:6">
      <c r="B1703" s="34"/>
      <c r="C1703" s="34"/>
      <c r="D1703" s="34"/>
      <c r="E1703" s="34"/>
      <c r="F1703" s="34"/>
    </row>
    <row r="1704" spans="2:6">
      <c r="B1704" s="34"/>
      <c r="C1704" s="34"/>
      <c r="D1704" s="34"/>
      <c r="E1704" s="34"/>
      <c r="F1704" s="34"/>
    </row>
    <row r="1705" spans="2:6">
      <c r="B1705" s="34"/>
      <c r="C1705" s="34"/>
      <c r="D1705" s="34"/>
      <c r="E1705" s="34"/>
      <c r="F1705" s="34"/>
    </row>
    <row r="1706" spans="2:6">
      <c r="B1706" s="34"/>
      <c r="C1706" s="34"/>
      <c r="D1706" s="34"/>
      <c r="E1706" s="34"/>
      <c r="F1706" s="34"/>
    </row>
    <row r="1707" spans="2:6">
      <c r="B1707" s="34"/>
      <c r="C1707" s="34"/>
      <c r="D1707" s="34"/>
      <c r="E1707" s="34"/>
      <c r="F1707" s="34"/>
    </row>
    <row r="1708" spans="2:6">
      <c r="B1708" s="34"/>
      <c r="C1708" s="34"/>
      <c r="D1708" s="34"/>
      <c r="E1708" s="34"/>
      <c r="F1708" s="34"/>
    </row>
    <row r="1709" spans="2:6">
      <c r="B1709" s="34"/>
      <c r="C1709" s="34"/>
      <c r="D1709" s="34"/>
      <c r="E1709" s="34"/>
      <c r="F1709" s="34"/>
    </row>
    <row r="1710" spans="2:6">
      <c r="B1710" s="34"/>
      <c r="C1710" s="34"/>
      <c r="D1710" s="34"/>
      <c r="E1710" s="34"/>
      <c r="F1710" s="34"/>
    </row>
    <row r="1711" spans="2:6">
      <c r="B1711" s="34"/>
      <c r="C1711" s="34"/>
      <c r="D1711" s="34"/>
      <c r="E1711" s="34"/>
      <c r="F1711" s="34"/>
    </row>
    <row r="1712" spans="2:6">
      <c r="B1712" s="34"/>
      <c r="C1712" s="34"/>
      <c r="D1712" s="34"/>
      <c r="E1712" s="34"/>
      <c r="F1712" s="34"/>
    </row>
    <row r="1713" spans="2:6">
      <c r="B1713" s="34"/>
      <c r="C1713" s="34"/>
      <c r="D1713" s="34"/>
      <c r="E1713" s="34"/>
      <c r="F1713" s="34"/>
    </row>
    <row r="1714" spans="2:6">
      <c r="B1714" s="34"/>
      <c r="C1714" s="34"/>
      <c r="D1714" s="34"/>
      <c r="E1714" s="34"/>
      <c r="F1714" s="34"/>
    </row>
    <row r="1715" spans="2:6">
      <c r="B1715" s="34"/>
      <c r="C1715" s="34"/>
      <c r="D1715" s="34"/>
      <c r="E1715" s="34"/>
      <c r="F1715" s="34"/>
    </row>
    <row r="1716" spans="2:6">
      <c r="B1716" s="34"/>
      <c r="C1716" s="34"/>
      <c r="D1716" s="34"/>
      <c r="E1716" s="34"/>
      <c r="F1716" s="34"/>
    </row>
    <row r="1717" spans="2:6">
      <c r="B1717" s="34"/>
      <c r="C1717" s="34"/>
      <c r="D1717" s="34"/>
      <c r="E1717" s="34"/>
      <c r="F1717" s="34"/>
    </row>
    <row r="1718" spans="2:6">
      <c r="B1718" s="34"/>
      <c r="C1718" s="34"/>
      <c r="D1718" s="34"/>
      <c r="E1718" s="34"/>
      <c r="F1718" s="34"/>
    </row>
    <row r="1719" spans="2:6">
      <c r="B1719" s="34"/>
      <c r="C1719" s="34"/>
      <c r="D1719" s="34"/>
      <c r="E1719" s="34"/>
      <c r="F1719" s="34"/>
    </row>
    <row r="1720" spans="2:6">
      <c r="B1720" s="34"/>
      <c r="C1720" s="34"/>
      <c r="D1720" s="34"/>
      <c r="E1720" s="34"/>
      <c r="F1720" s="34"/>
    </row>
    <row r="1721" spans="2:6">
      <c r="B1721" s="34"/>
      <c r="C1721" s="34"/>
      <c r="D1721" s="34"/>
      <c r="E1721" s="34"/>
      <c r="F1721" s="34"/>
    </row>
    <row r="1722" spans="2:6">
      <c r="B1722" s="34"/>
      <c r="C1722" s="34"/>
      <c r="D1722" s="34"/>
      <c r="E1722" s="34"/>
      <c r="F1722" s="34"/>
    </row>
    <row r="1723" spans="2:6">
      <c r="B1723" s="34"/>
      <c r="C1723" s="34"/>
      <c r="D1723" s="34"/>
      <c r="E1723" s="34"/>
      <c r="F1723" s="34"/>
    </row>
    <row r="1724" spans="2:6">
      <c r="B1724" s="34"/>
      <c r="C1724" s="34"/>
      <c r="D1724" s="34"/>
      <c r="E1724" s="34"/>
      <c r="F1724" s="34"/>
    </row>
    <row r="1725" spans="2:6">
      <c r="B1725" s="34"/>
      <c r="C1725" s="34"/>
      <c r="D1725" s="34"/>
      <c r="E1725" s="34"/>
      <c r="F1725" s="34"/>
    </row>
    <row r="1726" spans="2:6">
      <c r="B1726" s="34"/>
      <c r="C1726" s="34"/>
      <c r="D1726" s="34"/>
      <c r="E1726" s="34"/>
      <c r="F1726" s="34"/>
    </row>
    <row r="1727" spans="2:6">
      <c r="B1727" s="34"/>
      <c r="C1727" s="34"/>
      <c r="D1727" s="34"/>
      <c r="E1727" s="34"/>
      <c r="F1727" s="34"/>
    </row>
    <row r="1728" spans="2:6">
      <c r="B1728" s="34"/>
      <c r="C1728" s="34"/>
      <c r="D1728" s="34"/>
      <c r="E1728" s="34"/>
      <c r="F1728" s="34"/>
    </row>
    <row r="1729" spans="2:6">
      <c r="B1729" s="34"/>
      <c r="C1729" s="34"/>
      <c r="D1729" s="34"/>
      <c r="E1729" s="34"/>
      <c r="F1729" s="34"/>
    </row>
    <row r="1730" spans="2:6">
      <c r="B1730" s="34"/>
      <c r="C1730" s="34"/>
      <c r="D1730" s="34"/>
      <c r="E1730" s="34"/>
      <c r="F1730" s="34"/>
    </row>
    <row r="1731" spans="2:6">
      <c r="B1731" s="34"/>
      <c r="C1731" s="34"/>
      <c r="D1731" s="34"/>
      <c r="E1731" s="34"/>
      <c r="F1731" s="34"/>
    </row>
    <row r="1732" spans="2:6">
      <c r="B1732" s="34"/>
      <c r="C1732" s="34"/>
      <c r="D1732" s="34"/>
      <c r="E1732" s="34"/>
      <c r="F1732" s="34"/>
    </row>
    <row r="1733" spans="2:6">
      <c r="B1733" s="34"/>
      <c r="C1733" s="34"/>
      <c r="D1733" s="34"/>
      <c r="E1733" s="34"/>
      <c r="F1733" s="34"/>
    </row>
    <row r="1734" spans="2:6">
      <c r="B1734" s="34"/>
      <c r="C1734" s="34"/>
      <c r="D1734" s="34"/>
      <c r="E1734" s="34"/>
      <c r="F1734" s="34"/>
    </row>
    <row r="1735" spans="2:6">
      <c r="B1735" s="34"/>
      <c r="C1735" s="34"/>
      <c r="D1735" s="34"/>
      <c r="E1735" s="34"/>
      <c r="F1735" s="34"/>
    </row>
    <row r="1736" spans="2:6">
      <c r="B1736" s="34"/>
      <c r="C1736" s="34"/>
      <c r="D1736" s="34"/>
      <c r="E1736" s="34"/>
      <c r="F1736" s="34"/>
    </row>
    <row r="1737" spans="2:6">
      <c r="B1737" s="34"/>
      <c r="C1737" s="34"/>
      <c r="D1737" s="34"/>
      <c r="E1737" s="34"/>
      <c r="F1737" s="34"/>
    </row>
    <row r="1738" spans="2:6">
      <c r="B1738" s="34"/>
      <c r="C1738" s="34"/>
      <c r="D1738" s="34"/>
      <c r="E1738" s="34"/>
      <c r="F1738" s="34"/>
    </row>
    <row r="1739" spans="2:6">
      <c r="B1739" s="34"/>
      <c r="C1739" s="34"/>
      <c r="D1739" s="34"/>
      <c r="E1739" s="34"/>
      <c r="F1739" s="34"/>
    </row>
    <row r="1740" spans="2:6">
      <c r="B1740" s="34"/>
      <c r="C1740" s="34"/>
      <c r="D1740" s="34"/>
      <c r="E1740" s="34"/>
      <c r="F1740" s="34"/>
    </row>
    <row r="1741" spans="2:6">
      <c r="B1741" s="34"/>
      <c r="C1741" s="34"/>
      <c r="D1741" s="34"/>
      <c r="E1741" s="34"/>
      <c r="F1741" s="34"/>
    </row>
    <row r="1742" spans="2:6">
      <c r="B1742" s="34"/>
      <c r="C1742" s="34"/>
      <c r="D1742" s="34"/>
      <c r="E1742" s="34"/>
      <c r="F1742" s="34"/>
    </row>
    <row r="1743" spans="2:6">
      <c r="B1743" s="34"/>
      <c r="C1743" s="34"/>
      <c r="D1743" s="34"/>
      <c r="E1743" s="34"/>
      <c r="F1743" s="34"/>
    </row>
    <row r="1744" spans="2:6">
      <c r="B1744" s="34"/>
      <c r="C1744" s="34"/>
      <c r="D1744" s="34"/>
      <c r="E1744" s="34"/>
      <c r="F1744" s="34"/>
    </row>
    <row r="1745" spans="2:6">
      <c r="B1745" s="34"/>
      <c r="C1745" s="34"/>
      <c r="D1745" s="34"/>
      <c r="E1745" s="34"/>
      <c r="F1745" s="34"/>
    </row>
    <row r="1746" spans="2:6">
      <c r="B1746" s="34"/>
      <c r="C1746" s="34"/>
      <c r="D1746" s="34"/>
      <c r="E1746" s="34"/>
      <c r="F1746" s="34"/>
    </row>
    <row r="1747" spans="2:6">
      <c r="B1747" s="34"/>
      <c r="C1747" s="34"/>
      <c r="D1747" s="34"/>
      <c r="E1747" s="34"/>
      <c r="F1747" s="34"/>
    </row>
    <row r="1748" spans="2:6">
      <c r="B1748" s="34"/>
      <c r="C1748" s="34"/>
      <c r="D1748" s="34"/>
      <c r="E1748" s="34"/>
      <c r="F1748" s="34"/>
    </row>
    <row r="1749" spans="2:6">
      <c r="B1749" s="34"/>
      <c r="C1749" s="34"/>
      <c r="D1749" s="34"/>
      <c r="E1749" s="34"/>
      <c r="F1749" s="34"/>
    </row>
    <row r="1750" spans="2:6">
      <c r="B1750" s="34"/>
      <c r="C1750" s="34"/>
      <c r="D1750" s="34"/>
      <c r="E1750" s="34"/>
      <c r="F1750" s="34"/>
    </row>
    <row r="1751" spans="2:6">
      <c r="B1751" s="34"/>
      <c r="C1751" s="34"/>
      <c r="D1751" s="34"/>
      <c r="E1751" s="34"/>
      <c r="F1751" s="34"/>
    </row>
    <row r="1752" spans="2:6">
      <c r="B1752" s="34"/>
      <c r="C1752" s="34"/>
      <c r="D1752" s="34"/>
      <c r="E1752" s="34"/>
      <c r="F1752" s="34"/>
    </row>
    <row r="1753" spans="2:6">
      <c r="B1753" s="34"/>
      <c r="C1753" s="34"/>
      <c r="D1753" s="34"/>
      <c r="E1753" s="34"/>
      <c r="F1753" s="34"/>
    </row>
    <row r="1754" spans="2:6">
      <c r="B1754" s="34"/>
      <c r="C1754" s="34"/>
      <c r="D1754" s="34"/>
      <c r="E1754" s="34"/>
      <c r="F1754" s="34"/>
    </row>
    <row r="1755" spans="2:6">
      <c r="B1755" s="34"/>
      <c r="C1755" s="34"/>
      <c r="D1755" s="34"/>
      <c r="E1755" s="34"/>
      <c r="F1755" s="34"/>
    </row>
    <row r="1756" spans="2:6">
      <c r="B1756" s="34"/>
      <c r="C1756" s="34"/>
      <c r="D1756" s="34"/>
      <c r="E1756" s="34"/>
      <c r="F1756" s="34"/>
    </row>
    <row r="1757" spans="2:6">
      <c r="B1757" s="34"/>
      <c r="C1757" s="34"/>
      <c r="D1757" s="34"/>
      <c r="E1757" s="34"/>
      <c r="F1757" s="34"/>
    </row>
    <row r="1758" spans="2:6">
      <c r="B1758" s="34"/>
      <c r="C1758" s="34"/>
      <c r="D1758" s="34"/>
      <c r="E1758" s="34"/>
      <c r="F1758" s="34"/>
    </row>
    <row r="1759" spans="2:6">
      <c r="B1759" s="34"/>
      <c r="C1759" s="34"/>
      <c r="D1759" s="34"/>
      <c r="E1759" s="34"/>
      <c r="F1759" s="34"/>
    </row>
    <row r="1760" spans="2:6">
      <c r="B1760" s="34"/>
      <c r="C1760" s="34"/>
      <c r="D1760" s="34"/>
      <c r="E1760" s="34"/>
      <c r="F1760" s="34"/>
    </row>
    <row r="1761" spans="2:6">
      <c r="B1761" s="34"/>
      <c r="C1761" s="34"/>
      <c r="D1761" s="34"/>
      <c r="E1761" s="34"/>
      <c r="F1761" s="34"/>
    </row>
    <row r="1762" spans="2:6">
      <c r="B1762" s="34"/>
      <c r="C1762" s="34"/>
      <c r="D1762" s="34"/>
      <c r="E1762" s="34"/>
      <c r="F1762" s="34"/>
    </row>
    <row r="1763" spans="2:6">
      <c r="B1763" s="34"/>
      <c r="C1763" s="34"/>
      <c r="D1763" s="34"/>
      <c r="E1763" s="34"/>
      <c r="F1763" s="34"/>
    </row>
    <row r="1764" spans="2:6">
      <c r="B1764" s="34"/>
      <c r="C1764" s="34"/>
      <c r="D1764" s="34"/>
      <c r="E1764" s="34"/>
      <c r="F1764" s="34"/>
    </row>
    <row r="1765" spans="2:6">
      <c r="B1765" s="34"/>
      <c r="C1765" s="34"/>
      <c r="D1765" s="34"/>
      <c r="E1765" s="34"/>
      <c r="F1765" s="34"/>
    </row>
    <row r="1766" spans="2:6">
      <c r="B1766" s="34"/>
      <c r="C1766" s="34"/>
      <c r="D1766" s="34"/>
      <c r="E1766" s="34"/>
      <c r="F1766" s="34"/>
    </row>
    <row r="1767" spans="2:6">
      <c r="B1767" s="34"/>
      <c r="C1767" s="34"/>
      <c r="D1767" s="34"/>
      <c r="E1767" s="34"/>
      <c r="F1767" s="34"/>
    </row>
    <row r="1768" spans="2:6">
      <c r="B1768" s="34"/>
      <c r="C1768" s="34"/>
      <c r="D1768" s="34"/>
      <c r="E1768" s="34"/>
      <c r="F1768" s="34"/>
    </row>
    <row r="1769" spans="2:6">
      <c r="B1769" s="34"/>
      <c r="C1769" s="34"/>
      <c r="D1769" s="34"/>
      <c r="E1769" s="34"/>
      <c r="F1769" s="34"/>
    </row>
    <row r="1770" spans="2:6">
      <c r="B1770" s="34"/>
      <c r="C1770" s="34"/>
      <c r="D1770" s="34"/>
      <c r="E1770" s="34"/>
      <c r="F1770" s="34"/>
    </row>
    <row r="1771" spans="2:6">
      <c r="B1771" s="34"/>
      <c r="C1771" s="34"/>
      <c r="D1771" s="34"/>
      <c r="E1771" s="34"/>
      <c r="F1771" s="34"/>
    </row>
    <row r="1772" spans="2:6">
      <c r="B1772" s="34"/>
      <c r="C1772" s="34"/>
      <c r="D1772" s="34"/>
      <c r="E1772" s="34"/>
      <c r="F1772" s="34"/>
    </row>
    <row r="1773" spans="2:6">
      <c r="B1773" s="34"/>
      <c r="C1773" s="34"/>
      <c r="D1773" s="34"/>
      <c r="E1773" s="34"/>
      <c r="F1773" s="34"/>
    </row>
    <row r="1774" spans="2:6">
      <c r="B1774" s="34"/>
      <c r="C1774" s="34"/>
      <c r="D1774" s="34"/>
      <c r="E1774" s="34"/>
      <c r="F1774" s="34"/>
    </row>
    <row r="1775" spans="2:6">
      <c r="B1775" s="34"/>
      <c r="C1775" s="34"/>
      <c r="D1775" s="34"/>
      <c r="E1775" s="34"/>
      <c r="F1775" s="34"/>
    </row>
    <row r="1776" spans="2:6">
      <c r="B1776" s="34"/>
      <c r="C1776" s="34"/>
      <c r="D1776" s="34"/>
      <c r="E1776" s="34"/>
      <c r="F1776" s="34"/>
    </row>
    <row r="1777" spans="2:6">
      <c r="B1777" s="34"/>
      <c r="C1777" s="34"/>
      <c r="D1777" s="34"/>
      <c r="E1777" s="34"/>
      <c r="F1777" s="34"/>
    </row>
    <row r="1778" spans="2:6">
      <c r="B1778" s="34"/>
      <c r="C1778" s="34"/>
      <c r="D1778" s="34"/>
      <c r="E1778" s="34"/>
      <c r="F1778" s="34"/>
    </row>
    <row r="1779" spans="2:6">
      <c r="B1779" s="34"/>
      <c r="C1779" s="34"/>
      <c r="D1779" s="34"/>
      <c r="E1779" s="34"/>
      <c r="F1779" s="34"/>
    </row>
    <row r="1780" spans="2:6">
      <c r="B1780" s="34"/>
      <c r="C1780" s="34"/>
      <c r="D1780" s="34"/>
      <c r="E1780" s="34"/>
      <c r="F1780" s="34"/>
    </row>
    <row r="1781" spans="2:6">
      <c r="B1781" s="34"/>
      <c r="C1781" s="34"/>
      <c r="D1781" s="34"/>
      <c r="E1781" s="34"/>
      <c r="F1781" s="34"/>
    </row>
    <row r="1782" spans="2:6">
      <c r="B1782" s="34"/>
      <c r="C1782" s="34"/>
      <c r="D1782" s="34"/>
      <c r="E1782" s="34"/>
      <c r="F1782" s="34"/>
    </row>
    <row r="1783" spans="2:6">
      <c r="B1783" s="34"/>
      <c r="C1783" s="34"/>
      <c r="D1783" s="34"/>
      <c r="E1783" s="34"/>
      <c r="F1783" s="34"/>
    </row>
    <row r="1784" spans="2:6">
      <c r="B1784" s="34"/>
      <c r="C1784" s="34"/>
      <c r="D1784" s="34"/>
      <c r="E1784" s="34"/>
      <c r="F1784" s="34"/>
    </row>
    <row r="1785" spans="2:6">
      <c r="B1785" s="34"/>
      <c r="C1785" s="34"/>
      <c r="D1785" s="34"/>
      <c r="E1785" s="34"/>
      <c r="F1785" s="34"/>
    </row>
    <row r="1786" spans="2:6">
      <c r="B1786" s="34"/>
      <c r="C1786" s="34"/>
      <c r="D1786" s="34"/>
      <c r="E1786" s="34"/>
      <c r="F1786" s="34"/>
    </row>
    <row r="1787" spans="2:6">
      <c r="B1787" s="34"/>
      <c r="C1787" s="34"/>
      <c r="D1787" s="34"/>
      <c r="E1787" s="34"/>
      <c r="F1787" s="34"/>
    </row>
    <row r="1788" spans="2:6">
      <c r="B1788" s="34"/>
      <c r="C1788" s="34"/>
      <c r="D1788" s="34"/>
      <c r="E1788" s="34"/>
      <c r="F1788" s="34"/>
    </row>
    <row r="1789" spans="2:6">
      <c r="B1789" s="34"/>
      <c r="C1789" s="34"/>
      <c r="D1789" s="34"/>
      <c r="E1789" s="34"/>
      <c r="F1789" s="34"/>
    </row>
    <row r="1790" spans="2:6">
      <c r="B1790" s="34"/>
      <c r="C1790" s="34"/>
      <c r="D1790" s="34"/>
      <c r="E1790" s="34"/>
      <c r="F1790" s="34"/>
    </row>
    <row r="1791" spans="2:6">
      <c r="B1791" s="34"/>
      <c r="C1791" s="34"/>
      <c r="D1791" s="34"/>
      <c r="E1791" s="34"/>
      <c r="F1791" s="34"/>
    </row>
    <row r="1792" spans="2:6">
      <c r="B1792" s="34"/>
      <c r="C1792" s="34"/>
      <c r="D1792" s="34"/>
      <c r="E1792" s="34"/>
      <c r="F1792" s="34"/>
    </row>
    <row r="1793" spans="2:6">
      <c r="B1793" s="34"/>
      <c r="C1793" s="34"/>
      <c r="D1793" s="34"/>
      <c r="E1793" s="34"/>
      <c r="F1793" s="34"/>
    </row>
    <row r="1794" spans="2:6">
      <c r="B1794" s="34"/>
      <c r="C1794" s="34"/>
      <c r="D1794" s="34"/>
      <c r="E1794" s="34"/>
      <c r="F1794" s="34"/>
    </row>
    <row r="1795" spans="2:6">
      <c r="B1795" s="34"/>
      <c r="C1795" s="34"/>
      <c r="D1795" s="34"/>
      <c r="E1795" s="34"/>
      <c r="F1795" s="34"/>
    </row>
    <row r="1796" spans="2:6">
      <c r="B1796" s="34"/>
      <c r="C1796" s="34"/>
      <c r="D1796" s="34"/>
      <c r="E1796" s="34"/>
      <c r="F1796" s="34"/>
    </row>
    <row r="1797" spans="2:6">
      <c r="B1797" s="34"/>
      <c r="C1797" s="34"/>
      <c r="D1797" s="34"/>
      <c r="E1797" s="34"/>
      <c r="F1797" s="34"/>
    </row>
    <row r="1798" spans="2:6">
      <c r="B1798" s="34"/>
      <c r="C1798" s="34"/>
      <c r="D1798" s="34"/>
      <c r="E1798" s="34"/>
      <c r="F1798" s="34"/>
    </row>
    <row r="1799" spans="2:6">
      <c r="B1799" s="34"/>
      <c r="C1799" s="34"/>
      <c r="D1799" s="34"/>
      <c r="E1799" s="34"/>
      <c r="F1799" s="34"/>
    </row>
    <row r="1800" spans="2:6">
      <c r="B1800" s="34"/>
      <c r="C1800" s="34"/>
      <c r="D1800" s="34"/>
      <c r="E1800" s="34"/>
      <c r="F1800" s="34"/>
    </row>
    <row r="1801" spans="2:6">
      <c r="B1801" s="34"/>
      <c r="C1801" s="34"/>
      <c r="D1801" s="34"/>
      <c r="E1801" s="34"/>
      <c r="F1801" s="34"/>
    </row>
    <row r="1802" spans="2:6">
      <c r="B1802" s="34"/>
      <c r="C1802" s="34"/>
      <c r="D1802" s="34"/>
      <c r="E1802" s="34"/>
      <c r="F1802" s="34"/>
    </row>
    <row r="1803" spans="2:6">
      <c r="B1803" s="34"/>
      <c r="C1803" s="34"/>
      <c r="D1803" s="34"/>
      <c r="E1803" s="34"/>
      <c r="F1803" s="34"/>
    </row>
    <row r="1804" spans="2:6">
      <c r="B1804" s="34"/>
      <c r="C1804" s="34"/>
      <c r="D1804" s="34"/>
      <c r="E1804" s="34"/>
      <c r="F1804" s="34"/>
    </row>
    <row r="1805" spans="2:6">
      <c r="B1805" s="34"/>
      <c r="C1805" s="34"/>
      <c r="D1805" s="34"/>
      <c r="E1805" s="34"/>
      <c r="F1805" s="34"/>
    </row>
    <row r="1806" spans="2:6">
      <c r="B1806" s="34"/>
      <c r="C1806" s="34"/>
      <c r="D1806" s="34"/>
      <c r="E1806" s="34"/>
      <c r="F1806" s="34"/>
    </row>
    <row r="1807" spans="2:6">
      <c r="B1807" s="34"/>
      <c r="C1807" s="34"/>
      <c r="D1807" s="34"/>
      <c r="E1807" s="34"/>
      <c r="F1807" s="34"/>
    </row>
    <row r="1808" spans="2:6">
      <c r="B1808" s="34"/>
      <c r="C1808" s="34"/>
      <c r="D1808" s="34"/>
      <c r="E1808" s="34"/>
      <c r="F1808" s="34"/>
    </row>
    <row r="1809" spans="2:6">
      <c r="B1809" s="34"/>
      <c r="C1809" s="34"/>
      <c r="D1809" s="34"/>
      <c r="E1809" s="34"/>
      <c r="F1809" s="34"/>
    </row>
    <row r="1810" spans="2:6">
      <c r="B1810" s="34"/>
      <c r="C1810" s="34"/>
      <c r="D1810" s="34"/>
      <c r="E1810" s="34"/>
      <c r="F1810" s="34"/>
    </row>
    <row r="1811" spans="2:6">
      <c r="B1811" s="34"/>
      <c r="C1811" s="34"/>
      <c r="D1811" s="34"/>
      <c r="E1811" s="34"/>
      <c r="F1811" s="34"/>
    </row>
    <row r="1812" spans="2:6">
      <c r="B1812" s="34"/>
      <c r="C1812" s="34"/>
      <c r="D1812" s="34"/>
      <c r="E1812" s="34"/>
      <c r="F1812" s="34"/>
    </row>
    <row r="1813" spans="2:6">
      <c r="B1813" s="34"/>
      <c r="C1813" s="34"/>
      <c r="D1813" s="34"/>
      <c r="E1813" s="34"/>
      <c r="F1813" s="34"/>
    </row>
    <row r="1814" spans="2:6">
      <c r="B1814" s="34"/>
      <c r="C1814" s="34"/>
      <c r="D1814" s="34"/>
      <c r="E1814" s="34"/>
      <c r="F1814" s="34"/>
    </row>
    <row r="1815" spans="2:6">
      <c r="B1815" s="34"/>
      <c r="C1815" s="34"/>
      <c r="D1815" s="34"/>
      <c r="E1815" s="34"/>
      <c r="F1815" s="34"/>
    </row>
    <row r="1816" spans="2:6">
      <c r="B1816" s="34"/>
      <c r="C1816" s="34"/>
      <c r="D1816" s="34"/>
      <c r="E1816" s="34"/>
      <c r="F1816" s="34"/>
    </row>
    <row r="1817" spans="2:6">
      <c r="B1817" s="34"/>
      <c r="C1817" s="34"/>
      <c r="D1817" s="34"/>
      <c r="E1817" s="34"/>
      <c r="F1817" s="34"/>
    </row>
    <row r="1818" spans="2:6">
      <c r="B1818" s="34"/>
      <c r="C1818" s="34"/>
      <c r="D1818" s="34"/>
      <c r="E1818" s="34"/>
      <c r="F1818" s="34"/>
    </row>
    <row r="1819" spans="2:6">
      <c r="B1819" s="34"/>
      <c r="C1819" s="34"/>
      <c r="D1819" s="34"/>
      <c r="E1819" s="34"/>
      <c r="F1819" s="34"/>
    </row>
    <row r="1820" spans="2:6">
      <c r="B1820" s="34"/>
      <c r="C1820" s="34"/>
      <c r="D1820" s="34"/>
      <c r="E1820" s="34"/>
      <c r="F1820" s="34"/>
    </row>
    <row r="1821" spans="2:6">
      <c r="B1821" s="34"/>
      <c r="C1821" s="34"/>
      <c r="D1821" s="34"/>
      <c r="E1821" s="34"/>
      <c r="F1821" s="34"/>
    </row>
    <row r="1822" spans="2:6">
      <c r="B1822" s="34"/>
      <c r="C1822" s="34"/>
      <c r="D1822" s="34"/>
      <c r="E1822" s="34"/>
      <c r="F1822" s="34"/>
    </row>
    <row r="1823" spans="2:6">
      <c r="B1823" s="34"/>
      <c r="C1823" s="34"/>
      <c r="D1823" s="34"/>
      <c r="E1823" s="34"/>
      <c r="F1823" s="34"/>
    </row>
    <row r="1824" spans="2:6">
      <c r="B1824" s="34"/>
      <c r="C1824" s="34"/>
      <c r="D1824" s="34"/>
      <c r="E1824" s="34"/>
      <c r="F1824" s="34"/>
    </row>
    <row r="1825" spans="2:6">
      <c r="B1825" s="34"/>
      <c r="C1825" s="34"/>
      <c r="D1825" s="34"/>
      <c r="E1825" s="34"/>
      <c r="F1825" s="34"/>
    </row>
    <row r="1826" spans="2:6">
      <c r="B1826" s="34"/>
      <c r="C1826" s="34"/>
      <c r="D1826" s="34"/>
      <c r="E1826" s="34"/>
      <c r="F1826" s="34"/>
    </row>
    <row r="1827" spans="2:6">
      <c r="B1827" s="34"/>
      <c r="C1827" s="34"/>
      <c r="D1827" s="34"/>
      <c r="E1827" s="34"/>
      <c r="F1827" s="34"/>
    </row>
    <row r="1828" spans="2:6">
      <c r="B1828" s="34"/>
      <c r="C1828" s="34"/>
      <c r="D1828" s="34"/>
      <c r="E1828" s="34"/>
      <c r="F1828" s="34"/>
    </row>
    <row r="1829" spans="2:6">
      <c r="B1829" s="34"/>
      <c r="C1829" s="34"/>
      <c r="D1829" s="34"/>
      <c r="E1829" s="34"/>
      <c r="F1829" s="34"/>
    </row>
    <row r="1830" spans="2:6">
      <c r="B1830" s="34"/>
      <c r="C1830" s="34"/>
      <c r="D1830" s="34"/>
      <c r="E1830" s="34"/>
      <c r="F1830" s="34"/>
    </row>
    <row r="1831" spans="2:6">
      <c r="B1831" s="34"/>
      <c r="C1831" s="34"/>
      <c r="D1831" s="34"/>
      <c r="E1831" s="34"/>
      <c r="F1831" s="34"/>
    </row>
    <row r="1832" spans="2:6">
      <c r="B1832" s="34"/>
      <c r="C1832" s="34"/>
      <c r="D1832" s="34"/>
      <c r="E1832" s="34"/>
      <c r="F1832" s="34"/>
    </row>
    <row r="1833" spans="2:6">
      <c r="B1833" s="34"/>
      <c r="C1833" s="34"/>
      <c r="D1833" s="34"/>
      <c r="E1833" s="34"/>
      <c r="F1833" s="34"/>
    </row>
    <row r="1834" spans="2:6">
      <c r="B1834" s="34"/>
      <c r="C1834" s="34"/>
      <c r="D1834" s="34"/>
      <c r="E1834" s="34"/>
      <c r="F1834" s="34"/>
    </row>
    <row r="1835" spans="2:6">
      <c r="B1835" s="34"/>
      <c r="C1835" s="34"/>
      <c r="D1835" s="34"/>
      <c r="E1835" s="34"/>
      <c r="F1835" s="34"/>
    </row>
    <row r="1836" spans="2:6">
      <c r="B1836" s="34"/>
      <c r="C1836" s="34"/>
      <c r="D1836" s="34"/>
      <c r="E1836" s="34"/>
      <c r="F1836" s="34"/>
    </row>
    <row r="1837" spans="2:6">
      <c r="B1837" s="34"/>
      <c r="C1837" s="34"/>
      <c r="D1837" s="34"/>
      <c r="E1837" s="34"/>
      <c r="F1837" s="34"/>
    </row>
    <row r="1838" spans="2:6">
      <c r="B1838" s="34"/>
      <c r="C1838" s="34"/>
      <c r="D1838" s="34"/>
      <c r="E1838" s="34"/>
      <c r="F1838" s="34"/>
    </row>
    <row r="1839" spans="2:6">
      <c r="B1839" s="34"/>
      <c r="C1839" s="34"/>
      <c r="D1839" s="34"/>
      <c r="E1839" s="34"/>
      <c r="F1839" s="34"/>
    </row>
    <row r="1840" spans="2:6">
      <c r="B1840" s="34"/>
      <c r="C1840" s="34"/>
      <c r="D1840" s="34"/>
      <c r="E1840" s="34"/>
      <c r="F1840" s="34"/>
    </row>
    <row r="1841" spans="2:6">
      <c r="B1841" s="34"/>
      <c r="C1841" s="34"/>
      <c r="D1841" s="34"/>
      <c r="E1841" s="34"/>
      <c r="F1841" s="34"/>
    </row>
    <row r="1842" spans="2:6">
      <c r="B1842" s="34"/>
      <c r="C1842" s="34"/>
      <c r="D1842" s="34"/>
      <c r="E1842" s="34"/>
      <c r="F1842" s="34"/>
    </row>
    <row r="1843" spans="2:6">
      <c r="B1843" s="34"/>
      <c r="C1843" s="34"/>
      <c r="D1843" s="34"/>
      <c r="E1843" s="34"/>
      <c r="F1843" s="34"/>
    </row>
    <row r="1844" spans="2:6">
      <c r="B1844" s="34"/>
      <c r="C1844" s="34"/>
      <c r="D1844" s="34"/>
      <c r="E1844" s="34"/>
      <c r="F1844" s="34"/>
    </row>
    <row r="1845" spans="2:6">
      <c r="B1845" s="34"/>
      <c r="C1845" s="34"/>
      <c r="D1845" s="34"/>
      <c r="E1845" s="34"/>
      <c r="F1845" s="34"/>
    </row>
    <row r="1846" spans="2:6">
      <c r="B1846" s="34"/>
      <c r="C1846" s="34"/>
      <c r="D1846" s="34"/>
      <c r="E1846" s="34"/>
      <c r="F1846" s="34"/>
    </row>
    <row r="1847" spans="2:6">
      <c r="B1847" s="34"/>
      <c r="C1847" s="34"/>
      <c r="D1847" s="34"/>
      <c r="E1847" s="34"/>
      <c r="F1847" s="34"/>
    </row>
    <row r="1848" spans="2:6">
      <c r="B1848" s="34"/>
      <c r="C1848" s="34"/>
      <c r="D1848" s="34"/>
      <c r="E1848" s="34"/>
      <c r="F1848" s="34"/>
    </row>
    <row r="1849" spans="2:6">
      <c r="B1849" s="34"/>
      <c r="C1849" s="34"/>
      <c r="D1849" s="34"/>
      <c r="E1849" s="34"/>
      <c r="F1849" s="34"/>
    </row>
    <row r="1850" spans="2:6">
      <c r="B1850" s="34"/>
      <c r="C1850" s="34"/>
      <c r="D1850" s="34"/>
      <c r="E1850" s="34"/>
      <c r="F1850" s="34"/>
    </row>
    <row r="1851" spans="2:6">
      <c r="B1851" s="34"/>
      <c r="C1851" s="34"/>
      <c r="D1851" s="34"/>
      <c r="E1851" s="34"/>
      <c r="F1851" s="34"/>
    </row>
    <row r="1852" spans="2:6">
      <c r="B1852" s="34"/>
      <c r="C1852" s="34"/>
      <c r="D1852" s="34"/>
      <c r="E1852" s="34"/>
      <c r="F1852" s="34"/>
    </row>
    <row r="1853" spans="2:6">
      <c r="B1853" s="34"/>
      <c r="C1853" s="34"/>
      <c r="D1853" s="34"/>
      <c r="E1853" s="34"/>
      <c r="F1853" s="34"/>
    </row>
    <row r="1854" spans="2:6">
      <c r="B1854" s="34"/>
      <c r="C1854" s="34"/>
      <c r="D1854" s="34"/>
      <c r="E1854" s="34"/>
      <c r="F1854" s="34"/>
    </row>
    <row r="1855" spans="2:6">
      <c r="B1855" s="34"/>
      <c r="C1855" s="34"/>
      <c r="D1855" s="34"/>
      <c r="E1855" s="34"/>
      <c r="F1855" s="34"/>
    </row>
    <row r="1856" spans="2:6">
      <c r="B1856" s="34"/>
      <c r="C1856" s="34"/>
      <c r="D1856" s="34"/>
      <c r="E1856" s="34"/>
      <c r="F1856" s="34"/>
    </row>
    <row r="1857" spans="2:6">
      <c r="B1857" s="34"/>
      <c r="C1857" s="34"/>
      <c r="D1857" s="34"/>
      <c r="E1857" s="34"/>
      <c r="F1857" s="34"/>
    </row>
    <row r="1858" spans="2:6">
      <c r="B1858" s="34"/>
      <c r="C1858" s="34"/>
      <c r="D1858" s="34"/>
      <c r="E1858" s="34"/>
      <c r="F1858" s="34"/>
    </row>
    <row r="1859" spans="2:6">
      <c r="B1859" s="34"/>
      <c r="C1859" s="34"/>
      <c r="D1859" s="34"/>
      <c r="E1859" s="34"/>
      <c r="F1859" s="34"/>
    </row>
    <row r="1860" spans="2:6">
      <c r="B1860" s="34"/>
      <c r="C1860" s="34"/>
      <c r="D1860" s="34"/>
      <c r="E1860" s="34"/>
      <c r="F1860" s="34"/>
    </row>
    <row r="1861" spans="2:6">
      <c r="B1861" s="34"/>
      <c r="C1861" s="34"/>
      <c r="D1861" s="34"/>
      <c r="E1861" s="34"/>
      <c r="F1861" s="34"/>
    </row>
    <row r="1862" spans="2:6">
      <c r="B1862" s="34"/>
      <c r="C1862" s="34"/>
      <c r="D1862" s="34"/>
      <c r="E1862" s="34"/>
      <c r="F1862" s="34"/>
    </row>
    <row r="1863" spans="2:6">
      <c r="B1863" s="34"/>
      <c r="C1863" s="34"/>
      <c r="D1863" s="34"/>
      <c r="E1863" s="34"/>
      <c r="F1863" s="34"/>
    </row>
    <row r="1864" spans="2:6">
      <c r="B1864" s="34"/>
      <c r="C1864" s="34"/>
      <c r="D1864" s="34"/>
      <c r="E1864" s="34"/>
      <c r="F1864" s="34"/>
    </row>
    <row r="1865" spans="2:6">
      <c r="B1865" s="34"/>
      <c r="C1865" s="34"/>
      <c r="D1865" s="34"/>
      <c r="E1865" s="34"/>
      <c r="F1865" s="34"/>
    </row>
    <row r="1866" spans="2:6">
      <c r="B1866" s="34"/>
      <c r="C1866" s="34"/>
      <c r="D1866" s="34"/>
      <c r="E1866" s="34"/>
      <c r="F1866" s="34"/>
    </row>
    <row r="1867" spans="2:6">
      <c r="B1867" s="34"/>
      <c r="C1867" s="34"/>
      <c r="D1867" s="34"/>
      <c r="E1867" s="34"/>
      <c r="F1867" s="34"/>
    </row>
    <row r="1868" spans="2:6">
      <c r="B1868" s="34"/>
      <c r="C1868" s="34"/>
      <c r="D1868" s="34"/>
      <c r="E1868" s="34"/>
      <c r="F1868" s="34"/>
    </row>
    <row r="1869" spans="2:6">
      <c r="B1869" s="34"/>
      <c r="C1869" s="34"/>
      <c r="D1869" s="34"/>
      <c r="E1869" s="34"/>
      <c r="F1869" s="34"/>
    </row>
    <row r="1870" spans="2:6">
      <c r="B1870" s="34"/>
      <c r="C1870" s="34"/>
      <c r="D1870" s="34"/>
      <c r="E1870" s="34"/>
      <c r="F1870" s="34"/>
    </row>
    <row r="1871" spans="2:6">
      <c r="B1871" s="34"/>
      <c r="C1871" s="34"/>
      <c r="D1871" s="34"/>
      <c r="E1871" s="34"/>
      <c r="F1871" s="34"/>
    </row>
    <row r="1872" spans="2:6">
      <c r="B1872" s="34"/>
      <c r="C1872" s="34"/>
      <c r="D1872" s="34"/>
      <c r="E1872" s="34"/>
      <c r="F1872" s="34"/>
    </row>
    <row r="1873" spans="2:6">
      <c r="B1873" s="34"/>
      <c r="C1873" s="34"/>
      <c r="D1873" s="34"/>
      <c r="E1873" s="34"/>
      <c r="F1873" s="34"/>
    </row>
    <row r="1874" spans="2:6">
      <c r="B1874" s="34"/>
      <c r="C1874" s="34"/>
      <c r="D1874" s="34"/>
      <c r="E1874" s="34"/>
      <c r="F1874" s="34"/>
    </row>
    <row r="1875" spans="2:6">
      <c r="B1875" s="34"/>
      <c r="C1875" s="34"/>
      <c r="D1875" s="34"/>
      <c r="E1875" s="34"/>
      <c r="F1875" s="34"/>
    </row>
    <row r="1876" spans="2:6">
      <c r="B1876" s="34"/>
      <c r="C1876" s="34"/>
      <c r="D1876" s="34"/>
      <c r="E1876" s="34"/>
      <c r="F1876" s="34"/>
    </row>
    <row r="1877" spans="2:6">
      <c r="B1877" s="34"/>
      <c r="C1877" s="34"/>
      <c r="D1877" s="34"/>
      <c r="E1877" s="34"/>
      <c r="F1877" s="34"/>
    </row>
    <row r="1878" spans="2:6">
      <c r="B1878" s="34"/>
      <c r="C1878" s="34"/>
      <c r="D1878" s="34"/>
      <c r="E1878" s="34"/>
      <c r="F1878" s="34"/>
    </row>
    <row r="1879" spans="2:6">
      <c r="B1879" s="34"/>
      <c r="C1879" s="34"/>
      <c r="D1879" s="34"/>
      <c r="E1879" s="34"/>
      <c r="F1879" s="34"/>
    </row>
    <row r="1880" spans="2:6">
      <c r="B1880" s="34"/>
      <c r="C1880" s="34"/>
      <c r="D1880" s="34"/>
      <c r="E1880" s="34"/>
      <c r="F1880" s="34"/>
    </row>
    <row r="1881" spans="2:6">
      <c r="B1881" s="34"/>
      <c r="C1881" s="34"/>
      <c r="D1881" s="34"/>
      <c r="E1881" s="34"/>
      <c r="F1881" s="34"/>
    </row>
    <row r="1882" spans="2:6">
      <c r="B1882" s="34"/>
      <c r="C1882" s="34"/>
      <c r="D1882" s="34"/>
      <c r="E1882" s="34"/>
      <c r="F1882" s="34"/>
    </row>
    <row r="1883" spans="2:6">
      <c r="B1883" s="34"/>
      <c r="C1883" s="34"/>
      <c r="D1883" s="34"/>
      <c r="E1883" s="34"/>
      <c r="F1883" s="34"/>
    </row>
    <row r="1884" spans="2:6">
      <c r="B1884" s="34"/>
      <c r="C1884" s="34"/>
      <c r="D1884" s="34"/>
      <c r="E1884" s="34"/>
      <c r="F1884" s="34"/>
    </row>
    <row r="1885" spans="2:6">
      <c r="B1885" s="34"/>
      <c r="C1885" s="34"/>
      <c r="D1885" s="34"/>
      <c r="E1885" s="34"/>
      <c r="F1885" s="34"/>
    </row>
    <row r="1886" spans="2:6">
      <c r="B1886" s="34"/>
      <c r="C1886" s="34"/>
      <c r="D1886" s="34"/>
      <c r="E1886" s="34"/>
      <c r="F1886" s="34"/>
    </row>
    <row r="1887" spans="2:6">
      <c r="B1887" s="34"/>
      <c r="C1887" s="34"/>
      <c r="D1887" s="34"/>
      <c r="E1887" s="34"/>
      <c r="F1887" s="34"/>
    </row>
    <row r="1888" spans="2:6">
      <c r="B1888" s="34"/>
      <c r="C1888" s="34"/>
      <c r="D1888" s="34"/>
      <c r="E1888" s="34"/>
      <c r="F1888" s="34"/>
    </row>
    <row r="1889" spans="2:6">
      <c r="B1889" s="34"/>
      <c r="C1889" s="34"/>
      <c r="D1889" s="34"/>
      <c r="E1889" s="34"/>
      <c r="F1889" s="34"/>
    </row>
    <row r="1890" spans="2:6">
      <c r="B1890" s="34"/>
      <c r="C1890" s="34"/>
      <c r="D1890" s="34"/>
      <c r="E1890" s="34"/>
      <c r="F1890" s="34"/>
    </row>
    <row r="1891" spans="2:6">
      <c r="B1891" s="34"/>
      <c r="C1891" s="34"/>
      <c r="D1891" s="34"/>
      <c r="E1891" s="34"/>
      <c r="F1891" s="34"/>
    </row>
    <row r="1892" spans="2:6">
      <c r="B1892" s="34"/>
      <c r="C1892" s="34"/>
      <c r="D1892" s="34"/>
      <c r="E1892" s="34"/>
      <c r="F1892" s="34"/>
    </row>
    <row r="1893" spans="2:6">
      <c r="B1893" s="34"/>
      <c r="C1893" s="34"/>
      <c r="D1893" s="34"/>
      <c r="E1893" s="34"/>
      <c r="F1893" s="34"/>
    </row>
    <row r="1894" spans="2:6">
      <c r="B1894" s="34"/>
      <c r="C1894" s="34"/>
      <c r="D1894" s="34"/>
      <c r="E1894" s="34"/>
      <c r="F1894" s="34"/>
    </row>
    <row r="1895" spans="2:6">
      <c r="B1895" s="34"/>
      <c r="C1895" s="34"/>
      <c r="D1895" s="34"/>
      <c r="E1895" s="34"/>
      <c r="F1895" s="34"/>
    </row>
    <row r="1896" spans="2:6">
      <c r="B1896" s="34"/>
      <c r="C1896" s="34"/>
      <c r="D1896" s="34"/>
      <c r="E1896" s="34"/>
      <c r="F1896" s="34"/>
    </row>
    <row r="1897" spans="2:6">
      <c r="B1897" s="34"/>
      <c r="C1897" s="34"/>
      <c r="D1897" s="34"/>
      <c r="E1897" s="34"/>
      <c r="F1897" s="34"/>
    </row>
    <row r="1898" spans="2:6">
      <c r="B1898" s="34"/>
      <c r="C1898" s="34"/>
      <c r="D1898" s="34"/>
      <c r="E1898" s="34"/>
      <c r="F1898" s="34"/>
    </row>
    <row r="1899" spans="2:6">
      <c r="B1899" s="34"/>
      <c r="C1899" s="34"/>
      <c r="D1899" s="34"/>
      <c r="E1899" s="34"/>
      <c r="F1899" s="34"/>
    </row>
    <row r="1900" spans="2:6">
      <c r="B1900" s="34"/>
      <c r="C1900" s="34"/>
      <c r="D1900" s="34"/>
      <c r="E1900" s="34"/>
      <c r="F1900" s="34"/>
    </row>
    <row r="1901" spans="2:6">
      <c r="B1901" s="34"/>
      <c r="C1901" s="34"/>
      <c r="D1901" s="34"/>
      <c r="E1901" s="34"/>
      <c r="F1901" s="34"/>
    </row>
    <row r="1902" spans="2:6">
      <c r="B1902" s="34"/>
      <c r="C1902" s="34"/>
      <c r="D1902" s="34"/>
      <c r="E1902" s="34"/>
      <c r="F1902" s="34"/>
    </row>
    <row r="1903" spans="2:6">
      <c r="B1903" s="34"/>
      <c r="C1903" s="34"/>
      <c r="D1903" s="34"/>
      <c r="E1903" s="34"/>
      <c r="F1903" s="34"/>
    </row>
    <row r="1904" spans="2:6">
      <c r="B1904" s="34"/>
      <c r="C1904" s="34"/>
      <c r="D1904" s="34"/>
      <c r="E1904" s="34"/>
      <c r="F1904" s="34"/>
    </row>
    <row r="1905" spans="2:6">
      <c r="B1905" s="34"/>
      <c r="C1905" s="34"/>
      <c r="D1905" s="34"/>
      <c r="E1905" s="34"/>
      <c r="F1905" s="34"/>
    </row>
    <row r="1906" spans="2:6">
      <c r="B1906" s="34"/>
      <c r="C1906" s="34"/>
      <c r="D1906" s="34"/>
      <c r="E1906" s="34"/>
      <c r="F1906" s="34"/>
    </row>
    <row r="1907" spans="2:6">
      <c r="B1907" s="34"/>
      <c r="C1907" s="34"/>
      <c r="D1907" s="34"/>
      <c r="E1907" s="34"/>
      <c r="F1907" s="34"/>
    </row>
    <row r="1908" spans="2:6">
      <c r="B1908" s="34"/>
      <c r="C1908" s="34"/>
      <c r="D1908" s="34"/>
      <c r="E1908" s="34"/>
      <c r="F1908" s="34"/>
    </row>
    <row r="1909" spans="2:6">
      <c r="B1909" s="34"/>
      <c r="C1909" s="34"/>
      <c r="D1909" s="34"/>
      <c r="E1909" s="34"/>
      <c r="F1909" s="34"/>
    </row>
    <row r="1910" spans="2:6">
      <c r="B1910" s="34"/>
      <c r="C1910" s="34"/>
      <c r="D1910" s="34"/>
      <c r="E1910" s="34"/>
      <c r="F1910" s="34"/>
    </row>
    <row r="1911" spans="2:6">
      <c r="B1911" s="34"/>
      <c r="C1911" s="34"/>
      <c r="D1911" s="34"/>
      <c r="E1911" s="34"/>
      <c r="F1911" s="34"/>
    </row>
  </sheetData>
  <mergeCells count="4">
    <mergeCell ref="A1:F1"/>
    <mergeCell ref="A2:F2"/>
    <mergeCell ref="A3:F3"/>
    <mergeCell ref="A4:F4"/>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E653"/>
  <sheetViews>
    <sheetView showGridLines="0" zoomScaleNormal="100" workbookViewId="0">
      <selection sqref="A1:C1"/>
    </sheetView>
  </sheetViews>
  <sheetFormatPr defaultColWidth="9.140625" defaultRowHeight="15"/>
  <cols>
    <col min="1" max="1" width="104.42578125" style="35" bestFit="1" customWidth="1"/>
    <col min="2" max="3" width="12.7109375" style="325" customWidth="1"/>
    <col min="4" max="4" width="2.7109375" style="325" customWidth="1"/>
    <col min="5" max="256" width="9.140625" style="325"/>
    <col min="257" max="257" width="81" style="325" customWidth="1"/>
    <col min="258" max="259" width="12.7109375" style="325" customWidth="1"/>
    <col min="260" max="260" width="2.7109375" style="325" customWidth="1"/>
    <col min="261" max="512" width="9.140625" style="325"/>
    <col min="513" max="513" width="81" style="325" customWidth="1"/>
    <col min="514" max="515" width="12.7109375" style="325" customWidth="1"/>
    <col min="516" max="516" width="2.7109375" style="325" customWidth="1"/>
    <col min="517" max="768" width="9.140625" style="325"/>
    <col min="769" max="769" width="81" style="325" customWidth="1"/>
    <col min="770" max="771" width="12.7109375" style="325" customWidth="1"/>
    <col min="772" max="772" width="2.7109375" style="325" customWidth="1"/>
    <col min="773" max="1024" width="9.140625" style="325"/>
    <col min="1025" max="1025" width="81" style="325" customWidth="1"/>
    <col min="1026" max="1027" width="12.7109375" style="325" customWidth="1"/>
    <col min="1028" max="1028" width="2.7109375" style="325" customWidth="1"/>
    <col min="1029" max="1280" width="9.140625" style="325"/>
    <col min="1281" max="1281" width="81" style="325" customWidth="1"/>
    <col min="1282" max="1283" width="12.7109375" style="325" customWidth="1"/>
    <col min="1284" max="1284" width="2.7109375" style="325" customWidth="1"/>
    <col min="1285" max="1536" width="9.140625" style="325"/>
    <col min="1537" max="1537" width="81" style="325" customWidth="1"/>
    <col min="1538" max="1539" width="12.7109375" style="325" customWidth="1"/>
    <col min="1540" max="1540" width="2.7109375" style="325" customWidth="1"/>
    <col min="1541" max="1792" width="9.140625" style="325"/>
    <col min="1793" max="1793" width="81" style="325" customWidth="1"/>
    <col min="1794" max="1795" width="12.7109375" style="325" customWidth="1"/>
    <col min="1796" max="1796" width="2.7109375" style="325" customWidth="1"/>
    <col min="1797" max="2048" width="9.140625" style="325"/>
    <col min="2049" max="2049" width="81" style="325" customWidth="1"/>
    <col min="2050" max="2051" width="12.7109375" style="325" customWidth="1"/>
    <col min="2052" max="2052" width="2.7109375" style="325" customWidth="1"/>
    <col min="2053" max="2304" width="9.140625" style="325"/>
    <col min="2305" max="2305" width="81" style="325" customWidth="1"/>
    <col min="2306" max="2307" width="12.7109375" style="325" customWidth="1"/>
    <col min="2308" max="2308" width="2.7109375" style="325" customWidth="1"/>
    <col min="2309" max="2560" width="9.140625" style="325"/>
    <col min="2561" max="2561" width="81" style="325" customWidth="1"/>
    <col min="2562" max="2563" width="12.7109375" style="325" customWidth="1"/>
    <col min="2564" max="2564" width="2.7109375" style="325" customWidth="1"/>
    <col min="2565" max="2816" width="9.140625" style="325"/>
    <col min="2817" max="2817" width="81" style="325" customWidth="1"/>
    <col min="2818" max="2819" width="12.7109375" style="325" customWidth="1"/>
    <col min="2820" max="2820" width="2.7109375" style="325" customWidth="1"/>
    <col min="2821" max="3072" width="9.140625" style="325"/>
    <col min="3073" max="3073" width="81" style="325" customWidth="1"/>
    <col min="3074" max="3075" width="12.7109375" style="325" customWidth="1"/>
    <col min="3076" max="3076" width="2.7109375" style="325" customWidth="1"/>
    <col min="3077" max="3328" width="9.140625" style="325"/>
    <col min="3329" max="3329" width="81" style="325" customWidth="1"/>
    <col min="3330" max="3331" width="12.7109375" style="325" customWidth="1"/>
    <col min="3332" max="3332" width="2.7109375" style="325" customWidth="1"/>
    <col min="3333" max="3584" width="9.140625" style="325"/>
    <col min="3585" max="3585" width="81" style="325" customWidth="1"/>
    <col min="3586" max="3587" width="12.7109375" style="325" customWidth="1"/>
    <col min="3588" max="3588" width="2.7109375" style="325" customWidth="1"/>
    <col min="3589" max="3840" width="9.140625" style="325"/>
    <col min="3841" max="3841" width="81" style="325" customWidth="1"/>
    <col min="3842" max="3843" width="12.7109375" style="325" customWidth="1"/>
    <col min="3844" max="3844" width="2.7109375" style="325" customWidth="1"/>
    <col min="3845" max="4096" width="9.140625" style="325"/>
    <col min="4097" max="4097" width="81" style="325" customWidth="1"/>
    <col min="4098" max="4099" width="12.7109375" style="325" customWidth="1"/>
    <col min="4100" max="4100" width="2.7109375" style="325" customWidth="1"/>
    <col min="4101" max="4352" width="9.140625" style="325"/>
    <col min="4353" max="4353" width="81" style="325" customWidth="1"/>
    <col min="4354" max="4355" width="12.7109375" style="325" customWidth="1"/>
    <col min="4356" max="4356" width="2.7109375" style="325" customWidth="1"/>
    <col min="4357" max="4608" width="9.140625" style="325"/>
    <col min="4609" max="4609" width="81" style="325" customWidth="1"/>
    <col min="4610" max="4611" width="12.7109375" style="325" customWidth="1"/>
    <col min="4612" max="4612" width="2.7109375" style="325" customWidth="1"/>
    <col min="4613" max="4864" width="9.140625" style="325"/>
    <col min="4865" max="4865" width="81" style="325" customWidth="1"/>
    <col min="4866" max="4867" width="12.7109375" style="325" customWidth="1"/>
    <col min="4868" max="4868" width="2.7109375" style="325" customWidth="1"/>
    <col min="4869" max="5120" width="9.140625" style="325"/>
    <col min="5121" max="5121" width="81" style="325" customWidth="1"/>
    <col min="5122" max="5123" width="12.7109375" style="325" customWidth="1"/>
    <col min="5124" max="5124" width="2.7109375" style="325" customWidth="1"/>
    <col min="5125" max="5376" width="9.140625" style="325"/>
    <col min="5377" max="5377" width="81" style="325" customWidth="1"/>
    <col min="5378" max="5379" width="12.7109375" style="325" customWidth="1"/>
    <col min="5380" max="5380" width="2.7109375" style="325" customWidth="1"/>
    <col min="5381" max="5632" width="9.140625" style="325"/>
    <col min="5633" max="5633" width="81" style="325" customWidth="1"/>
    <col min="5634" max="5635" width="12.7109375" style="325" customWidth="1"/>
    <col min="5636" max="5636" width="2.7109375" style="325" customWidth="1"/>
    <col min="5637" max="5888" width="9.140625" style="325"/>
    <col min="5889" max="5889" width="81" style="325" customWidth="1"/>
    <col min="5890" max="5891" width="12.7109375" style="325" customWidth="1"/>
    <col min="5892" max="5892" width="2.7109375" style="325" customWidth="1"/>
    <col min="5893" max="6144" width="9.140625" style="325"/>
    <col min="6145" max="6145" width="81" style="325" customWidth="1"/>
    <col min="6146" max="6147" width="12.7109375" style="325" customWidth="1"/>
    <col min="6148" max="6148" width="2.7109375" style="325" customWidth="1"/>
    <col min="6149" max="6400" width="9.140625" style="325"/>
    <col min="6401" max="6401" width="81" style="325" customWidth="1"/>
    <col min="6402" max="6403" width="12.7109375" style="325" customWidth="1"/>
    <col min="6404" max="6404" width="2.7109375" style="325" customWidth="1"/>
    <col min="6405" max="6656" width="9.140625" style="325"/>
    <col min="6657" max="6657" width="81" style="325" customWidth="1"/>
    <col min="6658" max="6659" width="12.7109375" style="325" customWidth="1"/>
    <col min="6660" max="6660" width="2.7109375" style="325" customWidth="1"/>
    <col min="6661" max="6912" width="9.140625" style="325"/>
    <col min="6913" max="6913" width="81" style="325" customWidth="1"/>
    <col min="6914" max="6915" width="12.7109375" style="325" customWidth="1"/>
    <col min="6916" max="6916" width="2.7109375" style="325" customWidth="1"/>
    <col min="6917" max="7168" width="9.140625" style="325"/>
    <col min="7169" max="7169" width="81" style="325" customWidth="1"/>
    <col min="7170" max="7171" width="12.7109375" style="325" customWidth="1"/>
    <col min="7172" max="7172" width="2.7109375" style="325" customWidth="1"/>
    <col min="7173" max="7424" width="9.140625" style="325"/>
    <col min="7425" max="7425" width="81" style="325" customWidth="1"/>
    <col min="7426" max="7427" width="12.7109375" style="325" customWidth="1"/>
    <col min="7428" max="7428" width="2.7109375" style="325" customWidth="1"/>
    <col min="7429" max="7680" width="9.140625" style="325"/>
    <col min="7681" max="7681" width="81" style="325" customWidth="1"/>
    <col min="7682" max="7683" width="12.7109375" style="325" customWidth="1"/>
    <col min="7684" max="7684" width="2.7109375" style="325" customWidth="1"/>
    <col min="7685" max="7936" width="9.140625" style="325"/>
    <col min="7937" max="7937" width="81" style="325" customWidth="1"/>
    <col min="7938" max="7939" width="12.7109375" style="325" customWidth="1"/>
    <col min="7940" max="7940" width="2.7109375" style="325" customWidth="1"/>
    <col min="7941" max="8192" width="9.140625" style="325"/>
    <col min="8193" max="8193" width="81" style="325" customWidth="1"/>
    <col min="8194" max="8195" width="12.7109375" style="325" customWidth="1"/>
    <col min="8196" max="8196" width="2.7109375" style="325" customWidth="1"/>
    <col min="8197" max="8448" width="9.140625" style="325"/>
    <col min="8449" max="8449" width="81" style="325" customWidth="1"/>
    <col min="8450" max="8451" width="12.7109375" style="325" customWidth="1"/>
    <col min="8452" max="8452" width="2.7109375" style="325" customWidth="1"/>
    <col min="8453" max="8704" width="9.140625" style="325"/>
    <col min="8705" max="8705" width="81" style="325" customWidth="1"/>
    <col min="8706" max="8707" width="12.7109375" style="325" customWidth="1"/>
    <col min="8708" max="8708" width="2.7109375" style="325" customWidth="1"/>
    <col min="8709" max="8960" width="9.140625" style="325"/>
    <col min="8961" max="8961" width="81" style="325" customWidth="1"/>
    <col min="8962" max="8963" width="12.7109375" style="325" customWidth="1"/>
    <col min="8964" max="8964" width="2.7109375" style="325" customWidth="1"/>
    <col min="8965" max="9216" width="9.140625" style="325"/>
    <col min="9217" max="9217" width="81" style="325" customWidth="1"/>
    <col min="9218" max="9219" width="12.7109375" style="325" customWidth="1"/>
    <col min="9220" max="9220" width="2.7109375" style="325" customWidth="1"/>
    <col min="9221" max="9472" width="9.140625" style="325"/>
    <col min="9473" max="9473" width="81" style="325" customWidth="1"/>
    <col min="9474" max="9475" width="12.7109375" style="325" customWidth="1"/>
    <col min="9476" max="9476" width="2.7109375" style="325" customWidth="1"/>
    <col min="9477" max="9728" width="9.140625" style="325"/>
    <col min="9729" max="9729" width="81" style="325" customWidth="1"/>
    <col min="9730" max="9731" width="12.7109375" style="325" customWidth="1"/>
    <col min="9732" max="9732" width="2.7109375" style="325" customWidth="1"/>
    <col min="9733" max="9984" width="9.140625" style="325"/>
    <col min="9985" max="9985" width="81" style="325" customWidth="1"/>
    <col min="9986" max="9987" width="12.7109375" style="325" customWidth="1"/>
    <col min="9988" max="9988" width="2.7109375" style="325" customWidth="1"/>
    <col min="9989" max="10240" width="9.140625" style="325"/>
    <col min="10241" max="10241" width="81" style="325" customWidth="1"/>
    <col min="10242" max="10243" width="12.7109375" style="325" customWidth="1"/>
    <col min="10244" max="10244" width="2.7109375" style="325" customWidth="1"/>
    <col min="10245" max="10496" width="9.140625" style="325"/>
    <col min="10497" max="10497" width="81" style="325" customWidth="1"/>
    <col min="10498" max="10499" width="12.7109375" style="325" customWidth="1"/>
    <col min="10500" max="10500" width="2.7109375" style="325" customWidth="1"/>
    <col min="10501" max="10752" width="9.140625" style="325"/>
    <col min="10753" max="10753" width="81" style="325" customWidth="1"/>
    <col min="10754" max="10755" width="12.7109375" style="325" customWidth="1"/>
    <col min="10756" max="10756" width="2.7109375" style="325" customWidth="1"/>
    <col min="10757" max="11008" width="9.140625" style="325"/>
    <col min="11009" max="11009" width="81" style="325" customWidth="1"/>
    <col min="11010" max="11011" width="12.7109375" style="325" customWidth="1"/>
    <col min="11012" max="11012" width="2.7109375" style="325" customWidth="1"/>
    <col min="11013" max="11264" width="9.140625" style="325"/>
    <col min="11265" max="11265" width="81" style="325" customWidth="1"/>
    <col min="11266" max="11267" width="12.7109375" style="325" customWidth="1"/>
    <col min="11268" max="11268" width="2.7109375" style="325" customWidth="1"/>
    <col min="11269" max="11520" width="9.140625" style="325"/>
    <col min="11521" max="11521" width="81" style="325" customWidth="1"/>
    <col min="11522" max="11523" width="12.7109375" style="325" customWidth="1"/>
    <col min="11524" max="11524" width="2.7109375" style="325" customWidth="1"/>
    <col min="11525" max="11776" width="9.140625" style="325"/>
    <col min="11777" max="11777" width="81" style="325" customWidth="1"/>
    <col min="11778" max="11779" width="12.7109375" style="325" customWidth="1"/>
    <col min="11780" max="11780" width="2.7109375" style="325" customWidth="1"/>
    <col min="11781" max="12032" width="9.140625" style="325"/>
    <col min="12033" max="12033" width="81" style="325" customWidth="1"/>
    <col min="12034" max="12035" width="12.7109375" style="325" customWidth="1"/>
    <col min="12036" max="12036" width="2.7109375" style="325" customWidth="1"/>
    <col min="12037" max="12288" width="9.140625" style="325"/>
    <col min="12289" max="12289" width="81" style="325" customWidth="1"/>
    <col min="12290" max="12291" width="12.7109375" style="325" customWidth="1"/>
    <col min="12292" max="12292" width="2.7109375" style="325" customWidth="1"/>
    <col min="12293" max="12544" width="9.140625" style="325"/>
    <col min="12545" max="12545" width="81" style="325" customWidth="1"/>
    <col min="12546" max="12547" width="12.7109375" style="325" customWidth="1"/>
    <col min="12548" max="12548" width="2.7109375" style="325" customWidth="1"/>
    <col min="12549" max="12800" width="9.140625" style="325"/>
    <col min="12801" max="12801" width="81" style="325" customWidth="1"/>
    <col min="12802" max="12803" width="12.7109375" style="325" customWidth="1"/>
    <col min="12804" max="12804" width="2.7109375" style="325" customWidth="1"/>
    <col min="12805" max="13056" width="9.140625" style="325"/>
    <col min="13057" max="13057" width="81" style="325" customWidth="1"/>
    <col min="13058" max="13059" width="12.7109375" style="325" customWidth="1"/>
    <col min="13060" max="13060" width="2.7109375" style="325" customWidth="1"/>
    <col min="13061" max="13312" width="9.140625" style="325"/>
    <col min="13313" max="13313" width="81" style="325" customWidth="1"/>
    <col min="13314" max="13315" width="12.7109375" style="325" customWidth="1"/>
    <col min="13316" max="13316" width="2.7109375" style="325" customWidth="1"/>
    <col min="13317" max="13568" width="9.140625" style="325"/>
    <col min="13569" max="13569" width="81" style="325" customWidth="1"/>
    <col min="13570" max="13571" width="12.7109375" style="325" customWidth="1"/>
    <col min="13572" max="13572" width="2.7109375" style="325" customWidth="1"/>
    <col min="13573" max="13824" width="9.140625" style="325"/>
    <col min="13825" max="13825" width="81" style="325" customWidth="1"/>
    <col min="13826" max="13827" width="12.7109375" style="325" customWidth="1"/>
    <col min="13828" max="13828" width="2.7109375" style="325" customWidth="1"/>
    <col min="13829" max="14080" width="9.140625" style="325"/>
    <col min="14081" max="14081" width="81" style="325" customWidth="1"/>
    <col min="14082" max="14083" width="12.7109375" style="325" customWidth="1"/>
    <col min="14084" max="14084" width="2.7109375" style="325" customWidth="1"/>
    <col min="14085" max="14336" width="9.140625" style="325"/>
    <col min="14337" max="14337" width="81" style="325" customWidth="1"/>
    <col min="14338" max="14339" width="12.7109375" style="325" customWidth="1"/>
    <col min="14340" max="14340" width="2.7109375" style="325" customWidth="1"/>
    <col min="14341" max="14592" width="9.140625" style="325"/>
    <col min="14593" max="14593" width="81" style="325" customWidth="1"/>
    <col min="14594" max="14595" width="12.7109375" style="325" customWidth="1"/>
    <col min="14596" max="14596" width="2.7109375" style="325" customWidth="1"/>
    <col min="14597" max="14848" width="9.140625" style="325"/>
    <col min="14849" max="14849" width="81" style="325" customWidth="1"/>
    <col min="14850" max="14851" width="12.7109375" style="325" customWidth="1"/>
    <col min="14852" max="14852" width="2.7109375" style="325" customWidth="1"/>
    <col min="14853" max="15104" width="9.140625" style="325"/>
    <col min="15105" max="15105" width="81" style="325" customWidth="1"/>
    <col min="15106" max="15107" width="12.7109375" style="325" customWidth="1"/>
    <col min="15108" max="15108" width="2.7109375" style="325" customWidth="1"/>
    <col min="15109" max="15360" width="9.140625" style="325"/>
    <col min="15361" max="15361" width="81" style="325" customWidth="1"/>
    <col min="15362" max="15363" width="12.7109375" style="325" customWidth="1"/>
    <col min="15364" max="15364" width="2.7109375" style="325" customWidth="1"/>
    <col min="15365" max="15616" width="9.140625" style="325"/>
    <col min="15617" max="15617" width="81" style="325" customWidth="1"/>
    <col min="15618" max="15619" width="12.7109375" style="325" customWidth="1"/>
    <col min="15620" max="15620" width="2.7109375" style="325" customWidth="1"/>
    <col min="15621" max="15872" width="9.140625" style="325"/>
    <col min="15873" max="15873" width="81" style="325" customWidth="1"/>
    <col min="15874" max="15875" width="12.7109375" style="325" customWidth="1"/>
    <col min="15876" max="15876" width="2.7109375" style="325" customWidth="1"/>
    <col min="15877" max="16128" width="9.140625" style="325"/>
    <col min="16129" max="16129" width="81" style="325" customWidth="1"/>
    <col min="16130" max="16131" width="12.7109375" style="325" customWidth="1"/>
    <col min="16132" max="16132" width="2.7109375" style="325" customWidth="1"/>
    <col min="16133" max="16384" width="9.140625" style="325"/>
  </cols>
  <sheetData>
    <row r="1" spans="1:5" s="29" customFormat="1" ht="27.95" customHeight="1">
      <c r="A1" s="1268" t="s">
        <v>1290</v>
      </c>
      <c r="B1" s="1283"/>
      <c r="C1" s="1283"/>
    </row>
    <row r="2" spans="1:5" s="29" customFormat="1" ht="27.95" customHeight="1">
      <c r="A2" s="1268" t="s">
        <v>1120</v>
      </c>
      <c r="B2" s="1283"/>
      <c r="C2" s="1283"/>
    </row>
    <row r="3" spans="1:5" s="29" customFormat="1" ht="27.95" customHeight="1">
      <c r="A3" s="1268" t="s">
        <v>1492</v>
      </c>
      <c r="B3" s="1283"/>
      <c r="C3" s="1283"/>
    </row>
    <row r="4" spans="1:5" s="30" customFormat="1" ht="27.95" customHeight="1" thickBot="1">
      <c r="A4" s="1274" t="s">
        <v>1216</v>
      </c>
      <c r="B4" s="1284"/>
      <c r="C4" s="1284"/>
    </row>
    <row r="5" spans="1:5" ht="6" hidden="1" customHeight="1">
      <c r="B5" s="34"/>
      <c r="C5" s="34"/>
    </row>
    <row r="6" spans="1:5" ht="29.25" customHeight="1" thickTop="1" thickBot="1">
      <c r="A6" s="445"/>
      <c r="B6" s="577" t="s">
        <v>872</v>
      </c>
      <c r="C6" s="578" t="s">
        <v>300</v>
      </c>
    </row>
    <row r="7" spans="1:5" ht="17.45" customHeight="1" thickTop="1" thickBot="1">
      <c r="A7" s="445" t="s">
        <v>7</v>
      </c>
      <c r="B7" s="446">
        <v>4411287.4326299997</v>
      </c>
      <c r="C7" s="446">
        <v>4411287.4326299997</v>
      </c>
      <c r="E7" s="265"/>
    </row>
    <row r="8" spans="1:5" s="27" customFormat="1" ht="17.45" customHeight="1" thickTop="1" thickBot="1">
      <c r="A8" s="447" t="s">
        <v>8</v>
      </c>
      <c r="B8" s="448">
        <v>76232.782120000003</v>
      </c>
      <c r="C8" s="448">
        <v>76232.782120000003</v>
      </c>
      <c r="E8" s="265"/>
    </row>
    <row r="9" spans="1:5" s="27" customFormat="1" ht="17.45" customHeight="1" thickTop="1">
      <c r="A9" s="319" t="s">
        <v>9</v>
      </c>
      <c r="B9" s="449">
        <v>0</v>
      </c>
      <c r="C9" s="449">
        <v>0</v>
      </c>
      <c r="E9" s="265"/>
    </row>
    <row r="10" spans="1:5" s="27" customFormat="1" ht="17.45" customHeight="1">
      <c r="A10" s="319" t="s">
        <v>10</v>
      </c>
      <c r="B10" s="449">
        <v>66171.950429999997</v>
      </c>
      <c r="C10" s="449">
        <v>66171.950429999997</v>
      </c>
      <c r="E10" s="265"/>
    </row>
    <row r="11" spans="1:5" s="27" customFormat="1" ht="17.45" customHeight="1">
      <c r="A11" s="319" t="s">
        <v>11</v>
      </c>
      <c r="B11" s="449">
        <v>10060.831689999999</v>
      </c>
      <c r="C11" s="449">
        <v>10060.831689999999</v>
      </c>
      <c r="E11" s="265"/>
    </row>
    <row r="12" spans="1:5" s="27" customFormat="1" ht="17.45" customHeight="1">
      <c r="A12" s="319" t="s">
        <v>12</v>
      </c>
      <c r="B12" s="449">
        <v>0</v>
      </c>
      <c r="C12" s="449">
        <v>0</v>
      </c>
      <c r="E12" s="265"/>
    </row>
    <row r="13" spans="1:5" s="27" customFormat="1" ht="17.45" customHeight="1">
      <c r="A13" s="319" t="s">
        <v>13</v>
      </c>
      <c r="B13" s="449">
        <v>0</v>
      </c>
      <c r="C13" s="449">
        <v>0</v>
      </c>
      <c r="E13" s="265"/>
    </row>
    <row r="14" spans="1:5" s="27" customFormat="1" ht="17.45" customHeight="1">
      <c r="A14" s="319" t="s">
        <v>14</v>
      </c>
      <c r="B14" s="449">
        <v>0</v>
      </c>
      <c r="C14" s="449">
        <v>0</v>
      </c>
      <c r="E14" s="265"/>
    </row>
    <row r="15" spans="1:5" s="27" customFormat="1" ht="17.45" customHeight="1">
      <c r="A15" s="319" t="s">
        <v>15</v>
      </c>
      <c r="B15" s="449">
        <v>0</v>
      </c>
      <c r="C15" s="449">
        <v>0</v>
      </c>
      <c r="E15" s="265"/>
    </row>
    <row r="16" spans="1:5" s="27" customFormat="1" ht="17.45" customHeight="1" thickBot="1">
      <c r="A16" s="319" t="s">
        <v>16</v>
      </c>
      <c r="B16" s="449">
        <v>0</v>
      </c>
      <c r="C16" s="449">
        <v>0</v>
      </c>
      <c r="E16" s="265"/>
    </row>
    <row r="17" spans="1:5" s="27" customFormat="1" ht="17.45" customHeight="1" thickTop="1" thickBot="1">
      <c r="A17" s="447" t="s">
        <v>17</v>
      </c>
      <c r="B17" s="448">
        <v>78273.318680000011</v>
      </c>
      <c r="C17" s="448">
        <v>78273.318680000011</v>
      </c>
      <c r="E17" s="265"/>
    </row>
    <row r="18" spans="1:5" s="27" customFormat="1" ht="17.45" customHeight="1" thickTop="1">
      <c r="A18" s="319" t="s">
        <v>18</v>
      </c>
      <c r="B18" s="449">
        <v>0</v>
      </c>
      <c r="C18" s="449">
        <v>0</v>
      </c>
      <c r="E18" s="265"/>
    </row>
    <row r="19" spans="1:5" s="27" customFormat="1" ht="17.45" customHeight="1">
      <c r="A19" s="319" t="s">
        <v>19</v>
      </c>
      <c r="B19" s="449">
        <v>2000</v>
      </c>
      <c r="C19" s="449">
        <v>2000</v>
      </c>
      <c r="E19" s="265"/>
    </row>
    <row r="20" spans="1:5" s="27" customFormat="1" ht="17.45" customHeight="1">
      <c r="A20" s="319" t="s">
        <v>20</v>
      </c>
      <c r="B20" s="449">
        <v>0</v>
      </c>
      <c r="C20" s="449">
        <v>0</v>
      </c>
      <c r="E20" s="265"/>
    </row>
    <row r="21" spans="1:5" s="27" customFormat="1" ht="17.45" customHeight="1">
      <c r="A21" s="319" t="s">
        <v>21</v>
      </c>
      <c r="B21" s="449">
        <v>0</v>
      </c>
      <c r="C21" s="449">
        <v>0</v>
      </c>
      <c r="E21" s="265"/>
    </row>
    <row r="22" spans="1:5" s="27" customFormat="1" ht="17.45" customHeight="1">
      <c r="A22" s="319" t="s">
        <v>22</v>
      </c>
      <c r="B22" s="449">
        <v>76127.438450000001</v>
      </c>
      <c r="C22" s="449">
        <v>76127.438450000001</v>
      </c>
      <c r="E22" s="265"/>
    </row>
    <row r="23" spans="1:5" s="27" customFormat="1" ht="17.45" customHeight="1">
      <c r="A23" s="319" t="s">
        <v>23</v>
      </c>
      <c r="B23" s="449">
        <v>7.9000000000000001E-4</v>
      </c>
      <c r="C23" s="449">
        <v>7.9000000000000001E-4</v>
      </c>
      <c r="E23" s="265"/>
    </row>
    <row r="24" spans="1:5" s="27" customFormat="1" ht="17.45" customHeight="1">
      <c r="A24" s="319" t="s">
        <v>24</v>
      </c>
      <c r="B24" s="449">
        <v>145.87943999999999</v>
      </c>
      <c r="C24" s="449">
        <v>145.87943999999999</v>
      </c>
      <c r="E24" s="265"/>
    </row>
    <row r="25" spans="1:5" s="27" customFormat="1" ht="17.45" customHeight="1" thickBot="1">
      <c r="A25" s="319" t="s">
        <v>25</v>
      </c>
      <c r="B25" s="449">
        <v>0</v>
      </c>
      <c r="C25" s="449">
        <v>0</v>
      </c>
      <c r="E25" s="265"/>
    </row>
    <row r="26" spans="1:5" s="27" customFormat="1" ht="17.45" customHeight="1" thickTop="1" thickBot="1">
      <c r="A26" s="447" t="s">
        <v>26</v>
      </c>
      <c r="B26" s="448">
        <v>3222865.3819599999</v>
      </c>
      <c r="C26" s="448">
        <v>3222865.3819599999</v>
      </c>
      <c r="E26" s="265"/>
    </row>
    <row r="27" spans="1:5" s="27" customFormat="1" ht="17.45" customHeight="1" thickTop="1">
      <c r="A27" s="450" t="s">
        <v>27</v>
      </c>
      <c r="B27" s="449">
        <v>3239419.4960500002</v>
      </c>
      <c r="C27" s="449">
        <v>3239419.4960500002</v>
      </c>
      <c r="E27" s="265"/>
    </row>
    <row r="28" spans="1:5" s="27" customFormat="1" ht="17.45" customHeight="1">
      <c r="A28" s="319" t="s">
        <v>28</v>
      </c>
      <c r="B28" s="449">
        <v>3233908.1415599999</v>
      </c>
      <c r="C28" s="449">
        <v>3233908.1415599999</v>
      </c>
      <c r="E28" s="265"/>
    </row>
    <row r="29" spans="1:5" s="27" customFormat="1" ht="17.45" customHeight="1">
      <c r="A29" s="319" t="s">
        <v>29</v>
      </c>
      <c r="B29" s="449">
        <v>5511.3544900000006</v>
      </c>
      <c r="C29" s="449">
        <v>5511.3544900000006</v>
      </c>
      <c r="E29" s="265"/>
    </row>
    <row r="30" spans="1:5" s="27" customFormat="1" ht="17.45" customHeight="1">
      <c r="A30" s="319" t="s">
        <v>30</v>
      </c>
      <c r="B30" s="449">
        <v>0</v>
      </c>
      <c r="C30" s="449">
        <v>0</v>
      </c>
      <c r="E30" s="265"/>
    </row>
    <row r="31" spans="1:5" s="27" customFormat="1" ht="17.45" customHeight="1">
      <c r="A31" s="450" t="s">
        <v>31</v>
      </c>
      <c r="B31" s="449">
        <v>5837.0984699999999</v>
      </c>
      <c r="C31" s="449">
        <v>5837.0984699999999</v>
      </c>
      <c r="E31" s="265"/>
    </row>
    <row r="32" spans="1:5" s="27" customFormat="1" ht="17.45" customHeight="1">
      <c r="A32" s="319" t="s">
        <v>32</v>
      </c>
      <c r="B32" s="449">
        <v>5837.0984699999999</v>
      </c>
      <c r="C32" s="449">
        <v>5837.0984699999999</v>
      </c>
      <c r="E32" s="265"/>
    </row>
    <row r="33" spans="1:5" s="27" customFormat="1" ht="17.45" customHeight="1">
      <c r="A33" s="319" t="s">
        <v>33</v>
      </c>
      <c r="B33" s="449">
        <v>0</v>
      </c>
      <c r="C33" s="449">
        <v>0</v>
      </c>
      <c r="E33" s="265"/>
    </row>
    <row r="34" spans="1:5" s="27" customFormat="1" ht="17.45" customHeight="1">
      <c r="A34" s="853" t="s">
        <v>34</v>
      </c>
      <c r="B34" s="449">
        <v>0</v>
      </c>
      <c r="C34" s="449">
        <v>0</v>
      </c>
      <c r="E34" s="265"/>
    </row>
    <row r="35" spans="1:5" s="27" customFormat="1" ht="17.45" customHeight="1">
      <c r="A35" s="450" t="s">
        <v>35</v>
      </c>
      <c r="B35" s="449">
        <v>13626.66927</v>
      </c>
      <c r="C35" s="449">
        <v>13626.66927</v>
      </c>
      <c r="E35" s="265"/>
    </row>
    <row r="36" spans="1:5" s="27" customFormat="1" ht="17.45" customHeight="1">
      <c r="A36" s="319" t="s">
        <v>36</v>
      </c>
      <c r="B36" s="449">
        <v>13626.66927</v>
      </c>
      <c r="C36" s="449">
        <v>13626.66927</v>
      </c>
      <c r="E36" s="265"/>
    </row>
    <row r="37" spans="1:5" s="27" customFormat="1" ht="17.45" customHeight="1">
      <c r="A37" s="319" t="s">
        <v>37</v>
      </c>
      <c r="B37" s="449">
        <v>0</v>
      </c>
      <c r="C37" s="449">
        <v>0</v>
      </c>
      <c r="E37" s="265"/>
    </row>
    <row r="38" spans="1:5" s="27" customFormat="1" ht="17.45" customHeight="1">
      <c r="A38" s="319" t="s">
        <v>38</v>
      </c>
      <c r="B38" s="449">
        <v>0</v>
      </c>
      <c r="C38" s="449">
        <v>0</v>
      </c>
      <c r="E38" s="265"/>
    </row>
    <row r="39" spans="1:5" s="27" customFormat="1" ht="17.45" customHeight="1">
      <c r="A39" s="450" t="s">
        <v>39</v>
      </c>
      <c r="B39" s="449">
        <v>42262.316729999999</v>
      </c>
      <c r="C39" s="449">
        <v>42262.316729999999</v>
      </c>
      <c r="E39" s="265"/>
    </row>
    <row r="40" spans="1:5" s="27" customFormat="1" ht="17.45" customHeight="1">
      <c r="A40" s="853" t="s">
        <v>40</v>
      </c>
      <c r="B40" s="449">
        <v>42126.311249999999</v>
      </c>
      <c r="C40" s="449">
        <v>42126.311249999999</v>
      </c>
      <c r="E40" s="265"/>
    </row>
    <row r="41" spans="1:5" s="27" customFormat="1" ht="17.45" customHeight="1">
      <c r="A41" s="319" t="s">
        <v>41</v>
      </c>
      <c r="B41" s="449">
        <v>136.00548000000001</v>
      </c>
      <c r="C41" s="449">
        <v>136.00548000000001</v>
      </c>
      <c r="E41" s="265"/>
    </row>
    <row r="42" spans="1:5" s="27" customFormat="1" ht="17.45" customHeight="1">
      <c r="A42" s="319" t="s">
        <v>42</v>
      </c>
      <c r="B42" s="449">
        <v>0</v>
      </c>
      <c r="C42" s="449">
        <v>0</v>
      </c>
      <c r="E42" s="265"/>
    </row>
    <row r="43" spans="1:5" s="27" customFormat="1" ht="17.45" customHeight="1">
      <c r="A43" s="319" t="s">
        <v>43</v>
      </c>
      <c r="B43" s="449">
        <v>0</v>
      </c>
      <c r="C43" s="449">
        <v>0</v>
      </c>
      <c r="E43" s="265"/>
    </row>
    <row r="44" spans="1:5" s="27" customFormat="1" ht="17.45" customHeight="1">
      <c r="A44" s="319" t="s">
        <v>44</v>
      </c>
      <c r="B44" s="449">
        <v>0</v>
      </c>
      <c r="C44" s="449">
        <v>0</v>
      </c>
      <c r="E44" s="265"/>
    </row>
    <row r="45" spans="1:5" s="27" customFormat="1" ht="17.45" customHeight="1">
      <c r="A45" s="69" t="s">
        <v>45</v>
      </c>
      <c r="B45" s="449">
        <v>0</v>
      </c>
      <c r="C45" s="449">
        <v>0</v>
      </c>
      <c r="E45" s="265"/>
    </row>
    <row r="46" spans="1:5" s="27" customFormat="1" ht="17.45" customHeight="1">
      <c r="A46" s="70" t="s">
        <v>46</v>
      </c>
      <c r="B46" s="449">
        <v>-78280.198560000004</v>
      </c>
      <c r="C46" s="449">
        <v>-78280.198560000004</v>
      </c>
      <c r="E46" s="265"/>
    </row>
    <row r="47" spans="1:5" s="27" customFormat="1" ht="17.45" customHeight="1">
      <c r="A47" s="319" t="s">
        <v>47</v>
      </c>
      <c r="B47" s="449">
        <v>-104.78474</v>
      </c>
      <c r="C47" s="449">
        <v>-104.78474</v>
      </c>
      <c r="E47" s="265"/>
    </row>
    <row r="48" spans="1:5" s="27" customFormat="1" ht="17.45" customHeight="1">
      <c r="A48" s="319" t="s">
        <v>48</v>
      </c>
      <c r="B48" s="449">
        <v>0</v>
      </c>
      <c r="C48" s="449">
        <v>0</v>
      </c>
      <c r="E48" s="265"/>
    </row>
    <row r="49" spans="1:5" s="27" customFormat="1" ht="17.45" customHeight="1">
      <c r="A49" s="319" t="s">
        <v>49</v>
      </c>
      <c r="B49" s="449">
        <v>-4343.1532300000008</v>
      </c>
      <c r="C49" s="449">
        <v>-4343.1532300000008</v>
      </c>
      <c r="E49" s="265"/>
    </row>
    <row r="50" spans="1:5" s="27" customFormat="1" ht="17.45" customHeight="1">
      <c r="A50" s="319" t="s">
        <v>50</v>
      </c>
      <c r="B50" s="449">
        <v>0</v>
      </c>
      <c r="C50" s="449">
        <v>0</v>
      </c>
      <c r="E50" s="265"/>
    </row>
    <row r="51" spans="1:5" s="27" customFormat="1" ht="17.45" customHeight="1">
      <c r="A51" s="319" t="s">
        <v>51</v>
      </c>
      <c r="B51" s="449">
        <v>-11008.82431</v>
      </c>
      <c r="C51" s="449">
        <v>-11008.82431</v>
      </c>
      <c r="E51" s="265"/>
    </row>
    <row r="52" spans="1:5" s="27" customFormat="1" ht="17.45" customHeight="1">
      <c r="A52" s="319" t="s">
        <v>52</v>
      </c>
      <c r="B52" s="449">
        <v>0</v>
      </c>
      <c r="C52" s="449">
        <v>0</v>
      </c>
      <c r="E52" s="265"/>
    </row>
    <row r="53" spans="1:5" s="27" customFormat="1" ht="17.45" customHeight="1">
      <c r="A53" s="319" t="s">
        <v>53</v>
      </c>
      <c r="B53" s="449">
        <v>-27928.014420000003</v>
      </c>
      <c r="C53" s="449">
        <v>-27928.014420000003</v>
      </c>
      <c r="E53" s="265"/>
    </row>
    <row r="54" spans="1:5" s="27" customFormat="1" ht="17.45" customHeight="1">
      <c r="A54" s="319" t="s">
        <v>54</v>
      </c>
      <c r="B54" s="449">
        <v>-34895.421860000002</v>
      </c>
      <c r="C54" s="449">
        <v>-34895.421860000002</v>
      </c>
      <c r="E54" s="265"/>
    </row>
    <row r="55" spans="1:5" s="27" customFormat="1" ht="17.45" customHeight="1">
      <c r="A55" s="319" t="s">
        <v>55</v>
      </c>
      <c r="B55" s="449">
        <v>0</v>
      </c>
      <c r="C55" s="449">
        <v>0</v>
      </c>
      <c r="E55" s="265"/>
    </row>
    <row r="56" spans="1:5" s="27" customFormat="1" ht="17.45" customHeight="1" thickBot="1">
      <c r="A56" s="319" t="s">
        <v>56</v>
      </c>
      <c r="B56" s="449">
        <v>0</v>
      </c>
      <c r="C56" s="449">
        <v>0</v>
      </c>
      <c r="E56" s="265"/>
    </row>
    <row r="57" spans="1:5" s="27" customFormat="1" ht="17.45" customHeight="1" thickTop="1" thickBot="1">
      <c r="A57" s="447" t="s">
        <v>57</v>
      </c>
      <c r="B57" s="448">
        <v>4763.4660700000004</v>
      </c>
      <c r="C57" s="448">
        <v>4763.4660700000004</v>
      </c>
      <c r="E57" s="265"/>
    </row>
    <row r="58" spans="1:5" s="27" customFormat="1" ht="17.45" customHeight="1" thickTop="1">
      <c r="A58" s="319" t="s">
        <v>58</v>
      </c>
      <c r="B58" s="449">
        <v>0</v>
      </c>
      <c r="C58" s="449">
        <v>0</v>
      </c>
      <c r="E58" s="265"/>
    </row>
    <row r="59" spans="1:5" s="27" customFormat="1" ht="17.45" customHeight="1">
      <c r="A59" s="319" t="s">
        <v>59</v>
      </c>
      <c r="B59" s="449">
        <v>2857.9745899999998</v>
      </c>
      <c r="C59" s="449">
        <v>2857.9745899999998</v>
      </c>
      <c r="E59" s="265"/>
    </row>
    <row r="60" spans="1:5" s="27" customFormat="1" ht="17.45" customHeight="1">
      <c r="A60" s="319" t="s">
        <v>60</v>
      </c>
      <c r="B60" s="449">
        <v>2448.7504100000001</v>
      </c>
      <c r="C60" s="449">
        <v>2448.7504100000001</v>
      </c>
      <c r="E60" s="265"/>
    </row>
    <row r="61" spans="1:5" s="27" customFormat="1" ht="17.45" customHeight="1">
      <c r="A61" s="319" t="s">
        <v>61</v>
      </c>
      <c r="B61" s="449">
        <v>0</v>
      </c>
      <c r="C61" s="449">
        <v>0</v>
      </c>
      <c r="E61" s="265"/>
    </row>
    <row r="62" spans="1:5" s="27" customFormat="1" ht="17.45" customHeight="1" thickBot="1">
      <c r="A62" s="319" t="s">
        <v>62</v>
      </c>
      <c r="B62" s="449">
        <v>-543.25893000000008</v>
      </c>
      <c r="C62" s="449">
        <v>-543.25893000000008</v>
      </c>
      <c r="E62" s="265"/>
    </row>
    <row r="63" spans="1:5" s="27" customFormat="1" ht="17.45" customHeight="1" thickTop="1" thickBot="1">
      <c r="A63" s="447" t="s">
        <v>63</v>
      </c>
      <c r="B63" s="448">
        <v>0</v>
      </c>
      <c r="C63" s="448">
        <v>0</v>
      </c>
      <c r="E63" s="265"/>
    </row>
    <row r="64" spans="1:5" s="27" customFormat="1" ht="17.45" customHeight="1" thickTop="1">
      <c r="A64" s="319" t="s">
        <v>64</v>
      </c>
      <c r="B64" s="449">
        <v>0</v>
      </c>
      <c r="C64" s="449">
        <v>0</v>
      </c>
      <c r="E64" s="265"/>
    </row>
    <row r="65" spans="1:5" s="27" customFormat="1" ht="17.45" customHeight="1">
      <c r="A65" s="319" t="s">
        <v>65</v>
      </c>
      <c r="B65" s="449">
        <v>0</v>
      </c>
      <c r="C65" s="449">
        <v>0</v>
      </c>
      <c r="E65" s="265"/>
    </row>
    <row r="66" spans="1:5" s="27" customFormat="1" ht="17.45" customHeight="1">
      <c r="A66" s="319" t="s">
        <v>66</v>
      </c>
      <c r="B66" s="449">
        <v>0</v>
      </c>
      <c r="C66" s="449">
        <v>0</v>
      </c>
      <c r="E66" s="265"/>
    </row>
    <row r="67" spans="1:5" s="27" customFormat="1" ht="17.45" customHeight="1">
      <c r="A67" s="319" t="s">
        <v>67</v>
      </c>
      <c r="B67" s="449">
        <v>0</v>
      </c>
      <c r="C67" s="449">
        <v>0</v>
      </c>
      <c r="E67" s="265"/>
    </row>
    <row r="68" spans="1:5" s="27" customFormat="1" ht="17.45" customHeight="1" thickBot="1">
      <c r="A68" s="319" t="s">
        <v>68</v>
      </c>
      <c r="B68" s="449">
        <v>0</v>
      </c>
      <c r="C68" s="449">
        <v>0</v>
      </c>
      <c r="E68" s="265"/>
    </row>
    <row r="69" spans="1:5" s="27" customFormat="1" ht="17.45" customHeight="1" thickTop="1" thickBot="1">
      <c r="A69" s="447" t="s">
        <v>69</v>
      </c>
      <c r="B69" s="448">
        <v>410106.62054000003</v>
      </c>
      <c r="C69" s="448">
        <v>410106.62054000003</v>
      </c>
      <c r="E69" s="265"/>
    </row>
    <row r="70" spans="1:5" s="27" customFormat="1" ht="17.45" customHeight="1" thickTop="1">
      <c r="A70" s="319" t="s">
        <v>18</v>
      </c>
      <c r="B70" s="449">
        <v>0</v>
      </c>
      <c r="C70" s="449">
        <v>0</v>
      </c>
      <c r="E70" s="265"/>
    </row>
    <row r="71" spans="1:5" s="27" customFormat="1" ht="17.45" customHeight="1">
      <c r="A71" s="319" t="s">
        <v>19</v>
      </c>
      <c r="B71" s="449">
        <v>225569</v>
      </c>
      <c r="C71" s="449">
        <v>225569</v>
      </c>
      <c r="E71" s="265"/>
    </row>
    <row r="72" spans="1:5" s="27" customFormat="1" ht="17.45" customHeight="1">
      <c r="A72" s="319" t="s">
        <v>20</v>
      </c>
      <c r="B72" s="449">
        <v>0</v>
      </c>
      <c r="C72" s="449">
        <v>0</v>
      </c>
      <c r="E72" s="265"/>
    </row>
    <row r="73" spans="1:5" s="27" customFormat="1" ht="17.45" customHeight="1">
      <c r="A73" s="319" t="s">
        <v>21</v>
      </c>
      <c r="B73" s="449">
        <v>0</v>
      </c>
      <c r="C73" s="449">
        <v>0</v>
      </c>
      <c r="E73" s="265"/>
    </row>
    <row r="74" spans="1:5" s="27" customFormat="1" ht="17.45" customHeight="1">
      <c r="A74" s="319" t="s">
        <v>70</v>
      </c>
      <c r="B74" s="449">
        <v>55758.96413</v>
      </c>
      <c r="C74" s="449">
        <v>55758.96413</v>
      </c>
      <c r="E74" s="265"/>
    </row>
    <row r="75" spans="1:5" s="27" customFormat="1" ht="17.45" customHeight="1">
      <c r="A75" s="319" t="s">
        <v>71</v>
      </c>
      <c r="B75" s="449">
        <v>10.29</v>
      </c>
      <c r="C75" s="449">
        <v>10.29</v>
      </c>
      <c r="E75" s="265"/>
    </row>
    <row r="76" spans="1:5" s="27" customFormat="1" ht="17.45" customHeight="1">
      <c r="A76" s="319" t="s">
        <v>23</v>
      </c>
      <c r="B76" s="449">
        <v>104000</v>
      </c>
      <c r="C76" s="449">
        <v>104000</v>
      </c>
      <c r="E76" s="265"/>
    </row>
    <row r="77" spans="1:5" s="27" customFormat="1" ht="17.45" customHeight="1">
      <c r="A77" s="319" t="s">
        <v>72</v>
      </c>
      <c r="B77" s="449">
        <v>24773.85441</v>
      </c>
      <c r="C77" s="449">
        <v>24773.85441</v>
      </c>
      <c r="E77" s="265"/>
    </row>
    <row r="78" spans="1:5" s="27" customFormat="1" ht="17.45" customHeight="1" thickBot="1">
      <c r="A78" s="319" t="s">
        <v>73</v>
      </c>
      <c r="B78" s="449">
        <v>-5.4880000000000004</v>
      </c>
      <c r="C78" s="449">
        <v>-5.4880000000000004</v>
      </c>
      <c r="E78" s="265"/>
    </row>
    <row r="79" spans="1:5" s="27" customFormat="1" ht="17.45" customHeight="1" thickTop="1" thickBot="1">
      <c r="A79" s="447" t="s">
        <v>74</v>
      </c>
      <c r="B79" s="448">
        <v>20986.527590000002</v>
      </c>
      <c r="C79" s="448">
        <v>20986.527590000002</v>
      </c>
      <c r="E79" s="265"/>
    </row>
    <row r="80" spans="1:5" s="27" customFormat="1" ht="17.45" customHeight="1" thickTop="1">
      <c r="A80" s="319" t="s">
        <v>75</v>
      </c>
      <c r="B80" s="449">
        <v>0</v>
      </c>
      <c r="C80" s="449">
        <v>0</v>
      </c>
      <c r="E80" s="265"/>
    </row>
    <row r="81" spans="1:5" s="27" customFormat="1" ht="17.45" customHeight="1">
      <c r="A81" s="319" t="s">
        <v>76</v>
      </c>
      <c r="B81" s="449">
        <v>3987.90445</v>
      </c>
      <c r="C81" s="449">
        <v>3987.90445</v>
      </c>
      <c r="E81" s="265"/>
    </row>
    <row r="82" spans="1:5" s="27" customFormat="1" ht="17.45" customHeight="1">
      <c r="A82" s="319" t="s">
        <v>77</v>
      </c>
      <c r="B82" s="449">
        <v>4021.8990699999999</v>
      </c>
      <c r="C82" s="449">
        <v>4021.8990699999999</v>
      </c>
      <c r="E82" s="265"/>
    </row>
    <row r="83" spans="1:5" s="27" customFormat="1" ht="17.45" customHeight="1">
      <c r="A83" s="319" t="s">
        <v>78</v>
      </c>
      <c r="B83" s="449">
        <v>5284.6520999999993</v>
      </c>
      <c r="C83" s="449">
        <v>5284.6520999999993</v>
      </c>
      <c r="E83" s="265"/>
    </row>
    <row r="84" spans="1:5" s="27" customFormat="1" ht="17.45" customHeight="1">
      <c r="A84" s="319" t="s">
        <v>79</v>
      </c>
      <c r="B84" s="449">
        <v>3973.4307799999997</v>
      </c>
      <c r="C84" s="449">
        <v>3973.4307799999997</v>
      </c>
      <c r="E84" s="265"/>
    </row>
    <row r="85" spans="1:5" s="27" customFormat="1" ht="17.45" customHeight="1">
      <c r="A85" s="319" t="s">
        <v>80</v>
      </c>
      <c r="B85" s="449">
        <v>3717.6120799999999</v>
      </c>
      <c r="C85" s="449">
        <v>3717.6120799999999</v>
      </c>
      <c r="E85" s="265"/>
    </row>
    <row r="86" spans="1:5" s="27" customFormat="1" ht="17.45" customHeight="1">
      <c r="A86" s="319" t="s">
        <v>81</v>
      </c>
      <c r="B86" s="449">
        <v>1.02911</v>
      </c>
      <c r="C86" s="449">
        <v>1.02911</v>
      </c>
      <c r="E86" s="265"/>
    </row>
    <row r="87" spans="1:5" s="27" customFormat="1" ht="17.45" customHeight="1">
      <c r="A87" s="319" t="s">
        <v>82</v>
      </c>
      <c r="B87" s="449">
        <v>0</v>
      </c>
      <c r="C87" s="449">
        <v>0</v>
      </c>
      <c r="E87" s="265"/>
    </row>
    <row r="88" spans="1:5" s="27" customFormat="1" ht="17.45" customHeight="1" thickBot="1">
      <c r="A88" s="319" t="s">
        <v>83</v>
      </c>
      <c r="B88" s="449">
        <v>0</v>
      </c>
      <c r="C88" s="449">
        <v>0</v>
      </c>
      <c r="E88" s="265"/>
    </row>
    <row r="89" spans="1:5" s="27" customFormat="1" ht="17.45" customHeight="1" thickTop="1" thickBot="1">
      <c r="A89" s="447" t="s">
        <v>84</v>
      </c>
      <c r="B89" s="448">
        <v>3828.3108099999999</v>
      </c>
      <c r="C89" s="448">
        <v>3828.3108099999999</v>
      </c>
      <c r="E89" s="265"/>
    </row>
    <row r="90" spans="1:5" s="27" customFormat="1" ht="17.45" customHeight="1" thickTop="1">
      <c r="A90" s="319" t="s">
        <v>85</v>
      </c>
      <c r="B90" s="449">
        <v>239.99259000000001</v>
      </c>
      <c r="C90" s="449">
        <v>239.99259000000001</v>
      </c>
      <c r="E90" s="265"/>
    </row>
    <row r="91" spans="1:5" s="27" customFormat="1" ht="17.45" customHeight="1">
      <c r="A91" s="319" t="s">
        <v>86</v>
      </c>
      <c r="B91" s="449">
        <v>2764.71162</v>
      </c>
      <c r="C91" s="449">
        <v>2764.71162</v>
      </c>
      <c r="E91" s="265"/>
    </row>
    <row r="92" spans="1:5" s="27" customFormat="1" ht="17.45" customHeight="1">
      <c r="A92" s="319" t="s">
        <v>87</v>
      </c>
      <c r="B92" s="449">
        <v>106.14917999999999</v>
      </c>
      <c r="C92" s="449">
        <v>106.14917999999999</v>
      </c>
      <c r="E92" s="265"/>
    </row>
    <row r="93" spans="1:5" s="176" customFormat="1" ht="17.45" customHeight="1">
      <c r="A93" s="158" t="s">
        <v>88</v>
      </c>
      <c r="B93" s="449">
        <v>721.17002000000002</v>
      </c>
      <c r="C93" s="449">
        <v>721.17002000000002</v>
      </c>
      <c r="E93" s="265"/>
    </row>
    <row r="94" spans="1:5" ht="17.45" customHeight="1" thickBot="1">
      <c r="A94" s="158" t="s">
        <v>89</v>
      </c>
      <c r="B94" s="452">
        <v>-3.7126000000000001</v>
      </c>
      <c r="C94" s="452">
        <v>-3.7126000000000001</v>
      </c>
      <c r="E94" s="265"/>
    </row>
    <row r="95" spans="1:5" s="27" customFormat="1" ht="17.45" customHeight="1" thickTop="1" thickBot="1">
      <c r="A95" s="447" t="s">
        <v>1312</v>
      </c>
      <c r="B95" s="448">
        <v>594231.02486</v>
      </c>
      <c r="C95" s="448">
        <v>594231.02486</v>
      </c>
      <c r="E95" s="265"/>
    </row>
    <row r="96" spans="1:5" s="27" customFormat="1" ht="17.45" customHeight="1" thickTop="1">
      <c r="A96" s="319" t="s">
        <v>1313</v>
      </c>
      <c r="B96" s="449">
        <v>527378.00192000007</v>
      </c>
      <c r="C96" s="449">
        <v>527378.00192000007</v>
      </c>
      <c r="E96" s="265"/>
    </row>
    <row r="97" spans="1:5" s="27" customFormat="1" ht="17.45" customHeight="1">
      <c r="A97" s="319" t="s">
        <v>1314</v>
      </c>
      <c r="B97" s="449">
        <v>0</v>
      </c>
      <c r="C97" s="449">
        <v>0</v>
      </c>
      <c r="E97" s="265"/>
    </row>
    <row r="98" spans="1:5" s="27" customFormat="1" ht="17.45" customHeight="1">
      <c r="A98" s="319" t="s">
        <v>1315</v>
      </c>
      <c r="B98" s="449">
        <v>0</v>
      </c>
      <c r="C98" s="449">
        <v>0</v>
      </c>
      <c r="E98" s="265"/>
    </row>
    <row r="99" spans="1:5" s="176" customFormat="1" ht="17.45" customHeight="1">
      <c r="A99" s="158" t="s">
        <v>1316</v>
      </c>
      <c r="B99" s="449">
        <v>0</v>
      </c>
      <c r="C99" s="449">
        <v>0</v>
      </c>
      <c r="E99" s="265"/>
    </row>
    <row r="100" spans="1:5" s="27" customFormat="1" ht="17.45" customHeight="1">
      <c r="A100" s="319" t="s">
        <v>1324</v>
      </c>
      <c r="B100" s="449">
        <v>84377.03628</v>
      </c>
      <c r="C100" s="449">
        <v>84377.03628</v>
      </c>
      <c r="E100" s="265"/>
    </row>
    <row r="101" spans="1:5" ht="17.45" customHeight="1" thickBot="1">
      <c r="A101" s="158" t="s">
        <v>1317</v>
      </c>
      <c r="B101" s="452">
        <v>-17524.013340000001</v>
      </c>
      <c r="C101" s="452">
        <v>-17524.013340000001</v>
      </c>
      <c r="E101" s="265"/>
    </row>
    <row r="102" spans="1:5" ht="17.45" customHeight="1" thickTop="1" thickBot="1">
      <c r="A102" s="453" t="s">
        <v>90</v>
      </c>
      <c r="B102" s="446">
        <v>3823608.0376999998</v>
      </c>
      <c r="C102" s="446">
        <v>3823608.0376999998</v>
      </c>
      <c r="E102" s="265"/>
    </row>
    <row r="103" spans="1:5" ht="17.45" customHeight="1" thickTop="1" thickBot="1">
      <c r="A103" s="447" t="s">
        <v>666</v>
      </c>
      <c r="B103" s="448">
        <v>2444486.0931599997</v>
      </c>
      <c r="C103" s="446">
        <v>2444486.0931599997</v>
      </c>
      <c r="E103" s="265"/>
    </row>
    <row r="104" spans="1:5" ht="17.45" customHeight="1" thickTop="1">
      <c r="A104" s="319" t="s">
        <v>91</v>
      </c>
      <c r="B104" s="449">
        <v>0</v>
      </c>
      <c r="C104" s="449">
        <v>0</v>
      </c>
      <c r="E104" s="265"/>
    </row>
    <row r="105" spans="1:5" ht="17.45" customHeight="1">
      <c r="A105" s="319" t="s">
        <v>92</v>
      </c>
      <c r="B105" s="449">
        <v>0</v>
      </c>
      <c r="C105" s="449">
        <v>0</v>
      </c>
      <c r="E105" s="265"/>
    </row>
    <row r="106" spans="1:5" ht="17.45" customHeight="1">
      <c r="A106" s="319" t="s">
        <v>93</v>
      </c>
      <c r="B106" s="449">
        <v>0</v>
      </c>
      <c r="C106" s="449">
        <v>0</v>
      </c>
      <c r="E106" s="265"/>
    </row>
    <row r="107" spans="1:5" ht="17.45" customHeight="1">
      <c r="A107" s="319" t="s">
        <v>94</v>
      </c>
      <c r="B107" s="449">
        <v>0</v>
      </c>
      <c r="C107" s="449">
        <v>0</v>
      </c>
      <c r="E107" s="265"/>
    </row>
    <row r="108" spans="1:5" ht="17.45" customHeight="1">
      <c r="A108" s="319" t="s">
        <v>95</v>
      </c>
      <c r="B108" s="449">
        <v>0</v>
      </c>
      <c r="C108" s="449">
        <v>0</v>
      </c>
      <c r="E108" s="265"/>
    </row>
    <row r="109" spans="1:5" ht="17.45" customHeight="1">
      <c r="A109" s="853" t="s">
        <v>96</v>
      </c>
      <c r="B109" s="449">
        <v>0</v>
      </c>
      <c r="C109" s="449">
        <v>0</v>
      </c>
      <c r="E109" s="265"/>
    </row>
    <row r="110" spans="1:5" ht="17.45" customHeight="1">
      <c r="A110" s="69" t="s">
        <v>97</v>
      </c>
      <c r="B110" s="449">
        <v>0</v>
      </c>
      <c r="C110" s="449">
        <v>0</v>
      </c>
      <c r="E110" s="265"/>
    </row>
    <row r="111" spans="1:5" ht="17.45" customHeight="1">
      <c r="A111" s="69" t="s">
        <v>98</v>
      </c>
      <c r="B111" s="449">
        <v>0</v>
      </c>
      <c r="C111" s="449">
        <v>0</v>
      </c>
      <c r="E111" s="265"/>
    </row>
    <row r="112" spans="1:5" ht="17.45" customHeight="1">
      <c r="A112" s="69" t="s">
        <v>99</v>
      </c>
      <c r="B112" s="449">
        <v>0</v>
      </c>
      <c r="C112" s="449">
        <v>0</v>
      </c>
      <c r="E112" s="265"/>
    </row>
    <row r="113" spans="1:5" ht="17.45" customHeight="1">
      <c r="A113" s="69" t="s">
        <v>100</v>
      </c>
      <c r="B113" s="449">
        <v>0</v>
      </c>
      <c r="C113" s="449">
        <v>0</v>
      </c>
      <c r="E113" s="265"/>
    </row>
    <row r="114" spans="1:5" ht="17.45" customHeight="1">
      <c r="A114" s="69" t="s">
        <v>101</v>
      </c>
      <c r="B114" s="449">
        <v>0</v>
      </c>
      <c r="C114" s="449">
        <v>0</v>
      </c>
      <c r="E114" s="265"/>
    </row>
    <row r="115" spans="1:5" ht="17.45" customHeight="1">
      <c r="A115" s="69" t="s">
        <v>1493</v>
      </c>
      <c r="B115" s="449">
        <v>0</v>
      </c>
      <c r="C115" s="449">
        <v>0</v>
      </c>
      <c r="E115" s="265"/>
    </row>
    <row r="116" spans="1:5" ht="17.45" customHeight="1">
      <c r="A116" s="854" t="s">
        <v>1494</v>
      </c>
      <c r="B116" s="449">
        <v>0</v>
      </c>
      <c r="C116" s="449">
        <v>0</v>
      </c>
      <c r="E116" s="265"/>
    </row>
    <row r="117" spans="1:5" ht="17.45" customHeight="1">
      <c r="A117" s="854" t="s">
        <v>102</v>
      </c>
      <c r="B117" s="449">
        <v>0</v>
      </c>
      <c r="C117" s="449">
        <v>0</v>
      </c>
      <c r="E117" s="265"/>
    </row>
    <row r="118" spans="1:5" ht="17.45" customHeight="1">
      <c r="A118" s="319" t="s">
        <v>103</v>
      </c>
      <c r="B118" s="449">
        <v>2339681.4906799998</v>
      </c>
      <c r="C118" s="449">
        <v>2339681.4906799998</v>
      </c>
      <c r="E118" s="265"/>
    </row>
    <row r="119" spans="1:5" ht="17.45" customHeight="1" thickBot="1">
      <c r="A119" s="319" t="s">
        <v>104</v>
      </c>
      <c r="B119" s="449">
        <v>104804.60248</v>
      </c>
      <c r="C119" s="449">
        <v>104804.60248</v>
      </c>
      <c r="E119" s="265"/>
    </row>
    <row r="120" spans="1:5" ht="17.45" customHeight="1" thickTop="1" thickBot="1">
      <c r="A120" s="453" t="s">
        <v>105</v>
      </c>
      <c r="B120" s="446">
        <v>0</v>
      </c>
      <c r="C120" s="446">
        <v>0</v>
      </c>
      <c r="E120" s="265"/>
    </row>
    <row r="121" spans="1:5" ht="17.45" customHeight="1" thickTop="1" thickBot="1">
      <c r="A121" s="447" t="s">
        <v>106</v>
      </c>
      <c r="B121" s="448">
        <v>0</v>
      </c>
      <c r="C121" s="448">
        <v>0</v>
      </c>
      <c r="E121" s="265"/>
    </row>
    <row r="122" spans="1:5" ht="17.45" customHeight="1" thickTop="1">
      <c r="A122" s="319" t="s">
        <v>107</v>
      </c>
      <c r="B122" s="449">
        <v>0</v>
      </c>
      <c r="C122" s="449">
        <v>0</v>
      </c>
      <c r="E122" s="265"/>
    </row>
    <row r="123" spans="1:5" ht="17.45" customHeight="1">
      <c r="A123" s="319" t="s">
        <v>108</v>
      </c>
      <c r="B123" s="449">
        <v>0</v>
      </c>
      <c r="C123" s="449">
        <v>0</v>
      </c>
      <c r="E123" s="265"/>
    </row>
    <row r="124" spans="1:5" ht="17.45" customHeight="1">
      <c r="A124" s="319" t="s">
        <v>109</v>
      </c>
      <c r="B124" s="449">
        <v>0</v>
      </c>
      <c r="C124" s="449">
        <v>0</v>
      </c>
      <c r="E124" s="265"/>
    </row>
    <row r="125" spans="1:5" ht="17.45" customHeight="1">
      <c r="A125" s="319" t="s">
        <v>110</v>
      </c>
      <c r="B125" s="449">
        <v>0</v>
      </c>
      <c r="C125" s="449">
        <v>0</v>
      </c>
      <c r="E125" s="265"/>
    </row>
    <row r="126" spans="1:5" ht="17.45" customHeight="1">
      <c r="A126" s="319" t="s">
        <v>111</v>
      </c>
      <c r="B126" s="449">
        <v>0</v>
      </c>
      <c r="C126" s="449">
        <v>0</v>
      </c>
      <c r="E126" s="265"/>
    </row>
    <row r="127" spans="1:5" ht="17.45" customHeight="1" thickBot="1">
      <c r="A127" s="319" t="s">
        <v>112</v>
      </c>
      <c r="B127" s="449">
        <v>0</v>
      </c>
      <c r="C127" s="449">
        <v>0</v>
      </c>
      <c r="E127" s="265"/>
    </row>
    <row r="128" spans="1:5" ht="17.45" customHeight="1" thickTop="1" thickBot="1">
      <c r="A128" s="447" t="s">
        <v>113</v>
      </c>
      <c r="B128" s="448">
        <v>1259029.43793</v>
      </c>
      <c r="C128" s="448">
        <v>1259029.43793</v>
      </c>
      <c r="E128" s="265"/>
    </row>
    <row r="129" spans="1:5" ht="17.45" customHeight="1" thickTop="1">
      <c r="A129" s="319" t="s">
        <v>114</v>
      </c>
      <c r="B129" s="449">
        <v>0</v>
      </c>
      <c r="C129" s="449">
        <v>0</v>
      </c>
      <c r="E129" s="265"/>
    </row>
    <row r="130" spans="1:5" ht="17.45" customHeight="1">
      <c r="A130" s="319" t="s">
        <v>1325</v>
      </c>
      <c r="B130" s="449">
        <v>0</v>
      </c>
      <c r="C130" s="449">
        <v>0</v>
      </c>
      <c r="E130" s="265"/>
    </row>
    <row r="131" spans="1:5" ht="17.45" customHeight="1">
      <c r="A131" s="319" t="s">
        <v>115</v>
      </c>
      <c r="B131" s="449">
        <v>0</v>
      </c>
      <c r="C131" s="449">
        <v>0</v>
      </c>
      <c r="E131" s="265"/>
    </row>
    <row r="132" spans="1:5" ht="17.45" customHeight="1">
      <c r="A132" s="319" t="s">
        <v>1204</v>
      </c>
      <c r="B132" s="449">
        <v>0</v>
      </c>
      <c r="C132" s="449">
        <v>0</v>
      </c>
      <c r="E132" s="265"/>
    </row>
    <row r="133" spans="1:5" ht="17.45" customHeight="1">
      <c r="A133" s="319" t="s">
        <v>116</v>
      </c>
      <c r="B133" s="449">
        <v>624046.05111999996</v>
      </c>
      <c r="C133" s="449">
        <v>624046.05111999996</v>
      </c>
      <c r="E133" s="265"/>
    </row>
    <row r="134" spans="1:5" ht="17.45" customHeight="1">
      <c r="A134" s="319" t="s">
        <v>117</v>
      </c>
      <c r="B134" s="449">
        <v>632923.27464999992</v>
      </c>
      <c r="C134" s="449">
        <v>632923.27464999992</v>
      </c>
      <c r="E134" s="265"/>
    </row>
    <row r="135" spans="1:5" ht="17.45" customHeight="1">
      <c r="A135" s="319" t="s">
        <v>118</v>
      </c>
      <c r="B135" s="449">
        <v>0</v>
      </c>
      <c r="C135" s="449">
        <v>0</v>
      </c>
      <c r="E135" s="265"/>
    </row>
    <row r="136" spans="1:5" ht="17.45" customHeight="1" thickBot="1">
      <c r="A136" s="319" t="s">
        <v>119</v>
      </c>
      <c r="B136" s="449">
        <v>2060.1121600000001</v>
      </c>
      <c r="C136" s="449">
        <v>2060.1121600000001</v>
      </c>
      <c r="E136" s="265"/>
    </row>
    <row r="137" spans="1:5" ht="17.45" customHeight="1" thickTop="1" thickBot="1">
      <c r="A137" s="447" t="s">
        <v>120</v>
      </c>
      <c r="B137" s="448">
        <v>18307.82159</v>
      </c>
      <c r="C137" s="448">
        <v>18307.82159</v>
      </c>
      <c r="E137" s="265"/>
    </row>
    <row r="138" spans="1:5" ht="17.45" customHeight="1" thickTop="1">
      <c r="A138" s="319" t="s">
        <v>58</v>
      </c>
      <c r="B138" s="449">
        <v>0</v>
      </c>
      <c r="C138" s="449">
        <v>0</v>
      </c>
      <c r="E138" s="265"/>
    </row>
    <row r="139" spans="1:5" ht="17.45" customHeight="1">
      <c r="A139" s="319" t="s">
        <v>60</v>
      </c>
      <c r="B139" s="449">
        <v>7628.6687199999997</v>
      </c>
      <c r="C139" s="449">
        <v>7628.6687199999997</v>
      </c>
      <c r="E139" s="265"/>
    </row>
    <row r="140" spans="1:5" ht="17.45" customHeight="1">
      <c r="A140" s="319" t="s">
        <v>121</v>
      </c>
      <c r="B140" s="449">
        <v>10679.15287</v>
      </c>
      <c r="C140" s="449">
        <v>10679.15287</v>
      </c>
      <c r="E140" s="265"/>
    </row>
    <row r="141" spans="1:5" ht="17.45" customHeight="1">
      <c r="A141" s="319" t="s">
        <v>87</v>
      </c>
      <c r="B141" s="449">
        <v>0</v>
      </c>
      <c r="C141" s="449">
        <v>0</v>
      </c>
      <c r="E141" s="265"/>
    </row>
    <row r="142" spans="1:5" ht="17.45" customHeight="1" thickBot="1">
      <c r="A142" s="319" t="s">
        <v>122</v>
      </c>
      <c r="B142" s="449">
        <v>0</v>
      </c>
      <c r="C142" s="449">
        <v>0</v>
      </c>
      <c r="E142" s="265"/>
    </row>
    <row r="143" spans="1:5" ht="17.45" customHeight="1" thickTop="1" thickBot="1">
      <c r="A143" s="447" t="s">
        <v>123</v>
      </c>
      <c r="B143" s="448">
        <v>16161.29502</v>
      </c>
      <c r="C143" s="448">
        <v>16161.29502</v>
      </c>
      <c r="E143" s="265"/>
    </row>
    <row r="144" spans="1:5" ht="17.45" customHeight="1" thickTop="1">
      <c r="A144" s="319" t="s">
        <v>124</v>
      </c>
      <c r="B144" s="449">
        <v>0</v>
      </c>
      <c r="C144" s="449">
        <v>0</v>
      </c>
      <c r="E144" s="265"/>
    </row>
    <row r="145" spans="1:5" ht="17.45" customHeight="1">
      <c r="A145" s="319" t="s">
        <v>125</v>
      </c>
      <c r="B145" s="449">
        <v>0</v>
      </c>
      <c r="C145" s="449">
        <v>0</v>
      </c>
      <c r="E145" s="265"/>
    </row>
    <row r="146" spans="1:5" ht="17.45" customHeight="1">
      <c r="A146" s="319" t="s">
        <v>126</v>
      </c>
      <c r="B146" s="449">
        <v>4817.6170899999997</v>
      </c>
      <c r="C146" s="449">
        <v>4817.6170899999997</v>
      </c>
      <c r="E146" s="265"/>
    </row>
    <row r="147" spans="1:5" ht="17.45" customHeight="1">
      <c r="A147" s="319" t="s">
        <v>127</v>
      </c>
      <c r="B147" s="449">
        <v>11343.67793</v>
      </c>
      <c r="C147" s="449">
        <v>11343.67793</v>
      </c>
      <c r="E147" s="265"/>
    </row>
    <row r="148" spans="1:5" ht="17.45" customHeight="1" thickBot="1">
      <c r="A148" s="319" t="s">
        <v>128</v>
      </c>
      <c r="B148" s="449">
        <v>0</v>
      </c>
      <c r="C148" s="449">
        <v>0</v>
      </c>
      <c r="E148" s="265"/>
    </row>
    <row r="149" spans="1:5" ht="17.45" customHeight="1" thickTop="1" thickBot="1">
      <c r="A149" s="447" t="s">
        <v>129</v>
      </c>
      <c r="B149" s="448">
        <v>85623.39</v>
      </c>
      <c r="C149" s="448">
        <v>85623.39</v>
      </c>
      <c r="E149" s="265"/>
    </row>
    <row r="150" spans="1:5" ht="17.45" customHeight="1" thickTop="1">
      <c r="A150" s="319" t="s">
        <v>130</v>
      </c>
      <c r="B150" s="449">
        <v>85000</v>
      </c>
      <c r="C150" s="449">
        <v>85000</v>
      </c>
      <c r="E150" s="265"/>
    </row>
    <row r="151" spans="1:5" ht="17.45" customHeight="1">
      <c r="A151" s="319" t="s">
        <v>131</v>
      </c>
      <c r="B151" s="449">
        <v>0</v>
      </c>
      <c r="C151" s="449">
        <v>0</v>
      </c>
      <c r="E151" s="265"/>
    </row>
    <row r="152" spans="1:5" ht="17.45" customHeight="1">
      <c r="A152" s="319" t="s">
        <v>132</v>
      </c>
      <c r="B152" s="449">
        <v>0</v>
      </c>
      <c r="C152" s="449">
        <v>0</v>
      </c>
      <c r="E152" s="265"/>
    </row>
    <row r="153" spans="1:5" ht="17.45" customHeight="1" thickBot="1">
      <c r="A153" s="319" t="s">
        <v>133</v>
      </c>
      <c r="B153" s="449">
        <v>623.39</v>
      </c>
      <c r="C153" s="449">
        <v>623.39</v>
      </c>
      <c r="E153" s="265"/>
    </row>
    <row r="154" spans="1:5" ht="17.45" customHeight="1" thickTop="1" thickBot="1">
      <c r="A154" s="447" t="s">
        <v>134</v>
      </c>
      <c r="B154" s="448">
        <v>0</v>
      </c>
      <c r="C154" s="448">
        <v>0</v>
      </c>
      <c r="E154" s="265"/>
    </row>
    <row r="155" spans="1:5" ht="17.45" customHeight="1" thickTop="1">
      <c r="A155" s="319" t="s">
        <v>135</v>
      </c>
      <c r="B155" s="449">
        <v>0</v>
      </c>
      <c r="C155" s="449">
        <v>0</v>
      </c>
      <c r="E155" s="265"/>
    </row>
    <row r="156" spans="1:5" ht="17.45" customHeight="1">
      <c r="A156" s="319" t="s">
        <v>136</v>
      </c>
      <c r="B156" s="449">
        <v>0</v>
      </c>
      <c r="C156" s="449">
        <v>0</v>
      </c>
      <c r="E156" s="265"/>
    </row>
    <row r="157" spans="1:5" ht="17.45" customHeight="1">
      <c r="A157" s="319" t="s">
        <v>137</v>
      </c>
      <c r="B157" s="449">
        <v>0</v>
      </c>
      <c r="C157" s="449">
        <v>0</v>
      </c>
      <c r="E157" s="265"/>
    </row>
    <row r="158" spans="1:5" ht="17.45" customHeight="1">
      <c r="A158" s="319" t="s">
        <v>138</v>
      </c>
      <c r="B158" s="449">
        <v>0</v>
      </c>
      <c r="C158" s="449">
        <v>0</v>
      </c>
      <c r="E158" s="265"/>
    </row>
    <row r="159" spans="1:5" ht="17.45" customHeight="1">
      <c r="A159" s="319" t="s">
        <v>139</v>
      </c>
      <c r="B159" s="449">
        <v>0</v>
      </c>
      <c r="C159" s="449">
        <v>0</v>
      </c>
      <c r="E159" s="265"/>
    </row>
    <row r="160" spans="1:5" ht="17.45" customHeight="1">
      <c r="A160" s="319" t="s">
        <v>1495</v>
      </c>
      <c r="B160" s="449">
        <v>0</v>
      </c>
      <c r="C160" s="449">
        <v>0</v>
      </c>
      <c r="E160" s="265"/>
    </row>
    <row r="161" spans="1:5" ht="17.45" customHeight="1">
      <c r="A161" s="319" t="s">
        <v>140</v>
      </c>
      <c r="B161" s="449">
        <v>0</v>
      </c>
      <c r="C161" s="449">
        <v>0</v>
      </c>
      <c r="E161" s="265"/>
    </row>
    <row r="162" spans="1:5" ht="17.45" customHeight="1" thickBot="1">
      <c r="A162" s="319" t="s">
        <v>141</v>
      </c>
      <c r="B162" s="449">
        <v>0</v>
      </c>
      <c r="C162" s="449">
        <v>0</v>
      </c>
      <c r="E162" s="265"/>
    </row>
    <row r="163" spans="1:5" ht="17.45" customHeight="1" thickTop="1" thickBot="1">
      <c r="A163" s="447" t="s">
        <v>142</v>
      </c>
      <c r="B163" s="448">
        <v>587679.39422000002</v>
      </c>
      <c r="C163" s="448">
        <v>587679.39422000002</v>
      </c>
      <c r="E163" s="265"/>
    </row>
    <row r="164" spans="1:5" ht="17.45" customHeight="1" thickTop="1">
      <c r="A164" s="450" t="s">
        <v>143</v>
      </c>
      <c r="B164" s="452">
        <v>442851.5</v>
      </c>
      <c r="C164" s="449">
        <v>442851.5</v>
      </c>
      <c r="E164" s="265"/>
    </row>
    <row r="165" spans="1:5" ht="17.45" customHeight="1">
      <c r="A165" s="319" t="s">
        <v>144</v>
      </c>
      <c r="B165" s="452">
        <v>442851.5</v>
      </c>
      <c r="C165" s="449">
        <v>442851.5</v>
      </c>
      <c r="E165" s="265"/>
    </row>
    <row r="166" spans="1:5" ht="17.45" customHeight="1">
      <c r="A166" s="319" t="s">
        <v>145</v>
      </c>
      <c r="B166" s="452">
        <v>0</v>
      </c>
      <c r="C166" s="449">
        <v>0</v>
      </c>
      <c r="E166" s="265"/>
    </row>
    <row r="167" spans="1:5" ht="17.45" customHeight="1">
      <c r="A167" s="319" t="s">
        <v>146</v>
      </c>
      <c r="B167" s="452">
        <v>0</v>
      </c>
      <c r="C167" s="449">
        <v>0</v>
      </c>
      <c r="E167" s="265"/>
    </row>
    <row r="168" spans="1:5" ht="17.45" customHeight="1">
      <c r="A168" s="450" t="s">
        <v>147</v>
      </c>
      <c r="B168" s="452">
        <v>0</v>
      </c>
      <c r="C168" s="449">
        <v>0</v>
      </c>
      <c r="E168" s="265"/>
    </row>
    <row r="169" spans="1:5" ht="17.45" customHeight="1">
      <c r="A169" s="319" t="s">
        <v>148</v>
      </c>
      <c r="B169" s="452">
        <v>0</v>
      </c>
      <c r="C169" s="449">
        <v>0</v>
      </c>
      <c r="E169" s="265"/>
    </row>
    <row r="170" spans="1:5" ht="17.45" customHeight="1">
      <c r="A170" s="319" t="s">
        <v>149</v>
      </c>
      <c r="B170" s="452">
        <v>0</v>
      </c>
      <c r="C170" s="449">
        <v>0</v>
      </c>
      <c r="E170" s="265"/>
    </row>
    <row r="171" spans="1:5" ht="17.45" customHeight="1">
      <c r="A171" s="319" t="s">
        <v>150</v>
      </c>
      <c r="B171" s="452">
        <v>0</v>
      </c>
      <c r="C171" s="449">
        <v>0</v>
      </c>
      <c r="E171" s="265"/>
    </row>
    <row r="172" spans="1:5" ht="17.45" customHeight="1">
      <c r="A172" s="450" t="s">
        <v>151</v>
      </c>
      <c r="B172" s="452">
        <v>0</v>
      </c>
      <c r="C172" s="449">
        <v>0</v>
      </c>
      <c r="E172" s="265"/>
    </row>
    <row r="173" spans="1:5" ht="17.45" customHeight="1">
      <c r="A173" s="319" t="s">
        <v>152</v>
      </c>
      <c r="B173" s="452">
        <v>0</v>
      </c>
      <c r="C173" s="449">
        <v>0</v>
      </c>
      <c r="E173" s="265"/>
    </row>
    <row r="174" spans="1:5" ht="17.45" customHeight="1">
      <c r="A174" s="319" t="s">
        <v>153</v>
      </c>
      <c r="B174" s="452">
        <v>122027.69667</v>
      </c>
      <c r="C174" s="449">
        <v>122027.69667</v>
      </c>
      <c r="E174" s="265"/>
    </row>
    <row r="175" spans="1:5" ht="17.45" customHeight="1">
      <c r="A175" s="319" t="s">
        <v>154</v>
      </c>
      <c r="B175" s="452">
        <v>47352.874649999998</v>
      </c>
      <c r="C175" s="449">
        <v>47352.874649999998</v>
      </c>
      <c r="E175" s="265"/>
    </row>
    <row r="176" spans="1:5" ht="17.45" customHeight="1">
      <c r="A176" s="450" t="s">
        <v>155</v>
      </c>
      <c r="B176" s="452">
        <v>47494.563020000001</v>
      </c>
      <c r="C176" s="449">
        <v>47494.563020000001</v>
      </c>
      <c r="E176" s="265"/>
    </row>
    <row r="177" spans="1:5" ht="17.45" customHeight="1">
      <c r="A177" s="319" t="s">
        <v>156</v>
      </c>
      <c r="B177" s="452">
        <v>27180.258999999998</v>
      </c>
      <c r="C177" s="449">
        <v>27180.258999999998</v>
      </c>
      <c r="E177" s="265"/>
    </row>
    <row r="178" spans="1:5" ht="17.45" customHeight="1">
      <c r="A178" s="319" t="s">
        <v>157</v>
      </c>
      <c r="B178" s="452">
        <v>22800.197550000001</v>
      </c>
      <c r="C178" s="449">
        <v>22800.197550000001</v>
      </c>
      <c r="E178" s="265"/>
    </row>
    <row r="179" spans="1:5" ht="17.45" customHeight="1">
      <c r="A179" s="319" t="s">
        <v>158</v>
      </c>
      <c r="B179" s="452">
        <v>21847.465989999997</v>
      </c>
      <c r="C179" s="449">
        <v>21847.465989999997</v>
      </c>
      <c r="E179" s="265"/>
    </row>
    <row r="180" spans="1:5" ht="17.45" customHeight="1" thickBot="1">
      <c r="A180" s="450" t="s">
        <v>159</v>
      </c>
      <c r="B180" s="452">
        <v>952.73156000000006</v>
      </c>
      <c r="C180" s="449">
        <v>952.73156000000006</v>
      </c>
      <c r="E180" s="265"/>
    </row>
    <row r="181" spans="1:5" ht="17.45" customHeight="1" thickTop="1" thickBot="1">
      <c r="A181" s="445" t="s">
        <v>160</v>
      </c>
      <c r="B181" s="446">
        <v>4411287.4319200004</v>
      </c>
      <c r="C181" s="446">
        <v>4411287.4319200004</v>
      </c>
      <c r="E181" s="265"/>
    </row>
    <row r="182" spans="1:5" ht="17.45" customHeight="1" thickTop="1" thickBot="1">
      <c r="A182" s="447" t="s">
        <v>161</v>
      </c>
      <c r="B182" s="448">
        <v>0</v>
      </c>
      <c r="C182" s="448">
        <v>0</v>
      </c>
      <c r="E182" s="265"/>
    </row>
    <row r="183" spans="1:5" ht="17.45" customHeight="1" thickTop="1">
      <c r="A183" s="450" t="s">
        <v>162</v>
      </c>
      <c r="B183" s="449">
        <v>0</v>
      </c>
      <c r="C183" s="449">
        <v>0</v>
      </c>
      <c r="E183" s="265"/>
    </row>
    <row r="184" spans="1:5" ht="17.45" customHeight="1">
      <c r="A184" s="319" t="s">
        <v>163</v>
      </c>
      <c r="B184" s="449">
        <v>0</v>
      </c>
      <c r="C184" s="449">
        <v>0</v>
      </c>
      <c r="E184" s="265"/>
    </row>
    <row r="185" spans="1:5" ht="17.45" customHeight="1">
      <c r="A185" s="319" t="s">
        <v>164</v>
      </c>
      <c r="B185" s="449">
        <v>0</v>
      </c>
      <c r="C185" s="449">
        <v>0</v>
      </c>
      <c r="E185" s="265"/>
    </row>
    <row r="186" spans="1:5" ht="17.45" customHeight="1">
      <c r="A186" s="319" t="s">
        <v>165</v>
      </c>
      <c r="B186" s="449">
        <v>0</v>
      </c>
      <c r="C186" s="449">
        <v>0</v>
      </c>
      <c r="E186" s="265"/>
    </row>
    <row r="187" spans="1:5" ht="17.45" customHeight="1">
      <c r="A187" s="319" t="s">
        <v>166</v>
      </c>
      <c r="B187" s="449">
        <v>0</v>
      </c>
      <c r="C187" s="449">
        <v>0</v>
      </c>
      <c r="E187" s="265"/>
    </row>
    <row r="188" spans="1:5" ht="17.45" customHeight="1">
      <c r="A188" s="319" t="s">
        <v>167</v>
      </c>
      <c r="B188" s="449">
        <v>0</v>
      </c>
      <c r="C188" s="449">
        <v>0</v>
      </c>
      <c r="E188" s="265"/>
    </row>
    <row r="189" spans="1:5" ht="17.45" customHeight="1">
      <c r="A189" s="450" t="s">
        <v>168</v>
      </c>
      <c r="B189" s="449">
        <v>0</v>
      </c>
      <c r="C189" s="449">
        <v>0</v>
      </c>
      <c r="E189" s="265"/>
    </row>
    <row r="190" spans="1:5" ht="17.45" customHeight="1">
      <c r="A190" s="319" t="s">
        <v>169</v>
      </c>
      <c r="B190" s="449">
        <v>0</v>
      </c>
      <c r="C190" s="449">
        <v>0</v>
      </c>
      <c r="E190" s="265"/>
    </row>
    <row r="191" spans="1:5" ht="17.45" customHeight="1">
      <c r="A191" s="319" t="s">
        <v>170</v>
      </c>
      <c r="B191" s="449">
        <v>0</v>
      </c>
      <c r="C191" s="449">
        <v>0</v>
      </c>
      <c r="E191" s="265"/>
    </row>
    <row r="192" spans="1:5" ht="17.45" customHeight="1">
      <c r="A192" s="319" t="s">
        <v>171</v>
      </c>
      <c r="B192" s="449">
        <v>0</v>
      </c>
      <c r="C192" s="449">
        <v>0</v>
      </c>
      <c r="E192" s="265"/>
    </row>
    <row r="193" spans="1:5" ht="17.45" customHeight="1">
      <c r="A193" s="319" t="s">
        <v>172</v>
      </c>
      <c r="B193" s="449">
        <v>0</v>
      </c>
      <c r="C193" s="449">
        <v>0</v>
      </c>
      <c r="E193" s="265"/>
    </row>
    <row r="194" spans="1:5" ht="17.45" customHeight="1">
      <c r="A194" s="319" t="s">
        <v>173</v>
      </c>
      <c r="B194" s="449">
        <v>0</v>
      </c>
      <c r="C194" s="449">
        <v>0</v>
      </c>
      <c r="E194" s="265"/>
    </row>
    <row r="195" spans="1:5" ht="17.45" customHeight="1">
      <c r="A195" s="450" t="s">
        <v>174</v>
      </c>
      <c r="B195" s="449">
        <v>0</v>
      </c>
      <c r="C195" s="449">
        <v>0</v>
      </c>
      <c r="E195" s="265"/>
    </row>
    <row r="196" spans="1:5" ht="17.45" customHeight="1">
      <c r="A196" s="450" t="s">
        <v>175</v>
      </c>
      <c r="B196" s="449">
        <v>0</v>
      </c>
      <c r="C196" s="449">
        <v>0</v>
      </c>
      <c r="E196" s="265"/>
    </row>
    <row r="197" spans="1:5" ht="17.45" customHeight="1">
      <c r="A197" s="319" t="s">
        <v>176</v>
      </c>
      <c r="B197" s="449">
        <v>0</v>
      </c>
      <c r="C197" s="449">
        <v>0</v>
      </c>
      <c r="E197" s="265"/>
    </row>
    <row r="198" spans="1:5" ht="17.45" customHeight="1">
      <c r="A198" s="319" t="s">
        <v>177</v>
      </c>
      <c r="B198" s="449">
        <v>0</v>
      </c>
      <c r="C198" s="449">
        <v>0</v>
      </c>
      <c r="E198" s="265"/>
    </row>
    <row r="199" spans="1:5" ht="17.45" customHeight="1">
      <c r="A199" s="319" t="s">
        <v>178</v>
      </c>
      <c r="B199" s="449">
        <v>0</v>
      </c>
      <c r="C199" s="449">
        <v>0</v>
      </c>
      <c r="E199" s="265"/>
    </row>
    <row r="200" spans="1:5" ht="17.45" customHeight="1">
      <c r="A200" s="319" t="s">
        <v>179</v>
      </c>
      <c r="B200" s="449">
        <v>0</v>
      </c>
      <c r="C200" s="449">
        <v>0</v>
      </c>
      <c r="E200" s="265"/>
    </row>
    <row r="201" spans="1:5" ht="17.45" customHeight="1" thickBot="1">
      <c r="A201" s="450" t="s">
        <v>180</v>
      </c>
      <c r="B201" s="449">
        <v>0</v>
      </c>
      <c r="C201" s="449">
        <v>0</v>
      </c>
      <c r="E201" s="265"/>
    </row>
    <row r="202" spans="1:5" ht="17.45" customHeight="1" thickTop="1" thickBot="1">
      <c r="A202" s="447" t="s">
        <v>181</v>
      </c>
      <c r="B202" s="448">
        <v>17149858.071759999</v>
      </c>
      <c r="C202" s="448">
        <v>17149858.071759999</v>
      </c>
      <c r="E202" s="265"/>
    </row>
    <row r="203" spans="1:5" ht="17.45" customHeight="1" thickTop="1">
      <c r="A203" s="450" t="s">
        <v>182</v>
      </c>
      <c r="B203" s="449">
        <v>0</v>
      </c>
      <c r="C203" s="449">
        <v>0</v>
      </c>
      <c r="E203" s="265"/>
    </row>
    <row r="204" spans="1:5" ht="17.45" customHeight="1">
      <c r="A204" s="853" t="s">
        <v>183</v>
      </c>
      <c r="B204" s="449">
        <v>0</v>
      </c>
      <c r="C204" s="449">
        <v>0</v>
      </c>
      <c r="E204" s="265"/>
    </row>
    <row r="205" spans="1:5" ht="17.45" customHeight="1">
      <c r="A205" s="319" t="s">
        <v>184</v>
      </c>
      <c r="B205" s="449">
        <v>0</v>
      </c>
      <c r="C205" s="449">
        <v>0</v>
      </c>
      <c r="E205" s="265"/>
    </row>
    <row r="206" spans="1:5" ht="17.45" customHeight="1">
      <c r="A206" s="319" t="s">
        <v>185</v>
      </c>
      <c r="B206" s="449">
        <v>0</v>
      </c>
      <c r="C206" s="449">
        <v>0</v>
      </c>
      <c r="E206" s="265"/>
    </row>
    <row r="207" spans="1:5" ht="17.45" customHeight="1">
      <c r="A207" s="450" t="s">
        <v>186</v>
      </c>
      <c r="B207" s="449">
        <v>0</v>
      </c>
      <c r="C207" s="449">
        <v>0</v>
      </c>
      <c r="E207" s="265"/>
    </row>
    <row r="208" spans="1:5" ht="17.45" customHeight="1">
      <c r="A208" s="319" t="s">
        <v>187</v>
      </c>
      <c r="B208" s="449">
        <v>0</v>
      </c>
      <c r="C208" s="449">
        <v>0</v>
      </c>
      <c r="E208" s="265"/>
    </row>
    <row r="209" spans="1:5" ht="17.45" customHeight="1">
      <c r="A209" s="319" t="s">
        <v>188</v>
      </c>
      <c r="B209" s="449">
        <v>0</v>
      </c>
      <c r="C209" s="449">
        <v>0</v>
      </c>
      <c r="E209" s="265"/>
    </row>
    <row r="210" spans="1:5" ht="17.45" customHeight="1">
      <c r="A210" s="853" t="s">
        <v>189</v>
      </c>
      <c r="B210" s="449">
        <v>0</v>
      </c>
      <c r="C210" s="449">
        <v>0</v>
      </c>
      <c r="E210" s="265"/>
    </row>
    <row r="211" spans="1:5" ht="17.45" customHeight="1">
      <c r="A211" s="319" t="s">
        <v>1240</v>
      </c>
      <c r="B211" s="449">
        <v>0</v>
      </c>
      <c r="C211" s="449">
        <v>0</v>
      </c>
      <c r="E211" s="265"/>
    </row>
    <row r="212" spans="1:5" ht="17.45" customHeight="1">
      <c r="A212" s="319" t="s">
        <v>190</v>
      </c>
      <c r="B212" s="449">
        <v>0</v>
      </c>
      <c r="C212" s="449">
        <v>0</v>
      </c>
      <c r="E212" s="265"/>
    </row>
    <row r="213" spans="1:5" ht="17.45" customHeight="1">
      <c r="A213" s="450" t="s">
        <v>191</v>
      </c>
      <c r="B213" s="449">
        <v>0</v>
      </c>
      <c r="C213" s="449">
        <v>0</v>
      </c>
      <c r="E213" s="265"/>
    </row>
    <row r="214" spans="1:5" ht="17.45" customHeight="1">
      <c r="A214" s="319" t="s">
        <v>192</v>
      </c>
      <c r="B214" s="449">
        <v>0</v>
      </c>
      <c r="C214" s="449">
        <v>0</v>
      </c>
      <c r="E214" s="265"/>
    </row>
    <row r="215" spans="1:5" ht="17.45" customHeight="1">
      <c r="A215" s="319" t="s">
        <v>193</v>
      </c>
      <c r="B215" s="449">
        <v>0</v>
      </c>
      <c r="C215" s="449">
        <v>0</v>
      </c>
      <c r="E215" s="265"/>
    </row>
    <row r="216" spans="1:5" ht="17.45" customHeight="1">
      <c r="A216" s="450" t="s">
        <v>194</v>
      </c>
      <c r="B216" s="449">
        <v>0</v>
      </c>
      <c r="C216" s="449">
        <v>0</v>
      </c>
      <c r="E216" s="265"/>
    </row>
    <row r="217" spans="1:5" ht="17.45" customHeight="1">
      <c r="A217" s="319" t="s">
        <v>195</v>
      </c>
      <c r="B217" s="449">
        <v>0</v>
      </c>
      <c r="C217" s="449">
        <v>0</v>
      </c>
      <c r="E217" s="265"/>
    </row>
    <row r="218" spans="1:5" ht="17.45" customHeight="1">
      <c r="A218" s="319" t="s">
        <v>196</v>
      </c>
      <c r="B218" s="449">
        <v>0</v>
      </c>
      <c r="C218" s="449">
        <v>0</v>
      </c>
      <c r="E218" s="265"/>
    </row>
    <row r="219" spans="1:5" ht="17.45" customHeight="1">
      <c r="A219" s="450" t="s">
        <v>197</v>
      </c>
      <c r="B219" s="449">
        <v>1584378.4539300001</v>
      </c>
      <c r="C219" s="449">
        <v>1584378.4539300001</v>
      </c>
      <c r="E219" s="265"/>
    </row>
    <row r="220" spans="1:5" ht="17.45" customHeight="1">
      <c r="A220" s="319" t="s">
        <v>198</v>
      </c>
      <c r="B220" s="449">
        <v>916444.16235999996</v>
      </c>
      <c r="C220" s="449">
        <v>916444.16235999996</v>
      </c>
      <c r="E220" s="265"/>
    </row>
    <row r="221" spans="1:5" ht="17.45" customHeight="1">
      <c r="A221" s="319" t="s">
        <v>199</v>
      </c>
      <c r="B221" s="449">
        <v>0</v>
      </c>
      <c r="C221" s="449">
        <v>0</v>
      </c>
      <c r="E221" s="265"/>
    </row>
    <row r="222" spans="1:5" ht="17.45" customHeight="1">
      <c r="A222" s="319" t="s">
        <v>200</v>
      </c>
      <c r="B222" s="449">
        <v>106481.36768000001</v>
      </c>
      <c r="C222" s="449">
        <v>106481.36768000001</v>
      </c>
      <c r="E222" s="265"/>
    </row>
    <row r="223" spans="1:5" ht="17.45" customHeight="1">
      <c r="A223" s="319" t="s">
        <v>201</v>
      </c>
      <c r="B223" s="449">
        <v>874.65</v>
      </c>
      <c r="C223" s="449">
        <v>874.65</v>
      </c>
      <c r="E223" s="265"/>
    </row>
    <row r="224" spans="1:5" ht="17.45" customHeight="1">
      <c r="A224" s="319" t="s">
        <v>202</v>
      </c>
      <c r="B224" s="449">
        <v>0</v>
      </c>
      <c r="C224" s="449">
        <v>0</v>
      </c>
      <c r="E224" s="265"/>
    </row>
    <row r="225" spans="1:5" ht="17.45" customHeight="1">
      <c r="A225" s="319" t="s">
        <v>203</v>
      </c>
      <c r="B225" s="449">
        <v>1.0000000000000001E-5</v>
      </c>
      <c r="C225" s="449">
        <v>1.0000000000000001E-5</v>
      </c>
      <c r="E225" s="265"/>
    </row>
    <row r="226" spans="1:5" ht="17.45" customHeight="1">
      <c r="A226" s="319" t="s">
        <v>204</v>
      </c>
      <c r="B226" s="449">
        <v>0</v>
      </c>
      <c r="C226" s="449">
        <v>0</v>
      </c>
      <c r="E226" s="265"/>
    </row>
    <row r="227" spans="1:5" ht="17.45" customHeight="1">
      <c r="A227" s="319" t="s">
        <v>205</v>
      </c>
      <c r="B227" s="449">
        <v>0</v>
      </c>
      <c r="C227" s="449">
        <v>0</v>
      </c>
      <c r="E227" s="265"/>
    </row>
    <row r="228" spans="1:5" ht="17.45" customHeight="1">
      <c r="A228" s="319" t="s">
        <v>206</v>
      </c>
      <c r="B228" s="449">
        <v>560578.27387999999</v>
      </c>
      <c r="C228" s="449">
        <v>560578.27387999999</v>
      </c>
      <c r="E228" s="265"/>
    </row>
    <row r="229" spans="1:5" ht="17.45" customHeight="1">
      <c r="A229" s="450" t="s">
        <v>207</v>
      </c>
      <c r="B229" s="449">
        <v>4179347.53865</v>
      </c>
      <c r="C229" s="449">
        <v>4179347.53865</v>
      </c>
      <c r="E229" s="265"/>
    </row>
    <row r="230" spans="1:5" ht="17.45" customHeight="1">
      <c r="A230" s="319" t="s">
        <v>208</v>
      </c>
      <c r="B230" s="449">
        <v>37864.534110000001</v>
      </c>
      <c r="C230" s="449">
        <v>37864.534110000001</v>
      </c>
      <c r="E230" s="265"/>
    </row>
    <row r="231" spans="1:5" ht="17.45" customHeight="1">
      <c r="A231" s="319" t="s">
        <v>209</v>
      </c>
      <c r="B231" s="449">
        <v>75.459999999999994</v>
      </c>
      <c r="C231" s="449">
        <v>75.459999999999994</v>
      </c>
      <c r="E231" s="265"/>
    </row>
    <row r="232" spans="1:5" ht="17.45" customHeight="1">
      <c r="A232" s="319" t="s">
        <v>210</v>
      </c>
      <c r="B232" s="449">
        <v>4632.3381600000002</v>
      </c>
      <c r="C232" s="449">
        <v>4632.3381600000002</v>
      </c>
      <c r="E232" s="265"/>
    </row>
    <row r="233" spans="1:5" ht="17.45" customHeight="1">
      <c r="A233" s="319" t="s">
        <v>211</v>
      </c>
      <c r="B233" s="449">
        <v>1778.8258799999999</v>
      </c>
      <c r="C233" s="449">
        <v>1778.8258799999999</v>
      </c>
      <c r="E233" s="265"/>
    </row>
    <row r="234" spans="1:5" ht="17.45" customHeight="1">
      <c r="A234" s="319" t="s">
        <v>212</v>
      </c>
      <c r="B234" s="449">
        <v>0</v>
      </c>
      <c r="C234" s="449">
        <v>0</v>
      </c>
      <c r="E234" s="265"/>
    </row>
    <row r="235" spans="1:5" ht="17.45" customHeight="1">
      <c r="A235" s="319" t="s">
        <v>1367</v>
      </c>
      <c r="B235" s="449">
        <v>4134996.3805</v>
      </c>
      <c r="C235" s="449">
        <v>4134996.3805</v>
      </c>
      <c r="E235" s="265"/>
    </row>
    <row r="236" spans="1:5" ht="17.45" customHeight="1">
      <c r="A236" s="450" t="s">
        <v>1224</v>
      </c>
      <c r="B236" s="452">
        <v>816797.92775000003</v>
      </c>
      <c r="C236" s="452">
        <v>816797.92775000003</v>
      </c>
      <c r="E236" s="265"/>
    </row>
    <row r="237" spans="1:5" ht="17.45" customHeight="1">
      <c r="A237" s="319" t="s">
        <v>1225</v>
      </c>
      <c r="B237" s="452">
        <v>814882.80154999997</v>
      </c>
      <c r="C237" s="452">
        <v>814882.80154999997</v>
      </c>
      <c r="E237" s="265"/>
    </row>
    <row r="238" spans="1:5" ht="17.45" customHeight="1">
      <c r="A238" s="319" t="s">
        <v>1226</v>
      </c>
      <c r="B238" s="452">
        <v>1915.1261999999999</v>
      </c>
      <c r="C238" s="452">
        <v>1915.1261999999999</v>
      </c>
      <c r="E238" s="265"/>
    </row>
    <row r="239" spans="1:5" ht="17.45" customHeight="1">
      <c r="A239" s="450" t="s">
        <v>1227</v>
      </c>
      <c r="B239" s="452">
        <v>10569334.15143</v>
      </c>
      <c r="C239" s="452">
        <v>10569334.15143</v>
      </c>
      <c r="E239" s="265"/>
    </row>
    <row r="240" spans="1:5" ht="17.45" customHeight="1">
      <c r="A240" s="319" t="s">
        <v>1225</v>
      </c>
      <c r="B240" s="452">
        <v>10271908.633090001</v>
      </c>
      <c r="C240" s="452">
        <v>10271908.633090001</v>
      </c>
      <c r="E240" s="265"/>
    </row>
    <row r="241" spans="1:5" ht="17.45" customHeight="1">
      <c r="A241" s="319" t="s">
        <v>1226</v>
      </c>
      <c r="B241" s="452">
        <v>297425.51833999995</v>
      </c>
      <c r="C241" s="452">
        <v>297425.51833999995</v>
      </c>
      <c r="E241" s="265"/>
    </row>
    <row r="242" spans="1:5" ht="17.45" customHeight="1">
      <c r="A242" s="450" t="s">
        <v>1228</v>
      </c>
      <c r="B242" s="452">
        <v>816797.92772000004</v>
      </c>
      <c r="C242" s="452">
        <v>816797.92772000004</v>
      </c>
      <c r="E242" s="265"/>
    </row>
    <row r="243" spans="1:5" ht="17.45" customHeight="1" thickBot="1">
      <c r="A243" s="450" t="s">
        <v>1229</v>
      </c>
      <c r="B243" s="452">
        <v>10569334.15127</v>
      </c>
      <c r="C243" s="452">
        <v>10569334.15127</v>
      </c>
      <c r="E243" s="265"/>
    </row>
    <row r="244" spans="1:5" ht="17.45" customHeight="1" thickTop="1" thickBot="1">
      <c r="A244" s="447" t="s">
        <v>213</v>
      </c>
      <c r="B244" s="448">
        <v>34634.710119999996</v>
      </c>
      <c r="C244" s="448">
        <v>34634.710119999996</v>
      </c>
      <c r="E244" s="265"/>
    </row>
    <row r="245" spans="1:5" ht="17.45" customHeight="1" thickTop="1">
      <c r="A245" s="319" t="s">
        <v>214</v>
      </c>
      <c r="B245" s="449">
        <v>4.1062500000000002</v>
      </c>
      <c r="C245" s="449">
        <v>4.1062500000000002</v>
      </c>
      <c r="E245" s="265"/>
    </row>
    <row r="246" spans="1:5" ht="17.45" customHeight="1">
      <c r="A246" s="319" t="s">
        <v>215</v>
      </c>
      <c r="B246" s="449">
        <v>228.88920999999999</v>
      </c>
      <c r="C246" s="449">
        <v>228.88920999999999</v>
      </c>
      <c r="E246" s="265"/>
    </row>
    <row r="247" spans="1:5" ht="17.45" customHeight="1">
      <c r="A247" s="319" t="s">
        <v>216</v>
      </c>
      <c r="B247" s="449">
        <v>31352.8069</v>
      </c>
      <c r="C247" s="449">
        <v>31352.8069</v>
      </c>
      <c r="E247" s="265"/>
    </row>
    <row r="248" spans="1:5" ht="17.45" customHeight="1">
      <c r="A248" s="319" t="s">
        <v>217</v>
      </c>
      <c r="B248" s="449">
        <v>0</v>
      </c>
      <c r="C248" s="449">
        <v>0</v>
      </c>
      <c r="E248" s="265"/>
    </row>
    <row r="249" spans="1:5" ht="17.45" customHeight="1">
      <c r="A249" s="319" t="s">
        <v>218</v>
      </c>
      <c r="B249" s="449">
        <v>316.58553999999998</v>
      </c>
      <c r="C249" s="449">
        <v>316.58553999999998</v>
      </c>
      <c r="E249" s="265"/>
    </row>
    <row r="250" spans="1:5" ht="17.45" customHeight="1">
      <c r="A250" s="319" t="s">
        <v>219</v>
      </c>
      <c r="B250" s="449">
        <v>0</v>
      </c>
      <c r="C250" s="449">
        <v>0</v>
      </c>
      <c r="E250" s="265"/>
    </row>
    <row r="251" spans="1:5" ht="17.45" customHeight="1">
      <c r="A251" s="319" t="s">
        <v>220</v>
      </c>
      <c r="B251" s="449">
        <v>0</v>
      </c>
      <c r="C251" s="449">
        <v>0</v>
      </c>
      <c r="E251" s="265"/>
    </row>
    <row r="252" spans="1:5" ht="17.45" customHeight="1">
      <c r="A252" s="319" t="s">
        <v>221</v>
      </c>
      <c r="B252" s="449">
        <v>0</v>
      </c>
      <c r="C252" s="449">
        <v>0</v>
      </c>
      <c r="E252" s="265"/>
    </row>
    <row r="253" spans="1:5" ht="17.45" customHeight="1">
      <c r="A253" s="319" t="s">
        <v>222</v>
      </c>
      <c r="B253" s="449">
        <v>0</v>
      </c>
      <c r="C253" s="449">
        <v>0</v>
      </c>
      <c r="E253" s="265"/>
    </row>
    <row r="254" spans="1:5" ht="17.45" customHeight="1">
      <c r="A254" s="319" t="s">
        <v>223</v>
      </c>
      <c r="B254" s="449">
        <v>2732.32222</v>
      </c>
      <c r="C254" s="449">
        <v>2732.32222</v>
      </c>
      <c r="E254" s="265"/>
    </row>
    <row r="255" spans="1:5" ht="17.45" customHeight="1" thickBot="1">
      <c r="A255" s="319" t="s">
        <v>224</v>
      </c>
      <c r="B255" s="449">
        <v>0</v>
      </c>
      <c r="C255" s="449">
        <v>0</v>
      </c>
      <c r="E255" s="265"/>
    </row>
    <row r="256" spans="1:5" ht="17.45" customHeight="1" thickTop="1" thickBot="1">
      <c r="A256" s="447" t="s">
        <v>225</v>
      </c>
      <c r="B256" s="448">
        <v>-18718.39415</v>
      </c>
      <c r="C256" s="448">
        <v>-18718.39415</v>
      </c>
      <c r="E256" s="265"/>
    </row>
    <row r="257" spans="1:5" ht="17.45" customHeight="1" thickTop="1">
      <c r="A257" s="319" t="s">
        <v>226</v>
      </c>
      <c r="B257" s="449">
        <v>-16332.608390000001</v>
      </c>
      <c r="C257" s="449">
        <v>-16332.608390000001</v>
      </c>
      <c r="E257" s="265"/>
    </row>
    <row r="258" spans="1:5" ht="17.45" customHeight="1">
      <c r="A258" s="319" t="s">
        <v>227</v>
      </c>
      <c r="B258" s="449">
        <v>0</v>
      </c>
      <c r="C258" s="449">
        <v>0</v>
      </c>
      <c r="E258" s="265"/>
    </row>
    <row r="259" spans="1:5" ht="17.45" customHeight="1">
      <c r="A259" s="319" t="s">
        <v>228</v>
      </c>
      <c r="B259" s="449">
        <v>-1976.0857599999999</v>
      </c>
      <c r="C259" s="449">
        <v>-1976.0857599999999</v>
      </c>
      <c r="E259" s="265"/>
    </row>
    <row r="260" spans="1:5" ht="17.45" customHeight="1">
      <c r="A260" s="319" t="s">
        <v>229</v>
      </c>
      <c r="B260" s="449">
        <v>0</v>
      </c>
      <c r="C260" s="449">
        <v>0</v>
      </c>
      <c r="E260" s="265"/>
    </row>
    <row r="261" spans="1:5" ht="17.45" customHeight="1">
      <c r="A261" s="319" t="s">
        <v>230</v>
      </c>
      <c r="B261" s="449">
        <v>-409.7</v>
      </c>
      <c r="C261" s="449">
        <v>-409.7</v>
      </c>
      <c r="E261" s="265"/>
    </row>
    <row r="262" spans="1:5" ht="17.45" customHeight="1">
      <c r="A262" s="853" t="s">
        <v>231</v>
      </c>
      <c r="B262" s="449">
        <v>0</v>
      </c>
      <c r="C262" s="449">
        <v>0</v>
      </c>
      <c r="E262" s="265"/>
    </row>
    <row r="263" spans="1:5" ht="17.45" customHeight="1" thickBot="1">
      <c r="A263" s="853" t="s">
        <v>232</v>
      </c>
      <c r="B263" s="449">
        <v>0</v>
      </c>
      <c r="C263" s="449">
        <v>0</v>
      </c>
      <c r="E263" s="265"/>
    </row>
    <row r="264" spans="1:5" ht="17.45" customHeight="1" thickTop="1" thickBot="1">
      <c r="A264" s="453" t="s">
        <v>233</v>
      </c>
      <c r="B264" s="446">
        <v>15916.315970000001</v>
      </c>
      <c r="C264" s="446">
        <v>15916.315970000001</v>
      </c>
      <c r="E264" s="265"/>
    </row>
    <row r="265" spans="1:5" ht="17.45" customHeight="1" thickTop="1" thickBot="1">
      <c r="A265" s="355" t="s">
        <v>234</v>
      </c>
      <c r="B265" s="448">
        <v>6760.9363899999998</v>
      </c>
      <c r="C265" s="448">
        <v>6760.9363899999998</v>
      </c>
      <c r="E265" s="265"/>
    </row>
    <row r="266" spans="1:5" ht="17.45" customHeight="1" thickTop="1">
      <c r="A266" s="319" t="s">
        <v>235</v>
      </c>
      <c r="B266" s="449">
        <v>2528.8107999999997</v>
      </c>
      <c r="C266" s="449">
        <v>2528.8107999999997</v>
      </c>
      <c r="E266" s="265"/>
    </row>
    <row r="267" spans="1:5" ht="17.45" customHeight="1">
      <c r="A267" s="319" t="s">
        <v>236</v>
      </c>
      <c r="B267" s="449">
        <v>0</v>
      </c>
      <c r="C267" s="449">
        <v>0</v>
      </c>
      <c r="E267" s="265"/>
    </row>
    <row r="268" spans="1:5" ht="17.45" customHeight="1">
      <c r="A268" s="319" t="s">
        <v>237</v>
      </c>
      <c r="B268" s="449">
        <v>0</v>
      </c>
      <c r="C268" s="449">
        <v>0</v>
      </c>
      <c r="E268" s="265"/>
    </row>
    <row r="269" spans="1:5" ht="17.45" customHeight="1">
      <c r="A269" s="319" t="s">
        <v>238</v>
      </c>
      <c r="B269" s="449">
        <v>14.096</v>
      </c>
      <c r="C269" s="449">
        <v>14.096</v>
      </c>
      <c r="E269" s="265"/>
    </row>
    <row r="270" spans="1:5" ht="17.45" customHeight="1">
      <c r="A270" s="455" t="s">
        <v>239</v>
      </c>
      <c r="B270" s="449">
        <v>105.37871000000001</v>
      </c>
      <c r="C270" s="449">
        <v>105.37871000000001</v>
      </c>
      <c r="E270" s="265"/>
    </row>
    <row r="271" spans="1:5" ht="17.45" customHeight="1" thickBot="1">
      <c r="A271" s="455" t="s">
        <v>1368</v>
      </c>
      <c r="B271" s="449">
        <v>4112.6508800000001</v>
      </c>
      <c r="C271" s="449">
        <v>4112.6508800000001</v>
      </c>
      <c r="E271" s="265"/>
    </row>
    <row r="272" spans="1:5" ht="17.45" customHeight="1" thickTop="1" thickBot="1">
      <c r="A272" s="447" t="s">
        <v>240</v>
      </c>
      <c r="B272" s="448">
        <v>-1137.2425499999999</v>
      </c>
      <c r="C272" s="448">
        <v>-1137.2425499999999</v>
      </c>
      <c r="E272" s="265"/>
    </row>
    <row r="273" spans="1:5" ht="17.45" customHeight="1" thickTop="1">
      <c r="A273" s="319" t="s">
        <v>235</v>
      </c>
      <c r="B273" s="449">
        <v>-162.74155999999999</v>
      </c>
      <c r="C273" s="449">
        <v>-162.74155999999999</v>
      </c>
      <c r="E273" s="265"/>
    </row>
    <row r="274" spans="1:5" s="403" customFormat="1" ht="17.45" customHeight="1">
      <c r="A274" s="319" t="s">
        <v>241</v>
      </c>
      <c r="B274" s="449">
        <v>0</v>
      </c>
      <c r="C274" s="449">
        <v>0</v>
      </c>
      <c r="E274" s="265"/>
    </row>
    <row r="275" spans="1:5" ht="17.45" customHeight="1">
      <c r="A275" s="319" t="s">
        <v>242</v>
      </c>
      <c r="B275" s="449">
        <v>0</v>
      </c>
      <c r="C275" s="449">
        <v>0</v>
      </c>
      <c r="E275" s="265"/>
    </row>
    <row r="276" spans="1:5" ht="17.45" customHeight="1">
      <c r="A276" s="853" t="s">
        <v>243</v>
      </c>
      <c r="B276" s="449">
        <v>0</v>
      </c>
      <c r="C276" s="449">
        <v>0</v>
      </c>
      <c r="E276" s="265"/>
    </row>
    <row r="277" spans="1:5" ht="17.45" customHeight="1">
      <c r="A277" s="853" t="s">
        <v>244</v>
      </c>
      <c r="B277" s="449">
        <v>0</v>
      </c>
      <c r="C277" s="449">
        <v>0</v>
      </c>
      <c r="E277" s="265"/>
    </row>
    <row r="278" spans="1:5" ht="17.45" customHeight="1" thickBot="1">
      <c r="A278" s="450" t="s">
        <v>1366</v>
      </c>
      <c r="B278" s="449">
        <v>-974.50099</v>
      </c>
      <c r="C278" s="449">
        <v>-974.50099</v>
      </c>
      <c r="E278" s="265"/>
    </row>
    <row r="279" spans="1:5" ht="17.45" customHeight="1" thickTop="1" thickBot="1">
      <c r="A279" s="447" t="s">
        <v>245</v>
      </c>
      <c r="B279" s="448">
        <v>21540.00981</v>
      </c>
      <c r="C279" s="448">
        <v>21540.00981</v>
      </c>
      <c r="E279" s="265"/>
    </row>
    <row r="280" spans="1:5" ht="17.45" customHeight="1" thickTop="1">
      <c r="A280" s="319" t="s">
        <v>246</v>
      </c>
      <c r="B280" s="449">
        <v>3641.2875899999999</v>
      </c>
      <c r="C280" s="449">
        <v>3641.2875899999999</v>
      </c>
      <c r="E280" s="265"/>
    </row>
    <row r="281" spans="1:5" s="403" customFormat="1" ht="17.45" customHeight="1">
      <c r="A281" s="319" t="s">
        <v>247</v>
      </c>
      <c r="B281" s="449">
        <v>0</v>
      </c>
      <c r="C281" s="449">
        <v>0</v>
      </c>
      <c r="E281" s="265"/>
    </row>
    <row r="282" spans="1:5" ht="17.45" customHeight="1">
      <c r="A282" s="319" t="s">
        <v>248</v>
      </c>
      <c r="B282" s="449">
        <v>3634.68759</v>
      </c>
      <c r="C282" s="449">
        <v>3634.68759</v>
      </c>
      <c r="E282" s="265"/>
    </row>
    <row r="283" spans="1:5" ht="17.45" customHeight="1">
      <c r="A283" s="319" t="s">
        <v>249</v>
      </c>
      <c r="B283" s="449">
        <v>0</v>
      </c>
      <c r="C283" s="449">
        <v>0</v>
      </c>
      <c r="E283" s="265"/>
    </row>
    <row r="284" spans="1:5" ht="17.45" customHeight="1">
      <c r="A284" s="319" t="s">
        <v>250</v>
      </c>
      <c r="B284" s="449">
        <v>0</v>
      </c>
      <c r="C284" s="449">
        <v>0</v>
      </c>
      <c r="E284" s="265"/>
    </row>
    <row r="285" spans="1:5" ht="17.45" customHeight="1">
      <c r="A285" s="450" t="s">
        <v>251</v>
      </c>
      <c r="B285" s="449">
        <v>0</v>
      </c>
      <c r="C285" s="449">
        <v>0</v>
      </c>
      <c r="E285" s="265"/>
    </row>
    <row r="286" spans="1:5" ht="17.45" customHeight="1">
      <c r="A286" s="319" t="s">
        <v>252</v>
      </c>
      <c r="B286" s="449">
        <v>6.6</v>
      </c>
      <c r="C286" s="449">
        <v>6.6</v>
      </c>
      <c r="E286" s="265"/>
    </row>
    <row r="287" spans="1:5" ht="17.45" customHeight="1">
      <c r="A287" s="319" t="s">
        <v>1369</v>
      </c>
      <c r="B287" s="449">
        <v>0</v>
      </c>
      <c r="C287" s="449">
        <v>0</v>
      </c>
      <c r="E287" s="265"/>
    </row>
    <row r="288" spans="1:5" ht="17.45" customHeight="1">
      <c r="A288" s="319" t="s">
        <v>253</v>
      </c>
      <c r="B288" s="449">
        <v>-6924.6500300000007</v>
      </c>
      <c r="C288" s="449">
        <v>-6924.6500300000007</v>
      </c>
      <c r="E288" s="265"/>
    </row>
    <row r="289" spans="1:5" ht="17.45" customHeight="1">
      <c r="A289" s="853" t="s">
        <v>254</v>
      </c>
      <c r="B289" s="449">
        <v>-6521.1045199999999</v>
      </c>
      <c r="C289" s="449">
        <v>-6521.1045199999999</v>
      </c>
      <c r="E289" s="265"/>
    </row>
    <row r="290" spans="1:5" ht="17.45" customHeight="1">
      <c r="A290" s="853" t="s">
        <v>255</v>
      </c>
      <c r="B290" s="449">
        <v>-0.85744000000000009</v>
      </c>
      <c r="C290" s="449">
        <v>-0.85744000000000009</v>
      </c>
      <c r="E290" s="265"/>
    </row>
    <row r="291" spans="1:5" ht="17.45" customHeight="1">
      <c r="A291" s="319" t="s">
        <v>256</v>
      </c>
      <c r="B291" s="449">
        <v>0</v>
      </c>
      <c r="C291" s="449">
        <v>0</v>
      </c>
      <c r="E291" s="265"/>
    </row>
    <row r="292" spans="1:5" ht="17.45" customHeight="1">
      <c r="A292" s="853" t="s">
        <v>257</v>
      </c>
      <c r="B292" s="449">
        <v>-402.68806999999998</v>
      </c>
      <c r="C292" s="449">
        <v>-402.68806999999998</v>
      </c>
      <c r="E292" s="265"/>
    </row>
    <row r="293" spans="1:5" ht="17.45" customHeight="1">
      <c r="A293" s="853" t="s">
        <v>258</v>
      </c>
      <c r="B293" s="449">
        <v>0</v>
      </c>
      <c r="C293" s="449">
        <v>0</v>
      </c>
      <c r="E293" s="265"/>
    </row>
    <row r="294" spans="1:5" ht="17.45" customHeight="1" thickBot="1">
      <c r="A294" s="319" t="s">
        <v>259</v>
      </c>
      <c r="B294" s="449">
        <v>0</v>
      </c>
      <c r="C294" s="449">
        <v>0</v>
      </c>
      <c r="E294" s="265"/>
    </row>
    <row r="295" spans="1:5" ht="17.45" customHeight="1" thickTop="1" thickBot="1">
      <c r="A295" s="453" t="s">
        <v>260</v>
      </c>
      <c r="B295" s="446">
        <v>18256.647370000002</v>
      </c>
      <c r="C295" s="446">
        <v>18256.647370000002</v>
      </c>
      <c r="E295" s="265"/>
    </row>
    <row r="296" spans="1:5" ht="17.45" customHeight="1" thickTop="1" thickBot="1">
      <c r="A296" s="447" t="s">
        <v>261</v>
      </c>
      <c r="B296" s="448">
        <v>-16886.71818</v>
      </c>
      <c r="C296" s="448">
        <v>-16886.71818</v>
      </c>
      <c r="E296" s="265"/>
    </row>
    <row r="297" spans="1:5" ht="17.45" customHeight="1" thickTop="1">
      <c r="A297" s="319" t="s">
        <v>262</v>
      </c>
      <c r="B297" s="449">
        <v>-9417.7832500000004</v>
      </c>
      <c r="C297" s="449">
        <v>-9417.7832500000004</v>
      </c>
      <c r="E297" s="265"/>
    </row>
    <row r="298" spans="1:5" ht="17.45" customHeight="1">
      <c r="A298" s="319" t="s">
        <v>263</v>
      </c>
      <c r="B298" s="449">
        <v>-1024.8448900000001</v>
      </c>
      <c r="C298" s="449">
        <v>-1024.8448900000001</v>
      </c>
      <c r="E298" s="265"/>
    </row>
    <row r="299" spans="1:5" ht="17.45" customHeight="1">
      <c r="A299" s="319" t="s">
        <v>264</v>
      </c>
      <c r="B299" s="449">
        <v>-169.10670999999999</v>
      </c>
      <c r="C299" s="449">
        <v>-169.10670999999999</v>
      </c>
      <c r="E299" s="265"/>
    </row>
    <row r="300" spans="1:5" ht="17.45" customHeight="1">
      <c r="A300" s="319" t="s">
        <v>265</v>
      </c>
      <c r="B300" s="449">
        <v>-817.37207999999998</v>
      </c>
      <c r="C300" s="449">
        <v>-817.37207999999998</v>
      </c>
      <c r="E300" s="265"/>
    </row>
    <row r="301" spans="1:5" ht="17.45" customHeight="1">
      <c r="A301" s="319" t="s">
        <v>266</v>
      </c>
      <c r="B301" s="449">
        <v>-1147.8101299999998</v>
      </c>
      <c r="C301" s="449">
        <v>-1147.8101299999998</v>
      </c>
      <c r="E301" s="265"/>
    </row>
    <row r="302" spans="1:5" ht="17.45" customHeight="1">
      <c r="A302" s="319" t="s">
        <v>267</v>
      </c>
      <c r="B302" s="449">
        <v>-137.89389000000003</v>
      </c>
      <c r="C302" s="449">
        <v>-137.89389000000003</v>
      </c>
      <c r="E302" s="265"/>
    </row>
    <row r="303" spans="1:5" ht="17.45" customHeight="1">
      <c r="A303" s="319" t="s">
        <v>268</v>
      </c>
      <c r="B303" s="449">
        <v>-758.09082999999998</v>
      </c>
      <c r="C303" s="449">
        <v>-758.09082999999998</v>
      </c>
      <c r="E303" s="265"/>
    </row>
    <row r="304" spans="1:5" ht="17.45" customHeight="1">
      <c r="A304" s="319" t="s">
        <v>269</v>
      </c>
      <c r="B304" s="449">
        <v>-536.71480000000008</v>
      </c>
      <c r="C304" s="449">
        <v>-536.71480000000008</v>
      </c>
      <c r="E304" s="265"/>
    </row>
    <row r="305" spans="1:5" ht="17.45" customHeight="1" thickBot="1">
      <c r="A305" s="853" t="s">
        <v>270</v>
      </c>
      <c r="B305" s="449">
        <v>-2877.1016</v>
      </c>
      <c r="C305" s="449">
        <v>-2877.1016</v>
      </c>
      <c r="E305" s="265"/>
    </row>
    <row r="306" spans="1:5" ht="17.45" customHeight="1" thickTop="1" thickBot="1">
      <c r="A306" s="355" t="s">
        <v>271</v>
      </c>
      <c r="B306" s="448">
        <v>1369.9291899999998</v>
      </c>
      <c r="C306" s="448">
        <v>1369.9291899999998</v>
      </c>
      <c r="E306" s="265"/>
    </row>
    <row r="307" spans="1:5" ht="17.45" customHeight="1" thickTop="1">
      <c r="A307" s="456" t="s">
        <v>272</v>
      </c>
      <c r="B307" s="449">
        <v>2.4599999999999999E-3</v>
      </c>
      <c r="C307" s="449">
        <v>2.4599999999999999E-3</v>
      </c>
      <c r="E307" s="265"/>
    </row>
    <row r="308" spans="1:5" ht="17.45" customHeight="1">
      <c r="A308" s="853" t="s">
        <v>273</v>
      </c>
      <c r="B308" s="449">
        <v>5.9999999999999995E-5</v>
      </c>
      <c r="C308" s="449">
        <v>5.9999999999999995E-5</v>
      </c>
      <c r="E308" s="265"/>
    </row>
    <row r="309" spans="1:5" ht="17.45" customHeight="1">
      <c r="A309" s="853" t="s">
        <v>274</v>
      </c>
      <c r="B309" s="449">
        <v>2.3999999999999998E-3</v>
      </c>
      <c r="C309" s="449">
        <v>2.3999999999999998E-3</v>
      </c>
      <c r="E309" s="265"/>
    </row>
    <row r="310" spans="1:5" ht="17.45" customHeight="1">
      <c r="A310" s="456" t="s">
        <v>275</v>
      </c>
      <c r="B310" s="449">
        <v>0</v>
      </c>
      <c r="C310" s="449">
        <v>0</v>
      </c>
      <c r="E310" s="265"/>
    </row>
    <row r="311" spans="1:5" ht="17.45" customHeight="1">
      <c r="A311" s="853" t="s">
        <v>276</v>
      </c>
      <c r="B311" s="449">
        <v>0</v>
      </c>
      <c r="C311" s="449">
        <v>0</v>
      </c>
      <c r="E311" s="265"/>
    </row>
    <row r="312" spans="1:5" ht="17.45" customHeight="1" thickBot="1">
      <c r="A312" s="853" t="s">
        <v>277</v>
      </c>
      <c r="B312" s="449">
        <v>0</v>
      </c>
      <c r="C312" s="449">
        <v>0</v>
      </c>
      <c r="E312" s="265"/>
    </row>
    <row r="313" spans="1:5" ht="17.45" customHeight="1" thickTop="1" thickBot="1">
      <c r="A313" s="355" t="s">
        <v>278</v>
      </c>
      <c r="B313" s="448">
        <v>1369.93165</v>
      </c>
      <c r="C313" s="448">
        <v>1369.93165</v>
      </c>
      <c r="E313" s="265"/>
    </row>
    <row r="314" spans="1:5" ht="17.45" customHeight="1" thickTop="1" thickBot="1">
      <c r="A314" s="456" t="s">
        <v>279</v>
      </c>
      <c r="B314" s="449">
        <v>0</v>
      </c>
      <c r="C314" s="449">
        <v>0</v>
      </c>
      <c r="E314" s="265"/>
    </row>
    <row r="315" spans="1:5" ht="17.45" customHeight="1" thickTop="1" thickBot="1">
      <c r="A315" s="355" t="s">
        <v>280</v>
      </c>
      <c r="B315" s="448">
        <v>1369.93165</v>
      </c>
      <c r="C315" s="448">
        <v>1369.93165</v>
      </c>
      <c r="E315" s="265"/>
    </row>
    <row r="316" spans="1:5" ht="17.45" customHeight="1" thickTop="1" thickBot="1">
      <c r="A316" s="456" t="s">
        <v>281</v>
      </c>
      <c r="B316" s="449">
        <v>-417.20009000000005</v>
      </c>
      <c r="C316" s="449">
        <v>-417.20009000000005</v>
      </c>
      <c r="E316" s="265"/>
    </row>
    <row r="317" spans="1:5" ht="17.45" customHeight="1" thickTop="1" thickBot="1">
      <c r="A317" s="355" t="s">
        <v>282</v>
      </c>
      <c r="B317" s="448">
        <v>952.73156000000006</v>
      </c>
      <c r="C317" s="448">
        <v>952.73156000000006</v>
      </c>
      <c r="E317" s="265"/>
    </row>
    <row r="318" spans="1:5" ht="17.45" customHeight="1" thickTop="1" thickBot="1">
      <c r="A318" s="456" t="s">
        <v>283</v>
      </c>
      <c r="B318" s="449">
        <v>0</v>
      </c>
      <c r="C318" s="449">
        <v>0</v>
      </c>
      <c r="E318" s="265"/>
    </row>
    <row r="319" spans="1:5" ht="17.45" customHeight="1" thickTop="1" thickBot="1">
      <c r="A319" s="355" t="s">
        <v>284</v>
      </c>
      <c r="B319" s="448">
        <v>952.73156000000006</v>
      </c>
      <c r="C319" s="448">
        <v>952.73156000000006</v>
      </c>
      <c r="E319" s="265"/>
    </row>
    <row r="320" spans="1:5" ht="17.45" customHeight="1" thickTop="1" thickBot="1">
      <c r="A320" s="319" t="s">
        <v>285</v>
      </c>
      <c r="B320" s="221">
        <v>0</v>
      </c>
      <c r="C320" s="221">
        <v>0</v>
      </c>
      <c r="E320" s="265"/>
    </row>
    <row r="321" spans="1:5" ht="17.45" customHeight="1" thickTop="1" thickBot="1">
      <c r="A321" s="355" t="s">
        <v>286</v>
      </c>
      <c r="B321" s="448">
        <v>952.73156000000006</v>
      </c>
      <c r="C321" s="448">
        <v>952.73156000000006</v>
      </c>
      <c r="E321" s="265"/>
    </row>
    <row r="322" spans="1:5" ht="16.5" thickTop="1">
      <c r="A322" s="33"/>
      <c r="E322" s="265"/>
    </row>
    <row r="323" spans="1:5" ht="15.75">
      <c r="A323" s="33"/>
      <c r="E323" s="265"/>
    </row>
    <row r="324" spans="1:5" ht="15.75">
      <c r="A324" s="33"/>
      <c r="E324" s="265"/>
    </row>
    <row r="325" spans="1:5" ht="15.75">
      <c r="A325" s="33"/>
      <c r="E325" s="265"/>
    </row>
    <row r="326" spans="1:5" ht="15.75">
      <c r="A326" s="33"/>
      <c r="E326" s="265"/>
    </row>
    <row r="327" spans="1:5" ht="15.75">
      <c r="A327" s="33"/>
      <c r="E327" s="265"/>
    </row>
    <row r="328" spans="1:5" ht="15.75">
      <c r="A328" s="33"/>
      <c r="E328" s="265"/>
    </row>
    <row r="329" spans="1:5" ht="15.75">
      <c r="A329" s="33"/>
      <c r="E329" s="265"/>
    </row>
    <row r="330" spans="1:5" ht="15.75">
      <c r="A330" s="33"/>
      <c r="E330" s="265"/>
    </row>
    <row r="331" spans="1:5" ht="15.75">
      <c r="A331" s="33"/>
      <c r="E331" s="265"/>
    </row>
    <row r="332" spans="1:5" ht="15.75">
      <c r="A332" s="33"/>
      <c r="E332" s="265"/>
    </row>
    <row r="333" spans="1:5" ht="15.75">
      <c r="A333" s="33"/>
      <c r="E333" s="265"/>
    </row>
    <row r="334" spans="1:5" ht="15.75">
      <c r="A334" s="33"/>
      <c r="E334" s="265"/>
    </row>
    <row r="335" spans="1:5" ht="15.75">
      <c r="A335" s="33"/>
      <c r="E335" s="265"/>
    </row>
    <row r="336" spans="1:5" ht="15.75">
      <c r="A336" s="33"/>
      <c r="E336" s="265"/>
    </row>
    <row r="337" spans="1:5" ht="15.75">
      <c r="A337" s="33"/>
      <c r="E337" s="265"/>
    </row>
    <row r="338" spans="1:5" ht="15.75">
      <c r="A338" s="33"/>
      <c r="E338" s="265"/>
    </row>
    <row r="339" spans="1:5" ht="15.75">
      <c r="A339" s="33"/>
      <c r="E339" s="265"/>
    </row>
    <row r="340" spans="1:5" ht="15.75">
      <c r="A340" s="33"/>
      <c r="E340" s="265"/>
    </row>
    <row r="341" spans="1:5" ht="15.75">
      <c r="A341" s="33"/>
      <c r="E341" s="265"/>
    </row>
    <row r="342" spans="1:5" ht="15.75">
      <c r="A342" s="33"/>
      <c r="E342" s="265"/>
    </row>
    <row r="343" spans="1:5" ht="15.75">
      <c r="A343" s="33"/>
      <c r="E343" s="265"/>
    </row>
    <row r="344" spans="1:5" ht="15.75">
      <c r="A344" s="33"/>
      <c r="E344" s="265"/>
    </row>
    <row r="345" spans="1:5" ht="15.75">
      <c r="A345" s="33"/>
      <c r="E345" s="265"/>
    </row>
    <row r="346" spans="1:5" ht="15.75">
      <c r="A346" s="33"/>
      <c r="E346" s="265"/>
    </row>
    <row r="347" spans="1:5" ht="15.75">
      <c r="A347" s="33"/>
      <c r="E347" s="265"/>
    </row>
    <row r="348" spans="1:5" ht="15.75">
      <c r="A348" s="33"/>
      <c r="E348" s="265"/>
    </row>
    <row r="349" spans="1:5" ht="15.75">
      <c r="A349" s="33"/>
      <c r="E349" s="265"/>
    </row>
    <row r="350" spans="1:5" ht="15.75">
      <c r="A350" s="33"/>
      <c r="E350" s="265"/>
    </row>
    <row r="351" spans="1:5" ht="15.75">
      <c r="A351" s="33"/>
      <c r="E351" s="265"/>
    </row>
    <row r="352" spans="1:5" ht="15.75">
      <c r="A352" s="33"/>
      <c r="E352" s="265"/>
    </row>
    <row r="353" spans="1:5" ht="15.75">
      <c r="A353" s="33"/>
      <c r="E353" s="265"/>
    </row>
    <row r="354" spans="1:5" ht="15.75">
      <c r="A354" s="33"/>
      <c r="E354" s="265"/>
    </row>
    <row r="355" spans="1:5" ht="15.75">
      <c r="A355" s="33"/>
      <c r="E355" s="265"/>
    </row>
    <row r="356" spans="1:5" ht="15.75">
      <c r="A356" s="33"/>
      <c r="E356" s="265"/>
    </row>
    <row r="357" spans="1:5" ht="15.75">
      <c r="A357" s="33"/>
      <c r="E357" s="265"/>
    </row>
    <row r="358" spans="1:5" ht="15.75">
      <c r="A358" s="33"/>
      <c r="E358" s="265"/>
    </row>
    <row r="359" spans="1:5" ht="15.75">
      <c r="A359" s="33"/>
      <c r="E359" s="265"/>
    </row>
    <row r="360" spans="1:5" ht="15.75">
      <c r="A360" s="33"/>
      <c r="E360" s="265"/>
    </row>
    <row r="361" spans="1:5" ht="15.75">
      <c r="A361" s="33"/>
      <c r="E361" s="265"/>
    </row>
    <row r="362" spans="1:5" ht="15.75">
      <c r="A362" s="33"/>
      <c r="E362" s="265"/>
    </row>
    <row r="363" spans="1:5" ht="15.75">
      <c r="A363" s="33"/>
      <c r="E363" s="265"/>
    </row>
    <row r="364" spans="1:5" ht="15.75">
      <c r="A364" s="33"/>
      <c r="E364" s="265"/>
    </row>
    <row r="365" spans="1:5" ht="15.75">
      <c r="A365" s="33"/>
      <c r="E365" s="265"/>
    </row>
    <row r="366" spans="1:5" ht="15.75">
      <c r="A366" s="33"/>
      <c r="E366" s="265"/>
    </row>
    <row r="367" spans="1:5" ht="15.75">
      <c r="A367" s="33"/>
      <c r="E367" s="265"/>
    </row>
    <row r="368" spans="1:5" ht="15.75">
      <c r="A368" s="33"/>
      <c r="E368" s="265"/>
    </row>
    <row r="369" spans="1:5" ht="15.75">
      <c r="A369" s="33"/>
      <c r="E369" s="265"/>
    </row>
    <row r="370" spans="1:5" ht="15.75">
      <c r="A370" s="33"/>
      <c r="E370" s="265"/>
    </row>
    <row r="371" spans="1:5" ht="15.75">
      <c r="A371" s="33"/>
      <c r="E371" s="265"/>
    </row>
    <row r="372" spans="1:5" ht="15.75">
      <c r="A372" s="33"/>
      <c r="E372" s="265"/>
    </row>
    <row r="373" spans="1:5" ht="15.75">
      <c r="A373" s="33"/>
      <c r="E373" s="265"/>
    </row>
    <row r="374" spans="1:5" ht="15.75">
      <c r="A374" s="33"/>
      <c r="E374" s="265"/>
    </row>
    <row r="375" spans="1:5" ht="15.75">
      <c r="A375" s="33"/>
      <c r="E375" s="265"/>
    </row>
    <row r="376" spans="1:5" ht="15.75">
      <c r="A376" s="33"/>
      <c r="E376" s="265"/>
    </row>
    <row r="377" spans="1:5" ht="15.75">
      <c r="A377" s="33"/>
      <c r="E377" s="265"/>
    </row>
    <row r="378" spans="1:5" ht="15.75">
      <c r="A378" s="33"/>
      <c r="E378" s="265"/>
    </row>
    <row r="379" spans="1:5" ht="15.75">
      <c r="A379" s="33"/>
      <c r="E379" s="265"/>
    </row>
    <row r="380" spans="1:5" ht="15.75">
      <c r="A380" s="33"/>
      <c r="E380" s="265"/>
    </row>
    <row r="381" spans="1:5" ht="15.75">
      <c r="A381" s="33"/>
      <c r="E381" s="265"/>
    </row>
    <row r="382" spans="1:5" ht="15.75">
      <c r="A382" s="33"/>
      <c r="E382" s="265"/>
    </row>
    <row r="383" spans="1:5" ht="15.75">
      <c r="A383" s="33"/>
      <c r="E383" s="265"/>
    </row>
    <row r="384" spans="1:5" ht="15.75">
      <c r="A384" s="33"/>
      <c r="E384" s="265"/>
    </row>
    <row r="385" spans="1:5" ht="15.75">
      <c r="A385" s="33"/>
      <c r="E385" s="265"/>
    </row>
    <row r="386" spans="1:5" ht="15.75">
      <c r="A386" s="33"/>
      <c r="E386" s="265"/>
    </row>
    <row r="387" spans="1:5" ht="15.75">
      <c r="A387" s="33"/>
      <c r="E387" s="265"/>
    </row>
    <row r="388" spans="1:5" ht="15.75">
      <c r="A388" s="33"/>
      <c r="E388" s="265"/>
    </row>
    <row r="389" spans="1:5" ht="15.75">
      <c r="A389" s="33"/>
      <c r="E389" s="265"/>
    </row>
    <row r="390" spans="1:5" ht="15.75">
      <c r="A390" s="33"/>
      <c r="E390" s="265"/>
    </row>
    <row r="391" spans="1:5" ht="15.75">
      <c r="A391" s="33"/>
      <c r="E391" s="265"/>
    </row>
    <row r="392" spans="1:5" ht="15.75">
      <c r="A392" s="33"/>
      <c r="E392" s="265"/>
    </row>
    <row r="393" spans="1:5" ht="15.75">
      <c r="A393" s="33"/>
      <c r="E393" s="265"/>
    </row>
    <row r="394" spans="1:5" ht="15.75">
      <c r="A394" s="33"/>
      <c r="E394" s="265"/>
    </row>
    <row r="395" spans="1:5" ht="15.75">
      <c r="A395" s="33"/>
      <c r="E395" s="265"/>
    </row>
    <row r="396" spans="1:5" ht="15.75">
      <c r="A396" s="33"/>
      <c r="E396" s="265"/>
    </row>
    <row r="397" spans="1:5" ht="15.75">
      <c r="A397" s="33"/>
      <c r="E397" s="265"/>
    </row>
    <row r="398" spans="1:5" ht="15.75">
      <c r="A398" s="33"/>
      <c r="E398" s="265"/>
    </row>
    <row r="399" spans="1:5" ht="15.75">
      <c r="A399" s="33"/>
      <c r="E399" s="265"/>
    </row>
    <row r="400" spans="1:5" ht="15.75">
      <c r="A400" s="33"/>
      <c r="E400" s="265"/>
    </row>
    <row r="401" spans="1:5" ht="15.75">
      <c r="A401" s="33"/>
      <c r="E401" s="265"/>
    </row>
    <row r="402" spans="1:5" ht="15.75">
      <c r="A402" s="33"/>
      <c r="E402" s="265"/>
    </row>
    <row r="403" spans="1:5" ht="15.75">
      <c r="A403" s="33"/>
      <c r="E403" s="265"/>
    </row>
    <row r="404" spans="1:5" ht="15.75">
      <c r="A404" s="33"/>
      <c r="E404" s="265"/>
    </row>
    <row r="405" spans="1:5" ht="15.75">
      <c r="A405" s="33"/>
      <c r="E405" s="265"/>
    </row>
    <row r="406" spans="1:5" ht="15.75">
      <c r="A406" s="33"/>
      <c r="E406" s="265"/>
    </row>
    <row r="407" spans="1:5" ht="15.75">
      <c r="A407" s="33"/>
      <c r="E407" s="265"/>
    </row>
    <row r="408" spans="1:5" ht="15.75">
      <c r="A408" s="33"/>
      <c r="E408" s="265"/>
    </row>
    <row r="409" spans="1:5" ht="15.75">
      <c r="A409" s="33"/>
      <c r="E409" s="265"/>
    </row>
    <row r="410" spans="1:5" ht="15.75">
      <c r="A410" s="33"/>
      <c r="E410" s="265"/>
    </row>
    <row r="411" spans="1:5" ht="15.75">
      <c r="A411" s="33"/>
      <c r="E411" s="265"/>
    </row>
    <row r="412" spans="1:5" ht="15.75">
      <c r="A412" s="33"/>
      <c r="E412" s="265"/>
    </row>
    <row r="413" spans="1:5" ht="15.75">
      <c r="A413" s="33"/>
      <c r="E413" s="265"/>
    </row>
    <row r="414" spans="1:5" ht="15.75">
      <c r="A414" s="33"/>
      <c r="E414" s="265"/>
    </row>
    <row r="415" spans="1:5" ht="15.75">
      <c r="A415" s="33"/>
      <c r="E415" s="265"/>
    </row>
    <row r="416" spans="1:5" ht="15.75">
      <c r="A416" s="33"/>
      <c r="E416" s="265"/>
    </row>
    <row r="417" spans="1:5" ht="15.75">
      <c r="A417" s="33"/>
      <c r="E417" s="265"/>
    </row>
    <row r="418" spans="1:5" ht="15.75">
      <c r="A418" s="33"/>
      <c r="E418" s="265"/>
    </row>
    <row r="419" spans="1:5" ht="15.75">
      <c r="A419" s="33"/>
      <c r="E419" s="265"/>
    </row>
    <row r="420" spans="1:5" ht="15.75">
      <c r="A420" s="33"/>
      <c r="E420" s="265"/>
    </row>
    <row r="421" spans="1:5" ht="15.75">
      <c r="A421" s="33"/>
      <c r="E421" s="265"/>
    </row>
    <row r="422" spans="1:5" ht="15.75">
      <c r="A422" s="33"/>
      <c r="E422" s="265"/>
    </row>
    <row r="423" spans="1:5" ht="15.75">
      <c r="A423" s="33"/>
      <c r="E423" s="265"/>
    </row>
    <row r="424" spans="1:5" ht="15.75">
      <c r="A424" s="33"/>
      <c r="E424" s="265"/>
    </row>
    <row r="425" spans="1:5" ht="15.75">
      <c r="A425" s="33"/>
      <c r="E425" s="265"/>
    </row>
    <row r="426" spans="1:5" ht="15.75">
      <c r="A426" s="33"/>
      <c r="E426" s="265"/>
    </row>
    <row r="427" spans="1:5" ht="15.75">
      <c r="A427" s="33"/>
    </row>
    <row r="428" spans="1:5" ht="15.75">
      <c r="A428" s="33"/>
    </row>
    <row r="429" spans="1:5" ht="15.75">
      <c r="A429" s="33"/>
    </row>
    <row r="430" spans="1:5" ht="15.75">
      <c r="A430" s="33"/>
    </row>
    <row r="431" spans="1:5" ht="15.75">
      <c r="A431" s="33"/>
    </row>
    <row r="432" spans="1:5"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row r="648" spans="1:1" ht="15.75">
      <c r="A648" s="33"/>
    </row>
    <row r="649" spans="1:1" ht="15.75">
      <c r="A649" s="33"/>
    </row>
    <row r="650" spans="1:1" ht="15.75">
      <c r="A650" s="33"/>
    </row>
    <row r="651" spans="1:1" ht="15.75">
      <c r="A651" s="33"/>
    </row>
    <row r="652" spans="1:1" ht="15.75">
      <c r="A652" s="33"/>
    </row>
    <row r="653" spans="1:1" ht="15.75">
      <c r="A653" s="33"/>
    </row>
  </sheetData>
  <mergeCells count="4">
    <mergeCell ref="A1:C1"/>
    <mergeCell ref="A2:C2"/>
    <mergeCell ref="A3:C3"/>
    <mergeCell ref="A4:C4"/>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3"/>
  <sheetViews>
    <sheetView showGridLines="0" workbookViewId="0">
      <selection sqref="A1:C1"/>
    </sheetView>
  </sheetViews>
  <sheetFormatPr defaultColWidth="9.140625" defaultRowHeight="15"/>
  <cols>
    <col min="1" max="1" width="66.42578125" style="35" customWidth="1"/>
    <col min="2" max="2" width="15.42578125" style="325" customWidth="1"/>
    <col min="3" max="3" width="18.7109375" style="325" customWidth="1"/>
    <col min="4" max="4" width="2.85546875" style="70" customWidth="1"/>
    <col min="5" max="256" width="9.140625" style="325"/>
    <col min="257" max="257" width="77.28515625" style="325" customWidth="1"/>
    <col min="258" max="258" width="13.28515625" style="325" customWidth="1"/>
    <col min="259" max="259" width="14.28515625" style="325" customWidth="1"/>
    <col min="260" max="260" width="2.85546875" style="325" customWidth="1"/>
    <col min="261" max="512" width="9.140625" style="325"/>
    <col min="513" max="513" width="77.28515625" style="325" customWidth="1"/>
    <col min="514" max="514" width="13.28515625" style="325" customWidth="1"/>
    <col min="515" max="515" width="14.28515625" style="325" customWidth="1"/>
    <col min="516" max="516" width="2.85546875" style="325" customWidth="1"/>
    <col min="517" max="768" width="9.140625" style="325"/>
    <col min="769" max="769" width="77.28515625" style="325" customWidth="1"/>
    <col min="770" max="770" width="13.28515625" style="325" customWidth="1"/>
    <col min="771" max="771" width="14.28515625" style="325" customWidth="1"/>
    <col min="772" max="772" width="2.85546875" style="325" customWidth="1"/>
    <col min="773" max="1024" width="9.140625" style="325"/>
    <col min="1025" max="1025" width="77.28515625" style="325" customWidth="1"/>
    <col min="1026" max="1026" width="13.28515625" style="325" customWidth="1"/>
    <col min="1027" max="1027" width="14.28515625" style="325" customWidth="1"/>
    <col min="1028" max="1028" width="2.85546875" style="325" customWidth="1"/>
    <col min="1029" max="1280" width="9.140625" style="325"/>
    <col min="1281" max="1281" width="77.28515625" style="325" customWidth="1"/>
    <col min="1282" max="1282" width="13.28515625" style="325" customWidth="1"/>
    <col min="1283" max="1283" width="14.28515625" style="325" customWidth="1"/>
    <col min="1284" max="1284" width="2.85546875" style="325" customWidth="1"/>
    <col min="1285" max="1536" width="9.140625" style="325"/>
    <col min="1537" max="1537" width="77.28515625" style="325" customWidth="1"/>
    <col min="1538" max="1538" width="13.28515625" style="325" customWidth="1"/>
    <col min="1539" max="1539" width="14.28515625" style="325" customWidth="1"/>
    <col min="1540" max="1540" width="2.85546875" style="325" customWidth="1"/>
    <col min="1541" max="1792" width="9.140625" style="325"/>
    <col min="1793" max="1793" width="77.28515625" style="325" customWidth="1"/>
    <col min="1794" max="1794" width="13.28515625" style="325" customWidth="1"/>
    <col min="1795" max="1795" width="14.28515625" style="325" customWidth="1"/>
    <col min="1796" max="1796" width="2.85546875" style="325" customWidth="1"/>
    <col min="1797" max="2048" width="9.140625" style="325"/>
    <col min="2049" max="2049" width="77.28515625" style="325" customWidth="1"/>
    <col min="2050" max="2050" width="13.28515625" style="325" customWidth="1"/>
    <col min="2051" max="2051" width="14.28515625" style="325" customWidth="1"/>
    <col min="2052" max="2052" width="2.85546875" style="325" customWidth="1"/>
    <col min="2053" max="2304" width="9.140625" style="325"/>
    <col min="2305" max="2305" width="77.28515625" style="325" customWidth="1"/>
    <col min="2306" max="2306" width="13.28515625" style="325" customWidth="1"/>
    <col min="2307" max="2307" width="14.28515625" style="325" customWidth="1"/>
    <col min="2308" max="2308" width="2.85546875" style="325" customWidth="1"/>
    <col min="2309" max="2560" width="9.140625" style="325"/>
    <col min="2561" max="2561" width="77.28515625" style="325" customWidth="1"/>
    <col min="2562" max="2562" width="13.28515625" style="325" customWidth="1"/>
    <col min="2563" max="2563" width="14.28515625" style="325" customWidth="1"/>
    <col min="2564" max="2564" width="2.85546875" style="325" customWidth="1"/>
    <col min="2565" max="2816" width="9.140625" style="325"/>
    <col min="2817" max="2817" width="77.28515625" style="325" customWidth="1"/>
    <col min="2818" max="2818" width="13.28515625" style="325" customWidth="1"/>
    <col min="2819" max="2819" width="14.28515625" style="325" customWidth="1"/>
    <col min="2820" max="2820" width="2.85546875" style="325" customWidth="1"/>
    <col min="2821" max="3072" width="9.140625" style="325"/>
    <col min="3073" max="3073" width="77.28515625" style="325" customWidth="1"/>
    <col min="3074" max="3074" width="13.28515625" style="325" customWidth="1"/>
    <col min="3075" max="3075" width="14.28515625" style="325" customWidth="1"/>
    <col min="3076" max="3076" width="2.85546875" style="325" customWidth="1"/>
    <col min="3077" max="3328" width="9.140625" style="325"/>
    <col min="3329" max="3329" width="77.28515625" style="325" customWidth="1"/>
    <col min="3330" max="3330" width="13.28515625" style="325" customWidth="1"/>
    <col min="3331" max="3331" width="14.28515625" style="325" customWidth="1"/>
    <col min="3332" max="3332" width="2.85546875" style="325" customWidth="1"/>
    <col min="3333" max="3584" width="9.140625" style="325"/>
    <col min="3585" max="3585" width="77.28515625" style="325" customWidth="1"/>
    <col min="3586" max="3586" width="13.28515625" style="325" customWidth="1"/>
    <col min="3587" max="3587" width="14.28515625" style="325" customWidth="1"/>
    <col min="3588" max="3588" width="2.85546875" style="325" customWidth="1"/>
    <col min="3589" max="3840" width="9.140625" style="325"/>
    <col min="3841" max="3841" width="77.28515625" style="325" customWidth="1"/>
    <col min="3842" max="3842" width="13.28515625" style="325" customWidth="1"/>
    <col min="3843" max="3843" width="14.28515625" style="325" customWidth="1"/>
    <col min="3844" max="3844" width="2.85546875" style="325" customWidth="1"/>
    <col min="3845" max="4096" width="9.140625" style="325"/>
    <col min="4097" max="4097" width="77.28515625" style="325" customWidth="1"/>
    <col min="4098" max="4098" width="13.28515625" style="325" customWidth="1"/>
    <col min="4099" max="4099" width="14.28515625" style="325" customWidth="1"/>
    <col min="4100" max="4100" width="2.85546875" style="325" customWidth="1"/>
    <col min="4101" max="4352" width="9.140625" style="325"/>
    <col min="4353" max="4353" width="77.28515625" style="325" customWidth="1"/>
    <col min="4354" max="4354" width="13.28515625" style="325" customWidth="1"/>
    <col min="4355" max="4355" width="14.28515625" style="325" customWidth="1"/>
    <col min="4356" max="4356" width="2.85546875" style="325" customWidth="1"/>
    <col min="4357" max="4608" width="9.140625" style="325"/>
    <col min="4609" max="4609" width="77.28515625" style="325" customWidth="1"/>
    <col min="4610" max="4610" width="13.28515625" style="325" customWidth="1"/>
    <col min="4611" max="4611" width="14.28515625" style="325" customWidth="1"/>
    <col min="4612" max="4612" width="2.85546875" style="325" customWidth="1"/>
    <col min="4613" max="4864" width="9.140625" style="325"/>
    <col min="4865" max="4865" width="77.28515625" style="325" customWidth="1"/>
    <col min="4866" max="4866" width="13.28515625" style="325" customWidth="1"/>
    <col min="4867" max="4867" width="14.28515625" style="325" customWidth="1"/>
    <col min="4868" max="4868" width="2.85546875" style="325" customWidth="1"/>
    <col min="4869" max="5120" width="9.140625" style="325"/>
    <col min="5121" max="5121" width="77.28515625" style="325" customWidth="1"/>
    <col min="5122" max="5122" width="13.28515625" style="325" customWidth="1"/>
    <col min="5123" max="5123" width="14.28515625" style="325" customWidth="1"/>
    <col min="5124" max="5124" width="2.85546875" style="325" customWidth="1"/>
    <col min="5125" max="5376" width="9.140625" style="325"/>
    <col min="5377" max="5377" width="77.28515625" style="325" customWidth="1"/>
    <col min="5378" max="5378" width="13.28515625" style="325" customWidth="1"/>
    <col min="5379" max="5379" width="14.28515625" style="325" customWidth="1"/>
    <col min="5380" max="5380" width="2.85546875" style="325" customWidth="1"/>
    <col min="5381" max="5632" width="9.140625" style="325"/>
    <col min="5633" max="5633" width="77.28515625" style="325" customWidth="1"/>
    <col min="5634" max="5634" width="13.28515625" style="325" customWidth="1"/>
    <col min="5635" max="5635" width="14.28515625" style="325" customWidth="1"/>
    <col min="5636" max="5636" width="2.85546875" style="325" customWidth="1"/>
    <col min="5637" max="5888" width="9.140625" style="325"/>
    <col min="5889" max="5889" width="77.28515625" style="325" customWidth="1"/>
    <col min="5890" max="5890" width="13.28515625" style="325" customWidth="1"/>
    <col min="5891" max="5891" width="14.28515625" style="325" customWidth="1"/>
    <col min="5892" max="5892" width="2.85546875" style="325" customWidth="1"/>
    <col min="5893" max="6144" width="9.140625" style="325"/>
    <col min="6145" max="6145" width="77.28515625" style="325" customWidth="1"/>
    <col min="6146" max="6146" width="13.28515625" style="325" customWidth="1"/>
    <col min="6147" max="6147" width="14.28515625" style="325" customWidth="1"/>
    <col min="6148" max="6148" width="2.85546875" style="325" customWidth="1"/>
    <col min="6149" max="6400" width="9.140625" style="325"/>
    <col min="6401" max="6401" width="77.28515625" style="325" customWidth="1"/>
    <col min="6402" max="6402" width="13.28515625" style="325" customWidth="1"/>
    <col min="6403" max="6403" width="14.28515625" style="325" customWidth="1"/>
    <col min="6404" max="6404" width="2.85546875" style="325" customWidth="1"/>
    <col min="6405" max="6656" width="9.140625" style="325"/>
    <col min="6657" max="6657" width="77.28515625" style="325" customWidth="1"/>
    <col min="6658" max="6658" width="13.28515625" style="325" customWidth="1"/>
    <col min="6659" max="6659" width="14.28515625" style="325" customWidth="1"/>
    <col min="6660" max="6660" width="2.85546875" style="325" customWidth="1"/>
    <col min="6661" max="6912" width="9.140625" style="325"/>
    <col min="6913" max="6913" width="77.28515625" style="325" customWidth="1"/>
    <col min="6914" max="6914" width="13.28515625" style="325" customWidth="1"/>
    <col min="6915" max="6915" width="14.28515625" style="325" customWidth="1"/>
    <col min="6916" max="6916" width="2.85546875" style="325" customWidth="1"/>
    <col min="6917" max="7168" width="9.140625" style="325"/>
    <col min="7169" max="7169" width="77.28515625" style="325" customWidth="1"/>
    <col min="7170" max="7170" width="13.28515625" style="325" customWidth="1"/>
    <col min="7171" max="7171" width="14.28515625" style="325" customWidth="1"/>
    <col min="7172" max="7172" width="2.85546875" style="325" customWidth="1"/>
    <col min="7173" max="7424" width="9.140625" style="325"/>
    <col min="7425" max="7425" width="77.28515625" style="325" customWidth="1"/>
    <col min="7426" max="7426" width="13.28515625" style="325" customWidth="1"/>
    <col min="7427" max="7427" width="14.28515625" style="325" customWidth="1"/>
    <col min="7428" max="7428" width="2.85546875" style="325" customWidth="1"/>
    <col min="7429" max="7680" width="9.140625" style="325"/>
    <col min="7681" max="7681" width="77.28515625" style="325" customWidth="1"/>
    <col min="7682" max="7682" width="13.28515625" style="325" customWidth="1"/>
    <col min="7683" max="7683" width="14.28515625" style="325" customWidth="1"/>
    <col min="7684" max="7684" width="2.85546875" style="325" customWidth="1"/>
    <col min="7685" max="7936" width="9.140625" style="325"/>
    <col min="7937" max="7937" width="77.28515625" style="325" customWidth="1"/>
    <col min="7938" max="7938" width="13.28515625" style="325" customWidth="1"/>
    <col min="7939" max="7939" width="14.28515625" style="325" customWidth="1"/>
    <col min="7940" max="7940" width="2.85546875" style="325" customWidth="1"/>
    <col min="7941" max="8192" width="9.140625" style="325"/>
    <col min="8193" max="8193" width="77.28515625" style="325" customWidth="1"/>
    <col min="8194" max="8194" width="13.28515625" style="325" customWidth="1"/>
    <col min="8195" max="8195" width="14.28515625" style="325" customWidth="1"/>
    <col min="8196" max="8196" width="2.85546875" style="325" customWidth="1"/>
    <col min="8197" max="8448" width="9.140625" style="325"/>
    <col min="8449" max="8449" width="77.28515625" style="325" customWidth="1"/>
    <col min="8450" max="8450" width="13.28515625" style="325" customWidth="1"/>
    <col min="8451" max="8451" width="14.28515625" style="325" customWidth="1"/>
    <col min="8452" max="8452" width="2.85546875" style="325" customWidth="1"/>
    <col min="8453" max="8704" width="9.140625" style="325"/>
    <col min="8705" max="8705" width="77.28515625" style="325" customWidth="1"/>
    <col min="8706" max="8706" width="13.28515625" style="325" customWidth="1"/>
    <col min="8707" max="8707" width="14.28515625" style="325" customWidth="1"/>
    <col min="8708" max="8708" width="2.85546875" style="325" customWidth="1"/>
    <col min="8709" max="8960" width="9.140625" style="325"/>
    <col min="8961" max="8961" width="77.28515625" style="325" customWidth="1"/>
    <col min="8962" max="8962" width="13.28515625" style="325" customWidth="1"/>
    <col min="8963" max="8963" width="14.28515625" style="325" customWidth="1"/>
    <col min="8964" max="8964" width="2.85546875" style="325" customWidth="1"/>
    <col min="8965" max="9216" width="9.140625" style="325"/>
    <col min="9217" max="9217" width="77.28515625" style="325" customWidth="1"/>
    <col min="9218" max="9218" width="13.28515625" style="325" customWidth="1"/>
    <col min="9219" max="9219" width="14.28515625" style="325" customWidth="1"/>
    <col min="9220" max="9220" width="2.85546875" style="325" customWidth="1"/>
    <col min="9221" max="9472" width="9.140625" style="325"/>
    <col min="9473" max="9473" width="77.28515625" style="325" customWidth="1"/>
    <col min="9474" max="9474" width="13.28515625" style="325" customWidth="1"/>
    <col min="9475" max="9475" width="14.28515625" style="325" customWidth="1"/>
    <col min="9476" max="9476" width="2.85546875" style="325" customWidth="1"/>
    <col min="9477" max="9728" width="9.140625" style="325"/>
    <col min="9729" max="9729" width="77.28515625" style="325" customWidth="1"/>
    <col min="9730" max="9730" width="13.28515625" style="325" customWidth="1"/>
    <col min="9731" max="9731" width="14.28515625" style="325" customWidth="1"/>
    <col min="9732" max="9732" width="2.85546875" style="325" customWidth="1"/>
    <col min="9733" max="9984" width="9.140625" style="325"/>
    <col min="9985" max="9985" width="77.28515625" style="325" customWidth="1"/>
    <col min="9986" max="9986" width="13.28515625" style="325" customWidth="1"/>
    <col min="9987" max="9987" width="14.28515625" style="325" customWidth="1"/>
    <col min="9988" max="9988" width="2.85546875" style="325" customWidth="1"/>
    <col min="9989" max="10240" width="9.140625" style="325"/>
    <col min="10241" max="10241" width="77.28515625" style="325" customWidth="1"/>
    <col min="10242" max="10242" width="13.28515625" style="325" customWidth="1"/>
    <col min="10243" max="10243" width="14.28515625" style="325" customWidth="1"/>
    <col min="10244" max="10244" width="2.85546875" style="325" customWidth="1"/>
    <col min="10245" max="10496" width="9.140625" style="325"/>
    <col min="10497" max="10497" width="77.28515625" style="325" customWidth="1"/>
    <col min="10498" max="10498" width="13.28515625" style="325" customWidth="1"/>
    <col min="10499" max="10499" width="14.28515625" style="325" customWidth="1"/>
    <col min="10500" max="10500" width="2.85546875" style="325" customWidth="1"/>
    <col min="10501" max="10752" width="9.140625" style="325"/>
    <col min="10753" max="10753" width="77.28515625" style="325" customWidth="1"/>
    <col min="10754" max="10754" width="13.28515625" style="325" customWidth="1"/>
    <col min="10755" max="10755" width="14.28515625" style="325" customWidth="1"/>
    <col min="10756" max="10756" width="2.85546875" style="325" customWidth="1"/>
    <col min="10757" max="11008" width="9.140625" style="325"/>
    <col min="11009" max="11009" width="77.28515625" style="325" customWidth="1"/>
    <col min="11010" max="11010" width="13.28515625" style="325" customWidth="1"/>
    <col min="11011" max="11011" width="14.28515625" style="325" customWidth="1"/>
    <col min="11012" max="11012" width="2.85546875" style="325" customWidth="1"/>
    <col min="11013" max="11264" width="9.140625" style="325"/>
    <col min="11265" max="11265" width="77.28515625" style="325" customWidth="1"/>
    <col min="11266" max="11266" width="13.28515625" style="325" customWidth="1"/>
    <col min="11267" max="11267" width="14.28515625" style="325" customWidth="1"/>
    <col min="11268" max="11268" width="2.85546875" style="325" customWidth="1"/>
    <col min="11269" max="11520" width="9.140625" style="325"/>
    <col min="11521" max="11521" width="77.28515625" style="325" customWidth="1"/>
    <col min="11522" max="11522" width="13.28515625" style="325" customWidth="1"/>
    <col min="11523" max="11523" width="14.28515625" style="325" customWidth="1"/>
    <col min="11524" max="11524" width="2.85546875" style="325" customWidth="1"/>
    <col min="11525" max="11776" width="9.140625" style="325"/>
    <col min="11777" max="11777" width="77.28515625" style="325" customWidth="1"/>
    <col min="11778" max="11778" width="13.28515625" style="325" customWidth="1"/>
    <col min="11779" max="11779" width="14.28515625" style="325" customWidth="1"/>
    <col min="11780" max="11780" width="2.85546875" style="325" customWidth="1"/>
    <col min="11781" max="12032" width="9.140625" style="325"/>
    <col min="12033" max="12033" width="77.28515625" style="325" customWidth="1"/>
    <col min="12034" max="12034" width="13.28515625" style="325" customWidth="1"/>
    <col min="12035" max="12035" width="14.28515625" style="325" customWidth="1"/>
    <col min="12036" max="12036" width="2.85546875" style="325" customWidth="1"/>
    <col min="12037" max="12288" width="9.140625" style="325"/>
    <col min="12289" max="12289" width="77.28515625" style="325" customWidth="1"/>
    <col min="12290" max="12290" width="13.28515625" style="325" customWidth="1"/>
    <col min="12291" max="12291" width="14.28515625" style="325" customWidth="1"/>
    <col min="12292" max="12292" width="2.85546875" style="325" customWidth="1"/>
    <col min="12293" max="12544" width="9.140625" style="325"/>
    <col min="12545" max="12545" width="77.28515625" style="325" customWidth="1"/>
    <col min="12546" max="12546" width="13.28515625" style="325" customWidth="1"/>
    <col min="12547" max="12547" width="14.28515625" style="325" customWidth="1"/>
    <col min="12548" max="12548" width="2.85546875" style="325" customWidth="1"/>
    <col min="12549" max="12800" width="9.140625" style="325"/>
    <col min="12801" max="12801" width="77.28515625" style="325" customWidth="1"/>
    <col min="12802" max="12802" width="13.28515625" style="325" customWidth="1"/>
    <col min="12803" max="12803" width="14.28515625" style="325" customWidth="1"/>
    <col min="12804" max="12804" width="2.85546875" style="325" customWidth="1"/>
    <col min="12805" max="13056" width="9.140625" style="325"/>
    <col min="13057" max="13057" width="77.28515625" style="325" customWidth="1"/>
    <col min="13058" max="13058" width="13.28515625" style="325" customWidth="1"/>
    <col min="13059" max="13059" width="14.28515625" style="325" customWidth="1"/>
    <col min="13060" max="13060" width="2.85546875" style="325" customWidth="1"/>
    <col min="13061" max="13312" width="9.140625" style="325"/>
    <col min="13313" max="13313" width="77.28515625" style="325" customWidth="1"/>
    <col min="13314" max="13314" width="13.28515625" style="325" customWidth="1"/>
    <col min="13315" max="13315" width="14.28515625" style="325" customWidth="1"/>
    <col min="13316" max="13316" width="2.85546875" style="325" customWidth="1"/>
    <col min="13317" max="13568" width="9.140625" style="325"/>
    <col min="13569" max="13569" width="77.28515625" style="325" customWidth="1"/>
    <col min="13570" max="13570" width="13.28515625" style="325" customWidth="1"/>
    <col min="13571" max="13571" width="14.28515625" style="325" customWidth="1"/>
    <col min="13572" max="13572" width="2.85546875" style="325" customWidth="1"/>
    <col min="13573" max="13824" width="9.140625" style="325"/>
    <col min="13825" max="13825" width="77.28515625" style="325" customWidth="1"/>
    <col min="13826" max="13826" width="13.28515625" style="325" customWidth="1"/>
    <col min="13827" max="13827" width="14.28515625" style="325" customWidth="1"/>
    <col min="13828" max="13828" width="2.85546875" style="325" customWidth="1"/>
    <col min="13829" max="14080" width="9.140625" style="325"/>
    <col min="14081" max="14081" width="77.28515625" style="325" customWidth="1"/>
    <col min="14082" max="14082" width="13.28515625" style="325" customWidth="1"/>
    <col min="14083" max="14083" width="14.28515625" style="325" customWidth="1"/>
    <col min="14084" max="14084" width="2.85546875" style="325" customWidth="1"/>
    <col min="14085" max="14336" width="9.140625" style="325"/>
    <col min="14337" max="14337" width="77.28515625" style="325" customWidth="1"/>
    <col min="14338" max="14338" width="13.28515625" style="325" customWidth="1"/>
    <col min="14339" max="14339" width="14.28515625" style="325" customWidth="1"/>
    <col min="14340" max="14340" width="2.85546875" style="325" customWidth="1"/>
    <col min="14341" max="14592" width="9.140625" style="325"/>
    <col min="14593" max="14593" width="77.28515625" style="325" customWidth="1"/>
    <col min="14594" max="14594" width="13.28515625" style="325" customWidth="1"/>
    <col min="14595" max="14595" width="14.28515625" style="325" customWidth="1"/>
    <col min="14596" max="14596" width="2.85546875" style="325" customWidth="1"/>
    <col min="14597" max="14848" width="9.140625" style="325"/>
    <col min="14849" max="14849" width="77.28515625" style="325" customWidth="1"/>
    <col min="14850" max="14850" width="13.28515625" style="325" customWidth="1"/>
    <col min="14851" max="14851" width="14.28515625" style="325" customWidth="1"/>
    <col min="14852" max="14852" width="2.85546875" style="325" customWidth="1"/>
    <col min="14853" max="15104" width="9.140625" style="325"/>
    <col min="15105" max="15105" width="77.28515625" style="325" customWidth="1"/>
    <col min="15106" max="15106" width="13.28515625" style="325" customWidth="1"/>
    <col min="15107" max="15107" width="14.28515625" style="325" customWidth="1"/>
    <col min="15108" max="15108" width="2.85546875" style="325" customWidth="1"/>
    <col min="15109" max="15360" width="9.140625" style="325"/>
    <col min="15361" max="15361" width="77.28515625" style="325" customWidth="1"/>
    <col min="15362" max="15362" width="13.28515625" style="325" customWidth="1"/>
    <col min="15363" max="15363" width="14.28515625" style="325" customWidth="1"/>
    <col min="15364" max="15364" width="2.85546875" style="325" customWidth="1"/>
    <col min="15365" max="15616" width="9.140625" style="325"/>
    <col min="15617" max="15617" width="77.28515625" style="325" customWidth="1"/>
    <col min="15618" max="15618" width="13.28515625" style="325" customWidth="1"/>
    <col min="15619" max="15619" width="14.28515625" style="325" customWidth="1"/>
    <col min="15620" max="15620" width="2.85546875" style="325" customWidth="1"/>
    <col min="15621" max="15872" width="9.140625" style="325"/>
    <col min="15873" max="15873" width="77.28515625" style="325" customWidth="1"/>
    <col min="15874" max="15874" width="13.28515625" style="325" customWidth="1"/>
    <col min="15875" max="15875" width="14.28515625" style="325" customWidth="1"/>
    <col min="15876" max="15876" width="2.85546875" style="325" customWidth="1"/>
    <col min="15877" max="16128" width="9.140625" style="325"/>
    <col min="16129" max="16129" width="77.28515625" style="325" customWidth="1"/>
    <col min="16130" max="16130" width="13.28515625" style="325" customWidth="1"/>
    <col min="16131" max="16131" width="14.28515625" style="325" customWidth="1"/>
    <col min="16132" max="16132" width="2.85546875" style="325" customWidth="1"/>
    <col min="16133" max="16384" width="9.140625" style="325"/>
  </cols>
  <sheetData>
    <row r="1" spans="1:203" s="29" customFormat="1" ht="27.95" customHeight="1">
      <c r="A1" s="1276" t="s">
        <v>1290</v>
      </c>
      <c r="B1" s="1276"/>
      <c r="C1" s="1276"/>
    </row>
    <row r="2" spans="1:203" s="29" customFormat="1" ht="27.95" customHeight="1">
      <c r="A2" s="1276" t="s">
        <v>1292</v>
      </c>
      <c r="B2" s="1276"/>
      <c r="C2" s="1276"/>
    </row>
    <row r="3" spans="1:203" s="42" customFormat="1" ht="27.95" customHeight="1">
      <c r="A3" s="1305" t="s">
        <v>1492</v>
      </c>
      <c r="B3" s="1305"/>
      <c r="C3" s="1305"/>
    </row>
    <row r="4" spans="1:203" s="29" customFormat="1" ht="9" customHeight="1">
      <c r="A4" s="1276"/>
      <c r="B4" s="1276"/>
      <c r="C4" s="1276"/>
    </row>
    <row r="5" spans="1:203" ht="5.25" customHeight="1">
      <c r="A5" s="118"/>
      <c r="B5" s="320"/>
      <c r="C5" s="320"/>
      <c r="D5" s="464"/>
      <c r="E5" s="464"/>
      <c r="F5" s="464"/>
      <c r="G5" s="464"/>
      <c r="H5" s="464"/>
      <c r="I5" s="464"/>
    </row>
    <row r="6" spans="1:203" ht="15" customHeight="1">
      <c r="A6" s="554"/>
      <c r="B6" s="779" t="s">
        <v>872</v>
      </c>
      <c r="C6" s="780" t="s">
        <v>300</v>
      </c>
      <c r="D6" s="596"/>
      <c r="E6" s="596"/>
      <c r="F6" s="596"/>
      <c r="G6" s="596"/>
      <c r="H6" s="596"/>
      <c r="I6" s="596"/>
    </row>
    <row r="7" spans="1:203" ht="9.75" customHeight="1">
      <c r="A7" s="151"/>
      <c r="B7" s="781"/>
      <c r="C7" s="782"/>
      <c r="D7" s="596"/>
      <c r="E7" s="596"/>
      <c r="F7" s="596"/>
      <c r="G7" s="596"/>
      <c r="H7" s="596"/>
      <c r="I7" s="596"/>
    </row>
    <row r="8" spans="1:203" ht="17.45" customHeight="1">
      <c r="A8" s="589" t="s">
        <v>301</v>
      </c>
      <c r="B8" s="779"/>
      <c r="C8" s="780"/>
      <c r="D8" s="596"/>
      <c r="E8" s="596"/>
      <c r="F8" s="596"/>
      <c r="G8" s="596"/>
      <c r="H8" s="596"/>
      <c r="I8" s="596"/>
    </row>
    <row r="9" spans="1:203" ht="20.100000000000001" customHeight="1">
      <c r="A9" s="151" t="s">
        <v>302</v>
      </c>
      <c r="B9" s="161">
        <v>1.7299999999999999E-2</v>
      </c>
      <c r="C9" s="161">
        <v>1.7299999999999999E-2</v>
      </c>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row>
    <row r="10" spans="1:203" ht="20.100000000000001" customHeight="1">
      <c r="A10" s="151" t="s">
        <v>303</v>
      </c>
      <c r="B10" s="161">
        <v>0.73060000000000003</v>
      </c>
      <c r="C10" s="161">
        <v>0.73060000000000003</v>
      </c>
      <c r="D10" s="596"/>
      <c r="E10" s="43"/>
      <c r="F10" s="596"/>
      <c r="G10" s="596"/>
      <c r="H10" s="596"/>
      <c r="I10" s="596"/>
    </row>
    <row r="11" spans="1:203" ht="13.5" customHeight="1">
      <c r="A11" s="151"/>
      <c r="B11" s="161"/>
      <c r="C11" s="161"/>
      <c r="D11" s="596"/>
      <c r="E11" s="43"/>
      <c r="F11" s="596"/>
      <c r="G11" s="596"/>
      <c r="H11" s="596"/>
      <c r="I11" s="596"/>
    </row>
    <row r="12" spans="1:203" ht="20.100000000000001" customHeight="1">
      <c r="A12" s="589" t="s">
        <v>304</v>
      </c>
      <c r="B12" s="191"/>
      <c r="C12" s="191"/>
      <c r="D12" s="596"/>
      <c r="E12" s="43"/>
      <c r="F12" s="596"/>
      <c r="G12" s="596"/>
      <c r="H12" s="596"/>
      <c r="I12" s="596"/>
    </row>
    <row r="13" spans="1:203" ht="20.100000000000001" customHeight="1">
      <c r="A13" s="590" t="s">
        <v>1496</v>
      </c>
      <c r="B13" s="161">
        <v>0.55410000000000004</v>
      </c>
      <c r="C13" s="161">
        <v>0.55410000000000004</v>
      </c>
      <c r="D13" s="596"/>
      <c r="E13" s="43"/>
      <c r="F13" s="596"/>
      <c r="G13" s="596"/>
      <c r="H13" s="596"/>
      <c r="I13" s="596"/>
    </row>
    <row r="14" spans="1:203" ht="20.100000000000001" customHeight="1">
      <c r="A14" s="590" t="s">
        <v>1497</v>
      </c>
      <c r="B14" s="161">
        <v>0.55410000000000004</v>
      </c>
      <c r="C14" s="161">
        <v>0.55410000000000004</v>
      </c>
      <c r="D14" s="596"/>
      <c r="E14" s="43"/>
      <c r="F14" s="596"/>
      <c r="G14" s="596"/>
      <c r="H14" s="596"/>
      <c r="I14" s="596"/>
    </row>
    <row r="15" spans="1:203" ht="20.100000000000001" customHeight="1">
      <c r="A15" s="151" t="s">
        <v>1498</v>
      </c>
      <c r="B15" s="161">
        <v>0.28539999999999999</v>
      </c>
      <c r="C15" s="161">
        <v>0.28539999999999999</v>
      </c>
      <c r="D15" s="596"/>
      <c r="E15" s="43"/>
      <c r="F15" s="596"/>
      <c r="G15" s="596"/>
      <c r="H15" s="596"/>
      <c r="I15" s="596"/>
    </row>
    <row r="16" spans="1:203" ht="20.100000000000001" customHeight="1">
      <c r="A16" s="590" t="s">
        <v>305</v>
      </c>
      <c r="B16" s="161">
        <v>0</v>
      </c>
      <c r="C16" s="161">
        <v>0</v>
      </c>
      <c r="D16" s="596"/>
      <c r="E16" s="43"/>
      <c r="F16" s="596"/>
      <c r="G16" s="596"/>
      <c r="H16" s="596"/>
      <c r="I16" s="596"/>
    </row>
    <row r="17" spans="1:9" ht="20.100000000000001" customHeight="1">
      <c r="A17" s="590"/>
      <c r="B17" s="161"/>
      <c r="C17" s="161"/>
      <c r="D17" s="596"/>
      <c r="E17" s="43"/>
      <c r="F17" s="596"/>
      <c r="G17" s="596"/>
      <c r="H17" s="596"/>
      <c r="I17" s="596"/>
    </row>
    <row r="18" spans="1:9" ht="20.100000000000001" customHeight="1">
      <c r="A18" s="591" t="s">
        <v>306</v>
      </c>
      <c r="B18" s="191"/>
      <c r="C18" s="191"/>
      <c r="D18" s="596"/>
      <c r="E18" s="43"/>
      <c r="F18" s="596"/>
      <c r="G18" s="596"/>
      <c r="H18" s="596"/>
      <c r="I18" s="596"/>
    </row>
    <row r="19" spans="1:9" ht="20.100000000000001" customHeight="1">
      <c r="A19" s="590" t="s">
        <v>307</v>
      </c>
      <c r="B19" s="161">
        <v>1</v>
      </c>
      <c r="C19" s="161">
        <v>1</v>
      </c>
      <c r="D19" s="596"/>
      <c r="E19" s="43"/>
      <c r="F19" s="596"/>
      <c r="G19" s="596"/>
      <c r="H19" s="596"/>
      <c r="I19" s="596"/>
    </row>
    <row r="20" spans="1:9" ht="20.100000000000001" customHeight="1">
      <c r="A20" s="590" t="s">
        <v>308</v>
      </c>
      <c r="B20" s="161">
        <v>0</v>
      </c>
      <c r="C20" s="161">
        <v>0</v>
      </c>
      <c r="D20" s="596"/>
      <c r="E20" s="43"/>
      <c r="F20" s="596"/>
      <c r="G20" s="596"/>
      <c r="H20" s="596"/>
      <c r="I20" s="596"/>
    </row>
    <row r="21" spans="1:9" ht="20.100000000000001" customHeight="1">
      <c r="A21" s="590" t="s">
        <v>309</v>
      </c>
      <c r="B21" s="420">
        <v>897.37170000000003</v>
      </c>
      <c r="C21" s="161">
        <v>897.37170000000003</v>
      </c>
      <c r="D21" s="596"/>
      <c r="E21" s="43"/>
      <c r="F21" s="596"/>
      <c r="G21" s="596"/>
      <c r="H21" s="596"/>
      <c r="I21" s="596"/>
    </row>
    <row r="22" spans="1:9" ht="20.100000000000001" customHeight="1">
      <c r="A22" s="590"/>
      <c r="B22" s="420"/>
      <c r="C22" s="161"/>
      <c r="D22" s="596"/>
      <c r="E22" s="43"/>
      <c r="F22" s="596"/>
      <c r="G22" s="596"/>
      <c r="H22" s="596"/>
      <c r="I22" s="596"/>
    </row>
    <row r="23" spans="1:9" ht="20.100000000000001" customHeight="1">
      <c r="A23" s="592" t="s">
        <v>310</v>
      </c>
      <c r="B23" s="593"/>
      <c r="C23" s="191"/>
      <c r="D23" s="596"/>
      <c r="E23" s="43"/>
      <c r="F23" s="596"/>
      <c r="G23" s="596"/>
      <c r="H23" s="596"/>
      <c r="I23" s="596"/>
    </row>
    <row r="24" spans="1:9" ht="20.100000000000001" customHeight="1">
      <c r="A24" s="151" t="s">
        <v>311</v>
      </c>
      <c r="B24" s="161">
        <v>0.99399999999999999</v>
      </c>
      <c r="C24" s="161">
        <v>0.99399999999999999</v>
      </c>
      <c r="D24" s="596"/>
      <c r="E24" s="43"/>
      <c r="F24" s="596"/>
      <c r="G24" s="596"/>
      <c r="H24" s="596"/>
      <c r="I24" s="596"/>
    </row>
    <row r="25" spans="1:9" ht="20.100000000000001" customHeight="1">
      <c r="A25" s="151" t="s">
        <v>312</v>
      </c>
      <c r="B25" s="161">
        <v>1.6999999999999999E-3</v>
      </c>
      <c r="C25" s="161">
        <v>1.6999999999999999E-3</v>
      </c>
      <c r="D25" s="596"/>
      <c r="E25" s="43"/>
      <c r="F25" s="596"/>
      <c r="G25" s="596"/>
      <c r="H25" s="596"/>
      <c r="I25" s="596"/>
    </row>
    <row r="26" spans="1:9" ht="20.100000000000001" customHeight="1">
      <c r="A26" s="590" t="s">
        <v>313</v>
      </c>
      <c r="B26" s="161">
        <v>6.0000000000000001E-3</v>
      </c>
      <c r="C26" s="161">
        <v>6.0000000000000001E-3</v>
      </c>
      <c r="D26" s="596"/>
      <c r="E26" s="43"/>
      <c r="F26" s="596"/>
      <c r="G26" s="596"/>
      <c r="H26" s="596"/>
      <c r="I26" s="596"/>
    </row>
    <row r="27" spans="1:9" ht="20.100000000000001" customHeight="1">
      <c r="A27" s="590" t="s">
        <v>314</v>
      </c>
      <c r="B27" s="161">
        <v>1.6999999999999999E-3</v>
      </c>
      <c r="C27" s="161">
        <v>1.6999999999999999E-3</v>
      </c>
      <c r="D27" s="596"/>
      <c r="E27" s="43"/>
      <c r="F27" s="596"/>
      <c r="G27" s="596"/>
      <c r="H27" s="596"/>
      <c r="I27" s="596"/>
    </row>
    <row r="28" spans="1:9" ht="20.100000000000001" customHeight="1">
      <c r="A28" s="590" t="s">
        <v>315</v>
      </c>
      <c r="B28" s="161">
        <v>0</v>
      </c>
      <c r="C28" s="161">
        <v>0</v>
      </c>
      <c r="D28" s="596"/>
      <c r="E28" s="43"/>
      <c r="F28" s="596"/>
      <c r="G28" s="596"/>
      <c r="H28" s="596"/>
      <c r="I28" s="596"/>
    </row>
    <row r="29" spans="1:9" ht="20.100000000000001" customHeight="1">
      <c r="A29" s="590" t="s">
        <v>316</v>
      </c>
      <c r="B29" s="161">
        <v>1.2999999999999999E-2</v>
      </c>
      <c r="C29" s="161">
        <v>1.2999999999999999E-2</v>
      </c>
      <c r="D29" s="596"/>
      <c r="E29" s="43"/>
      <c r="F29" s="596"/>
      <c r="G29" s="596"/>
      <c r="H29" s="596"/>
      <c r="I29" s="596"/>
    </row>
    <row r="30" spans="1:9" ht="20.100000000000001" customHeight="1">
      <c r="A30" s="590" t="s">
        <v>317</v>
      </c>
      <c r="B30" s="161">
        <v>2.5499999999999998E-2</v>
      </c>
      <c r="C30" s="161">
        <v>2.5499999999999998E-2</v>
      </c>
      <c r="D30" s="596"/>
      <c r="E30" s="43"/>
      <c r="F30" s="596"/>
      <c r="G30" s="596"/>
      <c r="H30" s="596"/>
      <c r="I30" s="596"/>
    </row>
    <row r="31" spans="1:9" ht="20.100000000000001" customHeight="1">
      <c r="A31" s="590" t="s">
        <v>318</v>
      </c>
      <c r="B31" s="161">
        <v>0.99370000000000003</v>
      </c>
      <c r="C31" s="161">
        <v>0.99370000000000003</v>
      </c>
      <c r="D31" s="596"/>
      <c r="E31" s="43"/>
      <c r="F31" s="596"/>
      <c r="G31" s="596"/>
      <c r="H31" s="596"/>
      <c r="I31" s="596"/>
    </row>
    <row r="32" spans="1:9" ht="20.100000000000001" customHeight="1">
      <c r="A32" s="590" t="s">
        <v>319</v>
      </c>
      <c r="B32" s="161">
        <v>2.9999999999999997E-4</v>
      </c>
      <c r="C32" s="161">
        <v>2.9999999999999997E-4</v>
      </c>
      <c r="D32" s="596"/>
      <c r="E32" s="43"/>
      <c r="F32" s="596"/>
      <c r="G32" s="596"/>
      <c r="H32" s="596"/>
      <c r="I32" s="596"/>
    </row>
    <row r="33" spans="1:9" ht="20.100000000000001" customHeight="1">
      <c r="A33" s="590" t="s">
        <v>320</v>
      </c>
      <c r="B33" s="161">
        <v>8.0000000000000004E-4</v>
      </c>
      <c r="C33" s="161">
        <v>8.0000000000000004E-4</v>
      </c>
      <c r="D33" s="596"/>
      <c r="E33" s="43"/>
      <c r="F33" s="596"/>
      <c r="G33" s="596"/>
      <c r="H33" s="596"/>
      <c r="I33" s="596"/>
    </row>
    <row r="34" spans="1:9" ht="20.100000000000001" customHeight="1">
      <c r="A34" s="590" t="s">
        <v>321</v>
      </c>
      <c r="B34" s="161">
        <v>1E-4</v>
      </c>
      <c r="C34" s="161">
        <v>1E-4</v>
      </c>
      <c r="D34" s="596"/>
      <c r="E34" s="43"/>
      <c r="F34" s="596"/>
      <c r="G34" s="596"/>
      <c r="H34" s="596"/>
      <c r="I34" s="596"/>
    </row>
    <row r="35" spans="1:9" ht="20.100000000000001" customHeight="1">
      <c r="A35" s="590" t="s">
        <v>322</v>
      </c>
      <c r="B35" s="161">
        <v>4.0000000000000002E-4</v>
      </c>
      <c r="C35" s="161">
        <v>4.0000000000000002E-4</v>
      </c>
      <c r="D35" s="596"/>
      <c r="E35" s="43"/>
      <c r="F35" s="596"/>
      <c r="G35" s="596"/>
      <c r="H35" s="596"/>
      <c r="I35" s="596"/>
    </row>
    <row r="36" spans="1:9" ht="20.100000000000001" customHeight="1">
      <c r="A36" s="590" t="s">
        <v>323</v>
      </c>
      <c r="B36" s="161">
        <v>4.7999999999999996E-3</v>
      </c>
      <c r="C36" s="161">
        <v>4.7999999999999996E-3</v>
      </c>
      <c r="D36" s="596"/>
      <c r="E36" s="43"/>
      <c r="F36" s="596"/>
      <c r="G36" s="596"/>
      <c r="H36" s="596"/>
      <c r="I36" s="596"/>
    </row>
    <row r="37" spans="1:9" ht="20.100000000000001" customHeight="1">
      <c r="A37" s="590"/>
      <c r="B37" s="161"/>
      <c r="C37" s="161"/>
      <c r="D37" s="596"/>
      <c r="E37" s="43"/>
      <c r="F37" s="596"/>
      <c r="G37" s="596"/>
      <c r="H37" s="596"/>
      <c r="I37" s="596"/>
    </row>
    <row r="38" spans="1:9" ht="20.100000000000001" customHeight="1">
      <c r="A38" s="592" t="s">
        <v>324</v>
      </c>
      <c r="B38" s="191"/>
      <c r="C38" s="191"/>
      <c r="D38" s="596"/>
      <c r="E38" s="43"/>
      <c r="F38" s="596"/>
      <c r="G38" s="596"/>
      <c r="H38" s="596"/>
      <c r="I38" s="596"/>
    </row>
    <row r="39" spans="1:9" ht="20.100000000000001" customHeight="1">
      <c r="A39" s="590" t="s">
        <v>325</v>
      </c>
      <c r="B39" s="161">
        <v>0</v>
      </c>
      <c r="C39" s="161">
        <v>0</v>
      </c>
      <c r="D39" s="596"/>
      <c r="E39" s="43"/>
      <c r="F39" s="596"/>
      <c r="G39" s="596"/>
      <c r="H39" s="596"/>
      <c r="I39" s="596"/>
    </row>
    <row r="40" spans="1:9" ht="20.100000000000001" customHeight="1">
      <c r="A40" s="590" t="s">
        <v>1499</v>
      </c>
      <c r="B40" s="161">
        <v>0</v>
      </c>
      <c r="C40" s="161">
        <v>0</v>
      </c>
      <c r="D40" s="596"/>
      <c r="E40" s="43"/>
      <c r="F40" s="596"/>
      <c r="G40" s="596"/>
      <c r="H40" s="596"/>
      <c r="I40" s="596"/>
    </row>
    <row r="41" spans="1:9" ht="20.100000000000001" customHeight="1">
      <c r="A41" s="590" t="s">
        <v>1500</v>
      </c>
      <c r="B41" s="161">
        <v>4.0399999999999998E-2</v>
      </c>
      <c r="C41" s="161">
        <v>4.0399999999999998E-2</v>
      </c>
      <c r="D41" s="596"/>
      <c r="E41" s="43"/>
      <c r="F41" s="596"/>
      <c r="G41" s="596"/>
      <c r="H41" s="596"/>
      <c r="I41" s="596"/>
    </row>
    <row r="42" spans="1:9" ht="20.100000000000001" customHeight="1">
      <c r="A42" s="590" t="s">
        <v>326</v>
      </c>
      <c r="B42" s="161">
        <v>3.5000000000000003E-2</v>
      </c>
      <c r="C42" s="161">
        <v>3.5000000000000003E-2</v>
      </c>
      <c r="D42" s="596"/>
      <c r="E42" s="43"/>
      <c r="F42" s="596"/>
      <c r="G42" s="596"/>
      <c r="H42" s="596"/>
      <c r="I42" s="596"/>
    </row>
    <row r="43" spans="1:9" ht="20.100000000000001" customHeight="1">
      <c r="A43" s="151" t="s">
        <v>1501</v>
      </c>
      <c r="B43" s="161">
        <v>0.29680000000000001</v>
      </c>
      <c r="C43" s="161">
        <v>0.29680000000000001</v>
      </c>
      <c r="D43" s="596"/>
      <c r="E43" s="43"/>
      <c r="F43" s="596"/>
      <c r="G43" s="596"/>
      <c r="H43" s="596"/>
      <c r="I43" s="596"/>
    </row>
    <row r="44" spans="1:9" ht="20.100000000000001" customHeight="1">
      <c r="A44" s="151"/>
      <c r="B44" s="161"/>
      <c r="C44" s="161"/>
      <c r="D44" s="596"/>
      <c r="E44" s="43"/>
      <c r="F44" s="596"/>
      <c r="G44" s="596"/>
      <c r="H44" s="596"/>
      <c r="I44" s="596"/>
    </row>
    <row r="45" spans="1:9" ht="20.100000000000001" customHeight="1">
      <c r="A45" s="589" t="s">
        <v>327</v>
      </c>
      <c r="B45" s="191"/>
      <c r="C45" s="191"/>
      <c r="D45" s="596"/>
      <c r="E45" s="43"/>
      <c r="F45" s="596"/>
      <c r="G45" s="596"/>
      <c r="H45" s="596"/>
      <c r="I45" s="596"/>
    </row>
    <row r="46" spans="1:9" ht="20.100000000000001" customHeight="1">
      <c r="A46" s="590" t="s">
        <v>328</v>
      </c>
      <c r="B46" s="161">
        <v>0.13320000000000001</v>
      </c>
      <c r="C46" s="161">
        <v>0.13320000000000001</v>
      </c>
      <c r="D46" s="596"/>
      <c r="E46" s="43"/>
      <c r="F46" s="596"/>
      <c r="G46" s="596"/>
      <c r="H46" s="596"/>
      <c r="I46" s="596"/>
    </row>
    <row r="47" spans="1:9" ht="20.100000000000001" customHeight="1">
      <c r="A47" s="590" t="s">
        <v>329</v>
      </c>
      <c r="B47" s="161">
        <v>0.13320000000000001</v>
      </c>
      <c r="C47" s="161">
        <v>0.13320000000000001</v>
      </c>
      <c r="D47" s="596"/>
      <c r="E47" s="43"/>
      <c r="F47" s="596"/>
      <c r="G47" s="596"/>
      <c r="H47" s="596"/>
      <c r="I47" s="596"/>
    </row>
    <row r="48" spans="1:9" ht="20.100000000000001" customHeight="1">
      <c r="A48" s="590" t="s">
        <v>330</v>
      </c>
      <c r="B48" s="161">
        <v>3.3099999999999997E-2</v>
      </c>
      <c r="C48" s="161">
        <v>3.3099999999999997E-2</v>
      </c>
      <c r="D48" s="596"/>
      <c r="E48" s="43"/>
      <c r="F48" s="596"/>
      <c r="G48" s="596"/>
      <c r="H48" s="596"/>
      <c r="I48" s="596"/>
    </row>
    <row r="49" spans="1:9" ht="20.100000000000001" customHeight="1">
      <c r="A49" s="590" t="s">
        <v>331</v>
      </c>
      <c r="B49" s="161">
        <v>0</v>
      </c>
      <c r="C49" s="161">
        <v>0</v>
      </c>
      <c r="D49" s="596"/>
      <c r="E49" s="43"/>
      <c r="F49" s="596"/>
      <c r="G49" s="596"/>
      <c r="H49" s="596"/>
      <c r="I49" s="596"/>
    </row>
    <row r="50" spans="1:9" ht="20.100000000000001" customHeight="1">
      <c r="A50" s="590" t="s">
        <v>1502</v>
      </c>
      <c r="B50" s="161">
        <v>7.0000000000000001E-3</v>
      </c>
      <c r="C50" s="161">
        <v>7.0000000000000001E-3</v>
      </c>
      <c r="D50" s="596"/>
      <c r="E50" s="43"/>
      <c r="F50" s="596"/>
      <c r="G50" s="596"/>
      <c r="H50" s="596"/>
      <c r="I50" s="596"/>
    </row>
    <row r="51" spans="1:9" ht="20.100000000000001" customHeight="1">
      <c r="A51" s="590" t="s">
        <v>332</v>
      </c>
      <c r="B51" s="161">
        <v>0.2021</v>
      </c>
      <c r="C51" s="161">
        <v>0.2021</v>
      </c>
      <c r="D51" s="596"/>
      <c r="E51" s="43"/>
      <c r="F51" s="596"/>
      <c r="G51" s="596"/>
      <c r="H51" s="596"/>
      <c r="I51" s="596"/>
    </row>
    <row r="52" spans="1:9" ht="20.100000000000001" customHeight="1">
      <c r="A52" s="590"/>
      <c r="B52" s="161"/>
      <c r="C52" s="161"/>
      <c r="D52" s="596"/>
      <c r="E52" s="43"/>
      <c r="F52" s="596"/>
      <c r="G52" s="596"/>
      <c r="H52" s="596"/>
      <c r="I52" s="596"/>
    </row>
    <row r="53" spans="1:9" ht="20.100000000000001" customHeight="1">
      <c r="A53" s="592" t="s">
        <v>333</v>
      </c>
      <c r="B53" s="191"/>
      <c r="C53" s="191"/>
      <c r="D53" s="596"/>
      <c r="E53" s="43"/>
      <c r="F53" s="596"/>
      <c r="G53" s="596"/>
      <c r="H53" s="596"/>
      <c r="I53" s="596"/>
    </row>
    <row r="54" spans="1:9" ht="20.100000000000001" customHeight="1">
      <c r="A54" s="590" t="s">
        <v>334</v>
      </c>
      <c r="B54" s="161">
        <v>0.83940000000000003</v>
      </c>
      <c r="C54" s="161">
        <v>0.83940000000000003</v>
      </c>
      <c r="D54" s="596"/>
      <c r="E54" s="43"/>
      <c r="F54" s="596"/>
      <c r="G54" s="596"/>
      <c r="H54" s="596"/>
      <c r="I54" s="596"/>
    </row>
    <row r="55" spans="1:9" ht="20.100000000000001" customHeight="1">
      <c r="A55" s="590" t="s">
        <v>335</v>
      </c>
      <c r="B55" s="161">
        <v>0.96289999999999998</v>
      </c>
      <c r="C55" s="161">
        <v>0.96289999999999998</v>
      </c>
      <c r="D55" s="596"/>
      <c r="E55" s="43"/>
      <c r="F55" s="596"/>
      <c r="G55" s="596"/>
      <c r="H55" s="596"/>
      <c r="I55" s="596"/>
    </row>
    <row r="56" spans="1:9" ht="20.100000000000001" customHeight="1">
      <c r="A56" s="590" t="s">
        <v>336</v>
      </c>
      <c r="B56" s="161">
        <v>5.7000000000000002E-3</v>
      </c>
      <c r="C56" s="161">
        <v>5.7000000000000002E-3</v>
      </c>
      <c r="D56" s="596"/>
      <c r="E56" s="43"/>
      <c r="F56" s="596"/>
      <c r="G56" s="596"/>
      <c r="H56" s="596"/>
      <c r="I56" s="596"/>
    </row>
    <row r="57" spans="1:9" ht="20.100000000000001" customHeight="1" thickBot="1">
      <c r="A57" s="594" t="s">
        <v>337</v>
      </c>
      <c r="B57" s="927">
        <v>1.2056</v>
      </c>
      <c r="C57" s="927">
        <v>1.2056</v>
      </c>
      <c r="D57" s="596"/>
      <c r="E57" s="43"/>
      <c r="F57" s="596"/>
      <c r="G57" s="596"/>
      <c r="H57" s="596"/>
      <c r="I57" s="596"/>
    </row>
    <row r="58" spans="1:9" s="27" customFormat="1" ht="15" customHeight="1" thickTop="1">
      <c r="A58" s="1364" t="s">
        <v>1419</v>
      </c>
      <c r="B58" s="1364"/>
      <c r="C58" s="1364"/>
      <c r="D58" s="1364"/>
      <c r="E58" s="1364"/>
      <c r="F58" s="1364"/>
      <c r="G58" s="1364"/>
      <c r="H58" s="1364"/>
      <c r="I58" s="1364"/>
    </row>
    <row r="59" spans="1:9" s="27" customFormat="1" ht="57" customHeight="1">
      <c r="A59" s="1278" t="s">
        <v>1371</v>
      </c>
      <c r="B59" s="1278"/>
      <c r="C59" s="1278"/>
      <c r="D59" s="1278"/>
      <c r="E59" s="1278"/>
      <c r="F59" s="1278"/>
      <c r="G59" s="1278"/>
      <c r="H59" s="1278"/>
      <c r="I59" s="1278"/>
    </row>
    <row r="60" spans="1:9" s="27" customFormat="1" ht="57" customHeight="1">
      <c r="A60" s="1278" t="s">
        <v>1372</v>
      </c>
      <c r="B60" s="1278"/>
      <c r="C60" s="1278"/>
      <c r="D60" s="1278"/>
      <c r="E60" s="1278"/>
      <c r="F60" s="1278"/>
      <c r="G60" s="1278"/>
      <c r="H60" s="1278"/>
      <c r="I60" s="1278"/>
    </row>
    <row r="61" spans="1:9" s="27" customFormat="1" ht="15" customHeight="1">
      <c r="A61" s="1342" t="s">
        <v>1418</v>
      </c>
      <c r="B61" s="1342"/>
      <c r="C61" s="1342"/>
      <c r="D61" s="1342"/>
      <c r="E61" s="1342"/>
      <c r="F61" s="1342"/>
      <c r="G61" s="1342"/>
      <c r="H61" s="1342"/>
      <c r="I61" s="1342"/>
    </row>
    <row r="62" spans="1:9" ht="15" customHeight="1">
      <c r="A62" s="1342" t="s">
        <v>1373</v>
      </c>
      <c r="B62" s="1342"/>
      <c r="C62" s="1342"/>
      <c r="D62" s="1342"/>
      <c r="E62" s="1342"/>
      <c r="F62" s="1342"/>
      <c r="G62" s="1342"/>
      <c r="H62" s="1342"/>
      <c r="I62" s="1342"/>
    </row>
    <row r="63" spans="1:9" ht="15" customHeight="1" thickBot="1">
      <c r="A63" s="69"/>
      <c r="B63" s="511"/>
      <c r="C63" s="221"/>
      <c r="D63" s="596"/>
      <c r="E63" s="596"/>
      <c r="F63" s="596"/>
      <c r="G63" s="596"/>
      <c r="H63" s="596"/>
      <c r="I63" s="596"/>
    </row>
    <row r="64" spans="1:9" ht="16.5" thickTop="1" thickBot="1">
      <c r="A64" s="674"/>
      <c r="B64" s="602" t="s">
        <v>872</v>
      </c>
      <c r="C64" s="603" t="s">
        <v>300</v>
      </c>
      <c r="D64" s="596"/>
      <c r="E64" s="596"/>
      <c r="F64" s="596"/>
      <c r="G64" s="596"/>
      <c r="H64" s="596"/>
      <c r="I64" s="596"/>
    </row>
    <row r="65" spans="1:9" ht="20.100000000000001" customHeight="1" thickTop="1" thickBot="1">
      <c r="A65" s="597" t="s">
        <v>340</v>
      </c>
      <c r="B65" s="598"/>
      <c r="C65" s="599"/>
      <c r="D65" s="596"/>
      <c r="E65" s="596"/>
      <c r="F65" s="596"/>
      <c r="G65" s="596"/>
      <c r="H65" s="596"/>
      <c r="I65" s="596"/>
    </row>
    <row r="66" spans="1:9" ht="20.100000000000001" customHeight="1" thickTop="1">
      <c r="A66" s="590" t="s">
        <v>341</v>
      </c>
      <c r="B66" s="161">
        <v>2.1700000000000001E-2</v>
      </c>
      <c r="C66" s="161">
        <v>2.1700000000000001E-2</v>
      </c>
      <c r="D66" s="596"/>
      <c r="E66" s="596"/>
      <c r="F66" s="596"/>
      <c r="G66" s="596"/>
      <c r="H66" s="596"/>
      <c r="I66" s="596"/>
    </row>
    <row r="67" spans="1:9" ht="20.100000000000001" customHeight="1">
      <c r="A67" s="590" t="s">
        <v>1467</v>
      </c>
      <c r="B67" s="161">
        <v>2.9399999999999999E-2</v>
      </c>
      <c r="C67" s="161">
        <v>2.9399999999999999E-2</v>
      </c>
      <c r="D67" s="596"/>
      <c r="E67" s="596"/>
      <c r="F67" s="596"/>
      <c r="G67" s="596"/>
      <c r="H67" s="596"/>
      <c r="I67" s="596"/>
    </row>
    <row r="68" spans="1:9" ht="20.100000000000001" customHeight="1">
      <c r="A68" s="590" t="s">
        <v>342</v>
      </c>
      <c r="B68" s="161">
        <v>2.4899999999999999E-2</v>
      </c>
      <c r="C68" s="161">
        <v>2.4899999999999999E-2</v>
      </c>
      <c r="D68" s="596"/>
      <c r="E68" s="596"/>
      <c r="F68" s="596"/>
      <c r="G68" s="596"/>
      <c r="H68" s="596"/>
      <c r="I68" s="596"/>
    </row>
    <row r="69" spans="1:9" ht="20.100000000000001" customHeight="1">
      <c r="A69" s="590" t="s">
        <v>343</v>
      </c>
      <c r="B69" s="161">
        <v>1.9E-3</v>
      </c>
      <c r="C69" s="161">
        <v>1.9E-3</v>
      </c>
      <c r="D69" s="596"/>
      <c r="E69" s="596"/>
      <c r="F69" s="596"/>
      <c r="G69" s="596"/>
      <c r="H69" s="596"/>
      <c r="I69" s="596"/>
    </row>
    <row r="70" spans="1:9" ht="20.100000000000001" customHeight="1">
      <c r="A70" s="590" t="s">
        <v>1468</v>
      </c>
      <c r="B70" s="161">
        <v>1.2999999999999999E-3</v>
      </c>
      <c r="C70" s="161">
        <v>1.2999999999999999E-3</v>
      </c>
      <c r="D70" s="596"/>
      <c r="E70" s="596"/>
      <c r="F70" s="596"/>
      <c r="G70" s="596"/>
      <c r="H70" s="596"/>
      <c r="I70" s="596"/>
    </row>
    <row r="71" spans="1:9" ht="20.100000000000001" customHeight="1">
      <c r="A71" s="590" t="s">
        <v>1469</v>
      </c>
      <c r="B71" s="161">
        <v>1.2999999999999999E-3</v>
      </c>
      <c r="C71" s="161">
        <v>1.2999999999999999E-3</v>
      </c>
      <c r="D71" s="596"/>
      <c r="E71" s="596"/>
      <c r="F71" s="596"/>
      <c r="G71" s="596"/>
      <c r="H71" s="596"/>
      <c r="I71" s="596"/>
    </row>
    <row r="72" spans="1:9" ht="20.100000000000001" customHeight="1" thickBot="1">
      <c r="A72" s="590" t="s">
        <v>1470</v>
      </c>
      <c r="B72" s="161">
        <v>9.7000000000000003E-3</v>
      </c>
      <c r="C72" s="161">
        <v>9.7000000000000003E-3</v>
      </c>
      <c r="D72" s="596"/>
      <c r="E72" s="596"/>
      <c r="F72" s="596"/>
      <c r="G72" s="596"/>
      <c r="H72" s="596"/>
      <c r="I72" s="596"/>
    </row>
    <row r="73" spans="1:9" ht="20.100000000000001" customHeight="1" thickTop="1" thickBot="1">
      <c r="A73" s="597" t="s">
        <v>344</v>
      </c>
      <c r="B73" s="598"/>
      <c r="C73" s="599"/>
      <c r="D73" s="596"/>
      <c r="E73" s="596"/>
      <c r="F73" s="596"/>
      <c r="G73" s="596"/>
      <c r="H73" s="596"/>
      <c r="I73" s="596"/>
    </row>
    <row r="74" spans="1:9" ht="20.100000000000001" customHeight="1" thickTop="1">
      <c r="A74" s="590" t="s">
        <v>345</v>
      </c>
      <c r="B74" s="161">
        <v>4.7300000000000002E-2</v>
      </c>
      <c r="C74" s="161">
        <v>4.7300000000000002E-2</v>
      </c>
      <c r="D74" s="596"/>
      <c r="E74" s="596"/>
      <c r="F74" s="596"/>
      <c r="G74" s="596"/>
      <c r="H74" s="596"/>
      <c r="I74" s="596"/>
    </row>
    <row r="75" spans="1:9" ht="20.100000000000001" customHeight="1">
      <c r="A75" s="590" t="s">
        <v>346</v>
      </c>
      <c r="B75" s="161">
        <v>-2.5600000000000001E-2</v>
      </c>
      <c r="C75" s="161">
        <v>-2.5600000000000001E-2</v>
      </c>
      <c r="D75" s="596"/>
      <c r="E75" s="596"/>
      <c r="F75" s="596"/>
      <c r="G75" s="596"/>
      <c r="H75" s="596"/>
      <c r="I75" s="596"/>
    </row>
    <row r="76" spans="1:9" ht="20.100000000000001" customHeight="1">
      <c r="A76" s="590" t="s">
        <v>347</v>
      </c>
      <c r="B76" s="161">
        <v>3.0599999999999999E-2</v>
      </c>
      <c r="C76" s="161">
        <v>3.0599999999999999E-2</v>
      </c>
      <c r="D76" s="596"/>
      <c r="E76" s="596"/>
      <c r="F76" s="596"/>
      <c r="G76" s="596"/>
      <c r="H76" s="596"/>
      <c r="I76" s="596"/>
    </row>
    <row r="77" spans="1:9" ht="20.100000000000001" customHeight="1">
      <c r="A77" s="590" t="s">
        <v>348</v>
      </c>
      <c r="B77" s="161">
        <v>0</v>
      </c>
      <c r="C77" s="161">
        <v>0</v>
      </c>
      <c r="D77" s="596"/>
      <c r="E77" s="596"/>
      <c r="F77" s="596"/>
      <c r="G77" s="596"/>
      <c r="H77" s="596"/>
      <c r="I77" s="596"/>
    </row>
    <row r="78" spans="1:9" ht="20.100000000000001" customHeight="1">
      <c r="A78" s="590" t="s">
        <v>1471</v>
      </c>
      <c r="B78" s="161">
        <v>-4.4999999999999997E-3</v>
      </c>
      <c r="C78" s="161">
        <v>-4.4999999999999997E-3</v>
      </c>
      <c r="D78" s="596"/>
      <c r="E78" s="596"/>
      <c r="F78" s="596"/>
      <c r="G78" s="596"/>
      <c r="H78" s="596"/>
      <c r="I78" s="596"/>
    </row>
    <row r="79" spans="1:9" ht="20.100000000000001" customHeight="1">
      <c r="A79" s="590" t="s">
        <v>349</v>
      </c>
      <c r="B79" s="161">
        <v>7.7000000000000002E-3</v>
      </c>
      <c r="C79" s="161">
        <v>7.7000000000000002E-3</v>
      </c>
      <c r="D79" s="596"/>
      <c r="E79" s="596"/>
      <c r="F79" s="596"/>
      <c r="G79" s="596"/>
      <c r="H79" s="596"/>
      <c r="I79" s="596"/>
    </row>
    <row r="80" spans="1:9" ht="20.100000000000001" customHeight="1">
      <c r="A80" s="590" t="s">
        <v>350</v>
      </c>
      <c r="B80" s="161">
        <v>-2.3099999999999999E-2</v>
      </c>
      <c r="C80" s="161">
        <v>-2.3099999999999999E-2</v>
      </c>
      <c r="D80" s="596"/>
      <c r="E80" s="596"/>
      <c r="F80" s="596"/>
      <c r="G80" s="596"/>
      <c r="H80" s="596"/>
      <c r="I80" s="596"/>
    </row>
    <row r="81" spans="1:9" ht="20.100000000000001" customHeight="1">
      <c r="A81" s="590" t="s">
        <v>1488</v>
      </c>
      <c r="B81" s="161">
        <v>-5.9999999999999995E-4</v>
      </c>
      <c r="C81" s="161">
        <v>-5.9999999999999995E-4</v>
      </c>
      <c r="D81" s="596"/>
      <c r="E81" s="596"/>
      <c r="F81" s="596"/>
      <c r="G81" s="596"/>
      <c r="H81" s="596"/>
      <c r="I81" s="596"/>
    </row>
    <row r="82" spans="1:9" ht="20.100000000000001" customHeight="1" thickBot="1">
      <c r="A82" s="590" t="s">
        <v>1473</v>
      </c>
      <c r="B82" s="161">
        <v>0.22090000000000001</v>
      </c>
      <c r="C82" s="161">
        <v>0.22090000000000001</v>
      </c>
      <c r="D82" s="596"/>
      <c r="E82" s="596"/>
      <c r="F82" s="596"/>
      <c r="G82" s="596"/>
      <c r="H82" s="596"/>
      <c r="I82" s="596"/>
    </row>
    <row r="83" spans="1:9" ht="20.100000000000001" customHeight="1" thickTop="1" thickBot="1">
      <c r="A83" s="597" t="s">
        <v>351</v>
      </c>
      <c r="B83" s="598"/>
      <c r="C83" s="599"/>
      <c r="D83" s="596"/>
      <c r="E83" s="596"/>
      <c r="F83" s="596"/>
      <c r="G83" s="596"/>
      <c r="H83" s="596"/>
      <c r="I83" s="596"/>
    </row>
    <row r="84" spans="1:9" ht="20.100000000000001" customHeight="1" thickTop="1">
      <c r="A84" s="590" t="s">
        <v>352</v>
      </c>
      <c r="B84" s="161">
        <v>5.8099999999999999E-2</v>
      </c>
      <c r="C84" s="161">
        <v>5.8099999999999999E-2</v>
      </c>
      <c r="D84" s="596"/>
      <c r="E84" s="596"/>
      <c r="F84" s="596"/>
      <c r="G84" s="596"/>
      <c r="H84" s="596"/>
      <c r="I84" s="596"/>
    </row>
    <row r="85" spans="1:9" ht="20.100000000000001" customHeight="1">
      <c r="A85" s="590" t="s">
        <v>353</v>
      </c>
      <c r="B85" s="161">
        <v>0</v>
      </c>
      <c r="C85" s="161">
        <v>0</v>
      </c>
      <c r="D85" s="596"/>
      <c r="E85" s="596"/>
      <c r="F85" s="596"/>
      <c r="G85" s="596"/>
      <c r="H85" s="596"/>
      <c r="I85" s="596"/>
    </row>
    <row r="86" spans="1:9" ht="20.100000000000001" customHeight="1">
      <c r="A86" s="590" t="s">
        <v>1474</v>
      </c>
      <c r="B86" s="161">
        <v>0.106</v>
      </c>
      <c r="C86" s="161">
        <v>0.106</v>
      </c>
      <c r="D86" s="596"/>
      <c r="E86" s="596"/>
      <c r="F86" s="596"/>
      <c r="G86" s="596"/>
      <c r="H86" s="596"/>
      <c r="I86" s="596"/>
    </row>
    <row r="87" spans="1:9" ht="20.100000000000001" customHeight="1">
      <c r="A87" s="590" t="s">
        <v>354</v>
      </c>
      <c r="B87" s="161">
        <v>0</v>
      </c>
      <c r="C87" s="161">
        <v>0</v>
      </c>
      <c r="D87" s="596"/>
      <c r="E87" s="596"/>
      <c r="F87" s="596"/>
      <c r="G87" s="596"/>
      <c r="H87" s="596"/>
      <c r="I87" s="596"/>
    </row>
    <row r="88" spans="1:9" ht="20.100000000000001" customHeight="1">
      <c r="A88" s="590" t="s">
        <v>355</v>
      </c>
      <c r="B88" s="161">
        <v>0</v>
      </c>
      <c r="C88" s="161">
        <v>0</v>
      </c>
      <c r="D88" s="596"/>
      <c r="E88" s="596"/>
      <c r="F88" s="596"/>
      <c r="G88" s="596"/>
      <c r="H88" s="596"/>
      <c r="I88" s="596"/>
    </row>
    <row r="89" spans="1:9" ht="20.100000000000001" customHeight="1">
      <c r="A89" s="590" t="s">
        <v>356</v>
      </c>
      <c r="B89" s="161">
        <v>0</v>
      </c>
      <c r="C89" s="161">
        <v>0</v>
      </c>
      <c r="D89" s="596"/>
      <c r="E89" s="596"/>
      <c r="F89" s="596"/>
      <c r="G89" s="596"/>
      <c r="H89" s="596"/>
      <c r="I89" s="596"/>
    </row>
    <row r="90" spans="1:9" ht="20.100000000000001" customHeight="1">
      <c r="A90" s="590" t="s">
        <v>357</v>
      </c>
      <c r="B90" s="161">
        <v>0</v>
      </c>
      <c r="C90" s="161">
        <v>0</v>
      </c>
      <c r="D90" s="596"/>
      <c r="E90" s="596"/>
      <c r="F90" s="596"/>
      <c r="G90" s="596"/>
      <c r="H90" s="596"/>
      <c r="I90" s="596"/>
    </row>
    <row r="91" spans="1:9" ht="20.100000000000001" customHeight="1">
      <c r="A91" s="590" t="s">
        <v>1475</v>
      </c>
      <c r="B91" s="161">
        <v>0</v>
      </c>
      <c r="C91" s="161">
        <v>0</v>
      </c>
      <c r="D91" s="596"/>
      <c r="E91" s="596"/>
      <c r="F91" s="596"/>
      <c r="G91" s="596"/>
      <c r="H91" s="596"/>
      <c r="I91" s="596"/>
    </row>
    <row r="92" spans="1:9" ht="20.100000000000001" customHeight="1">
      <c r="A92" s="590" t="s">
        <v>1476</v>
      </c>
      <c r="B92" s="161">
        <v>0</v>
      </c>
      <c r="C92" s="161">
        <v>0</v>
      </c>
      <c r="D92" s="596"/>
      <c r="E92" s="596"/>
      <c r="F92" s="596"/>
      <c r="G92" s="596"/>
      <c r="H92" s="596"/>
      <c r="I92" s="596"/>
    </row>
    <row r="93" spans="1:9" ht="20.100000000000001" customHeight="1">
      <c r="A93" s="590" t="s">
        <v>1477</v>
      </c>
      <c r="B93" s="161">
        <v>4.1799999999999997E-2</v>
      </c>
      <c r="C93" s="161">
        <v>4.1799999999999997E-2</v>
      </c>
      <c r="D93" s="596"/>
      <c r="E93" s="596"/>
      <c r="F93" s="596"/>
      <c r="G93" s="596"/>
      <c r="H93" s="596"/>
      <c r="I93" s="596"/>
    </row>
    <row r="94" spans="1:9" ht="20.100000000000001" customHeight="1">
      <c r="A94" s="590" t="s">
        <v>1478</v>
      </c>
      <c r="B94" s="161">
        <v>0</v>
      </c>
      <c r="C94" s="161">
        <v>0</v>
      </c>
      <c r="D94" s="596"/>
      <c r="E94" s="596"/>
      <c r="F94" s="596"/>
      <c r="G94" s="596"/>
      <c r="H94" s="596"/>
      <c r="I94" s="596"/>
    </row>
    <row r="95" spans="1:9" ht="20.100000000000001" customHeight="1" thickBot="1">
      <c r="A95" s="590" t="s">
        <v>1479</v>
      </c>
      <c r="B95" s="161">
        <v>0</v>
      </c>
      <c r="C95" s="161">
        <v>0</v>
      </c>
      <c r="D95" s="596"/>
      <c r="E95" s="596"/>
      <c r="F95" s="596"/>
      <c r="G95" s="596"/>
      <c r="H95" s="596"/>
      <c r="I95" s="596"/>
    </row>
    <row r="96" spans="1:9" ht="20.100000000000001" customHeight="1" thickTop="1" thickBot="1">
      <c r="A96" s="601" t="s">
        <v>358</v>
      </c>
      <c r="B96" s="602"/>
      <c r="C96" s="603"/>
      <c r="D96" s="596"/>
      <c r="E96" s="596"/>
      <c r="F96" s="596"/>
      <c r="G96" s="596"/>
      <c r="H96" s="596"/>
      <c r="I96" s="596"/>
    </row>
    <row r="97" spans="1:9" ht="20.100000000000001" customHeight="1" thickTop="1" thickBot="1">
      <c r="A97" s="597" t="s">
        <v>359</v>
      </c>
      <c r="B97" s="598"/>
      <c r="C97" s="599"/>
      <c r="D97" s="596"/>
      <c r="E97" s="596"/>
      <c r="F97" s="596"/>
      <c r="G97" s="596"/>
      <c r="H97" s="596"/>
      <c r="I97" s="596"/>
    </row>
    <row r="98" spans="1:9" ht="20.100000000000001" customHeight="1" thickTop="1">
      <c r="A98" s="590" t="s">
        <v>360</v>
      </c>
      <c r="B98" s="161">
        <v>2.3099999999999999E-2</v>
      </c>
      <c r="C98" s="161">
        <v>2.3099999999999999E-2</v>
      </c>
      <c r="D98" s="596"/>
      <c r="E98" s="596"/>
      <c r="F98" s="596"/>
      <c r="G98" s="596"/>
      <c r="H98" s="596"/>
      <c r="I98" s="596"/>
    </row>
    <row r="99" spans="1:9" ht="20.100000000000001" customHeight="1">
      <c r="A99" s="590" t="s">
        <v>361</v>
      </c>
      <c r="B99" s="161">
        <v>2.7300000000000001E-2</v>
      </c>
      <c r="C99" s="161">
        <v>2.7300000000000001E-2</v>
      </c>
      <c r="D99" s="596"/>
      <c r="E99" s="596"/>
      <c r="F99" s="596"/>
      <c r="G99" s="596"/>
      <c r="H99" s="596"/>
      <c r="I99" s="596"/>
    </row>
    <row r="100" spans="1:9" ht="20.100000000000001" customHeight="1">
      <c r="A100" s="590" t="s">
        <v>362</v>
      </c>
      <c r="B100" s="161">
        <v>3.1099999999999999E-2</v>
      </c>
      <c r="C100" s="161">
        <v>3.1099999999999999E-2</v>
      </c>
      <c r="D100" s="596"/>
      <c r="E100" s="596"/>
      <c r="F100" s="596"/>
      <c r="G100" s="596"/>
      <c r="H100" s="596"/>
      <c r="I100" s="596"/>
    </row>
    <row r="101" spans="1:9" ht="20.100000000000001" customHeight="1" thickBot="1">
      <c r="A101" s="590" t="s">
        <v>1480</v>
      </c>
      <c r="B101" s="161">
        <v>4.3200000000000002E-2</v>
      </c>
      <c r="C101" s="161">
        <v>4.3200000000000002E-2</v>
      </c>
      <c r="D101" s="596"/>
      <c r="E101" s="596"/>
      <c r="F101" s="596"/>
      <c r="G101" s="596"/>
      <c r="H101" s="596"/>
      <c r="I101" s="596"/>
    </row>
    <row r="102" spans="1:9" ht="20.100000000000001" customHeight="1" thickTop="1" thickBot="1">
      <c r="A102" s="597" t="s">
        <v>363</v>
      </c>
      <c r="B102" s="598"/>
      <c r="C102" s="599"/>
      <c r="D102" s="596"/>
      <c r="E102" s="596"/>
      <c r="F102" s="596"/>
      <c r="G102" s="596"/>
      <c r="H102" s="596"/>
      <c r="I102" s="596"/>
    </row>
    <row r="103" spans="1:9" ht="20.100000000000001" customHeight="1" thickTop="1">
      <c r="A103" s="590" t="s">
        <v>364</v>
      </c>
      <c r="B103" s="161">
        <v>0.55769999999999997</v>
      </c>
      <c r="C103" s="161">
        <v>0.55769999999999997</v>
      </c>
      <c r="D103" s="596"/>
      <c r="E103" s="596"/>
      <c r="F103" s="596"/>
      <c r="G103" s="596"/>
      <c r="H103" s="596"/>
      <c r="I103" s="596"/>
    </row>
    <row r="104" spans="1:9" ht="20.100000000000001" customHeight="1">
      <c r="A104" s="590" t="s">
        <v>1481</v>
      </c>
      <c r="B104" s="161">
        <v>7.6700000000000004E-2</v>
      </c>
      <c r="C104" s="161">
        <v>7.6700000000000004E-2</v>
      </c>
      <c r="D104" s="596"/>
      <c r="E104" s="596"/>
      <c r="F104" s="596"/>
      <c r="G104" s="596"/>
      <c r="H104" s="596"/>
      <c r="I104" s="596"/>
    </row>
    <row r="105" spans="1:9" ht="20.100000000000001" customHeight="1">
      <c r="A105" s="590" t="s">
        <v>365</v>
      </c>
      <c r="B105" s="161">
        <v>0.36559999999999998</v>
      </c>
      <c r="C105" s="161">
        <v>0.36559999999999998</v>
      </c>
      <c r="D105" s="596"/>
      <c r="E105" s="596"/>
      <c r="F105" s="596"/>
      <c r="G105" s="596"/>
      <c r="H105" s="596"/>
      <c r="I105" s="596"/>
    </row>
    <row r="106" spans="1:9" ht="20.100000000000001" customHeight="1" thickBot="1">
      <c r="A106" s="590" t="s">
        <v>366</v>
      </c>
      <c r="B106" s="161">
        <v>0.38140000000000002</v>
      </c>
      <c r="C106" s="161">
        <v>0.38140000000000002</v>
      </c>
      <c r="D106" s="596"/>
      <c r="E106" s="596"/>
      <c r="F106" s="596"/>
      <c r="G106" s="596"/>
      <c r="H106" s="596"/>
      <c r="I106" s="596"/>
    </row>
    <row r="107" spans="1:9" ht="20.100000000000001" customHeight="1" thickTop="1" thickBot="1">
      <c r="A107" s="597" t="s">
        <v>367</v>
      </c>
      <c r="B107" s="598"/>
      <c r="C107" s="599"/>
      <c r="D107" s="596"/>
      <c r="E107" s="596"/>
      <c r="F107" s="596"/>
      <c r="G107" s="596"/>
      <c r="H107" s="596"/>
      <c r="I107" s="596"/>
    </row>
    <row r="108" spans="1:9" ht="20.100000000000001" customHeight="1" thickTop="1">
      <c r="A108" s="590" t="s">
        <v>368</v>
      </c>
      <c r="B108" s="161">
        <v>2.8899999999999999E-2</v>
      </c>
      <c r="C108" s="161">
        <v>2.8899999999999999E-2</v>
      </c>
      <c r="D108" s="596"/>
      <c r="E108" s="596"/>
      <c r="F108" s="596"/>
      <c r="G108" s="596"/>
      <c r="H108" s="596"/>
      <c r="I108" s="596"/>
    </row>
    <row r="109" spans="1:9" ht="20.100000000000001" customHeight="1">
      <c r="A109" s="590" t="s">
        <v>369</v>
      </c>
      <c r="B109" s="161">
        <v>2.12E-2</v>
      </c>
      <c r="C109" s="161">
        <v>2.12E-2</v>
      </c>
      <c r="D109" s="596"/>
      <c r="E109" s="596"/>
      <c r="F109" s="596"/>
      <c r="G109" s="596"/>
      <c r="H109" s="596"/>
      <c r="I109" s="596"/>
    </row>
    <row r="110" spans="1:9" ht="20.100000000000001" customHeight="1">
      <c r="A110" s="151" t="s">
        <v>1482</v>
      </c>
      <c r="B110" s="161">
        <v>2.92E-2</v>
      </c>
      <c r="C110" s="161">
        <v>2.92E-2</v>
      </c>
      <c r="D110" s="596"/>
      <c r="E110" s="596"/>
      <c r="F110" s="596"/>
      <c r="G110" s="596"/>
      <c r="H110" s="596"/>
      <c r="I110" s="596"/>
    </row>
    <row r="111" spans="1:9" ht="20.100000000000001" customHeight="1">
      <c r="A111" s="151" t="s">
        <v>370</v>
      </c>
      <c r="B111" s="161">
        <v>5.4699999999999999E-2</v>
      </c>
      <c r="C111" s="161">
        <v>5.4699999999999999E-2</v>
      </c>
      <c r="D111" s="596"/>
      <c r="E111" s="596"/>
      <c r="F111" s="596"/>
      <c r="G111" s="596"/>
      <c r="H111" s="596"/>
      <c r="I111" s="596"/>
    </row>
    <row r="112" spans="1:9" ht="20.100000000000001" customHeight="1">
      <c r="A112" s="151" t="s">
        <v>371</v>
      </c>
      <c r="B112" s="161">
        <v>-2.5600000000000001E-2</v>
      </c>
      <c r="C112" s="161">
        <v>-2.5600000000000001E-2</v>
      </c>
      <c r="D112" s="596"/>
      <c r="E112" s="596"/>
      <c r="F112" s="596"/>
      <c r="G112" s="596"/>
      <c r="H112" s="596"/>
      <c r="I112" s="596"/>
    </row>
    <row r="113" spans="1:9" ht="20.100000000000001" customHeight="1">
      <c r="A113" s="151" t="s">
        <v>372</v>
      </c>
      <c r="B113" s="161">
        <v>-8.0000000000000002E-3</v>
      </c>
      <c r="C113" s="161">
        <v>-8.0000000000000002E-3</v>
      </c>
      <c r="D113" s="596"/>
      <c r="E113" s="596"/>
      <c r="F113" s="596"/>
      <c r="G113" s="596"/>
      <c r="H113" s="596"/>
      <c r="I113" s="596"/>
    </row>
    <row r="114" spans="1:9" ht="20.100000000000001" customHeight="1" thickBot="1">
      <c r="A114" s="151" t="s">
        <v>373</v>
      </c>
      <c r="B114" s="161">
        <v>7.7000000000000002E-3</v>
      </c>
      <c r="C114" s="161">
        <v>7.7000000000000002E-3</v>
      </c>
      <c r="D114" s="596"/>
      <c r="E114" s="596"/>
      <c r="F114" s="596"/>
      <c r="G114" s="596"/>
      <c r="H114" s="596"/>
      <c r="I114" s="596"/>
    </row>
    <row r="115" spans="1:9" ht="20.100000000000001" customHeight="1" thickTop="1" thickBot="1">
      <c r="A115" s="597" t="s">
        <v>374</v>
      </c>
      <c r="B115" s="598"/>
      <c r="C115" s="599"/>
      <c r="D115" s="596"/>
      <c r="E115" s="596"/>
      <c r="F115" s="596"/>
      <c r="G115" s="596"/>
      <c r="H115" s="596"/>
      <c r="I115" s="596"/>
    </row>
    <row r="116" spans="1:9" ht="20.100000000000001" customHeight="1" thickTop="1">
      <c r="A116" s="151" t="s">
        <v>368</v>
      </c>
      <c r="B116" s="161">
        <v>2.8899999999999999E-2</v>
      </c>
      <c r="C116" s="161">
        <v>2.8899999999999999E-2</v>
      </c>
      <c r="D116" s="596"/>
      <c r="E116" s="596"/>
      <c r="F116" s="596"/>
      <c r="G116" s="596"/>
      <c r="H116" s="596"/>
      <c r="I116" s="596"/>
    </row>
    <row r="117" spans="1:9" ht="20.100000000000001" customHeight="1">
      <c r="A117" s="151" t="s">
        <v>375</v>
      </c>
      <c r="B117" s="161">
        <v>-3.8999999999999998E-3</v>
      </c>
      <c r="C117" s="161">
        <v>-3.8999999999999998E-3</v>
      </c>
      <c r="D117" s="596"/>
      <c r="E117" s="596"/>
      <c r="F117" s="596"/>
      <c r="G117" s="596"/>
      <c r="H117" s="596"/>
      <c r="I117" s="596"/>
    </row>
    <row r="118" spans="1:9" ht="20.100000000000001" customHeight="1">
      <c r="A118" s="151" t="s">
        <v>376</v>
      </c>
      <c r="B118" s="161">
        <v>-2.3099999999999999E-2</v>
      </c>
      <c r="C118" s="161">
        <v>-2.3099999999999999E-2</v>
      </c>
      <c r="D118" s="596"/>
      <c r="E118" s="596"/>
      <c r="F118" s="596"/>
      <c r="G118" s="596"/>
      <c r="H118" s="596"/>
      <c r="I118" s="596"/>
    </row>
    <row r="119" spans="1:9" ht="20.100000000000001" customHeight="1">
      <c r="A119" s="151" t="s">
        <v>377</v>
      </c>
      <c r="B119" s="161">
        <v>0</v>
      </c>
      <c r="C119" s="161">
        <v>0</v>
      </c>
      <c r="D119" s="596"/>
      <c r="E119" s="596"/>
      <c r="F119" s="596"/>
      <c r="G119" s="596"/>
      <c r="H119" s="596"/>
      <c r="I119" s="596"/>
    </row>
    <row r="120" spans="1:9" ht="20.100000000000001" customHeight="1">
      <c r="A120" s="151" t="s">
        <v>378</v>
      </c>
      <c r="B120" s="161">
        <v>-5.9999999999999995E-4</v>
      </c>
      <c r="C120" s="161">
        <v>-5.9999999999999995E-4</v>
      </c>
      <c r="D120" s="596"/>
      <c r="E120" s="596"/>
      <c r="F120" s="596"/>
      <c r="G120" s="596"/>
      <c r="H120" s="596"/>
      <c r="I120" s="596"/>
    </row>
    <row r="121" spans="1:9" ht="20.100000000000001" customHeight="1" thickBot="1">
      <c r="A121" s="151" t="s">
        <v>379</v>
      </c>
      <c r="B121" s="161">
        <v>0</v>
      </c>
      <c r="C121" s="161">
        <v>0</v>
      </c>
      <c r="D121" s="596"/>
      <c r="E121" s="596"/>
      <c r="F121" s="596"/>
      <c r="G121" s="596"/>
      <c r="H121" s="596"/>
      <c r="I121" s="596"/>
    </row>
    <row r="122" spans="1:9" ht="20.100000000000001" customHeight="1" thickTop="1" thickBot="1">
      <c r="A122" s="576" t="s">
        <v>380</v>
      </c>
      <c r="B122" s="604">
        <v>1.2999999999999999E-3</v>
      </c>
      <c r="C122" s="604">
        <v>1.2999999999999999E-3</v>
      </c>
      <c r="D122" s="596"/>
      <c r="E122" s="596"/>
      <c r="F122" s="596"/>
      <c r="G122" s="596"/>
      <c r="H122" s="596"/>
      <c r="I122" s="596"/>
    </row>
    <row r="123" spans="1:9" ht="13.5" customHeight="1" thickTop="1">
      <c r="A123" s="241"/>
      <c r="B123" s="238"/>
      <c r="C123" s="238"/>
      <c r="D123" s="464"/>
      <c r="E123" s="464"/>
      <c r="F123" s="464"/>
      <c r="G123" s="464"/>
      <c r="H123" s="464"/>
      <c r="I123" s="464"/>
    </row>
    <row r="124" spans="1:9" ht="6.75" customHeight="1">
      <c r="A124" s="512"/>
      <c r="B124" s="513"/>
      <c r="C124" s="513"/>
      <c r="D124" s="555"/>
      <c r="E124" s="555"/>
      <c r="F124" s="555"/>
      <c r="G124" s="555"/>
      <c r="H124" s="555"/>
      <c r="I124" s="555"/>
    </row>
    <row r="125" spans="1:9" ht="13.5" customHeight="1">
      <c r="A125" s="46" t="s">
        <v>1430</v>
      </c>
      <c r="B125" s="238"/>
      <c r="C125" s="238"/>
      <c r="D125" s="464"/>
      <c r="E125" s="464"/>
      <c r="F125" s="464"/>
      <c r="G125" s="464"/>
      <c r="H125" s="464"/>
      <c r="I125" s="464"/>
    </row>
    <row r="126" spans="1:9" ht="13.5" customHeight="1">
      <c r="A126" s="46" t="s">
        <v>1429</v>
      </c>
      <c r="B126" s="238"/>
      <c r="C126" s="238"/>
      <c r="D126" s="464"/>
      <c r="E126" s="464"/>
      <c r="F126" s="464"/>
      <c r="G126" s="464"/>
      <c r="H126" s="464"/>
      <c r="I126" s="464"/>
    </row>
    <row r="127" spans="1:9" ht="13.5" customHeight="1">
      <c r="A127" s="46" t="s">
        <v>1428</v>
      </c>
      <c r="B127" s="238"/>
      <c r="C127" s="238"/>
      <c r="D127" s="464"/>
      <c r="E127" s="464"/>
      <c r="F127" s="464"/>
      <c r="G127" s="464"/>
      <c r="H127" s="464"/>
      <c r="I127" s="464"/>
    </row>
    <row r="128" spans="1:9" ht="13.5" customHeight="1">
      <c r="A128" s="46" t="s">
        <v>1431</v>
      </c>
      <c r="B128" s="238"/>
      <c r="C128" s="238"/>
      <c r="D128" s="464"/>
      <c r="E128" s="464"/>
      <c r="F128" s="464"/>
      <c r="G128" s="464"/>
      <c r="H128" s="464"/>
      <c r="I128" s="464"/>
    </row>
    <row r="129" spans="1:9" ht="13.5" customHeight="1">
      <c r="A129" s="46" t="s">
        <v>1432</v>
      </c>
      <c r="B129" s="238"/>
      <c r="C129" s="238"/>
      <c r="D129" s="464"/>
      <c r="E129" s="464"/>
      <c r="F129" s="464"/>
      <c r="G129" s="464"/>
      <c r="H129" s="464"/>
      <c r="I129" s="464"/>
    </row>
    <row r="130" spans="1:9" ht="13.5" customHeight="1">
      <c r="A130" s="46" t="s">
        <v>383</v>
      </c>
      <c r="B130" s="238"/>
      <c r="C130" s="238"/>
      <c r="D130" s="464"/>
      <c r="E130" s="464"/>
      <c r="F130" s="464"/>
      <c r="G130" s="464"/>
      <c r="H130" s="464"/>
      <c r="I130" s="464"/>
    </row>
    <row r="131" spans="1:9" ht="13.5" customHeight="1">
      <c r="A131" s="46" t="s">
        <v>1434</v>
      </c>
      <c r="B131" s="238"/>
      <c r="C131" s="238"/>
      <c r="D131" s="464"/>
      <c r="E131" s="464"/>
      <c r="F131" s="464"/>
      <c r="G131" s="464"/>
      <c r="H131" s="464"/>
      <c r="I131" s="464"/>
    </row>
    <row r="132" spans="1:9">
      <c r="A132" s="46" t="s">
        <v>385</v>
      </c>
      <c r="B132" s="238"/>
      <c r="C132" s="238"/>
      <c r="D132" s="464"/>
      <c r="E132" s="464"/>
      <c r="F132" s="464"/>
      <c r="G132" s="464"/>
      <c r="H132" s="464"/>
      <c r="I132" s="464"/>
    </row>
    <row r="133" spans="1:9">
      <c r="A133" s="46" t="s">
        <v>386</v>
      </c>
      <c r="B133" s="238"/>
      <c r="C133" s="238"/>
      <c r="D133" s="464"/>
      <c r="E133" s="464"/>
      <c r="F133" s="464"/>
      <c r="G133" s="464"/>
      <c r="H133" s="464"/>
      <c r="I133" s="464"/>
    </row>
    <row r="134" spans="1:9">
      <c r="A134" s="46" t="s">
        <v>1435</v>
      </c>
      <c r="B134" s="238"/>
      <c r="C134" s="238"/>
      <c r="D134" s="464"/>
      <c r="E134" s="464"/>
      <c r="F134" s="464"/>
      <c r="G134" s="464"/>
      <c r="H134" s="464"/>
      <c r="I134" s="464"/>
    </row>
    <row r="135" spans="1:9" ht="15.75">
      <c r="A135" s="241"/>
      <c r="B135" s="69"/>
      <c r="C135" s="69"/>
      <c r="D135" s="325"/>
    </row>
    <row r="136" spans="1:9" ht="15.75">
      <c r="A136" s="241"/>
      <c r="B136" s="69"/>
      <c r="C136" s="69"/>
      <c r="D136" s="325"/>
    </row>
    <row r="137" spans="1:9" ht="15.75">
      <c r="A137" s="241"/>
      <c r="B137" s="69"/>
      <c r="C137" s="69"/>
      <c r="D137" s="325"/>
    </row>
    <row r="138" spans="1:9" ht="15.75">
      <c r="A138" s="241"/>
      <c r="B138" s="69"/>
      <c r="C138" s="69"/>
      <c r="D138" s="325"/>
    </row>
    <row r="139" spans="1:9" ht="15.75">
      <c r="A139" s="241"/>
      <c r="B139" s="69"/>
      <c r="C139" s="69"/>
      <c r="D139" s="325"/>
    </row>
    <row r="140" spans="1:9" ht="15.75">
      <c r="A140" s="241"/>
      <c r="B140" s="69"/>
      <c r="C140" s="69"/>
      <c r="D140" s="325"/>
    </row>
    <row r="141" spans="1:9" ht="15.75">
      <c r="A141" s="241"/>
      <c r="B141" s="69"/>
      <c r="C141" s="69"/>
      <c r="D141" s="325"/>
    </row>
    <row r="142" spans="1:9" ht="15.75">
      <c r="A142" s="241"/>
      <c r="B142" s="69"/>
      <c r="C142" s="69"/>
      <c r="D142" s="325"/>
    </row>
    <row r="143" spans="1:9" ht="15.75">
      <c r="A143" s="241"/>
      <c r="B143" s="69"/>
      <c r="C143" s="69"/>
      <c r="D143" s="325"/>
    </row>
    <row r="144" spans="1:9" ht="15.75">
      <c r="A144" s="33"/>
      <c r="D144" s="325"/>
    </row>
    <row r="145" spans="1:4" ht="15.75">
      <c r="A145" s="33"/>
      <c r="D145" s="325"/>
    </row>
    <row r="146" spans="1:4" ht="15.75">
      <c r="A146" s="33"/>
      <c r="D146" s="325"/>
    </row>
    <row r="147" spans="1:4" ht="15.75">
      <c r="A147" s="33"/>
      <c r="D147" s="325"/>
    </row>
    <row r="148" spans="1:4" ht="15.75">
      <c r="A148" s="33"/>
      <c r="D148" s="325"/>
    </row>
    <row r="149" spans="1:4" ht="15.75">
      <c r="A149" s="33"/>
      <c r="D149" s="325"/>
    </row>
    <row r="150" spans="1:4" ht="15.75">
      <c r="A150" s="33"/>
      <c r="D150" s="325"/>
    </row>
    <row r="151" spans="1:4" ht="15.75">
      <c r="A151" s="33"/>
      <c r="D151" s="325"/>
    </row>
    <row r="152" spans="1:4" ht="15.75">
      <c r="A152" s="33"/>
      <c r="D152" s="325"/>
    </row>
    <row r="153" spans="1:4" ht="15.75">
      <c r="A153" s="33"/>
      <c r="D153" s="325"/>
    </row>
    <row r="154" spans="1:4" ht="15.75">
      <c r="A154" s="33"/>
      <c r="D154" s="325"/>
    </row>
    <row r="155" spans="1:4" ht="15.75">
      <c r="A155" s="33"/>
      <c r="D155" s="325"/>
    </row>
    <row r="156" spans="1:4" ht="15.75">
      <c r="A156" s="33"/>
      <c r="D156" s="325"/>
    </row>
    <row r="157" spans="1:4" ht="15.75">
      <c r="A157" s="33"/>
      <c r="D157" s="325"/>
    </row>
    <row r="158" spans="1:4" ht="15.75">
      <c r="A158" s="33"/>
      <c r="D158" s="325"/>
    </row>
    <row r="159" spans="1:4" ht="15.75">
      <c r="A159" s="33"/>
      <c r="D159" s="325"/>
    </row>
    <row r="160" spans="1:4" ht="15.75">
      <c r="A160" s="33"/>
      <c r="D160" s="325"/>
    </row>
    <row r="161" spans="1:4" ht="15.75">
      <c r="A161" s="33"/>
      <c r="D161" s="325"/>
    </row>
    <row r="162" spans="1:4" ht="15.75">
      <c r="A162" s="33"/>
      <c r="D162" s="325"/>
    </row>
    <row r="163" spans="1:4" ht="15.75">
      <c r="A163" s="33"/>
      <c r="D163" s="325"/>
    </row>
    <row r="164" spans="1:4" ht="15.75">
      <c r="A164" s="33"/>
      <c r="D164" s="325"/>
    </row>
    <row r="165" spans="1:4" ht="15.75">
      <c r="A165" s="33"/>
      <c r="D165" s="325"/>
    </row>
    <row r="166" spans="1:4" ht="15.75">
      <c r="A166" s="33"/>
      <c r="D166" s="325"/>
    </row>
    <row r="167" spans="1:4" ht="15.75">
      <c r="A167" s="33"/>
      <c r="D167" s="325"/>
    </row>
    <row r="168" spans="1:4" ht="15.75">
      <c r="A168" s="33"/>
      <c r="D168" s="325"/>
    </row>
    <row r="169" spans="1:4" ht="15.75">
      <c r="A169" s="33"/>
      <c r="D169" s="325"/>
    </row>
    <row r="170" spans="1:4" ht="15.75">
      <c r="A170" s="33"/>
      <c r="D170" s="325"/>
    </row>
    <row r="171" spans="1:4" ht="15.75">
      <c r="A171" s="33"/>
      <c r="D171" s="325"/>
    </row>
    <row r="172" spans="1:4" ht="15.75">
      <c r="A172" s="33"/>
      <c r="D172" s="325"/>
    </row>
    <row r="173" spans="1:4" ht="15.75">
      <c r="A173" s="33"/>
      <c r="D173" s="325"/>
    </row>
    <row r="174" spans="1:4" ht="15.75">
      <c r="A174" s="33"/>
      <c r="D174" s="325"/>
    </row>
    <row r="175" spans="1:4" ht="15.75">
      <c r="A175" s="33"/>
      <c r="D175" s="325"/>
    </row>
    <row r="176" spans="1:4" ht="15.75">
      <c r="A176" s="33"/>
      <c r="D176" s="325"/>
    </row>
    <row r="177" spans="1:4" ht="15.75">
      <c r="A177" s="33"/>
      <c r="D177" s="325"/>
    </row>
    <row r="178" spans="1:4" ht="15.75">
      <c r="A178" s="33"/>
      <c r="D178" s="325"/>
    </row>
    <row r="179" spans="1:4" ht="15.75">
      <c r="A179" s="33"/>
      <c r="D179" s="325"/>
    </row>
    <row r="180" spans="1:4" ht="15.75">
      <c r="A180" s="33"/>
      <c r="D180" s="325"/>
    </row>
    <row r="181" spans="1:4" ht="15.75">
      <c r="A181" s="33"/>
      <c r="D181" s="325"/>
    </row>
    <row r="182" spans="1:4" ht="15.75">
      <c r="A182" s="33"/>
      <c r="D182" s="325"/>
    </row>
    <row r="183" spans="1:4" ht="15.75">
      <c r="A183" s="33"/>
      <c r="D183" s="325"/>
    </row>
    <row r="184" spans="1:4" ht="15.75">
      <c r="A184" s="33"/>
      <c r="D184" s="325"/>
    </row>
    <row r="185" spans="1:4" ht="15.75">
      <c r="A185" s="33"/>
      <c r="D185" s="325"/>
    </row>
    <row r="186" spans="1:4" ht="15.75">
      <c r="A186" s="33"/>
      <c r="D186" s="325"/>
    </row>
    <row r="187" spans="1:4" ht="15.75">
      <c r="A187" s="33"/>
      <c r="D187" s="325"/>
    </row>
    <row r="188" spans="1:4" ht="15.75">
      <c r="A188" s="33"/>
      <c r="D188" s="325"/>
    </row>
    <row r="189" spans="1:4" ht="15.75">
      <c r="A189" s="33"/>
      <c r="D189" s="325"/>
    </row>
    <row r="190" spans="1:4" ht="15.75">
      <c r="A190" s="33"/>
      <c r="D190" s="325"/>
    </row>
    <row r="191" spans="1:4" ht="15.75">
      <c r="A191" s="33"/>
      <c r="D191" s="325"/>
    </row>
    <row r="192" spans="1:4" ht="15.75">
      <c r="A192" s="33"/>
      <c r="D192" s="325"/>
    </row>
    <row r="193" spans="1:4" ht="15.75">
      <c r="A193" s="33"/>
      <c r="D193" s="325"/>
    </row>
    <row r="194" spans="1:4" ht="15.75">
      <c r="A194" s="33"/>
      <c r="D194" s="325"/>
    </row>
    <row r="195" spans="1:4" ht="15.75">
      <c r="A195" s="33"/>
      <c r="D195" s="325"/>
    </row>
    <row r="196" spans="1:4" ht="15.75">
      <c r="A196" s="33"/>
      <c r="D196" s="325"/>
    </row>
    <row r="197" spans="1:4" ht="15.75">
      <c r="A197" s="33"/>
      <c r="D197" s="325"/>
    </row>
    <row r="198" spans="1:4" ht="15.75">
      <c r="A198" s="33"/>
    </row>
    <row r="199" spans="1:4" ht="15.75">
      <c r="A199" s="33"/>
    </row>
    <row r="200" spans="1:4" ht="15.75">
      <c r="A200" s="33"/>
    </row>
    <row r="201" spans="1:4" ht="15.75">
      <c r="A201" s="33"/>
    </row>
    <row r="202" spans="1:4" ht="15.75">
      <c r="A202" s="33"/>
    </row>
    <row r="203" spans="1:4" ht="15.75">
      <c r="A203" s="33"/>
    </row>
    <row r="204" spans="1:4" ht="15.75">
      <c r="A204" s="33"/>
    </row>
    <row r="205" spans="1:4" ht="15.75">
      <c r="A205" s="33"/>
    </row>
    <row r="206" spans="1:4" ht="15.75">
      <c r="A206" s="33"/>
    </row>
    <row r="207" spans="1:4" ht="15.75">
      <c r="A207" s="33"/>
    </row>
    <row r="208" spans="1:4"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sheetData>
  <mergeCells count="9">
    <mergeCell ref="A61:I61"/>
    <mergeCell ref="A62:I62"/>
    <mergeCell ref="A1:C1"/>
    <mergeCell ref="A2:C2"/>
    <mergeCell ref="A3:C3"/>
    <mergeCell ref="A4:C4"/>
    <mergeCell ref="A58:I58"/>
    <mergeCell ref="A59:I59"/>
    <mergeCell ref="A60:I60"/>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7"/>
  <sheetViews>
    <sheetView showGridLines="0" zoomScaleNormal="100" workbookViewId="0">
      <selection activeCell="A6" sqref="A6"/>
    </sheetView>
  </sheetViews>
  <sheetFormatPr defaultColWidth="9.140625" defaultRowHeight="15"/>
  <cols>
    <col min="1" max="1" width="72.140625" style="231" customWidth="1"/>
    <col min="2" max="3" width="24.42578125" style="34" customWidth="1"/>
    <col min="4" max="4" width="3.7109375" style="82" customWidth="1"/>
    <col min="5" max="5" width="11.140625" style="325" bestFit="1" customWidth="1"/>
    <col min="6" max="256" width="9.140625" style="325"/>
    <col min="257" max="257" width="64.140625" style="325" customWidth="1"/>
    <col min="258" max="259" width="35.5703125" style="325" customWidth="1"/>
    <col min="260" max="260" width="3.7109375" style="325" customWidth="1"/>
    <col min="261" max="261" width="11.140625" style="325" bestFit="1" customWidth="1"/>
    <col min="262" max="512" width="9.140625" style="325"/>
    <col min="513" max="513" width="64.140625" style="325" customWidth="1"/>
    <col min="514" max="515" width="35.5703125" style="325" customWidth="1"/>
    <col min="516" max="516" width="3.7109375" style="325" customWidth="1"/>
    <col min="517" max="517" width="11.140625" style="325" bestFit="1" customWidth="1"/>
    <col min="518" max="768" width="9.140625" style="325"/>
    <col min="769" max="769" width="64.140625" style="325" customWidth="1"/>
    <col min="770" max="771" width="35.5703125" style="325" customWidth="1"/>
    <col min="772" max="772" width="3.7109375" style="325" customWidth="1"/>
    <col min="773" max="773" width="11.140625" style="325" bestFit="1" customWidth="1"/>
    <col min="774" max="1024" width="9.140625" style="325"/>
    <col min="1025" max="1025" width="64.140625" style="325" customWidth="1"/>
    <col min="1026" max="1027" width="35.5703125" style="325" customWidth="1"/>
    <col min="1028" max="1028" width="3.7109375" style="325" customWidth="1"/>
    <col min="1029" max="1029" width="11.140625" style="325" bestFit="1" customWidth="1"/>
    <col min="1030" max="1280" width="9.140625" style="325"/>
    <col min="1281" max="1281" width="64.140625" style="325" customWidth="1"/>
    <col min="1282" max="1283" width="35.5703125" style="325" customWidth="1"/>
    <col min="1284" max="1284" width="3.7109375" style="325" customWidth="1"/>
    <col min="1285" max="1285" width="11.140625" style="325" bestFit="1" customWidth="1"/>
    <col min="1286" max="1536" width="9.140625" style="325"/>
    <col min="1537" max="1537" width="64.140625" style="325" customWidth="1"/>
    <col min="1538" max="1539" width="35.5703125" style="325" customWidth="1"/>
    <col min="1540" max="1540" width="3.7109375" style="325" customWidth="1"/>
    <col min="1541" max="1541" width="11.140625" style="325" bestFit="1" customWidth="1"/>
    <col min="1542" max="1792" width="9.140625" style="325"/>
    <col min="1793" max="1793" width="64.140625" style="325" customWidth="1"/>
    <col min="1794" max="1795" width="35.5703125" style="325" customWidth="1"/>
    <col min="1796" max="1796" width="3.7109375" style="325" customWidth="1"/>
    <col min="1797" max="1797" width="11.140625" style="325" bestFit="1" customWidth="1"/>
    <col min="1798" max="2048" width="9.140625" style="325"/>
    <col min="2049" max="2049" width="64.140625" style="325" customWidth="1"/>
    <col min="2050" max="2051" width="35.5703125" style="325" customWidth="1"/>
    <col min="2052" max="2052" width="3.7109375" style="325" customWidth="1"/>
    <col min="2053" max="2053" width="11.140625" style="325" bestFit="1" customWidth="1"/>
    <col min="2054" max="2304" width="9.140625" style="325"/>
    <col min="2305" max="2305" width="64.140625" style="325" customWidth="1"/>
    <col min="2306" max="2307" width="35.5703125" style="325" customWidth="1"/>
    <col min="2308" max="2308" width="3.7109375" style="325" customWidth="1"/>
    <col min="2309" max="2309" width="11.140625" style="325" bestFit="1" customWidth="1"/>
    <col min="2310" max="2560" width="9.140625" style="325"/>
    <col min="2561" max="2561" width="64.140625" style="325" customWidth="1"/>
    <col min="2562" max="2563" width="35.5703125" style="325" customWidth="1"/>
    <col min="2564" max="2564" width="3.7109375" style="325" customWidth="1"/>
    <col min="2565" max="2565" width="11.140625" style="325" bestFit="1" customWidth="1"/>
    <col min="2566" max="2816" width="9.140625" style="325"/>
    <col min="2817" max="2817" width="64.140625" style="325" customWidth="1"/>
    <col min="2818" max="2819" width="35.5703125" style="325" customWidth="1"/>
    <col min="2820" max="2820" width="3.7109375" style="325" customWidth="1"/>
    <col min="2821" max="2821" width="11.140625" style="325" bestFit="1" customWidth="1"/>
    <col min="2822" max="3072" width="9.140625" style="325"/>
    <col min="3073" max="3073" width="64.140625" style="325" customWidth="1"/>
    <col min="3074" max="3075" width="35.5703125" style="325" customWidth="1"/>
    <col min="3076" max="3076" width="3.7109375" style="325" customWidth="1"/>
    <col min="3077" max="3077" width="11.140625" style="325" bestFit="1" customWidth="1"/>
    <col min="3078" max="3328" width="9.140625" style="325"/>
    <col min="3329" max="3329" width="64.140625" style="325" customWidth="1"/>
    <col min="3330" max="3331" width="35.5703125" style="325" customWidth="1"/>
    <col min="3332" max="3332" width="3.7109375" style="325" customWidth="1"/>
    <col min="3333" max="3333" width="11.140625" style="325" bestFit="1" customWidth="1"/>
    <col min="3334" max="3584" width="9.140625" style="325"/>
    <col min="3585" max="3585" width="64.140625" style="325" customWidth="1"/>
    <col min="3586" max="3587" width="35.5703125" style="325" customWidth="1"/>
    <col min="3588" max="3588" width="3.7109375" style="325" customWidth="1"/>
    <col min="3589" max="3589" width="11.140625" style="325" bestFit="1" customWidth="1"/>
    <col min="3590" max="3840" width="9.140625" style="325"/>
    <col min="3841" max="3841" width="64.140625" style="325" customWidth="1"/>
    <col min="3842" max="3843" width="35.5703125" style="325" customWidth="1"/>
    <col min="3844" max="3844" width="3.7109375" style="325" customWidth="1"/>
    <col min="3845" max="3845" width="11.140625" style="325" bestFit="1" customWidth="1"/>
    <col min="3846" max="4096" width="9.140625" style="325"/>
    <col min="4097" max="4097" width="64.140625" style="325" customWidth="1"/>
    <col min="4098" max="4099" width="35.5703125" style="325" customWidth="1"/>
    <col min="4100" max="4100" width="3.7109375" style="325" customWidth="1"/>
    <col min="4101" max="4101" width="11.140625" style="325" bestFit="1" customWidth="1"/>
    <col min="4102" max="4352" width="9.140625" style="325"/>
    <col min="4353" max="4353" width="64.140625" style="325" customWidth="1"/>
    <col min="4354" max="4355" width="35.5703125" style="325" customWidth="1"/>
    <col min="4356" max="4356" width="3.7109375" style="325" customWidth="1"/>
    <col min="4357" max="4357" width="11.140625" style="325" bestFit="1" customWidth="1"/>
    <col min="4358" max="4608" width="9.140625" style="325"/>
    <col min="4609" max="4609" width="64.140625" style="325" customWidth="1"/>
    <col min="4610" max="4611" width="35.5703125" style="325" customWidth="1"/>
    <col min="4612" max="4612" width="3.7109375" style="325" customWidth="1"/>
    <col min="4613" max="4613" width="11.140625" style="325" bestFit="1" customWidth="1"/>
    <col min="4614" max="4864" width="9.140625" style="325"/>
    <col min="4865" max="4865" width="64.140625" style="325" customWidth="1"/>
    <col min="4866" max="4867" width="35.5703125" style="325" customWidth="1"/>
    <col min="4868" max="4868" width="3.7109375" style="325" customWidth="1"/>
    <col min="4869" max="4869" width="11.140625" style="325" bestFit="1" customWidth="1"/>
    <col min="4870" max="5120" width="9.140625" style="325"/>
    <col min="5121" max="5121" width="64.140625" style="325" customWidth="1"/>
    <col min="5122" max="5123" width="35.5703125" style="325" customWidth="1"/>
    <col min="5124" max="5124" width="3.7109375" style="325" customWidth="1"/>
    <col min="5125" max="5125" width="11.140625" style="325" bestFit="1" customWidth="1"/>
    <col min="5126" max="5376" width="9.140625" style="325"/>
    <col min="5377" max="5377" width="64.140625" style="325" customWidth="1"/>
    <col min="5378" max="5379" width="35.5703125" style="325" customWidth="1"/>
    <col min="5380" max="5380" width="3.7109375" style="325" customWidth="1"/>
    <col min="5381" max="5381" width="11.140625" style="325" bestFit="1" customWidth="1"/>
    <col min="5382" max="5632" width="9.140625" style="325"/>
    <col min="5633" max="5633" width="64.140625" style="325" customWidth="1"/>
    <col min="5634" max="5635" width="35.5703125" style="325" customWidth="1"/>
    <col min="5636" max="5636" width="3.7109375" style="325" customWidth="1"/>
    <col min="5637" max="5637" width="11.140625" style="325" bestFit="1" customWidth="1"/>
    <col min="5638" max="5888" width="9.140625" style="325"/>
    <col min="5889" max="5889" width="64.140625" style="325" customWidth="1"/>
    <col min="5890" max="5891" width="35.5703125" style="325" customWidth="1"/>
    <col min="5892" max="5892" width="3.7109375" style="325" customWidth="1"/>
    <col min="5893" max="5893" width="11.140625" style="325" bestFit="1" customWidth="1"/>
    <col min="5894" max="6144" width="9.140625" style="325"/>
    <col min="6145" max="6145" width="64.140625" style="325" customWidth="1"/>
    <col min="6146" max="6147" width="35.5703125" style="325" customWidth="1"/>
    <col min="6148" max="6148" width="3.7109375" style="325" customWidth="1"/>
    <col min="6149" max="6149" width="11.140625" style="325" bestFit="1" customWidth="1"/>
    <col min="6150" max="6400" width="9.140625" style="325"/>
    <col min="6401" max="6401" width="64.140625" style="325" customWidth="1"/>
    <col min="6402" max="6403" width="35.5703125" style="325" customWidth="1"/>
    <col min="6404" max="6404" width="3.7109375" style="325" customWidth="1"/>
    <col min="6405" max="6405" width="11.140625" style="325" bestFit="1" customWidth="1"/>
    <col min="6406" max="6656" width="9.140625" style="325"/>
    <col min="6657" max="6657" width="64.140625" style="325" customWidth="1"/>
    <col min="6658" max="6659" width="35.5703125" style="325" customWidth="1"/>
    <col min="6660" max="6660" width="3.7109375" style="325" customWidth="1"/>
    <col min="6661" max="6661" width="11.140625" style="325" bestFit="1" customWidth="1"/>
    <col min="6662" max="6912" width="9.140625" style="325"/>
    <col min="6913" max="6913" width="64.140625" style="325" customWidth="1"/>
    <col min="6914" max="6915" width="35.5703125" style="325" customWidth="1"/>
    <col min="6916" max="6916" width="3.7109375" style="325" customWidth="1"/>
    <col min="6917" max="6917" width="11.140625" style="325" bestFit="1" customWidth="1"/>
    <col min="6918" max="7168" width="9.140625" style="325"/>
    <col min="7169" max="7169" width="64.140625" style="325" customWidth="1"/>
    <col min="7170" max="7171" width="35.5703125" style="325" customWidth="1"/>
    <col min="7172" max="7172" width="3.7109375" style="325" customWidth="1"/>
    <col min="7173" max="7173" width="11.140625" style="325" bestFit="1" customWidth="1"/>
    <col min="7174" max="7424" width="9.140625" style="325"/>
    <col min="7425" max="7425" width="64.140625" style="325" customWidth="1"/>
    <col min="7426" max="7427" width="35.5703125" style="325" customWidth="1"/>
    <col min="7428" max="7428" width="3.7109375" style="325" customWidth="1"/>
    <col min="7429" max="7429" width="11.140625" style="325" bestFit="1" customWidth="1"/>
    <col min="7430" max="7680" width="9.140625" style="325"/>
    <col min="7681" max="7681" width="64.140625" style="325" customWidth="1"/>
    <col min="7682" max="7683" width="35.5703125" style="325" customWidth="1"/>
    <col min="7684" max="7684" width="3.7109375" style="325" customWidth="1"/>
    <col min="7685" max="7685" width="11.140625" style="325" bestFit="1" customWidth="1"/>
    <col min="7686" max="7936" width="9.140625" style="325"/>
    <col min="7937" max="7937" width="64.140625" style="325" customWidth="1"/>
    <col min="7938" max="7939" width="35.5703125" style="325" customWidth="1"/>
    <col min="7940" max="7940" width="3.7109375" style="325" customWidth="1"/>
    <col min="7941" max="7941" width="11.140625" style="325" bestFit="1" customWidth="1"/>
    <col min="7942" max="8192" width="9.140625" style="325"/>
    <col min="8193" max="8193" width="64.140625" style="325" customWidth="1"/>
    <col min="8194" max="8195" width="35.5703125" style="325" customWidth="1"/>
    <col min="8196" max="8196" width="3.7109375" style="325" customWidth="1"/>
    <col min="8197" max="8197" width="11.140625" style="325" bestFit="1" customWidth="1"/>
    <col min="8198" max="8448" width="9.140625" style="325"/>
    <col min="8449" max="8449" width="64.140625" style="325" customWidth="1"/>
    <col min="8450" max="8451" width="35.5703125" style="325" customWidth="1"/>
    <col min="8452" max="8452" width="3.7109375" style="325" customWidth="1"/>
    <col min="8453" max="8453" width="11.140625" style="325" bestFit="1" customWidth="1"/>
    <col min="8454" max="8704" width="9.140625" style="325"/>
    <col min="8705" max="8705" width="64.140625" style="325" customWidth="1"/>
    <col min="8706" max="8707" width="35.5703125" style="325" customWidth="1"/>
    <col min="8708" max="8708" width="3.7109375" style="325" customWidth="1"/>
    <col min="8709" max="8709" width="11.140625" style="325" bestFit="1" customWidth="1"/>
    <col min="8710" max="8960" width="9.140625" style="325"/>
    <col min="8961" max="8961" width="64.140625" style="325" customWidth="1"/>
    <col min="8962" max="8963" width="35.5703125" style="325" customWidth="1"/>
    <col min="8964" max="8964" width="3.7109375" style="325" customWidth="1"/>
    <col min="8965" max="8965" width="11.140625" style="325" bestFit="1" customWidth="1"/>
    <col min="8966" max="9216" width="9.140625" style="325"/>
    <col min="9217" max="9217" width="64.140625" style="325" customWidth="1"/>
    <col min="9218" max="9219" width="35.5703125" style="325" customWidth="1"/>
    <col min="9220" max="9220" width="3.7109375" style="325" customWidth="1"/>
    <col min="9221" max="9221" width="11.140625" style="325" bestFit="1" customWidth="1"/>
    <col min="9222" max="9472" width="9.140625" style="325"/>
    <col min="9473" max="9473" width="64.140625" style="325" customWidth="1"/>
    <col min="9474" max="9475" width="35.5703125" style="325" customWidth="1"/>
    <col min="9476" max="9476" width="3.7109375" style="325" customWidth="1"/>
    <col min="9477" max="9477" width="11.140625" style="325" bestFit="1" customWidth="1"/>
    <col min="9478" max="9728" width="9.140625" style="325"/>
    <col min="9729" max="9729" width="64.140625" style="325" customWidth="1"/>
    <col min="9730" max="9731" width="35.5703125" style="325" customWidth="1"/>
    <col min="9732" max="9732" width="3.7109375" style="325" customWidth="1"/>
    <col min="9733" max="9733" width="11.140625" style="325" bestFit="1" customWidth="1"/>
    <col min="9734" max="9984" width="9.140625" style="325"/>
    <col min="9985" max="9985" width="64.140625" style="325" customWidth="1"/>
    <col min="9986" max="9987" width="35.5703125" style="325" customWidth="1"/>
    <col min="9988" max="9988" width="3.7109375" style="325" customWidth="1"/>
    <col min="9989" max="9989" width="11.140625" style="325" bestFit="1" customWidth="1"/>
    <col min="9990" max="10240" width="9.140625" style="325"/>
    <col min="10241" max="10241" width="64.140625" style="325" customWidth="1"/>
    <col min="10242" max="10243" width="35.5703125" style="325" customWidth="1"/>
    <col min="10244" max="10244" width="3.7109375" style="325" customWidth="1"/>
    <col min="10245" max="10245" width="11.140625" style="325" bestFit="1" customWidth="1"/>
    <col min="10246" max="10496" width="9.140625" style="325"/>
    <col min="10497" max="10497" width="64.140625" style="325" customWidth="1"/>
    <col min="10498" max="10499" width="35.5703125" style="325" customWidth="1"/>
    <col min="10500" max="10500" width="3.7109375" style="325" customWidth="1"/>
    <col min="10501" max="10501" width="11.140625" style="325" bestFit="1" customWidth="1"/>
    <col min="10502" max="10752" width="9.140625" style="325"/>
    <col min="10753" max="10753" width="64.140625" style="325" customWidth="1"/>
    <col min="10754" max="10755" width="35.5703125" style="325" customWidth="1"/>
    <col min="10756" max="10756" width="3.7109375" style="325" customWidth="1"/>
    <col min="10757" max="10757" width="11.140625" style="325" bestFit="1" customWidth="1"/>
    <col min="10758" max="11008" width="9.140625" style="325"/>
    <col min="11009" max="11009" width="64.140625" style="325" customWidth="1"/>
    <col min="11010" max="11011" width="35.5703125" style="325" customWidth="1"/>
    <col min="11012" max="11012" width="3.7109375" style="325" customWidth="1"/>
    <col min="11013" max="11013" width="11.140625" style="325" bestFit="1" customWidth="1"/>
    <col min="11014" max="11264" width="9.140625" style="325"/>
    <col min="11265" max="11265" width="64.140625" style="325" customWidth="1"/>
    <col min="11266" max="11267" width="35.5703125" style="325" customWidth="1"/>
    <col min="11268" max="11268" width="3.7109375" style="325" customWidth="1"/>
    <col min="11269" max="11269" width="11.140625" style="325" bestFit="1" customWidth="1"/>
    <col min="11270" max="11520" width="9.140625" style="325"/>
    <col min="11521" max="11521" width="64.140625" style="325" customWidth="1"/>
    <col min="11522" max="11523" width="35.5703125" style="325" customWidth="1"/>
    <col min="11524" max="11524" width="3.7109375" style="325" customWidth="1"/>
    <col min="11525" max="11525" width="11.140625" style="325" bestFit="1" customWidth="1"/>
    <col min="11526" max="11776" width="9.140625" style="325"/>
    <col min="11777" max="11777" width="64.140625" style="325" customWidth="1"/>
    <col min="11778" max="11779" width="35.5703125" style="325" customWidth="1"/>
    <col min="11780" max="11780" width="3.7109375" style="325" customWidth="1"/>
    <col min="11781" max="11781" width="11.140625" style="325" bestFit="1" customWidth="1"/>
    <col min="11782" max="12032" width="9.140625" style="325"/>
    <col min="12033" max="12033" width="64.140625" style="325" customWidth="1"/>
    <col min="12034" max="12035" width="35.5703125" style="325" customWidth="1"/>
    <col min="12036" max="12036" width="3.7109375" style="325" customWidth="1"/>
    <col min="12037" max="12037" width="11.140625" style="325" bestFit="1" customWidth="1"/>
    <col min="12038" max="12288" width="9.140625" style="325"/>
    <col min="12289" max="12289" width="64.140625" style="325" customWidth="1"/>
    <col min="12290" max="12291" width="35.5703125" style="325" customWidth="1"/>
    <col min="12292" max="12292" width="3.7109375" style="325" customWidth="1"/>
    <col min="12293" max="12293" width="11.140625" style="325" bestFit="1" customWidth="1"/>
    <col min="12294" max="12544" width="9.140625" style="325"/>
    <col min="12545" max="12545" width="64.140625" style="325" customWidth="1"/>
    <col min="12546" max="12547" width="35.5703125" style="325" customWidth="1"/>
    <col min="12548" max="12548" width="3.7109375" style="325" customWidth="1"/>
    <col min="12549" max="12549" width="11.140625" style="325" bestFit="1" customWidth="1"/>
    <col min="12550" max="12800" width="9.140625" style="325"/>
    <col min="12801" max="12801" width="64.140625" style="325" customWidth="1"/>
    <col min="12802" max="12803" width="35.5703125" style="325" customWidth="1"/>
    <col min="12804" max="12804" width="3.7109375" style="325" customWidth="1"/>
    <col min="12805" max="12805" width="11.140625" style="325" bestFit="1" customWidth="1"/>
    <col min="12806" max="13056" width="9.140625" style="325"/>
    <col min="13057" max="13057" width="64.140625" style="325" customWidth="1"/>
    <col min="13058" max="13059" width="35.5703125" style="325" customWidth="1"/>
    <col min="13060" max="13060" width="3.7109375" style="325" customWidth="1"/>
    <col min="13061" max="13061" width="11.140625" style="325" bestFit="1" customWidth="1"/>
    <col min="13062" max="13312" width="9.140625" style="325"/>
    <col min="13313" max="13313" width="64.140625" style="325" customWidth="1"/>
    <col min="13314" max="13315" width="35.5703125" style="325" customWidth="1"/>
    <col min="13316" max="13316" width="3.7109375" style="325" customWidth="1"/>
    <col min="13317" max="13317" width="11.140625" style="325" bestFit="1" customWidth="1"/>
    <col min="13318" max="13568" width="9.140625" style="325"/>
    <col min="13569" max="13569" width="64.140625" style="325" customWidth="1"/>
    <col min="13570" max="13571" width="35.5703125" style="325" customWidth="1"/>
    <col min="13572" max="13572" width="3.7109375" style="325" customWidth="1"/>
    <col min="13573" max="13573" width="11.140625" style="325" bestFit="1" customWidth="1"/>
    <col min="13574" max="13824" width="9.140625" style="325"/>
    <col min="13825" max="13825" width="64.140625" style="325" customWidth="1"/>
    <col min="13826" max="13827" width="35.5703125" style="325" customWidth="1"/>
    <col min="13828" max="13828" width="3.7109375" style="325" customWidth="1"/>
    <col min="13829" max="13829" width="11.140625" style="325" bestFit="1" customWidth="1"/>
    <col min="13830" max="14080" width="9.140625" style="325"/>
    <col min="14081" max="14081" width="64.140625" style="325" customWidth="1"/>
    <col min="14082" max="14083" width="35.5703125" style="325" customWidth="1"/>
    <col min="14084" max="14084" width="3.7109375" style="325" customWidth="1"/>
    <col min="14085" max="14085" width="11.140625" style="325" bestFit="1" customWidth="1"/>
    <col min="14086" max="14336" width="9.140625" style="325"/>
    <col min="14337" max="14337" width="64.140625" style="325" customWidth="1"/>
    <col min="14338" max="14339" width="35.5703125" style="325" customWidth="1"/>
    <col min="14340" max="14340" width="3.7109375" style="325" customWidth="1"/>
    <col min="14341" max="14341" width="11.140625" style="325" bestFit="1" customWidth="1"/>
    <col min="14342" max="14592" width="9.140625" style="325"/>
    <col min="14593" max="14593" width="64.140625" style="325" customWidth="1"/>
    <col min="14594" max="14595" width="35.5703125" style="325" customWidth="1"/>
    <col min="14596" max="14596" width="3.7109375" style="325" customWidth="1"/>
    <col min="14597" max="14597" width="11.140625" style="325" bestFit="1" customWidth="1"/>
    <col min="14598" max="14848" width="9.140625" style="325"/>
    <col min="14849" max="14849" width="64.140625" style="325" customWidth="1"/>
    <col min="14850" max="14851" width="35.5703125" style="325" customWidth="1"/>
    <col min="14852" max="14852" width="3.7109375" style="325" customWidth="1"/>
    <col min="14853" max="14853" width="11.140625" style="325" bestFit="1" customWidth="1"/>
    <col min="14854" max="15104" width="9.140625" style="325"/>
    <col min="15105" max="15105" width="64.140625" style="325" customWidth="1"/>
    <col min="15106" max="15107" width="35.5703125" style="325" customWidth="1"/>
    <col min="15108" max="15108" width="3.7109375" style="325" customWidth="1"/>
    <col min="15109" max="15109" width="11.140625" style="325" bestFit="1" customWidth="1"/>
    <col min="15110" max="15360" width="9.140625" style="325"/>
    <col min="15361" max="15361" width="64.140625" style="325" customWidth="1"/>
    <col min="15362" max="15363" width="35.5703125" style="325" customWidth="1"/>
    <col min="15364" max="15364" width="3.7109375" style="325" customWidth="1"/>
    <col min="15365" max="15365" width="11.140625" style="325" bestFit="1" customWidth="1"/>
    <col min="15366" max="15616" width="9.140625" style="325"/>
    <col min="15617" max="15617" width="64.140625" style="325" customWidth="1"/>
    <col min="15618" max="15619" width="35.5703125" style="325" customWidth="1"/>
    <col min="15620" max="15620" width="3.7109375" style="325" customWidth="1"/>
    <col min="15621" max="15621" width="11.140625" style="325" bestFit="1" customWidth="1"/>
    <col min="15622" max="15872" width="9.140625" style="325"/>
    <col min="15873" max="15873" width="64.140625" style="325" customWidth="1"/>
    <col min="15874" max="15875" width="35.5703125" style="325" customWidth="1"/>
    <col min="15876" max="15876" width="3.7109375" style="325" customWidth="1"/>
    <col min="15877" max="15877" width="11.140625" style="325" bestFit="1" customWidth="1"/>
    <col min="15878" max="16128" width="9.140625" style="325"/>
    <col min="16129" max="16129" width="64.140625" style="325" customWidth="1"/>
    <col min="16130" max="16131" width="35.5703125" style="325" customWidth="1"/>
    <col min="16132" max="16132" width="3.7109375" style="325" customWidth="1"/>
    <col min="16133" max="16133" width="11.140625" style="325" bestFit="1" customWidth="1"/>
    <col min="16134" max="16384" width="9.140625" style="325"/>
  </cols>
  <sheetData>
    <row r="1" spans="1:4" ht="27.95" customHeight="1">
      <c r="A1" s="1268" t="s">
        <v>1290</v>
      </c>
      <c r="B1" s="1283"/>
      <c r="C1" s="1283"/>
      <c r="D1" s="325"/>
    </row>
    <row r="2" spans="1:4" ht="27.95" customHeight="1">
      <c r="A2" s="1268" t="s">
        <v>612</v>
      </c>
      <c r="B2" s="1283"/>
      <c r="C2" s="1283"/>
      <c r="D2" s="325"/>
    </row>
    <row r="3" spans="1:4" ht="27.95" customHeight="1">
      <c r="A3" s="1268" t="s">
        <v>1492</v>
      </c>
      <c r="B3" s="1283"/>
      <c r="C3" s="1283"/>
      <c r="D3" s="325"/>
    </row>
    <row r="4" spans="1:4" s="55" customFormat="1" ht="27.95" customHeight="1" thickBot="1">
      <c r="A4" s="1274" t="s">
        <v>1217</v>
      </c>
      <c r="B4" s="1284"/>
      <c r="C4" s="1284"/>
    </row>
    <row r="5" spans="1:4" s="21" customFormat="1" ht="24" customHeight="1" thickTop="1" thickBot="1">
      <c r="A5" s="622"/>
      <c r="B5" s="623" t="s">
        <v>872</v>
      </c>
      <c r="C5" s="623" t="s">
        <v>300</v>
      </c>
    </row>
    <row r="6" spans="1:4" s="72" customFormat="1" ht="24" customHeight="1" thickTop="1" thickBot="1">
      <c r="A6" s="625" t="s">
        <v>613</v>
      </c>
      <c r="B6" s="928">
        <v>0.2021</v>
      </c>
      <c r="C6" s="928">
        <v>0.2021</v>
      </c>
    </row>
    <row r="7" spans="1:4" s="55" customFormat="1" ht="24" customHeight="1" thickTop="1">
      <c r="A7" s="627" t="s">
        <v>1527</v>
      </c>
      <c r="B7" s="929">
        <v>10386245265.309999</v>
      </c>
      <c r="C7" s="929">
        <v>10386245265.309999</v>
      </c>
    </row>
    <row r="8" spans="1:4" s="55" customFormat="1" ht="24" customHeight="1">
      <c r="A8" s="627" t="s">
        <v>1528</v>
      </c>
      <c r="B8" s="929">
        <v>0</v>
      </c>
      <c r="C8" s="929">
        <v>0</v>
      </c>
    </row>
    <row r="9" spans="1:4" s="73" customFormat="1" ht="24" customHeight="1">
      <c r="A9" s="627" t="s">
        <v>1529</v>
      </c>
      <c r="B9" s="929">
        <v>3164146152.6500001</v>
      </c>
      <c r="C9" s="929">
        <v>3164146152.6500001</v>
      </c>
    </row>
    <row r="10" spans="1:4" s="73" customFormat="1" ht="24" customHeight="1">
      <c r="A10" s="627" t="s">
        <v>1530</v>
      </c>
      <c r="B10" s="929">
        <v>0</v>
      </c>
      <c r="C10" s="929">
        <v>0</v>
      </c>
    </row>
    <row r="11" spans="1:4" s="73" customFormat="1" ht="24" customHeight="1">
      <c r="A11" s="627" t="s">
        <v>1531</v>
      </c>
      <c r="B11" s="929">
        <v>0</v>
      </c>
      <c r="C11" s="929">
        <v>0</v>
      </c>
    </row>
    <row r="12" spans="1:4" s="73" customFormat="1" ht="24" customHeight="1" thickBot="1">
      <c r="A12" s="627" t="s">
        <v>1532</v>
      </c>
      <c r="B12" s="929">
        <v>1947687449.3099999</v>
      </c>
      <c r="C12" s="929">
        <v>1947687449.3099999</v>
      </c>
    </row>
    <row r="13" spans="1:4" s="73" customFormat="1" ht="24" customHeight="1" thickTop="1" thickBot="1">
      <c r="A13" s="629" t="s">
        <v>614</v>
      </c>
      <c r="B13" s="930">
        <v>15498078867.27</v>
      </c>
      <c r="C13" s="930">
        <v>15498078867.27</v>
      </c>
    </row>
    <row r="14" spans="1:4" s="74" customFormat="1" ht="24" customHeight="1" thickTop="1">
      <c r="A14" s="631" t="s">
        <v>615</v>
      </c>
      <c r="B14" s="931">
        <v>2580516679.8400002</v>
      </c>
      <c r="C14" s="931">
        <v>2580516679.8400002</v>
      </c>
    </row>
    <row r="15" spans="1:4" s="75" customFormat="1" ht="24" customHeight="1" thickBot="1">
      <c r="A15" s="633" t="s">
        <v>616</v>
      </c>
      <c r="B15" s="932">
        <v>0.16650000000000001</v>
      </c>
      <c r="C15" s="932">
        <v>0.16650000000000001</v>
      </c>
    </row>
    <row r="16" spans="1:4" s="73" customFormat="1" ht="24" customHeight="1" thickTop="1" thickBot="1">
      <c r="A16" s="629" t="s">
        <v>617</v>
      </c>
      <c r="B16" s="930">
        <v>258051667.984</v>
      </c>
      <c r="C16" s="930">
        <v>258051667.984</v>
      </c>
    </row>
    <row r="17" spans="1:3" s="73" customFormat="1" ht="24" customHeight="1" thickTop="1">
      <c r="A17" s="627" t="s">
        <v>618</v>
      </c>
      <c r="B17" s="929">
        <v>564879197</v>
      </c>
      <c r="C17" s="929">
        <v>564879197</v>
      </c>
    </row>
    <row r="18" spans="1:3" s="73" customFormat="1" ht="24" customHeight="1">
      <c r="A18" s="627" t="s">
        <v>1533</v>
      </c>
      <c r="B18" s="929">
        <v>0</v>
      </c>
      <c r="C18" s="929">
        <v>0</v>
      </c>
    </row>
    <row r="19" spans="1:3" s="73" customFormat="1" ht="24" customHeight="1">
      <c r="A19" s="635" t="s">
        <v>619</v>
      </c>
      <c r="B19" s="929">
        <v>0</v>
      </c>
      <c r="C19" s="929">
        <v>0</v>
      </c>
    </row>
    <row r="20" spans="1:3" s="73" customFormat="1" ht="24" customHeight="1" thickBot="1">
      <c r="A20" s="627" t="s">
        <v>620</v>
      </c>
      <c r="B20" s="929">
        <v>0</v>
      </c>
      <c r="C20" s="929">
        <v>0</v>
      </c>
    </row>
    <row r="21" spans="1:3" s="73" customFormat="1" ht="24" customHeight="1" thickTop="1" thickBot="1">
      <c r="A21" s="629" t="s">
        <v>621</v>
      </c>
      <c r="B21" s="930">
        <v>564879197</v>
      </c>
      <c r="C21" s="930">
        <v>564879197</v>
      </c>
    </row>
    <row r="22" spans="1:3" s="73" customFormat="1" ht="24" customHeight="1" thickTop="1">
      <c r="A22" s="627" t="s">
        <v>622</v>
      </c>
      <c r="B22" s="929">
        <v>0</v>
      </c>
      <c r="C22" s="929">
        <v>0</v>
      </c>
    </row>
    <row r="23" spans="1:3" s="73" customFormat="1" ht="24" customHeight="1">
      <c r="A23" s="627" t="s">
        <v>623</v>
      </c>
      <c r="B23" s="929">
        <v>0</v>
      </c>
      <c r="C23" s="929">
        <v>0</v>
      </c>
    </row>
    <row r="24" spans="1:3" s="76" customFormat="1" ht="24" customHeight="1">
      <c r="A24" s="627" t="s">
        <v>624</v>
      </c>
      <c r="B24" s="929">
        <v>0</v>
      </c>
      <c r="C24" s="929">
        <v>0</v>
      </c>
    </row>
    <row r="25" spans="1:3" s="73" customFormat="1" ht="24" customHeight="1">
      <c r="A25" s="627" t="s">
        <v>625</v>
      </c>
      <c r="B25" s="929">
        <v>0</v>
      </c>
      <c r="C25" s="929">
        <v>0</v>
      </c>
    </row>
    <row r="26" spans="1:3" s="156" customFormat="1" ht="24" customHeight="1">
      <c r="A26" s="635" t="s">
        <v>626</v>
      </c>
      <c r="B26" s="929">
        <v>4817617</v>
      </c>
      <c r="C26" s="929">
        <v>4817617</v>
      </c>
    </row>
    <row r="27" spans="1:3" s="77" customFormat="1" ht="24" customHeight="1" thickBot="1">
      <c r="A27" s="635" t="s">
        <v>627</v>
      </c>
      <c r="B27" s="929">
        <v>0</v>
      </c>
      <c r="C27" s="929">
        <v>0</v>
      </c>
    </row>
    <row r="28" spans="1:3" s="73" customFormat="1" ht="24" customHeight="1" thickTop="1" thickBot="1">
      <c r="A28" s="636" t="s">
        <v>628</v>
      </c>
      <c r="B28" s="930">
        <v>4817617</v>
      </c>
      <c r="C28" s="930">
        <v>4817617</v>
      </c>
    </row>
    <row r="29" spans="1:3" s="73" customFormat="1" ht="24" customHeight="1" thickTop="1">
      <c r="A29" s="635" t="s">
        <v>629</v>
      </c>
      <c r="B29" s="929">
        <v>0</v>
      </c>
      <c r="C29" s="929">
        <v>0</v>
      </c>
    </row>
    <row r="30" spans="1:3" s="73" customFormat="1" ht="24" customHeight="1" thickBot="1">
      <c r="A30" s="635" t="s">
        <v>630</v>
      </c>
      <c r="B30" s="929">
        <v>48150585</v>
      </c>
      <c r="C30" s="929">
        <v>48150585</v>
      </c>
    </row>
    <row r="31" spans="1:3" s="73" customFormat="1" ht="24" customHeight="1" thickTop="1" thickBot="1">
      <c r="A31" s="629" t="s">
        <v>1220</v>
      </c>
      <c r="B31" s="930">
        <v>521546229</v>
      </c>
      <c r="C31" s="930">
        <v>521546229</v>
      </c>
    </row>
    <row r="32" spans="1:3" s="55" customFormat="1" ht="24" customHeight="1" thickTop="1">
      <c r="A32" s="627" t="s">
        <v>632</v>
      </c>
      <c r="B32" s="929">
        <v>263494561.016</v>
      </c>
      <c r="C32" s="929">
        <v>263494561.016</v>
      </c>
    </row>
    <row r="33" spans="1:4" s="79" customFormat="1" ht="24" customHeight="1">
      <c r="A33" s="637" t="s">
        <v>1534</v>
      </c>
      <c r="B33" s="933">
        <v>0.14119999999999999</v>
      </c>
      <c r="C33" s="933">
        <v>0.14119999999999999</v>
      </c>
    </row>
    <row r="34" spans="1:4" ht="6" customHeight="1" thickBot="1">
      <c r="A34" s="232"/>
      <c r="B34" s="194"/>
      <c r="C34" s="194"/>
      <c r="D34" s="325"/>
    </row>
    <row r="35" spans="1:4" ht="28.5" customHeight="1" thickTop="1">
      <c r="A35" s="738" t="s">
        <v>1484</v>
      </c>
      <c r="D35" s="325"/>
    </row>
    <row r="36" spans="1:4" ht="16.5" customHeight="1">
      <c r="A36" s="81"/>
      <c r="D36" s="325"/>
    </row>
    <row r="37" spans="1:4" ht="15.75">
      <c r="A37" s="81"/>
      <c r="D37" s="325"/>
    </row>
    <row r="38" spans="1:4">
      <c r="D38" s="325"/>
    </row>
    <row r="39" spans="1:4">
      <c r="B39" s="236"/>
      <c r="C39" s="236"/>
      <c r="D39" s="325"/>
    </row>
    <row r="40" spans="1:4">
      <c r="B40" s="236"/>
      <c r="C40" s="236"/>
      <c r="D40" s="325"/>
    </row>
    <row r="41" spans="1:4">
      <c r="D41" s="325"/>
    </row>
    <row r="42" spans="1:4">
      <c r="D42" s="325"/>
    </row>
    <row r="43" spans="1:4">
      <c r="D43" s="325"/>
    </row>
    <row r="44" spans="1:4">
      <c r="D44" s="325"/>
    </row>
    <row r="45" spans="1:4">
      <c r="D45" s="325"/>
    </row>
    <row r="46" spans="1:4">
      <c r="D46" s="325"/>
    </row>
    <row r="47" spans="1:4">
      <c r="D47" s="325"/>
    </row>
    <row r="48" spans="1:4">
      <c r="D48" s="325"/>
    </row>
    <row r="49" spans="4:4">
      <c r="D49" s="325"/>
    </row>
    <row r="50" spans="4:4">
      <c r="D50" s="325"/>
    </row>
    <row r="51" spans="4:4">
      <c r="D51" s="325"/>
    </row>
    <row r="52" spans="4:4">
      <c r="D52" s="325"/>
    </row>
    <row r="53" spans="4:4">
      <c r="D53" s="325"/>
    </row>
    <row r="54" spans="4:4">
      <c r="D54" s="325"/>
    </row>
    <row r="55" spans="4:4">
      <c r="D55" s="325"/>
    </row>
    <row r="56" spans="4:4">
      <c r="D56" s="325"/>
    </row>
    <row r="57" spans="4:4">
      <c r="D57" s="325"/>
    </row>
    <row r="58" spans="4:4">
      <c r="D58" s="325"/>
    </row>
    <row r="59" spans="4:4">
      <c r="D59" s="325"/>
    </row>
    <row r="60" spans="4:4">
      <c r="D60" s="325"/>
    </row>
    <row r="61" spans="4:4">
      <c r="D61" s="325"/>
    </row>
    <row r="62" spans="4:4">
      <c r="D62" s="325"/>
    </row>
    <row r="63" spans="4:4">
      <c r="D63" s="325"/>
    </row>
    <row r="64" spans="4:4">
      <c r="D64" s="325"/>
    </row>
    <row r="65" spans="4:4">
      <c r="D65" s="325"/>
    </row>
    <row r="66" spans="4:4">
      <c r="D66" s="325"/>
    </row>
    <row r="67" spans="4:4">
      <c r="D67" s="325"/>
    </row>
    <row r="68" spans="4:4">
      <c r="D68" s="325"/>
    </row>
    <row r="69" spans="4:4">
      <c r="D69" s="325"/>
    </row>
    <row r="70" spans="4:4">
      <c r="D70" s="325"/>
    </row>
    <row r="71" spans="4:4">
      <c r="D71" s="325"/>
    </row>
    <row r="72" spans="4:4">
      <c r="D72" s="325"/>
    </row>
    <row r="73" spans="4:4">
      <c r="D73" s="325"/>
    </row>
    <row r="74" spans="4:4">
      <c r="D74" s="325"/>
    </row>
    <row r="75" spans="4:4">
      <c r="D75" s="325"/>
    </row>
    <row r="76" spans="4:4">
      <c r="D76" s="325"/>
    </row>
    <row r="77" spans="4:4">
      <c r="D77" s="325"/>
    </row>
    <row r="78" spans="4:4">
      <c r="D78" s="325"/>
    </row>
    <row r="79" spans="4:4">
      <c r="D79" s="325"/>
    </row>
    <row r="80" spans="4:4">
      <c r="D80" s="325"/>
    </row>
    <row r="81" spans="4:4">
      <c r="D81" s="325"/>
    </row>
    <row r="82" spans="4:4">
      <c r="D82" s="325"/>
    </row>
    <row r="83" spans="4:4">
      <c r="D83" s="325"/>
    </row>
    <row r="84" spans="4:4">
      <c r="D84" s="325"/>
    </row>
    <row r="85" spans="4:4">
      <c r="D85" s="325"/>
    </row>
    <row r="86" spans="4:4">
      <c r="D86" s="325"/>
    </row>
    <row r="87" spans="4:4">
      <c r="D87" s="325"/>
    </row>
    <row r="88" spans="4:4">
      <c r="D88" s="325"/>
    </row>
    <row r="89" spans="4:4">
      <c r="D89" s="325"/>
    </row>
    <row r="90" spans="4:4">
      <c r="D90" s="325"/>
    </row>
    <row r="91" spans="4:4">
      <c r="D91" s="325"/>
    </row>
    <row r="92" spans="4:4">
      <c r="D92" s="325"/>
    </row>
    <row r="93" spans="4:4">
      <c r="D93" s="325"/>
    </row>
    <row r="94" spans="4:4">
      <c r="D94" s="325"/>
    </row>
    <row r="95" spans="4:4">
      <c r="D95" s="325"/>
    </row>
    <row r="96" spans="4:4">
      <c r="D96" s="325"/>
    </row>
    <row r="97" spans="4:4">
      <c r="D97" s="325"/>
    </row>
    <row r="98" spans="4:4">
      <c r="D98" s="325"/>
    </row>
    <row r="99" spans="4:4">
      <c r="D99" s="325"/>
    </row>
    <row r="100" spans="4:4">
      <c r="D100" s="325"/>
    </row>
    <row r="101" spans="4:4">
      <c r="D101" s="325"/>
    </row>
    <row r="102" spans="4:4">
      <c r="D102" s="325"/>
    </row>
    <row r="103" spans="4:4">
      <c r="D103" s="325"/>
    </row>
    <row r="104" spans="4:4">
      <c r="D104" s="325"/>
    </row>
    <row r="105" spans="4:4">
      <c r="D105" s="325"/>
    </row>
    <row r="106" spans="4:4">
      <c r="D106" s="325"/>
    </row>
    <row r="107" spans="4:4">
      <c r="D107" s="325"/>
    </row>
    <row r="108" spans="4:4">
      <c r="D108" s="325"/>
    </row>
    <row r="109" spans="4:4">
      <c r="D109" s="325"/>
    </row>
    <row r="110" spans="4:4">
      <c r="D110" s="325"/>
    </row>
    <row r="111" spans="4:4">
      <c r="D111" s="325"/>
    </row>
    <row r="112" spans="4:4">
      <c r="D112" s="325"/>
    </row>
    <row r="113" spans="4:4">
      <c r="D113" s="325"/>
    </row>
    <row r="114" spans="4:4">
      <c r="D114" s="325"/>
    </row>
    <row r="115" spans="4:4">
      <c r="D115" s="325"/>
    </row>
    <row r="116" spans="4:4">
      <c r="D116" s="325"/>
    </row>
    <row r="117" spans="4:4">
      <c r="D117" s="325"/>
    </row>
    <row r="118" spans="4:4">
      <c r="D118" s="325"/>
    </row>
    <row r="119" spans="4:4">
      <c r="D119" s="325"/>
    </row>
    <row r="120" spans="4:4">
      <c r="D120" s="325"/>
    </row>
    <row r="121" spans="4:4">
      <c r="D121" s="325"/>
    </row>
    <row r="122" spans="4:4">
      <c r="D122" s="325"/>
    </row>
    <row r="123" spans="4:4">
      <c r="D123" s="325"/>
    </row>
    <row r="124" spans="4:4">
      <c r="D124" s="325"/>
    </row>
    <row r="125" spans="4:4">
      <c r="D125" s="325"/>
    </row>
    <row r="126" spans="4:4">
      <c r="D126" s="325"/>
    </row>
    <row r="127" spans="4:4">
      <c r="D127" s="325"/>
    </row>
    <row r="128" spans="4:4">
      <c r="D128" s="325"/>
    </row>
    <row r="129" spans="4:4">
      <c r="D129" s="325"/>
    </row>
    <row r="130" spans="4:4">
      <c r="D130" s="325"/>
    </row>
    <row r="131" spans="4:4">
      <c r="D131" s="325"/>
    </row>
    <row r="132" spans="4:4">
      <c r="D132" s="325"/>
    </row>
    <row r="133" spans="4:4">
      <c r="D133" s="325"/>
    </row>
    <row r="134" spans="4:4">
      <c r="D134" s="325"/>
    </row>
    <row r="135" spans="4:4">
      <c r="D135" s="325"/>
    </row>
    <row r="136" spans="4:4">
      <c r="D136" s="325"/>
    </row>
    <row r="137" spans="4:4">
      <c r="D137" s="325"/>
    </row>
    <row r="138" spans="4:4">
      <c r="D138" s="325"/>
    </row>
    <row r="139" spans="4:4">
      <c r="D139" s="325"/>
    </row>
    <row r="140" spans="4:4">
      <c r="D140" s="325"/>
    </row>
    <row r="141" spans="4:4">
      <c r="D141" s="325"/>
    </row>
    <row r="142" spans="4:4">
      <c r="D142" s="325"/>
    </row>
    <row r="143" spans="4:4">
      <c r="D143" s="325"/>
    </row>
    <row r="144" spans="4:4">
      <c r="D144" s="325"/>
    </row>
    <row r="145" spans="4:4">
      <c r="D145" s="325"/>
    </row>
    <row r="146" spans="4:4">
      <c r="D146" s="325"/>
    </row>
    <row r="147" spans="4:4">
      <c r="D147" s="325"/>
    </row>
    <row r="148" spans="4:4">
      <c r="D148" s="325"/>
    </row>
    <row r="149" spans="4:4">
      <c r="D149" s="325"/>
    </row>
    <row r="150" spans="4:4">
      <c r="D150" s="325"/>
    </row>
    <row r="151" spans="4:4">
      <c r="D151" s="325"/>
    </row>
    <row r="152" spans="4:4">
      <c r="D152" s="325"/>
    </row>
    <row r="153" spans="4:4">
      <c r="D153" s="325"/>
    </row>
    <row r="154" spans="4:4">
      <c r="D154" s="325"/>
    </row>
    <row r="155" spans="4:4">
      <c r="D155" s="325"/>
    </row>
    <row r="156" spans="4:4">
      <c r="D156" s="325"/>
    </row>
    <row r="157" spans="4:4">
      <c r="D157" s="325"/>
    </row>
    <row r="158" spans="4:4">
      <c r="D158" s="325"/>
    </row>
    <row r="159" spans="4:4">
      <c r="D159" s="325"/>
    </row>
    <row r="160" spans="4:4">
      <c r="D160" s="325"/>
    </row>
    <row r="161" spans="4:4">
      <c r="D161" s="325"/>
    </row>
    <row r="162" spans="4:4">
      <c r="D162" s="325"/>
    </row>
    <row r="163" spans="4:4">
      <c r="D163" s="325"/>
    </row>
    <row r="164" spans="4:4">
      <c r="D164" s="325"/>
    </row>
    <row r="165" spans="4:4">
      <c r="D165" s="325"/>
    </row>
    <row r="166" spans="4:4">
      <c r="D166" s="325"/>
    </row>
    <row r="167" spans="4:4">
      <c r="D167" s="325"/>
    </row>
    <row r="168" spans="4:4">
      <c r="D168" s="325"/>
    </row>
    <row r="169" spans="4:4">
      <c r="D169" s="325"/>
    </row>
    <row r="170" spans="4:4">
      <c r="D170" s="325"/>
    </row>
    <row r="171" spans="4:4">
      <c r="D171" s="325"/>
    </row>
    <row r="172" spans="4:4">
      <c r="D172" s="325"/>
    </row>
    <row r="173" spans="4:4">
      <c r="D173" s="325"/>
    </row>
    <row r="174" spans="4:4">
      <c r="D174" s="325"/>
    </row>
    <row r="175" spans="4:4">
      <c r="D175" s="325"/>
    </row>
    <row r="176" spans="4:4">
      <c r="D176" s="325"/>
    </row>
    <row r="177" spans="4:4">
      <c r="D177" s="325"/>
    </row>
    <row r="178" spans="4:4">
      <c r="D178" s="325"/>
    </row>
    <row r="179" spans="4:4">
      <c r="D179" s="325"/>
    </row>
    <row r="180" spans="4:4">
      <c r="D180" s="325"/>
    </row>
    <row r="181" spans="4:4">
      <c r="D181" s="325"/>
    </row>
    <row r="182" spans="4:4">
      <c r="D182" s="325"/>
    </row>
    <row r="183" spans="4:4">
      <c r="D183" s="325"/>
    </row>
    <row r="184" spans="4:4">
      <c r="D184" s="325"/>
    </row>
    <row r="185" spans="4:4">
      <c r="D185" s="325"/>
    </row>
    <row r="186" spans="4:4">
      <c r="D186" s="325"/>
    </row>
    <row r="187" spans="4:4">
      <c r="D187" s="325"/>
    </row>
    <row r="188" spans="4:4">
      <c r="D188" s="325"/>
    </row>
    <row r="189" spans="4:4">
      <c r="D189" s="325"/>
    </row>
    <row r="190" spans="4:4">
      <c r="D190" s="325"/>
    </row>
    <row r="191" spans="4:4">
      <c r="D191" s="325"/>
    </row>
    <row r="192" spans="4:4">
      <c r="D192" s="325"/>
    </row>
    <row r="193" spans="4:4">
      <c r="D193" s="325"/>
    </row>
    <row r="194" spans="4:4">
      <c r="D194" s="325"/>
    </row>
    <row r="195" spans="4:4">
      <c r="D195" s="325"/>
    </row>
    <row r="196" spans="4:4">
      <c r="D196" s="325"/>
    </row>
    <row r="197" spans="4:4">
      <c r="D197" s="325"/>
    </row>
  </sheetData>
  <mergeCells count="4">
    <mergeCell ref="A1:C1"/>
    <mergeCell ref="A2:C2"/>
    <mergeCell ref="A3:C3"/>
    <mergeCell ref="A4:C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4"/>
  <sheetViews>
    <sheetView showGridLines="0" zoomScaleNormal="100" workbookViewId="0">
      <selection activeCell="H7" sqref="H7"/>
    </sheetView>
  </sheetViews>
  <sheetFormatPr defaultColWidth="9.140625" defaultRowHeight="15"/>
  <cols>
    <col min="1" max="1" width="38.28515625" style="35" customWidth="1"/>
    <col min="2" max="2" width="13.85546875" style="325" customWidth="1"/>
    <col min="3" max="3" width="17.28515625" style="325" customWidth="1"/>
    <col min="4" max="4" width="20.28515625" style="325" customWidth="1"/>
    <col min="5" max="5" width="2.5703125" style="39" customWidth="1"/>
    <col min="6" max="256" width="9.140625" style="325"/>
    <col min="257" max="257" width="38.28515625" style="325" customWidth="1"/>
    <col min="258" max="258" width="13.85546875" style="325" customWidth="1"/>
    <col min="259" max="259" width="17.28515625" style="325" customWidth="1"/>
    <col min="260" max="260" width="15.5703125" style="325" customWidth="1"/>
    <col min="261" max="261" width="2.5703125" style="325" customWidth="1"/>
    <col min="262" max="512" width="9.140625" style="325"/>
    <col min="513" max="513" width="38.28515625" style="325" customWidth="1"/>
    <col min="514" max="514" width="13.85546875" style="325" customWidth="1"/>
    <col min="515" max="515" width="17.28515625" style="325" customWidth="1"/>
    <col min="516" max="516" width="15.5703125" style="325" customWidth="1"/>
    <col min="517" max="517" width="2.5703125" style="325" customWidth="1"/>
    <col min="518" max="768" width="9.140625" style="325"/>
    <col min="769" max="769" width="38.28515625" style="325" customWidth="1"/>
    <col min="770" max="770" width="13.85546875" style="325" customWidth="1"/>
    <col min="771" max="771" width="17.28515625" style="325" customWidth="1"/>
    <col min="772" max="772" width="15.5703125" style="325" customWidth="1"/>
    <col min="773" max="773" width="2.5703125" style="325" customWidth="1"/>
    <col min="774" max="1024" width="9.140625" style="325"/>
    <col min="1025" max="1025" width="38.28515625" style="325" customWidth="1"/>
    <col min="1026" max="1026" width="13.85546875" style="325" customWidth="1"/>
    <col min="1027" max="1027" width="17.28515625" style="325" customWidth="1"/>
    <col min="1028" max="1028" width="15.5703125" style="325" customWidth="1"/>
    <col min="1029" max="1029" width="2.5703125" style="325" customWidth="1"/>
    <col min="1030" max="1280" width="9.140625" style="325"/>
    <col min="1281" max="1281" width="38.28515625" style="325" customWidth="1"/>
    <col min="1282" max="1282" width="13.85546875" style="325" customWidth="1"/>
    <col min="1283" max="1283" width="17.28515625" style="325" customWidth="1"/>
    <col min="1284" max="1284" width="15.5703125" style="325" customWidth="1"/>
    <col min="1285" max="1285" width="2.5703125" style="325" customWidth="1"/>
    <col min="1286" max="1536" width="9.140625" style="325"/>
    <col min="1537" max="1537" width="38.28515625" style="325" customWidth="1"/>
    <col min="1538" max="1538" width="13.85546875" style="325" customWidth="1"/>
    <col min="1539" max="1539" width="17.28515625" style="325" customWidth="1"/>
    <col min="1540" max="1540" width="15.5703125" style="325" customWidth="1"/>
    <col min="1541" max="1541" width="2.5703125" style="325" customWidth="1"/>
    <col min="1542" max="1792" width="9.140625" style="325"/>
    <col min="1793" max="1793" width="38.28515625" style="325" customWidth="1"/>
    <col min="1794" max="1794" width="13.85546875" style="325" customWidth="1"/>
    <col min="1795" max="1795" width="17.28515625" style="325" customWidth="1"/>
    <col min="1796" max="1796" width="15.5703125" style="325" customWidth="1"/>
    <col min="1797" max="1797" width="2.5703125" style="325" customWidth="1"/>
    <col min="1798" max="2048" width="9.140625" style="325"/>
    <col min="2049" max="2049" width="38.28515625" style="325" customWidth="1"/>
    <col min="2050" max="2050" width="13.85546875" style="325" customWidth="1"/>
    <col min="2051" max="2051" width="17.28515625" style="325" customWidth="1"/>
    <col min="2052" max="2052" width="15.5703125" style="325" customWidth="1"/>
    <col min="2053" max="2053" width="2.5703125" style="325" customWidth="1"/>
    <col min="2054" max="2304" width="9.140625" style="325"/>
    <col min="2305" max="2305" width="38.28515625" style="325" customWidth="1"/>
    <col min="2306" max="2306" width="13.85546875" style="325" customWidth="1"/>
    <col min="2307" max="2307" width="17.28515625" style="325" customWidth="1"/>
    <col min="2308" max="2308" width="15.5703125" style="325" customWidth="1"/>
    <col min="2309" max="2309" width="2.5703125" style="325" customWidth="1"/>
    <col min="2310" max="2560" width="9.140625" style="325"/>
    <col min="2561" max="2561" width="38.28515625" style="325" customWidth="1"/>
    <col min="2562" max="2562" width="13.85546875" style="325" customWidth="1"/>
    <col min="2563" max="2563" width="17.28515625" style="325" customWidth="1"/>
    <col min="2564" max="2564" width="15.5703125" style="325" customWidth="1"/>
    <col min="2565" max="2565" width="2.5703125" style="325" customWidth="1"/>
    <col min="2566" max="2816" width="9.140625" style="325"/>
    <col min="2817" max="2817" width="38.28515625" style="325" customWidth="1"/>
    <col min="2818" max="2818" width="13.85546875" style="325" customWidth="1"/>
    <col min="2819" max="2819" width="17.28515625" style="325" customWidth="1"/>
    <col min="2820" max="2820" width="15.5703125" style="325" customWidth="1"/>
    <col min="2821" max="2821" width="2.5703125" style="325" customWidth="1"/>
    <col min="2822" max="3072" width="9.140625" style="325"/>
    <col min="3073" max="3073" width="38.28515625" style="325" customWidth="1"/>
    <col min="3074" max="3074" width="13.85546875" style="325" customWidth="1"/>
    <col min="3075" max="3075" width="17.28515625" style="325" customWidth="1"/>
    <col min="3076" max="3076" width="15.5703125" style="325" customWidth="1"/>
    <col min="3077" max="3077" width="2.5703125" style="325" customWidth="1"/>
    <col min="3078" max="3328" width="9.140625" style="325"/>
    <col min="3329" max="3329" width="38.28515625" style="325" customWidth="1"/>
    <col min="3330" max="3330" width="13.85546875" style="325" customWidth="1"/>
    <col min="3331" max="3331" width="17.28515625" style="325" customWidth="1"/>
    <col min="3332" max="3332" width="15.5703125" style="325" customWidth="1"/>
    <col min="3333" max="3333" width="2.5703125" style="325" customWidth="1"/>
    <col min="3334" max="3584" width="9.140625" style="325"/>
    <col min="3585" max="3585" width="38.28515625" style="325" customWidth="1"/>
    <col min="3586" max="3586" width="13.85546875" style="325" customWidth="1"/>
    <col min="3587" max="3587" width="17.28515625" style="325" customWidth="1"/>
    <col min="3588" max="3588" width="15.5703125" style="325" customWidth="1"/>
    <col min="3589" max="3589" width="2.5703125" style="325" customWidth="1"/>
    <col min="3590" max="3840" width="9.140625" style="325"/>
    <col min="3841" max="3841" width="38.28515625" style="325" customWidth="1"/>
    <col min="3842" max="3842" width="13.85546875" style="325" customWidth="1"/>
    <col min="3843" max="3843" width="17.28515625" style="325" customWidth="1"/>
    <col min="3844" max="3844" width="15.5703125" style="325" customWidth="1"/>
    <col min="3845" max="3845" width="2.5703125" style="325" customWidth="1"/>
    <col min="3846" max="4096" width="9.140625" style="325"/>
    <col min="4097" max="4097" width="38.28515625" style="325" customWidth="1"/>
    <col min="4098" max="4098" width="13.85546875" style="325" customWidth="1"/>
    <col min="4099" max="4099" width="17.28515625" style="325" customWidth="1"/>
    <col min="4100" max="4100" width="15.5703125" style="325" customWidth="1"/>
    <col min="4101" max="4101" width="2.5703125" style="325" customWidth="1"/>
    <col min="4102" max="4352" width="9.140625" style="325"/>
    <col min="4353" max="4353" width="38.28515625" style="325" customWidth="1"/>
    <col min="4354" max="4354" width="13.85546875" style="325" customWidth="1"/>
    <col min="4355" max="4355" width="17.28515625" style="325" customWidth="1"/>
    <col min="4356" max="4356" width="15.5703125" style="325" customWidth="1"/>
    <col min="4357" max="4357" width="2.5703125" style="325" customWidth="1"/>
    <col min="4358" max="4608" width="9.140625" style="325"/>
    <col min="4609" max="4609" width="38.28515625" style="325" customWidth="1"/>
    <col min="4610" max="4610" width="13.85546875" style="325" customWidth="1"/>
    <col min="4611" max="4611" width="17.28515625" style="325" customWidth="1"/>
    <col min="4612" max="4612" width="15.5703125" style="325" customWidth="1"/>
    <col min="4613" max="4613" width="2.5703125" style="325" customWidth="1"/>
    <col min="4614" max="4864" width="9.140625" style="325"/>
    <col min="4865" max="4865" width="38.28515625" style="325" customWidth="1"/>
    <col min="4866" max="4866" width="13.85546875" style="325" customWidth="1"/>
    <col min="4867" max="4867" width="17.28515625" style="325" customWidth="1"/>
    <col min="4868" max="4868" width="15.5703125" style="325" customWidth="1"/>
    <col min="4869" max="4869" width="2.5703125" style="325" customWidth="1"/>
    <col min="4870" max="5120" width="9.140625" style="325"/>
    <col min="5121" max="5121" width="38.28515625" style="325" customWidth="1"/>
    <col min="5122" max="5122" width="13.85546875" style="325" customWidth="1"/>
    <col min="5123" max="5123" width="17.28515625" style="325" customWidth="1"/>
    <col min="5124" max="5124" width="15.5703125" style="325" customWidth="1"/>
    <col min="5125" max="5125" width="2.5703125" style="325" customWidth="1"/>
    <col min="5126" max="5376" width="9.140625" style="325"/>
    <col min="5377" max="5377" width="38.28515625" style="325" customWidth="1"/>
    <col min="5378" max="5378" width="13.85546875" style="325" customWidth="1"/>
    <col min="5379" max="5379" width="17.28515625" style="325" customWidth="1"/>
    <col min="5380" max="5380" width="15.5703125" style="325" customWidth="1"/>
    <col min="5381" max="5381" width="2.5703125" style="325" customWidth="1"/>
    <col min="5382" max="5632" width="9.140625" style="325"/>
    <col min="5633" max="5633" width="38.28515625" style="325" customWidth="1"/>
    <col min="5634" max="5634" width="13.85546875" style="325" customWidth="1"/>
    <col min="5635" max="5635" width="17.28515625" style="325" customWidth="1"/>
    <col min="5636" max="5636" width="15.5703125" style="325" customWidth="1"/>
    <col min="5637" max="5637" width="2.5703125" style="325" customWidth="1"/>
    <col min="5638" max="5888" width="9.140625" style="325"/>
    <col min="5889" max="5889" width="38.28515625" style="325" customWidth="1"/>
    <col min="5890" max="5890" width="13.85546875" style="325" customWidth="1"/>
    <col min="5891" max="5891" width="17.28515625" style="325" customWidth="1"/>
    <col min="5892" max="5892" width="15.5703125" style="325" customWidth="1"/>
    <col min="5893" max="5893" width="2.5703125" style="325" customWidth="1"/>
    <col min="5894" max="6144" width="9.140625" style="325"/>
    <col min="6145" max="6145" width="38.28515625" style="325" customWidth="1"/>
    <col min="6146" max="6146" width="13.85546875" style="325" customWidth="1"/>
    <col min="6147" max="6147" width="17.28515625" style="325" customWidth="1"/>
    <col min="6148" max="6148" width="15.5703125" style="325" customWidth="1"/>
    <col min="6149" max="6149" width="2.5703125" style="325" customWidth="1"/>
    <col min="6150" max="6400" width="9.140625" style="325"/>
    <col min="6401" max="6401" width="38.28515625" style="325" customWidth="1"/>
    <col min="6402" max="6402" width="13.85546875" style="325" customWidth="1"/>
    <col min="6403" max="6403" width="17.28515625" style="325" customWidth="1"/>
    <col min="6404" max="6404" width="15.5703125" style="325" customWidth="1"/>
    <col min="6405" max="6405" width="2.5703125" style="325" customWidth="1"/>
    <col min="6406" max="6656" width="9.140625" style="325"/>
    <col min="6657" max="6657" width="38.28515625" style="325" customWidth="1"/>
    <col min="6658" max="6658" width="13.85546875" style="325" customWidth="1"/>
    <col min="6659" max="6659" width="17.28515625" style="325" customWidth="1"/>
    <col min="6660" max="6660" width="15.5703125" style="325" customWidth="1"/>
    <col min="6661" max="6661" width="2.5703125" style="325" customWidth="1"/>
    <col min="6662" max="6912" width="9.140625" style="325"/>
    <col min="6913" max="6913" width="38.28515625" style="325" customWidth="1"/>
    <col min="6914" max="6914" width="13.85546875" style="325" customWidth="1"/>
    <col min="6915" max="6915" width="17.28515625" style="325" customWidth="1"/>
    <col min="6916" max="6916" width="15.5703125" style="325" customWidth="1"/>
    <col min="6917" max="6917" width="2.5703125" style="325" customWidth="1"/>
    <col min="6918" max="7168" width="9.140625" style="325"/>
    <col min="7169" max="7169" width="38.28515625" style="325" customWidth="1"/>
    <col min="7170" max="7170" width="13.85546875" style="325" customWidth="1"/>
    <col min="7171" max="7171" width="17.28515625" style="325" customWidth="1"/>
    <col min="7172" max="7172" width="15.5703125" style="325" customWidth="1"/>
    <col min="7173" max="7173" width="2.5703125" style="325" customWidth="1"/>
    <col min="7174" max="7424" width="9.140625" style="325"/>
    <col min="7425" max="7425" width="38.28515625" style="325" customWidth="1"/>
    <col min="7426" max="7426" width="13.85546875" style="325" customWidth="1"/>
    <col min="7427" max="7427" width="17.28515625" style="325" customWidth="1"/>
    <col min="7428" max="7428" width="15.5703125" style="325" customWidth="1"/>
    <col min="7429" max="7429" width="2.5703125" style="325" customWidth="1"/>
    <col min="7430" max="7680" width="9.140625" style="325"/>
    <col min="7681" max="7681" width="38.28515625" style="325" customWidth="1"/>
    <col min="7682" max="7682" width="13.85546875" style="325" customWidth="1"/>
    <col min="7683" max="7683" width="17.28515625" style="325" customWidth="1"/>
    <col min="7684" max="7684" width="15.5703125" style="325" customWidth="1"/>
    <col min="7685" max="7685" width="2.5703125" style="325" customWidth="1"/>
    <col min="7686" max="7936" width="9.140625" style="325"/>
    <col min="7937" max="7937" width="38.28515625" style="325" customWidth="1"/>
    <col min="7938" max="7938" width="13.85546875" style="325" customWidth="1"/>
    <col min="7939" max="7939" width="17.28515625" style="325" customWidth="1"/>
    <col min="7940" max="7940" width="15.5703125" style="325" customWidth="1"/>
    <col min="7941" max="7941" width="2.5703125" style="325" customWidth="1"/>
    <col min="7942" max="8192" width="9.140625" style="325"/>
    <col min="8193" max="8193" width="38.28515625" style="325" customWidth="1"/>
    <col min="8194" max="8194" width="13.85546875" style="325" customWidth="1"/>
    <col min="8195" max="8195" width="17.28515625" style="325" customWidth="1"/>
    <col min="8196" max="8196" width="15.5703125" style="325" customWidth="1"/>
    <col min="8197" max="8197" width="2.5703125" style="325" customWidth="1"/>
    <col min="8198" max="8448" width="9.140625" style="325"/>
    <col min="8449" max="8449" width="38.28515625" style="325" customWidth="1"/>
    <col min="8450" max="8450" width="13.85546875" style="325" customWidth="1"/>
    <col min="8451" max="8451" width="17.28515625" style="325" customWidth="1"/>
    <col min="8452" max="8452" width="15.5703125" style="325" customWidth="1"/>
    <col min="8453" max="8453" width="2.5703125" style="325" customWidth="1"/>
    <col min="8454" max="8704" width="9.140625" style="325"/>
    <col min="8705" max="8705" width="38.28515625" style="325" customWidth="1"/>
    <col min="8706" max="8706" width="13.85546875" style="325" customWidth="1"/>
    <col min="8707" max="8707" width="17.28515625" style="325" customWidth="1"/>
    <col min="8708" max="8708" width="15.5703125" style="325" customWidth="1"/>
    <col min="8709" max="8709" width="2.5703125" style="325" customWidth="1"/>
    <col min="8710" max="8960" width="9.140625" style="325"/>
    <col min="8961" max="8961" width="38.28515625" style="325" customWidth="1"/>
    <col min="8962" max="8962" width="13.85546875" style="325" customWidth="1"/>
    <col min="8963" max="8963" width="17.28515625" style="325" customWidth="1"/>
    <col min="8964" max="8964" width="15.5703125" style="325" customWidth="1"/>
    <col min="8965" max="8965" width="2.5703125" style="325" customWidth="1"/>
    <col min="8966" max="9216" width="9.140625" style="325"/>
    <col min="9217" max="9217" width="38.28515625" style="325" customWidth="1"/>
    <col min="9218" max="9218" width="13.85546875" style="325" customWidth="1"/>
    <col min="9219" max="9219" width="17.28515625" style="325" customWidth="1"/>
    <col min="9220" max="9220" width="15.5703125" style="325" customWidth="1"/>
    <col min="9221" max="9221" width="2.5703125" style="325" customWidth="1"/>
    <col min="9222" max="9472" width="9.140625" style="325"/>
    <col min="9473" max="9473" width="38.28515625" style="325" customWidth="1"/>
    <col min="9474" max="9474" width="13.85546875" style="325" customWidth="1"/>
    <col min="9475" max="9475" width="17.28515625" style="325" customWidth="1"/>
    <col min="9476" max="9476" width="15.5703125" style="325" customWidth="1"/>
    <col min="9477" max="9477" width="2.5703125" style="325" customWidth="1"/>
    <col min="9478" max="9728" width="9.140625" style="325"/>
    <col min="9729" max="9729" width="38.28515625" style="325" customWidth="1"/>
    <col min="9730" max="9730" width="13.85546875" style="325" customWidth="1"/>
    <col min="9731" max="9731" width="17.28515625" style="325" customWidth="1"/>
    <col min="9732" max="9732" width="15.5703125" style="325" customWidth="1"/>
    <col min="9733" max="9733" width="2.5703125" style="325" customWidth="1"/>
    <col min="9734" max="9984" width="9.140625" style="325"/>
    <col min="9985" max="9985" width="38.28515625" style="325" customWidth="1"/>
    <col min="9986" max="9986" width="13.85546875" style="325" customWidth="1"/>
    <col min="9987" max="9987" width="17.28515625" style="325" customWidth="1"/>
    <col min="9988" max="9988" width="15.5703125" style="325" customWidth="1"/>
    <col min="9989" max="9989" width="2.5703125" style="325" customWidth="1"/>
    <col min="9990" max="10240" width="9.140625" style="325"/>
    <col min="10241" max="10241" width="38.28515625" style="325" customWidth="1"/>
    <col min="10242" max="10242" width="13.85546875" style="325" customWidth="1"/>
    <col min="10243" max="10243" width="17.28515625" style="325" customWidth="1"/>
    <col min="10244" max="10244" width="15.5703125" style="325" customWidth="1"/>
    <col min="10245" max="10245" width="2.5703125" style="325" customWidth="1"/>
    <col min="10246" max="10496" width="9.140625" style="325"/>
    <col min="10497" max="10497" width="38.28515625" style="325" customWidth="1"/>
    <col min="10498" max="10498" width="13.85546875" style="325" customWidth="1"/>
    <col min="10499" max="10499" width="17.28515625" style="325" customWidth="1"/>
    <col min="10500" max="10500" width="15.5703125" style="325" customWidth="1"/>
    <col min="10501" max="10501" width="2.5703125" style="325" customWidth="1"/>
    <col min="10502" max="10752" width="9.140625" style="325"/>
    <col min="10753" max="10753" width="38.28515625" style="325" customWidth="1"/>
    <col min="10754" max="10754" width="13.85546875" style="325" customWidth="1"/>
    <col min="10755" max="10755" width="17.28515625" style="325" customWidth="1"/>
    <col min="10756" max="10756" width="15.5703125" style="325" customWidth="1"/>
    <col min="10757" max="10757" width="2.5703125" style="325" customWidth="1"/>
    <col min="10758" max="11008" width="9.140625" style="325"/>
    <col min="11009" max="11009" width="38.28515625" style="325" customWidth="1"/>
    <col min="11010" max="11010" width="13.85546875" style="325" customWidth="1"/>
    <col min="11011" max="11011" width="17.28515625" style="325" customWidth="1"/>
    <col min="11012" max="11012" width="15.5703125" style="325" customWidth="1"/>
    <col min="11013" max="11013" width="2.5703125" style="325" customWidth="1"/>
    <col min="11014" max="11264" width="9.140625" style="325"/>
    <col min="11265" max="11265" width="38.28515625" style="325" customWidth="1"/>
    <col min="11266" max="11266" width="13.85546875" style="325" customWidth="1"/>
    <col min="11267" max="11267" width="17.28515625" style="325" customWidth="1"/>
    <col min="11268" max="11268" width="15.5703125" style="325" customWidth="1"/>
    <col min="11269" max="11269" width="2.5703125" style="325" customWidth="1"/>
    <col min="11270" max="11520" width="9.140625" style="325"/>
    <col min="11521" max="11521" width="38.28515625" style="325" customWidth="1"/>
    <col min="11522" max="11522" width="13.85546875" style="325" customWidth="1"/>
    <col min="11523" max="11523" width="17.28515625" style="325" customWidth="1"/>
    <col min="11524" max="11524" width="15.5703125" style="325" customWidth="1"/>
    <col min="11525" max="11525" width="2.5703125" style="325" customWidth="1"/>
    <col min="11526" max="11776" width="9.140625" style="325"/>
    <col min="11777" max="11777" width="38.28515625" style="325" customWidth="1"/>
    <col min="11778" max="11778" width="13.85546875" style="325" customWidth="1"/>
    <col min="11779" max="11779" width="17.28515625" style="325" customWidth="1"/>
    <col min="11780" max="11780" width="15.5703125" style="325" customWidth="1"/>
    <col min="11781" max="11781" width="2.5703125" style="325" customWidth="1"/>
    <col min="11782" max="12032" width="9.140625" style="325"/>
    <col min="12033" max="12033" width="38.28515625" style="325" customWidth="1"/>
    <col min="12034" max="12034" width="13.85546875" style="325" customWidth="1"/>
    <col min="12035" max="12035" width="17.28515625" style="325" customWidth="1"/>
    <col min="12036" max="12036" width="15.5703125" style="325" customWidth="1"/>
    <col min="12037" max="12037" width="2.5703125" style="325" customWidth="1"/>
    <col min="12038" max="12288" width="9.140625" style="325"/>
    <col min="12289" max="12289" width="38.28515625" style="325" customWidth="1"/>
    <col min="12290" max="12290" width="13.85546875" style="325" customWidth="1"/>
    <col min="12291" max="12291" width="17.28515625" style="325" customWidth="1"/>
    <col min="12292" max="12292" width="15.5703125" style="325" customWidth="1"/>
    <col min="12293" max="12293" width="2.5703125" style="325" customWidth="1"/>
    <col min="12294" max="12544" width="9.140625" style="325"/>
    <col min="12545" max="12545" width="38.28515625" style="325" customWidth="1"/>
    <col min="12546" max="12546" width="13.85546875" style="325" customWidth="1"/>
    <col min="12547" max="12547" width="17.28515625" style="325" customWidth="1"/>
    <col min="12548" max="12548" width="15.5703125" style="325" customWidth="1"/>
    <col min="12549" max="12549" width="2.5703125" style="325" customWidth="1"/>
    <col min="12550" max="12800" width="9.140625" style="325"/>
    <col min="12801" max="12801" width="38.28515625" style="325" customWidth="1"/>
    <col min="12802" max="12802" width="13.85546875" style="325" customWidth="1"/>
    <col min="12803" max="12803" width="17.28515625" style="325" customWidth="1"/>
    <col min="12804" max="12804" width="15.5703125" style="325" customWidth="1"/>
    <col min="12805" max="12805" width="2.5703125" style="325" customWidth="1"/>
    <col min="12806" max="13056" width="9.140625" style="325"/>
    <col min="13057" max="13057" width="38.28515625" style="325" customWidth="1"/>
    <col min="13058" max="13058" width="13.85546875" style="325" customWidth="1"/>
    <col min="13059" max="13059" width="17.28515625" style="325" customWidth="1"/>
    <col min="13060" max="13060" width="15.5703125" style="325" customWidth="1"/>
    <col min="13061" max="13061" width="2.5703125" style="325" customWidth="1"/>
    <col min="13062" max="13312" width="9.140625" style="325"/>
    <col min="13313" max="13313" width="38.28515625" style="325" customWidth="1"/>
    <col min="13314" max="13314" width="13.85546875" style="325" customWidth="1"/>
    <col min="13315" max="13315" width="17.28515625" style="325" customWidth="1"/>
    <col min="13316" max="13316" width="15.5703125" style="325" customWidth="1"/>
    <col min="13317" max="13317" width="2.5703125" style="325" customWidth="1"/>
    <col min="13318" max="13568" width="9.140625" style="325"/>
    <col min="13569" max="13569" width="38.28515625" style="325" customWidth="1"/>
    <col min="13570" max="13570" width="13.85546875" style="325" customWidth="1"/>
    <col min="13571" max="13571" width="17.28515625" style="325" customWidth="1"/>
    <col min="13572" max="13572" width="15.5703125" style="325" customWidth="1"/>
    <col min="13573" max="13573" width="2.5703125" style="325" customWidth="1"/>
    <col min="13574" max="13824" width="9.140625" style="325"/>
    <col min="13825" max="13825" width="38.28515625" style="325" customWidth="1"/>
    <col min="13826" max="13826" width="13.85546875" style="325" customWidth="1"/>
    <col min="13827" max="13827" width="17.28515625" style="325" customWidth="1"/>
    <col min="13828" max="13828" width="15.5703125" style="325" customWidth="1"/>
    <col min="13829" max="13829" width="2.5703125" style="325" customWidth="1"/>
    <col min="13830" max="14080" width="9.140625" style="325"/>
    <col min="14081" max="14081" width="38.28515625" style="325" customWidth="1"/>
    <col min="14082" max="14082" width="13.85546875" style="325" customWidth="1"/>
    <col min="14083" max="14083" width="17.28515625" style="325" customWidth="1"/>
    <col min="14084" max="14084" width="15.5703125" style="325" customWidth="1"/>
    <col min="14085" max="14085" width="2.5703125" style="325" customWidth="1"/>
    <col min="14086" max="14336" width="9.140625" style="325"/>
    <col min="14337" max="14337" width="38.28515625" style="325" customWidth="1"/>
    <col min="14338" max="14338" width="13.85546875" style="325" customWidth="1"/>
    <col min="14339" max="14339" width="17.28515625" style="325" customWidth="1"/>
    <col min="14340" max="14340" width="15.5703125" style="325" customWidth="1"/>
    <col min="14341" max="14341" width="2.5703125" style="325" customWidth="1"/>
    <col min="14342" max="14592" width="9.140625" style="325"/>
    <col min="14593" max="14593" width="38.28515625" style="325" customWidth="1"/>
    <col min="14594" max="14594" width="13.85546875" style="325" customWidth="1"/>
    <col min="14595" max="14595" width="17.28515625" style="325" customWidth="1"/>
    <col min="14596" max="14596" width="15.5703125" style="325" customWidth="1"/>
    <col min="14597" max="14597" width="2.5703125" style="325" customWidth="1"/>
    <col min="14598" max="14848" width="9.140625" style="325"/>
    <col min="14849" max="14849" width="38.28515625" style="325" customWidth="1"/>
    <col min="14850" max="14850" width="13.85546875" style="325" customWidth="1"/>
    <col min="14851" max="14851" width="17.28515625" style="325" customWidth="1"/>
    <col min="14852" max="14852" width="15.5703125" style="325" customWidth="1"/>
    <col min="14853" max="14853" width="2.5703125" style="325" customWidth="1"/>
    <col min="14854" max="15104" width="9.140625" style="325"/>
    <col min="15105" max="15105" width="38.28515625" style="325" customWidth="1"/>
    <col min="15106" max="15106" width="13.85546875" style="325" customWidth="1"/>
    <col min="15107" max="15107" width="17.28515625" style="325" customWidth="1"/>
    <col min="15108" max="15108" width="15.5703125" style="325" customWidth="1"/>
    <col min="15109" max="15109" width="2.5703125" style="325" customWidth="1"/>
    <col min="15110" max="15360" width="9.140625" style="325"/>
    <col min="15361" max="15361" width="38.28515625" style="325" customWidth="1"/>
    <col min="15362" max="15362" width="13.85546875" style="325" customWidth="1"/>
    <col min="15363" max="15363" width="17.28515625" style="325" customWidth="1"/>
    <col min="15364" max="15364" width="15.5703125" style="325" customWidth="1"/>
    <col min="15365" max="15365" width="2.5703125" style="325" customWidth="1"/>
    <col min="15366" max="15616" width="9.140625" style="325"/>
    <col min="15617" max="15617" width="38.28515625" style="325" customWidth="1"/>
    <col min="15618" max="15618" width="13.85546875" style="325" customWidth="1"/>
    <col min="15619" max="15619" width="17.28515625" style="325" customWidth="1"/>
    <col min="15620" max="15620" width="15.5703125" style="325" customWidth="1"/>
    <col min="15621" max="15621" width="2.5703125" style="325" customWidth="1"/>
    <col min="15622" max="15872" width="9.140625" style="325"/>
    <col min="15873" max="15873" width="38.28515625" style="325" customWidth="1"/>
    <col min="15874" max="15874" width="13.85546875" style="325" customWidth="1"/>
    <col min="15875" max="15875" width="17.28515625" style="325" customWidth="1"/>
    <col min="15876" max="15876" width="15.5703125" style="325" customWidth="1"/>
    <col min="15877" max="15877" width="2.5703125" style="325" customWidth="1"/>
    <col min="15878" max="16128" width="9.140625" style="325"/>
    <col min="16129" max="16129" width="38.28515625" style="325" customWidth="1"/>
    <col min="16130" max="16130" width="13.85546875" style="325" customWidth="1"/>
    <col min="16131" max="16131" width="17.28515625" style="325" customWidth="1"/>
    <col min="16132" max="16132" width="15.5703125" style="325" customWidth="1"/>
    <col min="16133" max="16133" width="2.5703125" style="325" customWidth="1"/>
    <col min="16134" max="16384" width="9.140625" style="325"/>
  </cols>
  <sheetData>
    <row r="1" spans="1:5" s="38" customFormat="1" ht="27.95" customHeight="1">
      <c r="A1" s="1268" t="s">
        <v>1290</v>
      </c>
      <c r="B1" s="1268"/>
      <c r="C1" s="1268"/>
      <c r="D1" s="1268"/>
    </row>
    <row r="2" spans="1:5" s="38" customFormat="1" ht="27.95" customHeight="1">
      <c r="A2" s="1268" t="s">
        <v>633</v>
      </c>
      <c r="B2" s="1268"/>
      <c r="C2" s="1268"/>
      <c r="D2" s="1268"/>
    </row>
    <row r="3" spans="1:5" s="38" customFormat="1" ht="27.95" customHeight="1">
      <c r="A3" s="1268" t="s">
        <v>1492</v>
      </c>
      <c r="B3" s="1268"/>
      <c r="C3" s="1268"/>
      <c r="D3" s="1268"/>
    </row>
    <row r="4" spans="1:5" s="83" customFormat="1" ht="27.95" customHeight="1">
      <c r="A4" s="1288" t="s">
        <v>1216</v>
      </c>
      <c r="B4" s="1288"/>
      <c r="C4" s="1288"/>
      <c r="D4" s="1288"/>
    </row>
    <row r="5" spans="1:5" ht="7.5" customHeight="1" thickBot="1">
      <c r="A5" s="85"/>
      <c r="B5" s="86"/>
      <c r="C5" s="549"/>
      <c r="D5" s="549"/>
      <c r="E5" s="325"/>
    </row>
    <row r="6" spans="1:5" ht="24" customHeight="1" thickTop="1" thickBot="1">
      <c r="A6" s="639"/>
      <c r="B6" s="640" t="s">
        <v>872</v>
      </c>
      <c r="C6" s="641" t="s">
        <v>300</v>
      </c>
      <c r="D6" s="598" t="s">
        <v>634</v>
      </c>
      <c r="E6" s="325"/>
    </row>
    <row r="7" spans="1:5" ht="24" customHeight="1" thickTop="1">
      <c r="A7" s="642" t="s">
        <v>635</v>
      </c>
      <c r="B7" s="221">
        <v>3238374.8399299998</v>
      </c>
      <c r="C7" s="221">
        <v>3238374.8399299998</v>
      </c>
      <c r="D7" s="161">
        <v>0.99370691657312338</v>
      </c>
      <c r="E7" s="325"/>
    </row>
    <row r="8" spans="1:5" ht="24" customHeight="1">
      <c r="A8" s="642" t="s">
        <v>636</v>
      </c>
      <c r="B8" s="221">
        <v>0</v>
      </c>
      <c r="C8" s="221">
        <v>0</v>
      </c>
      <c r="D8" s="161">
        <v>0</v>
      </c>
      <c r="E8" s="325"/>
    </row>
    <row r="9" spans="1:5" ht="24" customHeight="1">
      <c r="A9" s="642" t="s">
        <v>637</v>
      </c>
      <c r="B9" s="221">
        <v>962.91079999999999</v>
      </c>
      <c r="C9" s="221">
        <v>962.91079999999999</v>
      </c>
      <c r="D9" s="161">
        <v>2.9547262725881435E-4</v>
      </c>
      <c r="E9" s="325"/>
    </row>
    <row r="10" spans="1:5" ht="24" customHeight="1">
      <c r="A10" s="642" t="s">
        <v>638</v>
      </c>
      <c r="B10" s="221">
        <v>24.072790000000001</v>
      </c>
      <c r="C10" s="221">
        <v>24.072790000000001</v>
      </c>
      <c r="D10" s="161">
        <v>7.3868218185419811E-6</v>
      </c>
      <c r="E10" s="325"/>
    </row>
    <row r="11" spans="1:5" ht="24" customHeight="1">
      <c r="A11" s="642" t="s">
        <v>639</v>
      </c>
      <c r="B11" s="221">
        <v>2647.0324500000002</v>
      </c>
      <c r="C11" s="221">
        <v>2647.0324500000002</v>
      </c>
      <c r="D11" s="161">
        <v>8.1225138656751612E-4</v>
      </c>
      <c r="E11" s="325"/>
    </row>
    <row r="12" spans="1:5" ht="24" customHeight="1">
      <c r="A12" s="642" t="s">
        <v>640</v>
      </c>
      <c r="B12" s="221">
        <v>524.00567000000001</v>
      </c>
      <c r="C12" s="221">
        <v>524.00567000000001</v>
      </c>
      <c r="D12" s="161">
        <v>1.6079301635563262E-4</v>
      </c>
      <c r="E12" s="325"/>
    </row>
    <row r="13" spans="1:5" ht="24" customHeight="1">
      <c r="A13" s="642" t="s">
        <v>641</v>
      </c>
      <c r="B13" s="221">
        <v>194.56273000000002</v>
      </c>
      <c r="C13" s="221">
        <v>194.56273000000002</v>
      </c>
      <c r="D13" s="161">
        <v>5.9702270448879944E-5</v>
      </c>
      <c r="E13" s="325"/>
    </row>
    <row r="14" spans="1:5" ht="24" customHeight="1">
      <c r="A14" s="642" t="s">
        <v>642</v>
      </c>
      <c r="B14" s="221">
        <v>97.281390000000002</v>
      </c>
      <c r="C14" s="221">
        <v>97.281390000000002</v>
      </c>
      <c r="D14" s="161">
        <v>2.9851142895779498E-5</v>
      </c>
      <c r="E14" s="325"/>
    </row>
    <row r="15" spans="1:5" ht="24" customHeight="1">
      <c r="A15" s="642" t="s">
        <v>643</v>
      </c>
      <c r="B15" s="221">
        <v>1173.3543300000001</v>
      </c>
      <c r="C15" s="221">
        <v>1173.3543300000001</v>
      </c>
      <c r="D15" s="161">
        <v>3.6004797805840987E-4</v>
      </c>
      <c r="E15" s="325"/>
    </row>
    <row r="16" spans="1:5" ht="24" customHeight="1">
      <c r="A16" s="642" t="s">
        <v>644</v>
      </c>
      <c r="B16" s="221">
        <v>938.68346999999994</v>
      </c>
      <c r="C16" s="221">
        <v>938.68346999999994</v>
      </c>
      <c r="D16" s="161">
        <v>2.8803838428784933E-4</v>
      </c>
      <c r="E16" s="325"/>
    </row>
    <row r="17" spans="1:5" ht="24" customHeight="1">
      <c r="A17" s="642" t="s">
        <v>645</v>
      </c>
      <c r="B17" s="221">
        <v>15530.56395</v>
      </c>
      <c r="C17" s="221">
        <v>15530.56395</v>
      </c>
      <c r="D17" s="161">
        <v>4.7656091645431019E-3</v>
      </c>
      <c r="E17" s="325"/>
    </row>
    <row r="18" spans="1:5" ht="24" customHeight="1" thickBot="1">
      <c r="A18" s="642" t="s">
        <v>646</v>
      </c>
      <c r="B18" s="221">
        <v>13872.718989999999</v>
      </c>
      <c r="C18" s="221">
        <v>13872.718989999999</v>
      </c>
      <c r="D18" s="161">
        <v>4.2568935016603256E-3</v>
      </c>
      <c r="E18" s="325"/>
    </row>
    <row r="19" spans="1:5" ht="24" customHeight="1" thickTop="1" thickBot="1">
      <c r="A19" s="643" t="s">
        <v>647</v>
      </c>
      <c r="B19" s="644">
        <v>3258883.2641899996</v>
      </c>
      <c r="C19" s="644">
        <v>3258883.2641899996</v>
      </c>
      <c r="D19" s="645">
        <v>1</v>
      </c>
      <c r="E19" s="325"/>
    </row>
    <row r="20" spans="1:5" ht="24" customHeight="1" thickTop="1">
      <c r="A20" s="646" t="s">
        <v>752</v>
      </c>
      <c r="B20" s="647">
        <v>15456.76231</v>
      </c>
      <c r="C20" s="647">
        <v>15456.76231</v>
      </c>
      <c r="D20" s="648"/>
      <c r="E20" s="325"/>
    </row>
    <row r="21" spans="1:5" s="88" customFormat="1" ht="24" customHeight="1" thickBot="1">
      <c r="A21" s="649" t="s">
        <v>649</v>
      </c>
      <c r="B21" s="650">
        <v>1</v>
      </c>
      <c r="C21" s="650">
        <v>1</v>
      </c>
      <c r="D21" s="650"/>
    </row>
    <row r="22" spans="1:5" ht="13.5" customHeight="1" thickTop="1">
      <c r="A22" s="832" t="s">
        <v>1395</v>
      </c>
      <c r="B22" s="777"/>
      <c r="C22" s="777"/>
      <c r="D22" s="777"/>
      <c r="E22" s="325"/>
    </row>
    <row r="23" spans="1:5" ht="71.25" customHeight="1">
      <c r="A23" s="1286" t="s">
        <v>338</v>
      </c>
      <c r="B23" s="1289"/>
      <c r="C23" s="1289"/>
      <c r="D23" s="1289"/>
      <c r="E23" s="325"/>
    </row>
    <row r="24" spans="1:5" ht="69" customHeight="1">
      <c r="A24" s="1286" t="s">
        <v>339</v>
      </c>
      <c r="B24" s="1287"/>
      <c r="C24" s="1287"/>
      <c r="D24" s="1287"/>
      <c r="E24" s="325"/>
    </row>
    <row r="25" spans="1:5" ht="12" customHeight="1">
      <c r="A25" s="833" t="s">
        <v>795</v>
      </c>
      <c r="B25" s="719"/>
      <c r="C25" s="834"/>
      <c r="D25" s="834"/>
      <c r="E25" s="325"/>
    </row>
    <row r="26" spans="1:5" ht="9" customHeight="1">
      <c r="A26" s="89"/>
      <c r="B26" s="90"/>
      <c r="C26" s="40"/>
      <c r="D26" s="40"/>
      <c r="E26" s="325"/>
    </row>
    <row r="27" spans="1:5" ht="9" customHeight="1">
      <c r="A27" s="89"/>
      <c r="B27" s="90"/>
      <c r="C27" s="40"/>
      <c r="D27" s="40"/>
      <c r="E27" s="325"/>
    </row>
    <row r="28" spans="1:5" ht="9" customHeight="1">
      <c r="A28" s="89"/>
      <c r="B28" s="90"/>
      <c r="C28" s="40"/>
      <c r="D28" s="40"/>
      <c r="E28" s="325"/>
    </row>
    <row r="29" spans="1:5" ht="9" customHeight="1">
      <c r="A29" s="89"/>
      <c r="B29" s="90"/>
      <c r="C29" s="40"/>
      <c r="D29" s="40"/>
      <c r="E29" s="325"/>
    </row>
    <row r="30" spans="1:5" ht="9" customHeight="1">
      <c r="A30" s="89"/>
      <c r="B30" s="90"/>
      <c r="C30" s="40"/>
      <c r="D30" s="40"/>
      <c r="E30" s="325"/>
    </row>
    <row r="31" spans="1:5" ht="9" customHeight="1">
      <c r="A31" s="91"/>
      <c r="B31" s="90"/>
      <c r="C31" s="40"/>
      <c r="D31" s="40"/>
      <c r="E31" s="325"/>
    </row>
    <row r="32" spans="1:5" ht="9" customHeight="1">
      <c r="A32" s="89"/>
      <c r="B32" s="90"/>
      <c r="C32" s="40"/>
      <c r="D32" s="40"/>
      <c r="E32" s="325"/>
    </row>
    <row r="33" spans="1:5" ht="9" customHeight="1">
      <c r="A33" s="89"/>
      <c r="B33" s="90"/>
      <c r="C33" s="40"/>
      <c r="D33" s="40"/>
      <c r="E33" s="325"/>
    </row>
    <row r="34" spans="1:5" ht="9" customHeight="1">
      <c r="A34" s="89"/>
      <c r="B34" s="90"/>
      <c r="C34" s="40"/>
      <c r="D34" s="40"/>
      <c r="E34" s="325"/>
    </row>
    <row r="35" spans="1:5" ht="9" customHeight="1">
      <c r="A35" s="89"/>
      <c r="B35" s="90"/>
      <c r="C35" s="40"/>
      <c r="D35" s="40"/>
      <c r="E35" s="325"/>
    </row>
    <row r="36" spans="1:5" ht="9" customHeight="1">
      <c r="A36" s="89"/>
      <c r="B36" s="90"/>
      <c r="C36" s="40"/>
      <c r="D36" s="40"/>
      <c r="E36" s="325"/>
    </row>
    <row r="37" spans="1:5" ht="9" customHeight="1">
      <c r="A37" s="91"/>
      <c r="B37" s="90"/>
      <c r="C37" s="40"/>
      <c r="D37" s="40"/>
      <c r="E37" s="325"/>
    </row>
    <row r="38" spans="1:5" ht="9" customHeight="1">
      <c r="A38" s="89"/>
      <c r="B38" s="90"/>
      <c r="C38" s="40"/>
      <c r="D38" s="40"/>
      <c r="E38" s="325"/>
    </row>
    <row r="39" spans="1:5" ht="9" customHeight="1">
      <c r="A39" s="89"/>
      <c r="B39" s="90"/>
      <c r="C39" s="40"/>
      <c r="D39" s="40"/>
      <c r="E39" s="325"/>
    </row>
    <row r="40" spans="1:5" ht="9" customHeight="1">
      <c r="A40" s="89"/>
      <c r="B40" s="90"/>
      <c r="C40" s="40"/>
      <c r="D40" s="40"/>
      <c r="E40" s="325"/>
    </row>
    <row r="41" spans="1:5" ht="9" customHeight="1">
      <c r="A41" s="89"/>
      <c r="B41" s="90"/>
      <c r="C41" s="40"/>
      <c r="D41" s="40"/>
      <c r="E41" s="325"/>
    </row>
    <row r="42" spans="1:5" ht="9" customHeight="1">
      <c r="A42" s="89"/>
      <c r="B42" s="90"/>
      <c r="C42" s="40"/>
      <c r="D42" s="40"/>
      <c r="E42" s="325"/>
    </row>
    <row r="43" spans="1:5" ht="9" customHeight="1">
      <c r="A43" s="91"/>
      <c r="B43" s="90"/>
      <c r="C43" s="40"/>
      <c r="D43" s="40"/>
      <c r="E43" s="325"/>
    </row>
    <row r="44" spans="1:5" ht="9" customHeight="1">
      <c r="A44" s="89"/>
      <c r="B44" s="90"/>
      <c r="C44" s="40"/>
      <c r="D44" s="40"/>
      <c r="E44" s="325"/>
    </row>
    <row r="45" spans="1:5" ht="9" customHeight="1">
      <c r="A45" s="89"/>
      <c r="B45" s="90"/>
      <c r="C45" s="40"/>
      <c r="D45" s="40"/>
      <c r="E45" s="325"/>
    </row>
    <row r="46" spans="1:5" ht="9" customHeight="1">
      <c r="A46" s="89"/>
      <c r="B46" s="90"/>
      <c r="C46" s="40"/>
      <c r="D46" s="40"/>
      <c r="E46" s="325"/>
    </row>
    <row r="47" spans="1:5" ht="9" customHeight="1">
      <c r="A47" s="89"/>
      <c r="B47" s="90"/>
      <c r="C47" s="40"/>
      <c r="D47" s="40"/>
      <c r="E47" s="325"/>
    </row>
    <row r="48" spans="1:5" ht="9" customHeight="1">
      <c r="A48" s="91"/>
      <c r="B48" s="90"/>
      <c r="C48" s="40"/>
      <c r="D48" s="40"/>
      <c r="E48" s="325"/>
    </row>
    <row r="49" spans="1:5" ht="9" customHeight="1">
      <c r="A49" s="92"/>
      <c r="B49" s="90"/>
      <c r="C49" s="40"/>
      <c r="D49" s="40"/>
      <c r="E49" s="325"/>
    </row>
    <row r="50" spans="1:5" ht="9" customHeight="1">
      <c r="A50" s="92"/>
      <c r="B50" s="90"/>
      <c r="C50" s="40"/>
      <c r="D50" s="40"/>
      <c r="E50" s="325"/>
    </row>
    <row r="51" spans="1:5" ht="9" customHeight="1">
      <c r="A51" s="92"/>
      <c r="B51" s="90"/>
      <c r="C51" s="40"/>
      <c r="D51" s="40"/>
      <c r="E51" s="325"/>
    </row>
    <row r="52" spans="1:5" ht="9" customHeight="1">
      <c r="A52" s="92"/>
      <c r="B52" s="90"/>
      <c r="C52" s="40"/>
      <c r="D52" s="40"/>
      <c r="E52" s="325"/>
    </row>
    <row r="53" spans="1:5" ht="9" customHeight="1">
      <c r="A53" s="93"/>
      <c r="B53" s="90"/>
      <c r="C53" s="40"/>
      <c r="D53" s="40"/>
      <c r="E53" s="325"/>
    </row>
    <row r="54" spans="1:5" ht="9" customHeight="1">
      <c r="A54" s="93"/>
      <c r="B54" s="90"/>
      <c r="C54" s="40"/>
      <c r="D54" s="40"/>
      <c r="E54" s="325"/>
    </row>
    <row r="55" spans="1:5" ht="9" customHeight="1">
      <c r="A55" s="94"/>
      <c r="B55" s="90"/>
      <c r="C55" s="40"/>
      <c r="D55" s="40"/>
      <c r="E55" s="325"/>
    </row>
    <row r="56" spans="1:5" ht="9" customHeight="1">
      <c r="A56" s="89"/>
      <c r="B56" s="90"/>
      <c r="C56" s="40"/>
      <c r="D56" s="40"/>
      <c r="E56" s="325"/>
    </row>
    <row r="57" spans="1:5" ht="9" customHeight="1">
      <c r="A57" s="89"/>
      <c r="B57" s="90"/>
      <c r="C57" s="40"/>
      <c r="D57" s="40"/>
      <c r="E57" s="325"/>
    </row>
    <row r="58" spans="1:5" ht="9" customHeight="1">
      <c r="A58" s="89"/>
      <c r="B58" s="90"/>
      <c r="C58" s="40"/>
      <c r="D58" s="40"/>
      <c r="E58" s="325"/>
    </row>
    <row r="59" spans="1:5" ht="9" customHeight="1">
      <c r="A59" s="89"/>
      <c r="B59" s="90"/>
      <c r="C59" s="40"/>
      <c r="D59" s="40"/>
      <c r="E59" s="325"/>
    </row>
    <row r="60" spans="1:5" ht="9" customHeight="1">
      <c r="A60" s="92"/>
      <c r="B60" s="90"/>
      <c r="C60" s="40"/>
      <c r="D60" s="40"/>
      <c r="E60" s="325"/>
    </row>
    <row r="61" spans="1:5" ht="9" customHeight="1">
      <c r="A61" s="94"/>
      <c r="B61" s="90"/>
      <c r="C61" s="40"/>
      <c r="D61" s="40"/>
      <c r="E61" s="325"/>
    </row>
    <row r="62" spans="1:5" ht="9" customHeight="1">
      <c r="A62" s="89"/>
      <c r="B62" s="90"/>
      <c r="C62" s="40"/>
      <c r="D62" s="40"/>
      <c r="E62" s="325"/>
    </row>
    <row r="63" spans="1:5" ht="9" customHeight="1">
      <c r="A63" s="89"/>
      <c r="B63" s="90"/>
      <c r="C63" s="40"/>
      <c r="D63" s="40"/>
      <c r="E63" s="325"/>
    </row>
    <row r="64" spans="1:5" ht="9" customHeight="1">
      <c r="A64" s="89"/>
      <c r="B64" s="90"/>
      <c r="C64" s="40"/>
      <c r="D64" s="40"/>
      <c r="E64" s="325"/>
    </row>
    <row r="65" spans="1:5" ht="9" customHeight="1">
      <c r="A65" s="89"/>
      <c r="B65" s="90"/>
      <c r="C65" s="40"/>
      <c r="D65" s="40"/>
      <c r="E65" s="325"/>
    </row>
    <row r="66" spans="1:5" ht="9" customHeight="1">
      <c r="A66" s="92"/>
      <c r="B66" s="90"/>
      <c r="C66" s="40"/>
      <c r="D66" s="40"/>
      <c r="E66" s="325"/>
    </row>
    <row r="67" spans="1:5" ht="9" customHeight="1">
      <c r="A67" s="94"/>
      <c r="B67" s="90"/>
      <c r="C67" s="40"/>
      <c r="D67" s="40"/>
      <c r="E67" s="325"/>
    </row>
    <row r="68" spans="1:5" ht="9" customHeight="1">
      <c r="A68" s="89"/>
      <c r="B68" s="90"/>
      <c r="C68" s="40"/>
      <c r="D68" s="40"/>
      <c r="E68" s="325"/>
    </row>
    <row r="69" spans="1:5" ht="9" customHeight="1">
      <c r="A69" s="89"/>
      <c r="B69" s="90"/>
      <c r="C69" s="40"/>
      <c r="D69" s="40"/>
      <c r="E69" s="325"/>
    </row>
    <row r="70" spans="1:5" ht="9" customHeight="1">
      <c r="A70" s="89"/>
      <c r="B70" s="41"/>
      <c r="E70" s="325"/>
    </row>
    <row r="71" spans="1:5" ht="9" customHeight="1">
      <c r="A71" s="89"/>
      <c r="B71" s="41"/>
      <c r="E71" s="325"/>
    </row>
    <row r="72" spans="1:5" ht="9" customHeight="1">
      <c r="A72" s="89"/>
      <c r="B72" s="41"/>
      <c r="E72" s="325"/>
    </row>
    <row r="73" spans="1:5" ht="9" customHeight="1">
      <c r="A73" s="89"/>
      <c r="B73" s="41"/>
      <c r="E73" s="325"/>
    </row>
    <row r="74" spans="1:5" ht="9" customHeight="1">
      <c r="A74" s="89"/>
      <c r="B74" s="41"/>
      <c r="E74" s="325"/>
    </row>
    <row r="75" spans="1:5" ht="9" customHeight="1">
      <c r="A75" s="89"/>
      <c r="B75" s="41"/>
      <c r="E75" s="325"/>
    </row>
    <row r="76" spans="1:5" ht="9" customHeight="1">
      <c r="A76" s="92"/>
      <c r="B76" s="41"/>
      <c r="E76" s="325"/>
    </row>
    <row r="77" spans="1:5" ht="9" customHeight="1">
      <c r="A77" s="94"/>
      <c r="B77" s="41"/>
      <c r="E77" s="325"/>
    </row>
    <row r="78" spans="1:5" ht="9" customHeight="1">
      <c r="A78" s="89"/>
      <c r="B78" s="41"/>
      <c r="E78" s="325"/>
    </row>
    <row r="79" spans="1:5" ht="9" customHeight="1">
      <c r="A79" s="89"/>
      <c r="B79" s="41"/>
      <c r="E79" s="325"/>
    </row>
    <row r="80" spans="1:5" ht="9" customHeight="1">
      <c r="A80" s="89"/>
      <c r="B80" s="41"/>
      <c r="E80" s="325"/>
    </row>
    <row r="81" spans="1:5" ht="9" customHeight="1">
      <c r="A81" s="89"/>
      <c r="B81" s="41"/>
      <c r="E81" s="325"/>
    </row>
    <row r="82" spans="1:5" ht="9" customHeight="1">
      <c r="A82" s="89"/>
      <c r="B82" s="41"/>
      <c r="E82" s="325"/>
    </row>
    <row r="83" spans="1:5" ht="9" customHeight="1">
      <c r="A83" s="89"/>
      <c r="B83" s="41"/>
      <c r="E83" s="325"/>
    </row>
    <row r="84" spans="1:5" ht="9" customHeight="1">
      <c r="A84" s="89"/>
      <c r="B84" s="41"/>
      <c r="E84" s="325"/>
    </row>
    <row r="85" spans="1:5" ht="9" customHeight="1">
      <c r="A85" s="89"/>
      <c r="B85" s="41"/>
      <c r="E85" s="325"/>
    </row>
    <row r="86" spans="1:5" ht="9" customHeight="1">
      <c r="A86" s="89"/>
      <c r="B86" s="41"/>
      <c r="E86" s="325"/>
    </row>
    <row r="87" spans="1:5" ht="9" customHeight="1">
      <c r="A87" s="94"/>
      <c r="B87" s="41"/>
      <c r="E87" s="325"/>
    </row>
    <row r="88" spans="1:5" ht="9" customHeight="1">
      <c r="A88" s="89"/>
      <c r="B88" s="41"/>
      <c r="E88" s="325"/>
    </row>
    <row r="89" spans="1:5" ht="9" customHeight="1">
      <c r="A89" s="89"/>
      <c r="B89" s="41"/>
      <c r="E89" s="325"/>
    </row>
    <row r="90" spans="1:5" ht="9" customHeight="1">
      <c r="A90" s="89"/>
      <c r="B90" s="41"/>
      <c r="E90" s="325"/>
    </row>
    <row r="91" spans="1:5">
      <c r="A91" s="95"/>
      <c r="B91" s="41"/>
      <c r="E91" s="325"/>
    </row>
    <row r="92" spans="1:5">
      <c r="A92" s="95"/>
      <c r="B92" s="41"/>
      <c r="E92" s="325"/>
    </row>
    <row r="93" spans="1:5">
      <c r="A93" s="95"/>
      <c r="B93" s="41"/>
      <c r="E93" s="325"/>
    </row>
    <row r="94" spans="1:5">
      <c r="A94" s="95"/>
      <c r="B94" s="41"/>
      <c r="E94" s="325"/>
    </row>
    <row r="95" spans="1:5">
      <c r="A95" s="95"/>
      <c r="B95" s="41"/>
      <c r="E95" s="325"/>
    </row>
    <row r="96" spans="1:5">
      <c r="A96" s="95"/>
      <c r="B96" s="41"/>
      <c r="E96" s="325"/>
    </row>
    <row r="97" spans="1:5">
      <c r="A97" s="95"/>
      <c r="B97" s="41"/>
      <c r="E97" s="325"/>
    </row>
    <row r="98" spans="1:5" ht="15.75">
      <c r="A98" s="96"/>
      <c r="B98" s="41"/>
      <c r="E98" s="325"/>
    </row>
    <row r="99" spans="1:5" ht="15.75">
      <c r="A99" s="96"/>
      <c r="B99" s="41"/>
      <c r="E99" s="325"/>
    </row>
    <row r="100" spans="1:5" ht="15.75">
      <c r="A100" s="96"/>
      <c r="B100" s="41"/>
      <c r="E100" s="325"/>
    </row>
    <row r="101" spans="1:5" ht="15.75">
      <c r="A101" s="96"/>
      <c r="B101" s="41"/>
      <c r="E101" s="325"/>
    </row>
    <row r="102" spans="1:5" ht="15.75">
      <c r="A102" s="96"/>
      <c r="B102" s="41"/>
      <c r="E102" s="325"/>
    </row>
    <row r="103" spans="1:5" ht="15.75">
      <c r="A103" s="96"/>
      <c r="B103" s="41"/>
      <c r="E103" s="325"/>
    </row>
    <row r="104" spans="1:5" ht="15.75">
      <c r="A104" s="96"/>
      <c r="B104" s="41"/>
      <c r="E104" s="325"/>
    </row>
    <row r="105" spans="1:5" ht="15.75">
      <c r="A105" s="96"/>
      <c r="B105" s="41"/>
      <c r="E105" s="325"/>
    </row>
    <row r="106" spans="1:5" ht="15.75">
      <c r="A106" s="96"/>
      <c r="B106" s="41"/>
      <c r="E106" s="325"/>
    </row>
    <row r="107" spans="1:5" ht="15.75">
      <c r="A107" s="96"/>
      <c r="B107" s="41"/>
      <c r="E107" s="325"/>
    </row>
    <row r="108" spans="1:5" ht="15.75">
      <c r="A108" s="96"/>
      <c r="B108" s="41"/>
      <c r="E108" s="325"/>
    </row>
    <row r="109" spans="1:5" ht="15.75">
      <c r="A109" s="96"/>
      <c r="B109" s="41"/>
      <c r="E109" s="325"/>
    </row>
    <row r="110" spans="1:5" ht="15.75">
      <c r="A110" s="96"/>
      <c r="B110" s="41"/>
      <c r="E110" s="325"/>
    </row>
    <row r="111" spans="1:5" ht="15.75">
      <c r="A111" s="96"/>
      <c r="B111" s="41"/>
      <c r="E111" s="325"/>
    </row>
    <row r="112" spans="1:5" ht="15.75">
      <c r="A112" s="96"/>
      <c r="B112" s="41"/>
      <c r="E112" s="325"/>
    </row>
    <row r="113" spans="1:5" ht="15.75">
      <c r="A113" s="96"/>
      <c r="B113" s="41"/>
      <c r="E113" s="325"/>
    </row>
    <row r="114" spans="1:5" ht="15.75">
      <c r="A114" s="96"/>
      <c r="B114" s="41"/>
      <c r="E114" s="325"/>
    </row>
    <row r="115" spans="1:5" ht="15.75">
      <c r="A115" s="96"/>
      <c r="B115" s="41"/>
      <c r="E115" s="325"/>
    </row>
    <row r="116" spans="1:5" ht="15.75">
      <c r="A116" s="96"/>
      <c r="B116" s="41"/>
      <c r="E116" s="325"/>
    </row>
    <row r="117" spans="1:5" ht="15.75">
      <c r="A117" s="96"/>
      <c r="B117" s="41"/>
      <c r="E117" s="325"/>
    </row>
    <row r="118" spans="1:5" ht="15.75">
      <c r="A118" s="96"/>
      <c r="B118" s="41"/>
      <c r="E118" s="325"/>
    </row>
    <row r="119" spans="1:5" ht="15.75">
      <c r="A119" s="96"/>
      <c r="B119" s="41"/>
      <c r="E119" s="325"/>
    </row>
    <row r="120" spans="1:5" ht="15.75">
      <c r="A120" s="96"/>
      <c r="B120" s="41"/>
      <c r="E120" s="325"/>
    </row>
    <row r="121" spans="1:5" ht="15.75">
      <c r="A121" s="96"/>
      <c r="B121" s="41"/>
      <c r="E121" s="325"/>
    </row>
    <row r="122" spans="1:5" ht="15.75">
      <c r="A122" s="96"/>
      <c r="B122" s="41"/>
      <c r="E122" s="325"/>
    </row>
    <row r="123" spans="1:5" ht="15.75">
      <c r="A123" s="96"/>
      <c r="B123" s="41"/>
      <c r="E123" s="325"/>
    </row>
    <row r="124" spans="1:5" ht="15.75">
      <c r="A124" s="96"/>
      <c r="B124" s="41"/>
      <c r="E124" s="325"/>
    </row>
    <row r="125" spans="1:5" ht="15.75">
      <c r="A125" s="96"/>
      <c r="B125" s="41"/>
      <c r="E125" s="325"/>
    </row>
    <row r="126" spans="1:5" ht="15.75">
      <c r="A126" s="96"/>
      <c r="B126" s="41"/>
      <c r="E126" s="325"/>
    </row>
    <row r="127" spans="1:5" ht="15.75">
      <c r="A127" s="96"/>
      <c r="B127" s="41"/>
      <c r="E127" s="325"/>
    </row>
    <row r="128" spans="1:5" ht="15.75">
      <c r="A128" s="96"/>
      <c r="B128" s="41"/>
      <c r="E128" s="325"/>
    </row>
    <row r="129" spans="1:5" ht="15.75">
      <c r="A129" s="96"/>
      <c r="B129" s="41"/>
      <c r="E129" s="325"/>
    </row>
    <row r="130" spans="1:5" ht="15.75">
      <c r="A130" s="96"/>
      <c r="B130" s="41"/>
      <c r="E130" s="325"/>
    </row>
    <row r="131" spans="1:5" ht="15.75">
      <c r="A131" s="96"/>
      <c r="B131" s="41"/>
      <c r="E131" s="325"/>
    </row>
    <row r="132" spans="1:5" ht="15.75">
      <c r="A132" s="96"/>
      <c r="B132" s="41"/>
      <c r="E132" s="325"/>
    </row>
    <row r="133" spans="1:5" ht="15.75">
      <c r="A133" s="96"/>
      <c r="B133" s="41"/>
      <c r="E133" s="325"/>
    </row>
    <row r="134" spans="1:5" ht="15.75">
      <c r="A134" s="96"/>
      <c r="B134" s="41"/>
      <c r="E134" s="325"/>
    </row>
    <row r="135" spans="1:5" ht="15.75">
      <c r="A135" s="96"/>
      <c r="B135" s="41"/>
      <c r="E135" s="325"/>
    </row>
    <row r="136" spans="1:5" ht="15.75">
      <c r="A136" s="96"/>
      <c r="B136" s="41"/>
      <c r="E136" s="325"/>
    </row>
    <row r="137" spans="1:5" ht="15.75">
      <c r="A137" s="96"/>
      <c r="B137" s="41"/>
      <c r="E137" s="325"/>
    </row>
    <row r="138" spans="1:5" ht="15.75">
      <c r="A138" s="96"/>
      <c r="B138" s="41"/>
      <c r="E138" s="325"/>
    </row>
    <row r="139" spans="1:5" ht="15.75">
      <c r="A139" s="96"/>
      <c r="B139" s="41"/>
      <c r="E139" s="325"/>
    </row>
    <row r="140" spans="1:5" ht="15.75">
      <c r="A140" s="96"/>
      <c r="B140" s="41"/>
      <c r="E140" s="325"/>
    </row>
    <row r="141" spans="1:5" ht="15.75">
      <c r="A141" s="96"/>
      <c r="B141" s="41"/>
      <c r="E141" s="325"/>
    </row>
    <row r="142" spans="1:5" ht="15.75">
      <c r="A142" s="96"/>
      <c r="B142" s="41"/>
      <c r="E142" s="325"/>
    </row>
    <row r="143" spans="1:5" ht="15.75">
      <c r="A143" s="96"/>
      <c r="B143" s="41"/>
      <c r="E143" s="325"/>
    </row>
    <row r="144" spans="1:5" ht="15.75">
      <c r="A144" s="96"/>
      <c r="B144" s="41"/>
      <c r="E144" s="325"/>
    </row>
    <row r="145" spans="1:5" ht="15.75">
      <c r="A145" s="96"/>
      <c r="B145" s="41"/>
      <c r="E145" s="325"/>
    </row>
    <row r="146" spans="1:5" ht="15.75">
      <c r="A146" s="96"/>
      <c r="B146" s="41"/>
      <c r="E146" s="325"/>
    </row>
    <row r="147" spans="1:5" ht="15.75">
      <c r="A147" s="96"/>
      <c r="B147" s="41"/>
      <c r="E147" s="325"/>
    </row>
    <row r="148" spans="1:5" ht="15.75">
      <c r="A148" s="96"/>
      <c r="B148" s="41"/>
      <c r="E148" s="325"/>
    </row>
    <row r="149" spans="1:5" ht="15.75">
      <c r="A149" s="96"/>
      <c r="B149" s="41"/>
      <c r="E149" s="325"/>
    </row>
    <row r="150" spans="1:5" ht="15.75">
      <c r="A150" s="96"/>
      <c r="B150" s="41"/>
      <c r="E150" s="325"/>
    </row>
    <row r="151" spans="1:5" ht="15.75">
      <c r="A151" s="96"/>
      <c r="B151" s="41"/>
      <c r="E151" s="325"/>
    </row>
    <row r="152" spans="1:5" ht="15.75">
      <c r="A152" s="96"/>
      <c r="B152" s="41"/>
      <c r="E152" s="325"/>
    </row>
    <row r="153" spans="1:5" ht="15.75">
      <c r="A153" s="96"/>
      <c r="B153" s="41"/>
      <c r="E153" s="325"/>
    </row>
    <row r="154" spans="1:5" ht="15.75">
      <c r="A154" s="96"/>
      <c r="B154" s="41"/>
      <c r="E154" s="325"/>
    </row>
    <row r="155" spans="1:5" ht="15.75">
      <c r="A155" s="96"/>
      <c r="B155" s="41"/>
      <c r="E155" s="325"/>
    </row>
    <row r="156" spans="1:5" ht="15.75">
      <c r="A156" s="96"/>
      <c r="B156" s="41"/>
      <c r="E156" s="325"/>
    </row>
    <row r="157" spans="1:5" ht="15.75">
      <c r="A157" s="96"/>
      <c r="B157" s="41"/>
      <c r="E157" s="325"/>
    </row>
    <row r="158" spans="1:5" ht="15.75">
      <c r="A158" s="96"/>
      <c r="B158" s="41"/>
      <c r="E158" s="325"/>
    </row>
    <row r="159" spans="1:5" ht="15.75">
      <c r="A159" s="96"/>
      <c r="B159" s="41"/>
      <c r="E159" s="325"/>
    </row>
    <row r="160" spans="1:5" ht="15.75">
      <c r="A160" s="96"/>
      <c r="B160" s="41"/>
      <c r="E160" s="325"/>
    </row>
    <row r="161" spans="1:5" ht="15.75">
      <c r="A161" s="96"/>
      <c r="B161" s="41"/>
      <c r="E161" s="325"/>
    </row>
    <row r="162" spans="1:5" ht="15.75">
      <c r="A162" s="96"/>
      <c r="B162" s="41"/>
      <c r="E162" s="325"/>
    </row>
    <row r="163" spans="1:5" ht="15.75">
      <c r="A163" s="96"/>
      <c r="B163" s="41"/>
      <c r="E163" s="325"/>
    </row>
    <row r="164" spans="1:5" ht="15.75">
      <c r="A164" s="96"/>
      <c r="B164" s="41"/>
      <c r="E164" s="325"/>
    </row>
    <row r="165" spans="1:5" ht="15.75">
      <c r="A165" s="96"/>
      <c r="B165" s="41"/>
      <c r="E165" s="325"/>
    </row>
    <row r="166" spans="1:5" ht="15.75">
      <c r="A166" s="96"/>
      <c r="B166" s="41"/>
      <c r="E166" s="325"/>
    </row>
    <row r="167" spans="1:5" ht="15.75">
      <c r="A167" s="96"/>
      <c r="B167" s="41"/>
      <c r="E167" s="325"/>
    </row>
    <row r="168" spans="1:5" ht="15.75">
      <c r="A168" s="96"/>
      <c r="B168" s="41"/>
      <c r="E168" s="325"/>
    </row>
    <row r="169" spans="1:5" ht="15.75">
      <c r="A169" s="96"/>
      <c r="B169" s="41"/>
      <c r="E169" s="325"/>
    </row>
    <row r="170" spans="1:5" ht="15.75">
      <c r="A170" s="96"/>
      <c r="B170" s="41"/>
      <c r="E170" s="325"/>
    </row>
    <row r="171" spans="1:5" ht="15.75">
      <c r="A171" s="96"/>
      <c r="B171" s="41"/>
      <c r="E171" s="325"/>
    </row>
    <row r="172" spans="1:5" ht="15.75">
      <c r="A172" s="96"/>
      <c r="B172" s="41"/>
      <c r="E172" s="325"/>
    </row>
    <row r="173" spans="1:5" ht="15.75">
      <c r="A173" s="96"/>
      <c r="B173" s="41"/>
      <c r="E173" s="325"/>
    </row>
    <row r="174" spans="1:5" ht="15.75">
      <c r="A174" s="96"/>
      <c r="B174" s="41"/>
      <c r="E174" s="325"/>
    </row>
    <row r="175" spans="1:5" ht="15.75">
      <c r="A175" s="96"/>
      <c r="B175" s="41"/>
      <c r="E175" s="325"/>
    </row>
    <row r="176" spans="1:5" ht="15.75">
      <c r="A176" s="96"/>
      <c r="B176" s="41"/>
      <c r="E176" s="325"/>
    </row>
    <row r="177" spans="1:5" ht="15.75">
      <c r="A177" s="96"/>
      <c r="B177" s="41"/>
      <c r="E177" s="325"/>
    </row>
    <row r="178" spans="1:5" ht="15.75">
      <c r="A178" s="96"/>
      <c r="B178" s="41"/>
      <c r="E178" s="325"/>
    </row>
    <row r="179" spans="1:5" ht="15.75">
      <c r="A179" s="96"/>
      <c r="B179" s="41"/>
      <c r="E179" s="325"/>
    </row>
    <row r="180" spans="1:5" ht="15.75">
      <c r="A180" s="96"/>
      <c r="B180" s="41"/>
      <c r="E180" s="325"/>
    </row>
    <row r="181" spans="1:5" ht="15.75">
      <c r="A181" s="96"/>
      <c r="B181" s="41"/>
      <c r="E181" s="325"/>
    </row>
    <row r="182" spans="1:5" ht="15.75">
      <c r="A182" s="96"/>
      <c r="B182" s="41"/>
      <c r="E182" s="325"/>
    </row>
    <row r="183" spans="1:5" ht="15.75">
      <c r="A183" s="96"/>
      <c r="B183" s="41"/>
      <c r="E183" s="325"/>
    </row>
    <row r="184" spans="1:5" ht="15.75">
      <c r="A184" s="96"/>
      <c r="B184" s="41"/>
      <c r="E184" s="325"/>
    </row>
    <row r="185" spans="1:5" ht="15.75">
      <c r="A185" s="96"/>
      <c r="B185" s="41"/>
      <c r="E185" s="325"/>
    </row>
    <row r="186" spans="1:5" ht="15.75">
      <c r="A186" s="96"/>
      <c r="B186" s="41"/>
      <c r="E186" s="325"/>
    </row>
    <row r="187" spans="1:5" ht="15.75">
      <c r="A187" s="96"/>
      <c r="B187" s="41"/>
      <c r="E187" s="325"/>
    </row>
    <row r="188" spans="1:5" ht="15.75">
      <c r="A188" s="96"/>
      <c r="B188" s="41"/>
      <c r="E188" s="325"/>
    </row>
    <row r="189" spans="1:5" ht="15.75">
      <c r="A189" s="33"/>
      <c r="B189" s="41"/>
      <c r="E189" s="325"/>
    </row>
    <row r="190" spans="1:5" ht="15.75">
      <c r="A190" s="33"/>
      <c r="B190" s="41"/>
      <c r="E190" s="325"/>
    </row>
    <row r="191" spans="1:5" ht="15.75">
      <c r="A191" s="33"/>
      <c r="B191" s="41"/>
      <c r="E191" s="325"/>
    </row>
    <row r="192" spans="1:5" ht="15.75">
      <c r="A192" s="33"/>
      <c r="B192" s="41"/>
      <c r="E192" s="325"/>
    </row>
    <row r="193" spans="1:5" ht="15.75">
      <c r="A193" s="33"/>
      <c r="B193" s="41"/>
      <c r="E193" s="325"/>
    </row>
    <row r="194" spans="1:5" ht="15.75">
      <c r="A194" s="33"/>
      <c r="B194" s="41"/>
      <c r="E194" s="325"/>
    </row>
    <row r="195" spans="1:5" ht="15.75">
      <c r="A195" s="33"/>
      <c r="B195" s="41"/>
      <c r="E195" s="325"/>
    </row>
    <row r="196" spans="1:5" ht="15.75">
      <c r="A196" s="33"/>
      <c r="B196" s="41"/>
      <c r="E196" s="325"/>
    </row>
    <row r="197" spans="1:5" ht="15.75">
      <c r="A197" s="33"/>
      <c r="B197" s="41"/>
      <c r="E197" s="325"/>
    </row>
    <row r="198" spans="1:5" ht="15.75">
      <c r="A198" s="33"/>
      <c r="B198" s="41"/>
      <c r="E198" s="325"/>
    </row>
    <row r="199" spans="1:5" ht="15.75">
      <c r="A199" s="33"/>
      <c r="B199" s="41"/>
    </row>
    <row r="200" spans="1:5" ht="15.75">
      <c r="A200" s="33"/>
      <c r="B200" s="41"/>
    </row>
    <row r="201" spans="1:5" ht="15.75">
      <c r="A201" s="33"/>
      <c r="B201" s="41"/>
    </row>
    <row r="202" spans="1:5" ht="15.75">
      <c r="A202" s="33"/>
      <c r="B202" s="41"/>
    </row>
    <row r="203" spans="1:5" ht="15.75">
      <c r="A203" s="33"/>
      <c r="B203" s="41"/>
    </row>
    <row r="204" spans="1:5" ht="15.75">
      <c r="A204" s="33"/>
      <c r="B204" s="41"/>
    </row>
    <row r="205" spans="1:5" ht="15.75">
      <c r="A205" s="33"/>
      <c r="B205" s="41"/>
    </row>
    <row r="206" spans="1:5" ht="15.75">
      <c r="A206" s="33"/>
      <c r="B206" s="41"/>
    </row>
    <row r="207" spans="1:5" ht="15.75">
      <c r="A207" s="33"/>
      <c r="B207" s="41"/>
    </row>
    <row r="208" spans="1:5" ht="15.75">
      <c r="A208" s="33"/>
      <c r="B208" s="41"/>
    </row>
    <row r="209" spans="1:2" ht="15.75">
      <c r="A209" s="33"/>
      <c r="B209" s="41"/>
    </row>
    <row r="210" spans="1:2" ht="15.75">
      <c r="A210" s="33"/>
      <c r="B210" s="41"/>
    </row>
    <row r="211" spans="1:2" ht="15.75">
      <c r="A211" s="33"/>
      <c r="B211" s="41"/>
    </row>
    <row r="212" spans="1:2" ht="15.75">
      <c r="A212" s="33"/>
      <c r="B212" s="41"/>
    </row>
    <row r="213" spans="1:2" ht="15.75">
      <c r="A213" s="33"/>
      <c r="B213" s="41"/>
    </row>
    <row r="214" spans="1:2" ht="15.75">
      <c r="A214" s="33"/>
      <c r="B214" s="41"/>
    </row>
    <row r="215" spans="1:2" ht="15.75">
      <c r="A215" s="33"/>
      <c r="B215" s="41"/>
    </row>
    <row r="216" spans="1:2" ht="15.75">
      <c r="A216" s="33"/>
      <c r="B216" s="41"/>
    </row>
    <row r="217" spans="1:2" ht="15.75">
      <c r="A217" s="33"/>
      <c r="B217" s="41"/>
    </row>
    <row r="218" spans="1:2" ht="15.75">
      <c r="A218" s="33"/>
      <c r="B218" s="41"/>
    </row>
    <row r="219" spans="1:2" ht="15.75">
      <c r="A219" s="33"/>
      <c r="B219" s="41"/>
    </row>
    <row r="220" spans="1:2" ht="15.75">
      <c r="A220" s="33"/>
      <c r="B220" s="41"/>
    </row>
    <row r="221" spans="1:2" ht="15.75">
      <c r="A221" s="33"/>
      <c r="B221" s="41"/>
    </row>
    <row r="222" spans="1:2" ht="15.75">
      <c r="A222" s="33"/>
      <c r="B222" s="41"/>
    </row>
    <row r="223" spans="1:2" ht="15.75">
      <c r="A223" s="33"/>
      <c r="B223" s="41"/>
    </row>
    <row r="224" spans="1:2" ht="15.75">
      <c r="A224" s="33"/>
      <c r="B224" s="41"/>
    </row>
    <row r="225" spans="1:2" ht="15.75">
      <c r="A225" s="33"/>
      <c r="B225" s="41"/>
    </row>
    <row r="226" spans="1:2" ht="15.75">
      <c r="A226" s="33"/>
      <c r="B226" s="41"/>
    </row>
    <row r="227" spans="1:2" ht="15.75">
      <c r="A227" s="33"/>
      <c r="B227" s="41"/>
    </row>
    <row r="228" spans="1:2" ht="15.75">
      <c r="A228" s="33"/>
      <c r="B228" s="41"/>
    </row>
    <row r="229" spans="1:2" ht="15.75">
      <c r="A229" s="33"/>
      <c r="B229" s="41"/>
    </row>
    <row r="230" spans="1:2" ht="15.75">
      <c r="A230" s="33"/>
      <c r="B230" s="41"/>
    </row>
    <row r="231" spans="1:2" ht="15.75">
      <c r="A231" s="33"/>
      <c r="B231" s="41"/>
    </row>
    <row r="232" spans="1:2" ht="15.75">
      <c r="A232" s="33"/>
      <c r="B232" s="41"/>
    </row>
    <row r="233" spans="1:2" ht="15.75">
      <c r="A233" s="33"/>
      <c r="B233" s="41"/>
    </row>
    <row r="234" spans="1:2" ht="15.75">
      <c r="A234" s="33"/>
      <c r="B234" s="41"/>
    </row>
    <row r="235" spans="1:2" ht="15.75">
      <c r="A235" s="33"/>
      <c r="B235" s="41"/>
    </row>
    <row r="236" spans="1:2" ht="15.75">
      <c r="A236" s="33"/>
      <c r="B236" s="41"/>
    </row>
    <row r="237" spans="1:2" ht="15.75">
      <c r="A237" s="33"/>
      <c r="B237" s="41"/>
    </row>
    <row r="238" spans="1:2" ht="15.75">
      <c r="A238" s="33"/>
      <c r="B238" s="41"/>
    </row>
    <row r="239" spans="1:2" ht="15.75">
      <c r="A239" s="33"/>
      <c r="B239" s="41"/>
    </row>
    <row r="240" spans="1:2" ht="15.75">
      <c r="A240" s="33"/>
      <c r="B240" s="41"/>
    </row>
    <row r="241" spans="1:2" ht="15.75">
      <c r="A241" s="33"/>
      <c r="B241" s="41"/>
    </row>
    <row r="242" spans="1:2" ht="15.75">
      <c r="A242" s="33"/>
      <c r="B242" s="41"/>
    </row>
    <row r="243" spans="1:2" ht="15.75">
      <c r="A243" s="33"/>
      <c r="B243" s="41"/>
    </row>
    <row r="244" spans="1:2" ht="15.75">
      <c r="A244" s="33"/>
      <c r="B244" s="41"/>
    </row>
    <row r="245" spans="1:2" ht="15.75">
      <c r="A245" s="33"/>
      <c r="B245" s="41"/>
    </row>
    <row r="246" spans="1:2" ht="15.75">
      <c r="A246" s="33"/>
      <c r="B246" s="41"/>
    </row>
    <row r="247" spans="1:2" ht="15.75">
      <c r="A247" s="33"/>
      <c r="B247" s="41"/>
    </row>
    <row r="248" spans="1:2" ht="15.75">
      <c r="A248" s="33"/>
      <c r="B248" s="41"/>
    </row>
    <row r="249" spans="1:2" ht="15.75">
      <c r="A249" s="33"/>
      <c r="B249" s="41"/>
    </row>
    <row r="250" spans="1:2" ht="15.75">
      <c r="A250" s="33"/>
      <c r="B250" s="41"/>
    </row>
    <row r="251" spans="1:2" ht="15.75">
      <c r="A251" s="33"/>
      <c r="B251" s="41"/>
    </row>
    <row r="252" spans="1:2" ht="15.75">
      <c r="A252" s="33"/>
      <c r="B252" s="41"/>
    </row>
    <row r="253" spans="1:2" ht="15.75">
      <c r="A253" s="33"/>
      <c r="B253" s="41"/>
    </row>
    <row r="254" spans="1:2" ht="15.75">
      <c r="A254" s="33"/>
      <c r="B254" s="41"/>
    </row>
    <row r="255" spans="1:2" ht="15.75">
      <c r="A255" s="33"/>
      <c r="B255" s="41"/>
    </row>
    <row r="256" spans="1:2" ht="15.75">
      <c r="A256" s="33"/>
      <c r="B256" s="41"/>
    </row>
    <row r="257" spans="1:2" ht="15.75">
      <c r="A257" s="33"/>
      <c r="B257" s="41"/>
    </row>
    <row r="258" spans="1:2" ht="15.75">
      <c r="A258" s="33"/>
      <c r="B258" s="41"/>
    </row>
    <row r="259" spans="1:2" ht="15.75">
      <c r="A259" s="33"/>
      <c r="B259" s="41"/>
    </row>
    <row r="260" spans="1:2" ht="15.75">
      <c r="A260" s="33"/>
      <c r="B260" s="41"/>
    </row>
    <row r="261" spans="1:2" ht="15.75">
      <c r="A261" s="33"/>
    </row>
    <row r="262" spans="1:2" ht="15.75">
      <c r="A262" s="33"/>
    </row>
    <row r="263" spans="1:2" ht="15.75">
      <c r="A263" s="33"/>
    </row>
    <row r="264" spans="1:2" ht="15.75">
      <c r="A264" s="33"/>
    </row>
    <row r="265" spans="1:2" ht="15.75">
      <c r="A265" s="33"/>
    </row>
    <row r="266" spans="1:2" ht="15.75">
      <c r="A266" s="33"/>
    </row>
    <row r="267" spans="1:2" ht="15.75">
      <c r="A267" s="33"/>
    </row>
    <row r="268" spans="1:2" ht="15.75">
      <c r="A268" s="33"/>
    </row>
    <row r="269" spans="1:2" ht="15.75">
      <c r="A269" s="33"/>
    </row>
    <row r="270" spans="1:2" ht="15.75">
      <c r="A270" s="33"/>
    </row>
    <row r="271" spans="1:2" ht="15.75">
      <c r="A271" s="33"/>
    </row>
    <row r="272" spans="1:2"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sheetData>
  <mergeCells count="6">
    <mergeCell ref="A23:D23"/>
    <mergeCell ref="A24:D24"/>
    <mergeCell ref="A1:D1"/>
    <mergeCell ref="A2:D2"/>
    <mergeCell ref="A3:D3"/>
    <mergeCell ref="A4:D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7"/>
  <sheetViews>
    <sheetView showGridLines="0" zoomScaleNormal="100" workbookViewId="0">
      <selection sqref="A1:D1"/>
    </sheetView>
  </sheetViews>
  <sheetFormatPr defaultColWidth="9.140625" defaultRowHeight="15"/>
  <cols>
    <col min="1" max="1" width="54.5703125" style="35" customWidth="1"/>
    <col min="2" max="3" width="19.5703125" style="325" customWidth="1"/>
    <col min="4" max="4" width="19.5703125" style="39" customWidth="1"/>
    <col min="5" max="5" width="2.5703125" style="325" customWidth="1"/>
    <col min="6" max="256" width="9.140625" style="325"/>
    <col min="257" max="257" width="54.5703125" style="325" customWidth="1"/>
    <col min="258" max="260" width="19.5703125" style="325" customWidth="1"/>
    <col min="261" max="261" width="2.5703125" style="325" customWidth="1"/>
    <col min="262" max="512" width="9.140625" style="325"/>
    <col min="513" max="513" width="54.5703125" style="325" customWidth="1"/>
    <col min="514" max="516" width="19.5703125" style="325" customWidth="1"/>
    <col min="517" max="517" width="2.5703125" style="325" customWidth="1"/>
    <col min="518" max="768" width="9.140625" style="325"/>
    <col min="769" max="769" width="54.5703125" style="325" customWidth="1"/>
    <col min="770" max="772" width="19.5703125" style="325" customWidth="1"/>
    <col min="773" max="773" width="2.5703125" style="325" customWidth="1"/>
    <col min="774" max="1024" width="9.140625" style="325"/>
    <col min="1025" max="1025" width="54.5703125" style="325" customWidth="1"/>
    <col min="1026" max="1028" width="19.5703125" style="325" customWidth="1"/>
    <col min="1029" max="1029" width="2.5703125" style="325" customWidth="1"/>
    <col min="1030" max="1280" width="9.140625" style="325"/>
    <col min="1281" max="1281" width="54.5703125" style="325" customWidth="1"/>
    <col min="1282" max="1284" width="19.5703125" style="325" customWidth="1"/>
    <col min="1285" max="1285" width="2.5703125" style="325" customWidth="1"/>
    <col min="1286" max="1536" width="9.140625" style="325"/>
    <col min="1537" max="1537" width="54.5703125" style="325" customWidth="1"/>
    <col min="1538" max="1540" width="19.5703125" style="325" customWidth="1"/>
    <col min="1541" max="1541" width="2.5703125" style="325" customWidth="1"/>
    <col min="1542" max="1792" width="9.140625" style="325"/>
    <col min="1793" max="1793" width="54.5703125" style="325" customWidth="1"/>
    <col min="1794" max="1796" width="19.5703125" style="325" customWidth="1"/>
    <col min="1797" max="1797" width="2.5703125" style="325" customWidth="1"/>
    <col min="1798" max="2048" width="9.140625" style="325"/>
    <col min="2049" max="2049" width="54.5703125" style="325" customWidth="1"/>
    <col min="2050" max="2052" width="19.5703125" style="325" customWidth="1"/>
    <col min="2053" max="2053" width="2.5703125" style="325" customWidth="1"/>
    <col min="2054" max="2304" width="9.140625" style="325"/>
    <col min="2305" max="2305" width="54.5703125" style="325" customWidth="1"/>
    <col min="2306" max="2308" width="19.5703125" style="325" customWidth="1"/>
    <col min="2309" max="2309" width="2.5703125" style="325" customWidth="1"/>
    <col min="2310" max="2560" width="9.140625" style="325"/>
    <col min="2561" max="2561" width="54.5703125" style="325" customWidth="1"/>
    <col min="2562" max="2564" width="19.5703125" style="325" customWidth="1"/>
    <col min="2565" max="2565" width="2.5703125" style="325" customWidth="1"/>
    <col min="2566" max="2816" width="9.140625" style="325"/>
    <col min="2817" max="2817" width="54.5703125" style="325" customWidth="1"/>
    <col min="2818" max="2820" width="19.5703125" style="325" customWidth="1"/>
    <col min="2821" max="2821" width="2.5703125" style="325" customWidth="1"/>
    <col min="2822" max="3072" width="9.140625" style="325"/>
    <col min="3073" max="3073" width="54.5703125" style="325" customWidth="1"/>
    <col min="3074" max="3076" width="19.5703125" style="325" customWidth="1"/>
    <col min="3077" max="3077" width="2.5703125" style="325" customWidth="1"/>
    <col min="3078" max="3328" width="9.140625" style="325"/>
    <col min="3329" max="3329" width="54.5703125" style="325" customWidth="1"/>
    <col min="3330" max="3332" width="19.5703125" style="325" customWidth="1"/>
    <col min="3333" max="3333" width="2.5703125" style="325" customWidth="1"/>
    <col min="3334" max="3584" width="9.140625" style="325"/>
    <col min="3585" max="3585" width="54.5703125" style="325" customWidth="1"/>
    <col min="3586" max="3588" width="19.5703125" style="325" customWidth="1"/>
    <col min="3589" max="3589" width="2.5703125" style="325" customWidth="1"/>
    <col min="3590" max="3840" width="9.140625" style="325"/>
    <col min="3841" max="3841" width="54.5703125" style="325" customWidth="1"/>
    <col min="3842" max="3844" width="19.5703125" style="325" customWidth="1"/>
    <col min="3845" max="3845" width="2.5703125" style="325" customWidth="1"/>
    <col min="3846" max="4096" width="9.140625" style="325"/>
    <col min="4097" max="4097" width="54.5703125" style="325" customWidth="1"/>
    <col min="4098" max="4100" width="19.5703125" style="325" customWidth="1"/>
    <col min="4101" max="4101" width="2.5703125" style="325" customWidth="1"/>
    <col min="4102" max="4352" width="9.140625" style="325"/>
    <col min="4353" max="4353" width="54.5703125" style="325" customWidth="1"/>
    <col min="4354" max="4356" width="19.5703125" style="325" customWidth="1"/>
    <col min="4357" max="4357" width="2.5703125" style="325" customWidth="1"/>
    <col min="4358" max="4608" width="9.140625" style="325"/>
    <col min="4609" max="4609" width="54.5703125" style="325" customWidth="1"/>
    <col min="4610" max="4612" width="19.5703125" style="325" customWidth="1"/>
    <col min="4613" max="4613" width="2.5703125" style="325" customWidth="1"/>
    <col min="4614" max="4864" width="9.140625" style="325"/>
    <col min="4865" max="4865" width="54.5703125" style="325" customWidth="1"/>
    <col min="4866" max="4868" width="19.5703125" style="325" customWidth="1"/>
    <col min="4869" max="4869" width="2.5703125" style="325" customWidth="1"/>
    <col min="4870" max="5120" width="9.140625" style="325"/>
    <col min="5121" max="5121" width="54.5703125" style="325" customWidth="1"/>
    <col min="5122" max="5124" width="19.5703125" style="325" customWidth="1"/>
    <col min="5125" max="5125" width="2.5703125" style="325" customWidth="1"/>
    <col min="5126" max="5376" width="9.140625" style="325"/>
    <col min="5377" max="5377" width="54.5703125" style="325" customWidth="1"/>
    <col min="5378" max="5380" width="19.5703125" style="325" customWidth="1"/>
    <col min="5381" max="5381" width="2.5703125" style="325" customWidth="1"/>
    <col min="5382" max="5632" width="9.140625" style="325"/>
    <col min="5633" max="5633" width="54.5703125" style="325" customWidth="1"/>
    <col min="5634" max="5636" width="19.5703125" style="325" customWidth="1"/>
    <col min="5637" max="5637" width="2.5703125" style="325" customWidth="1"/>
    <col min="5638" max="5888" width="9.140625" style="325"/>
    <col min="5889" max="5889" width="54.5703125" style="325" customWidth="1"/>
    <col min="5890" max="5892" width="19.5703125" style="325" customWidth="1"/>
    <col min="5893" max="5893" width="2.5703125" style="325" customWidth="1"/>
    <col min="5894" max="6144" width="9.140625" style="325"/>
    <col min="6145" max="6145" width="54.5703125" style="325" customWidth="1"/>
    <col min="6146" max="6148" width="19.5703125" style="325" customWidth="1"/>
    <col min="6149" max="6149" width="2.5703125" style="325" customWidth="1"/>
    <col min="6150" max="6400" width="9.140625" style="325"/>
    <col min="6401" max="6401" width="54.5703125" style="325" customWidth="1"/>
    <col min="6402" max="6404" width="19.5703125" style="325" customWidth="1"/>
    <col min="6405" max="6405" width="2.5703125" style="325" customWidth="1"/>
    <col min="6406" max="6656" width="9.140625" style="325"/>
    <col min="6657" max="6657" width="54.5703125" style="325" customWidth="1"/>
    <col min="6658" max="6660" width="19.5703125" style="325" customWidth="1"/>
    <col min="6661" max="6661" width="2.5703125" style="325" customWidth="1"/>
    <col min="6662" max="6912" width="9.140625" style="325"/>
    <col min="6913" max="6913" width="54.5703125" style="325" customWidth="1"/>
    <col min="6914" max="6916" width="19.5703125" style="325" customWidth="1"/>
    <col min="6917" max="6917" width="2.5703125" style="325" customWidth="1"/>
    <col min="6918" max="7168" width="9.140625" style="325"/>
    <col min="7169" max="7169" width="54.5703125" style="325" customWidth="1"/>
    <col min="7170" max="7172" width="19.5703125" style="325" customWidth="1"/>
    <col min="7173" max="7173" width="2.5703125" style="325" customWidth="1"/>
    <col min="7174" max="7424" width="9.140625" style="325"/>
    <col min="7425" max="7425" width="54.5703125" style="325" customWidth="1"/>
    <col min="7426" max="7428" width="19.5703125" style="325" customWidth="1"/>
    <col min="7429" max="7429" width="2.5703125" style="325" customWidth="1"/>
    <col min="7430" max="7680" width="9.140625" style="325"/>
    <col min="7681" max="7681" width="54.5703125" style="325" customWidth="1"/>
    <col min="7682" max="7684" width="19.5703125" style="325" customWidth="1"/>
    <col min="7685" max="7685" width="2.5703125" style="325" customWidth="1"/>
    <col min="7686" max="7936" width="9.140625" style="325"/>
    <col min="7937" max="7937" width="54.5703125" style="325" customWidth="1"/>
    <col min="7938" max="7940" width="19.5703125" style="325" customWidth="1"/>
    <col min="7941" max="7941" width="2.5703125" style="325" customWidth="1"/>
    <col min="7942" max="8192" width="9.140625" style="325"/>
    <col min="8193" max="8193" width="54.5703125" style="325" customWidth="1"/>
    <col min="8194" max="8196" width="19.5703125" style="325" customWidth="1"/>
    <col min="8197" max="8197" width="2.5703125" style="325" customWidth="1"/>
    <col min="8198" max="8448" width="9.140625" style="325"/>
    <col min="8449" max="8449" width="54.5703125" style="325" customWidth="1"/>
    <col min="8450" max="8452" width="19.5703125" style="325" customWidth="1"/>
    <col min="8453" max="8453" width="2.5703125" style="325" customWidth="1"/>
    <col min="8454" max="8704" width="9.140625" style="325"/>
    <col min="8705" max="8705" width="54.5703125" style="325" customWidth="1"/>
    <col min="8706" max="8708" width="19.5703125" style="325" customWidth="1"/>
    <col min="8709" max="8709" width="2.5703125" style="325" customWidth="1"/>
    <col min="8710" max="8960" width="9.140625" style="325"/>
    <col min="8961" max="8961" width="54.5703125" style="325" customWidth="1"/>
    <col min="8962" max="8964" width="19.5703125" style="325" customWidth="1"/>
    <col min="8965" max="8965" width="2.5703125" style="325" customWidth="1"/>
    <col min="8966" max="9216" width="9.140625" style="325"/>
    <col min="9217" max="9217" width="54.5703125" style="325" customWidth="1"/>
    <col min="9218" max="9220" width="19.5703125" style="325" customWidth="1"/>
    <col min="9221" max="9221" width="2.5703125" style="325" customWidth="1"/>
    <col min="9222" max="9472" width="9.140625" style="325"/>
    <col min="9473" max="9473" width="54.5703125" style="325" customWidth="1"/>
    <col min="9474" max="9476" width="19.5703125" style="325" customWidth="1"/>
    <col min="9477" max="9477" width="2.5703125" style="325" customWidth="1"/>
    <col min="9478" max="9728" width="9.140625" style="325"/>
    <col min="9729" max="9729" width="54.5703125" style="325" customWidth="1"/>
    <col min="9730" max="9732" width="19.5703125" style="325" customWidth="1"/>
    <col min="9733" max="9733" width="2.5703125" style="325" customWidth="1"/>
    <col min="9734" max="9984" width="9.140625" style="325"/>
    <col min="9985" max="9985" width="54.5703125" style="325" customWidth="1"/>
    <col min="9986" max="9988" width="19.5703125" style="325" customWidth="1"/>
    <col min="9989" max="9989" width="2.5703125" style="325" customWidth="1"/>
    <col min="9990" max="10240" width="9.140625" style="325"/>
    <col min="10241" max="10241" width="54.5703125" style="325" customWidth="1"/>
    <col min="10242" max="10244" width="19.5703125" style="325" customWidth="1"/>
    <col min="10245" max="10245" width="2.5703125" style="325" customWidth="1"/>
    <col min="10246" max="10496" width="9.140625" style="325"/>
    <col min="10497" max="10497" width="54.5703125" style="325" customWidth="1"/>
    <col min="10498" max="10500" width="19.5703125" style="325" customWidth="1"/>
    <col min="10501" max="10501" width="2.5703125" style="325" customWidth="1"/>
    <col min="10502" max="10752" width="9.140625" style="325"/>
    <col min="10753" max="10753" width="54.5703125" style="325" customWidth="1"/>
    <col min="10754" max="10756" width="19.5703125" style="325" customWidth="1"/>
    <col min="10757" max="10757" width="2.5703125" style="325" customWidth="1"/>
    <col min="10758" max="11008" width="9.140625" style="325"/>
    <col min="11009" max="11009" width="54.5703125" style="325" customWidth="1"/>
    <col min="11010" max="11012" width="19.5703125" style="325" customWidth="1"/>
    <col min="11013" max="11013" width="2.5703125" style="325" customWidth="1"/>
    <col min="11014" max="11264" width="9.140625" style="325"/>
    <col min="11265" max="11265" width="54.5703125" style="325" customWidth="1"/>
    <col min="11266" max="11268" width="19.5703125" style="325" customWidth="1"/>
    <col min="11269" max="11269" width="2.5703125" style="325" customWidth="1"/>
    <col min="11270" max="11520" width="9.140625" style="325"/>
    <col min="11521" max="11521" width="54.5703125" style="325" customWidth="1"/>
    <col min="11522" max="11524" width="19.5703125" style="325" customWidth="1"/>
    <col min="11525" max="11525" width="2.5703125" style="325" customWidth="1"/>
    <col min="11526" max="11776" width="9.140625" style="325"/>
    <col min="11777" max="11777" width="54.5703125" style="325" customWidth="1"/>
    <col min="11778" max="11780" width="19.5703125" style="325" customWidth="1"/>
    <col min="11781" max="11781" width="2.5703125" style="325" customWidth="1"/>
    <col min="11782" max="12032" width="9.140625" style="325"/>
    <col min="12033" max="12033" width="54.5703125" style="325" customWidth="1"/>
    <col min="12034" max="12036" width="19.5703125" style="325" customWidth="1"/>
    <col min="12037" max="12037" width="2.5703125" style="325" customWidth="1"/>
    <col min="12038" max="12288" width="9.140625" style="325"/>
    <col min="12289" max="12289" width="54.5703125" style="325" customWidth="1"/>
    <col min="12290" max="12292" width="19.5703125" style="325" customWidth="1"/>
    <col min="12293" max="12293" width="2.5703125" style="325" customWidth="1"/>
    <col min="12294" max="12544" width="9.140625" style="325"/>
    <col min="12545" max="12545" width="54.5703125" style="325" customWidth="1"/>
    <col min="12546" max="12548" width="19.5703125" style="325" customWidth="1"/>
    <col min="12549" max="12549" width="2.5703125" style="325" customWidth="1"/>
    <col min="12550" max="12800" width="9.140625" style="325"/>
    <col min="12801" max="12801" width="54.5703125" style="325" customWidth="1"/>
    <col min="12802" max="12804" width="19.5703125" style="325" customWidth="1"/>
    <col min="12805" max="12805" width="2.5703125" style="325" customWidth="1"/>
    <col min="12806" max="13056" width="9.140625" style="325"/>
    <col min="13057" max="13057" width="54.5703125" style="325" customWidth="1"/>
    <col min="13058" max="13060" width="19.5703125" style="325" customWidth="1"/>
    <col min="13061" max="13061" width="2.5703125" style="325" customWidth="1"/>
    <col min="13062" max="13312" width="9.140625" style="325"/>
    <col min="13313" max="13313" width="54.5703125" style="325" customWidth="1"/>
    <col min="13314" max="13316" width="19.5703125" style="325" customWidth="1"/>
    <col min="13317" max="13317" width="2.5703125" style="325" customWidth="1"/>
    <col min="13318" max="13568" width="9.140625" style="325"/>
    <col min="13569" max="13569" width="54.5703125" style="325" customWidth="1"/>
    <col min="13570" max="13572" width="19.5703125" style="325" customWidth="1"/>
    <col min="13573" max="13573" width="2.5703125" style="325" customWidth="1"/>
    <col min="13574" max="13824" width="9.140625" style="325"/>
    <col min="13825" max="13825" width="54.5703125" style="325" customWidth="1"/>
    <col min="13826" max="13828" width="19.5703125" style="325" customWidth="1"/>
    <col min="13829" max="13829" width="2.5703125" style="325" customWidth="1"/>
    <col min="13830" max="14080" width="9.140625" style="325"/>
    <col min="14081" max="14081" width="54.5703125" style="325" customWidth="1"/>
    <col min="14082" max="14084" width="19.5703125" style="325" customWidth="1"/>
    <col min="14085" max="14085" width="2.5703125" style="325" customWidth="1"/>
    <col min="14086" max="14336" width="9.140625" style="325"/>
    <col min="14337" max="14337" width="54.5703125" style="325" customWidth="1"/>
    <col min="14338" max="14340" width="19.5703125" style="325" customWidth="1"/>
    <col min="14341" max="14341" width="2.5703125" style="325" customWidth="1"/>
    <col min="14342" max="14592" width="9.140625" style="325"/>
    <col min="14593" max="14593" width="54.5703125" style="325" customWidth="1"/>
    <col min="14594" max="14596" width="19.5703125" style="325" customWidth="1"/>
    <col min="14597" max="14597" width="2.5703125" style="325" customWidth="1"/>
    <col min="14598" max="14848" width="9.140625" style="325"/>
    <col min="14849" max="14849" width="54.5703125" style="325" customWidth="1"/>
    <col min="14850" max="14852" width="19.5703125" style="325" customWidth="1"/>
    <col min="14853" max="14853" width="2.5703125" style="325" customWidth="1"/>
    <col min="14854" max="15104" width="9.140625" style="325"/>
    <col min="15105" max="15105" width="54.5703125" style="325" customWidth="1"/>
    <col min="15106" max="15108" width="19.5703125" style="325" customWidth="1"/>
    <col min="15109" max="15109" width="2.5703125" style="325" customWidth="1"/>
    <col min="15110" max="15360" width="9.140625" style="325"/>
    <col min="15361" max="15361" width="54.5703125" style="325" customWidth="1"/>
    <col min="15362" max="15364" width="19.5703125" style="325" customWidth="1"/>
    <col min="15365" max="15365" width="2.5703125" style="325" customWidth="1"/>
    <col min="15366" max="15616" width="9.140625" style="325"/>
    <col min="15617" max="15617" width="54.5703125" style="325" customWidth="1"/>
    <col min="15618" max="15620" width="19.5703125" style="325" customWidth="1"/>
    <col min="15621" max="15621" width="2.5703125" style="325" customWidth="1"/>
    <col min="15622" max="15872" width="9.140625" style="325"/>
    <col min="15873" max="15873" width="54.5703125" style="325" customWidth="1"/>
    <col min="15874" max="15876" width="19.5703125" style="325" customWidth="1"/>
    <col min="15877" max="15877" width="2.5703125" style="325" customWidth="1"/>
    <col min="15878" max="16128" width="9.140625" style="325"/>
    <col min="16129" max="16129" width="54.5703125" style="325" customWidth="1"/>
    <col min="16130" max="16132" width="19.5703125" style="325" customWidth="1"/>
    <col min="16133" max="16133" width="2.5703125" style="325" customWidth="1"/>
    <col min="16134" max="16384" width="9.140625" style="325"/>
  </cols>
  <sheetData>
    <row r="1" spans="1:4" s="29" customFormat="1" ht="27.95" customHeight="1">
      <c r="A1" s="1268" t="s">
        <v>1290</v>
      </c>
      <c r="B1" s="1268"/>
      <c r="C1" s="1268"/>
      <c r="D1" s="1268"/>
    </row>
    <row r="2" spans="1:4" s="29" customFormat="1" ht="43.5" customHeight="1">
      <c r="A2" s="1365" t="s">
        <v>1386</v>
      </c>
      <c r="B2" s="1365"/>
      <c r="C2" s="1365"/>
      <c r="D2" s="1365"/>
    </row>
    <row r="3" spans="1:4" s="29" customFormat="1" ht="27.95" customHeight="1">
      <c r="A3" s="1268" t="s">
        <v>1492</v>
      </c>
      <c r="B3" s="1268"/>
      <c r="C3" s="1268"/>
      <c r="D3" s="1268"/>
    </row>
    <row r="4" spans="1:4" s="30" customFormat="1" ht="27.95" customHeight="1" thickBot="1">
      <c r="A4" s="1288" t="s">
        <v>1216</v>
      </c>
      <c r="B4" s="1288"/>
      <c r="C4" s="1288"/>
      <c r="D4" s="1288"/>
    </row>
    <row r="5" spans="1:4" ht="14.25" hidden="1" customHeight="1">
      <c r="A5" s="306"/>
      <c r="B5" s="428"/>
      <c r="C5" s="428"/>
      <c r="D5" s="430"/>
    </row>
    <row r="6" spans="1:4" ht="20.100000000000001" customHeight="1" thickTop="1" thickBot="1">
      <c r="A6" s="576" t="s">
        <v>713</v>
      </c>
      <c r="B6" s="655" t="s">
        <v>872</v>
      </c>
      <c r="C6" s="656" t="s">
        <v>300</v>
      </c>
      <c r="D6" s="666" t="s">
        <v>714</v>
      </c>
    </row>
    <row r="7" spans="1:4" ht="20.100000000000001" customHeight="1" thickTop="1">
      <c r="A7" s="657" t="s">
        <v>715</v>
      </c>
      <c r="B7" s="221">
        <v>900000</v>
      </c>
      <c r="C7" s="221">
        <v>900000</v>
      </c>
      <c r="D7" s="419">
        <v>0.31471833729365106</v>
      </c>
    </row>
    <row r="8" spans="1:4" ht="20.100000000000001" customHeight="1">
      <c r="A8" s="657" t="s">
        <v>716</v>
      </c>
      <c r="B8" s="221">
        <v>1162000</v>
      </c>
      <c r="C8" s="221">
        <v>1162000</v>
      </c>
      <c r="D8" s="419">
        <v>0.40633634215024728</v>
      </c>
    </row>
    <row r="9" spans="1:4" ht="20.100000000000001" customHeight="1">
      <c r="A9" s="657" t="s">
        <v>717</v>
      </c>
      <c r="B9" s="221">
        <v>533287.23474999995</v>
      </c>
      <c r="C9" s="221">
        <v>533287.23474999995</v>
      </c>
      <c r="D9" s="419">
        <v>0.18648363535605439</v>
      </c>
    </row>
    <row r="10" spans="1:4" ht="20.100000000000001" customHeight="1">
      <c r="A10" s="657" t="s">
        <v>718</v>
      </c>
      <c r="B10" s="221">
        <v>186239.19581</v>
      </c>
      <c r="C10" s="221">
        <v>186239.19581</v>
      </c>
      <c r="D10" s="419">
        <v>6.5125433382477671E-2</v>
      </c>
    </row>
    <row r="11" spans="1:4" ht="20.100000000000001" customHeight="1">
      <c r="A11" s="657" t="s">
        <v>719</v>
      </c>
      <c r="B11" s="221">
        <v>64373.476790000001</v>
      </c>
      <c r="C11" s="221">
        <v>64373.476790000001</v>
      </c>
      <c r="D11" s="419">
        <v>2.2510570645733599E-2</v>
      </c>
    </row>
    <row r="12" spans="1:4" ht="20.100000000000001" customHeight="1">
      <c r="A12" s="657" t="s">
        <v>720</v>
      </c>
      <c r="B12" s="221">
        <v>6300</v>
      </c>
      <c r="C12" s="221">
        <v>6300</v>
      </c>
      <c r="D12" s="419">
        <v>2.2030283610555575E-3</v>
      </c>
    </row>
    <row r="13" spans="1:4" ht="20.100000000000001" customHeight="1">
      <c r="A13" s="657" t="s">
        <v>721</v>
      </c>
      <c r="B13" s="221">
        <v>5000</v>
      </c>
      <c r="C13" s="221">
        <v>5000</v>
      </c>
      <c r="D13" s="419">
        <v>1.7484352071869503E-3</v>
      </c>
    </row>
    <row r="14" spans="1:4" ht="20.100000000000001" customHeight="1">
      <c r="A14" s="657" t="s">
        <v>722</v>
      </c>
      <c r="B14" s="221">
        <v>0</v>
      </c>
      <c r="C14" s="221">
        <v>0</v>
      </c>
      <c r="D14" s="419">
        <v>0</v>
      </c>
    </row>
    <row r="15" spans="1:4" ht="20.100000000000001" customHeight="1">
      <c r="A15" s="657" t="s">
        <v>723</v>
      </c>
      <c r="B15" s="221">
        <v>0</v>
      </c>
      <c r="C15" s="221">
        <v>0</v>
      </c>
      <c r="D15" s="419">
        <v>0</v>
      </c>
    </row>
    <row r="16" spans="1:4" ht="20.100000000000001" customHeight="1">
      <c r="A16" s="657" t="s">
        <v>724</v>
      </c>
      <c r="B16" s="221">
        <v>2500</v>
      </c>
      <c r="C16" s="221">
        <v>2500</v>
      </c>
      <c r="D16" s="419">
        <v>8.7421760359347516E-4</v>
      </c>
    </row>
    <row r="17" spans="1:4" ht="20.100000000000001" customHeight="1">
      <c r="A17" s="657" t="s">
        <v>725</v>
      </c>
      <c r="B17" s="221">
        <v>0</v>
      </c>
      <c r="C17" s="221">
        <v>0</v>
      </c>
      <c r="D17" s="419">
        <v>0</v>
      </c>
    </row>
    <row r="18" spans="1:4" ht="20.100000000000001" customHeight="1">
      <c r="A18" s="657" t="s">
        <v>726</v>
      </c>
      <c r="B18" s="221">
        <v>0</v>
      </c>
      <c r="C18" s="221">
        <v>0</v>
      </c>
      <c r="D18" s="419">
        <v>0</v>
      </c>
    </row>
    <row r="19" spans="1:4" ht="20.100000000000001" customHeight="1">
      <c r="A19" s="657" t="s">
        <v>727</v>
      </c>
      <c r="B19" s="221">
        <v>0</v>
      </c>
      <c r="C19" s="221">
        <v>0</v>
      </c>
      <c r="D19" s="419">
        <v>0</v>
      </c>
    </row>
    <row r="20" spans="1:4" ht="20.100000000000001" customHeight="1" thickBot="1">
      <c r="A20" s="657" t="s">
        <v>728</v>
      </c>
      <c r="B20" s="221">
        <v>0</v>
      </c>
      <c r="C20" s="221">
        <v>0</v>
      </c>
      <c r="D20" s="419">
        <v>0</v>
      </c>
    </row>
    <row r="21" spans="1:4" ht="20.100000000000001" customHeight="1" thickTop="1" thickBot="1">
      <c r="A21" s="576" t="s">
        <v>6</v>
      </c>
      <c r="B21" s="658">
        <v>2859699.90735</v>
      </c>
      <c r="C21" s="658">
        <v>2859699.90735</v>
      </c>
      <c r="D21" s="667">
        <v>1</v>
      </c>
    </row>
    <row r="22" spans="1:4" ht="20.100000000000001" customHeight="1" thickTop="1" thickBot="1">
      <c r="A22" s="659" t="s">
        <v>729</v>
      </c>
      <c r="B22" s="161">
        <v>1</v>
      </c>
      <c r="C22" s="161">
        <v>1</v>
      </c>
      <c r="D22" s="556"/>
    </row>
    <row r="23" spans="1:4" ht="20.100000000000001" customHeight="1" thickTop="1" thickBot="1">
      <c r="A23" s="576" t="s">
        <v>733</v>
      </c>
      <c r="B23" s="655" t="s">
        <v>872</v>
      </c>
      <c r="C23" s="656" t="s">
        <v>300</v>
      </c>
      <c r="D23" s="666" t="s">
        <v>634</v>
      </c>
    </row>
    <row r="24" spans="1:4" ht="20.100000000000001" customHeight="1" thickTop="1">
      <c r="A24" s="657" t="s">
        <v>715</v>
      </c>
      <c r="B24" s="221">
        <v>45</v>
      </c>
      <c r="C24" s="221">
        <v>45</v>
      </c>
      <c r="D24" s="161">
        <v>9.5338983050847453E-2</v>
      </c>
    </row>
    <row r="25" spans="1:4" ht="20.100000000000001" customHeight="1">
      <c r="A25" s="657" t="s">
        <v>716</v>
      </c>
      <c r="B25" s="221">
        <v>117</v>
      </c>
      <c r="C25" s="221">
        <v>117</v>
      </c>
      <c r="D25" s="161">
        <v>0.2478813559322034</v>
      </c>
    </row>
    <row r="26" spans="1:4" ht="20.100000000000001" customHeight="1">
      <c r="A26" s="657" t="s">
        <v>717</v>
      </c>
      <c r="B26" s="221">
        <v>107</v>
      </c>
      <c r="C26" s="221">
        <v>107</v>
      </c>
      <c r="D26" s="161">
        <v>0.22669491525423729</v>
      </c>
    </row>
    <row r="27" spans="1:4" ht="20.100000000000001" customHeight="1">
      <c r="A27" s="657" t="s">
        <v>718</v>
      </c>
      <c r="B27" s="221">
        <v>82</v>
      </c>
      <c r="C27" s="221">
        <v>82</v>
      </c>
      <c r="D27" s="161">
        <v>0.17372881355932204</v>
      </c>
    </row>
    <row r="28" spans="1:4" ht="20.100000000000001" customHeight="1">
      <c r="A28" s="657" t="s">
        <v>719</v>
      </c>
      <c r="B28" s="221">
        <v>64</v>
      </c>
      <c r="C28" s="221">
        <v>64</v>
      </c>
      <c r="D28" s="161">
        <v>0.13559322033898305</v>
      </c>
    </row>
    <row r="29" spans="1:4" ht="20.100000000000001" customHeight="1">
      <c r="A29" s="657" t="s">
        <v>720</v>
      </c>
      <c r="B29" s="221">
        <v>12</v>
      </c>
      <c r="C29" s="221">
        <v>12</v>
      </c>
      <c r="D29" s="161">
        <v>2.5423728813559324E-2</v>
      </c>
    </row>
    <row r="30" spans="1:4" ht="20.100000000000001" customHeight="1">
      <c r="A30" s="657" t="s">
        <v>721</v>
      </c>
      <c r="B30" s="221">
        <v>20</v>
      </c>
      <c r="C30" s="221">
        <v>20</v>
      </c>
      <c r="D30" s="161">
        <v>4.2372881355932202E-2</v>
      </c>
    </row>
    <row r="31" spans="1:4" ht="20.100000000000001" customHeight="1">
      <c r="A31" s="657" t="s">
        <v>722</v>
      </c>
      <c r="B31" s="221">
        <v>0</v>
      </c>
      <c r="C31" s="221">
        <v>0</v>
      </c>
      <c r="D31" s="161">
        <v>0</v>
      </c>
    </row>
    <row r="32" spans="1:4" ht="20.100000000000001" customHeight="1">
      <c r="A32" s="657" t="s">
        <v>723</v>
      </c>
      <c r="B32" s="221">
        <v>0</v>
      </c>
      <c r="C32" s="221">
        <v>0</v>
      </c>
      <c r="D32" s="161">
        <v>0</v>
      </c>
    </row>
    <row r="33" spans="1:4" ht="20.100000000000001" customHeight="1">
      <c r="A33" s="657" t="s">
        <v>724</v>
      </c>
      <c r="B33" s="221">
        <v>25</v>
      </c>
      <c r="C33" s="221">
        <v>25</v>
      </c>
      <c r="D33" s="161">
        <v>5.2966101694915252E-2</v>
      </c>
    </row>
    <row r="34" spans="1:4" ht="20.100000000000001" customHeight="1">
      <c r="A34" s="657" t="s">
        <v>725</v>
      </c>
      <c r="B34" s="221">
        <v>0</v>
      </c>
      <c r="C34" s="221">
        <v>0</v>
      </c>
      <c r="D34" s="161">
        <v>0</v>
      </c>
    </row>
    <row r="35" spans="1:4" ht="20.100000000000001" customHeight="1">
      <c r="A35" s="657" t="s">
        <v>726</v>
      </c>
      <c r="B35" s="221">
        <v>0</v>
      </c>
      <c r="C35" s="221">
        <v>0</v>
      </c>
      <c r="D35" s="161">
        <v>0</v>
      </c>
    </row>
    <row r="36" spans="1:4" ht="20.100000000000001" customHeight="1">
      <c r="A36" s="657" t="s">
        <v>727</v>
      </c>
      <c r="B36" s="221">
        <v>0</v>
      </c>
      <c r="C36" s="221">
        <v>0</v>
      </c>
      <c r="D36" s="161">
        <v>0</v>
      </c>
    </row>
    <row r="37" spans="1:4" ht="20.100000000000001" customHeight="1" thickBot="1">
      <c r="A37" s="657" t="s">
        <v>728</v>
      </c>
      <c r="B37" s="221">
        <v>0</v>
      </c>
      <c r="C37" s="221">
        <v>0</v>
      </c>
      <c r="D37" s="161">
        <v>0</v>
      </c>
    </row>
    <row r="38" spans="1:4" ht="20.100000000000001" customHeight="1" thickTop="1" thickBot="1">
      <c r="A38" s="576" t="s">
        <v>6</v>
      </c>
      <c r="B38" s="658">
        <v>472</v>
      </c>
      <c r="C38" s="658">
        <v>472</v>
      </c>
      <c r="D38" s="604">
        <v>1</v>
      </c>
    </row>
    <row r="39" spans="1:4" ht="20.100000000000001" customHeight="1" thickTop="1">
      <c r="A39" s="659" t="s">
        <v>729</v>
      </c>
      <c r="B39" s="161">
        <v>1</v>
      </c>
      <c r="C39" s="161">
        <v>1</v>
      </c>
      <c r="D39" s="556"/>
    </row>
    <row r="40" spans="1:4" ht="9" customHeight="1" thickBot="1">
      <c r="A40" s="244"/>
      <c r="B40" s="431"/>
      <c r="C40" s="432"/>
      <c r="D40" s="432"/>
    </row>
    <row r="41" spans="1:4" s="69" customFormat="1" ht="20.25" customHeight="1" thickTop="1">
      <c r="A41" s="754" t="s">
        <v>738</v>
      </c>
      <c r="B41" s="238"/>
      <c r="C41" s="161"/>
      <c r="D41" s="556"/>
    </row>
    <row r="42" spans="1:4" ht="21" customHeight="1">
      <c r="A42" s="535"/>
      <c r="B42" s="144"/>
      <c r="C42" s="122"/>
      <c r="D42" s="159"/>
    </row>
    <row r="43" spans="1:4" ht="33.75" customHeight="1">
      <c r="A43" s="1268" t="s">
        <v>1290</v>
      </c>
      <c r="B43" s="1268"/>
      <c r="C43" s="1268"/>
      <c r="D43" s="1268"/>
    </row>
    <row r="44" spans="1:4" ht="33.75" customHeight="1">
      <c r="A44" s="1268" t="s">
        <v>736</v>
      </c>
      <c r="B44" s="1268"/>
      <c r="C44" s="1268"/>
      <c r="D44" s="1268"/>
    </row>
    <row r="45" spans="1:4" ht="33.75" customHeight="1">
      <c r="A45" s="1268" t="s">
        <v>1492</v>
      </c>
      <c r="B45" s="1268"/>
      <c r="C45" s="1268"/>
      <c r="D45" s="1268"/>
    </row>
    <row r="46" spans="1:4" ht="33.75" customHeight="1">
      <c r="A46" s="1288" t="s">
        <v>1216</v>
      </c>
      <c r="B46" s="1288"/>
      <c r="C46" s="1288"/>
      <c r="D46" s="1288"/>
    </row>
    <row r="47" spans="1:4" ht="9.75" customHeight="1" thickBot="1">
      <c r="A47" s="535"/>
      <c r="B47" s="144"/>
      <c r="C47" s="122"/>
      <c r="D47" s="159"/>
    </row>
    <row r="48" spans="1:4" ht="29.25" customHeight="1" thickTop="1" thickBot="1">
      <c r="A48" s="576" t="s">
        <v>713</v>
      </c>
      <c r="B48" s="655" t="s">
        <v>872</v>
      </c>
      <c r="C48" s="656" t="s">
        <v>300</v>
      </c>
      <c r="D48" s="655" t="s">
        <v>714</v>
      </c>
    </row>
    <row r="49" spans="1:4" ht="21" customHeight="1" thickTop="1">
      <c r="A49" s="657" t="s">
        <v>715</v>
      </c>
      <c r="B49" s="221">
        <v>900000</v>
      </c>
      <c r="C49" s="221">
        <v>900000</v>
      </c>
      <c r="D49" s="161">
        <v>0.31471833729365106</v>
      </c>
    </row>
    <row r="50" spans="1:4" ht="21" customHeight="1">
      <c r="A50" s="657" t="s">
        <v>716</v>
      </c>
      <c r="B50" s="221">
        <v>1162000</v>
      </c>
      <c r="C50" s="221">
        <v>1162000</v>
      </c>
      <c r="D50" s="161">
        <v>0.40633634215024728</v>
      </c>
    </row>
    <row r="51" spans="1:4" ht="21" customHeight="1">
      <c r="A51" s="657" t="s">
        <v>717</v>
      </c>
      <c r="B51" s="221">
        <v>533287.23474999995</v>
      </c>
      <c r="C51" s="221">
        <v>533287.23474999995</v>
      </c>
      <c r="D51" s="161">
        <v>0.18648363535605439</v>
      </c>
    </row>
    <row r="52" spans="1:4" ht="21" customHeight="1">
      <c r="A52" s="657" t="s">
        <v>718</v>
      </c>
      <c r="B52" s="221">
        <v>186239.19581</v>
      </c>
      <c r="C52" s="221">
        <v>186239.19581</v>
      </c>
      <c r="D52" s="161">
        <v>6.5125433382477671E-2</v>
      </c>
    </row>
    <row r="53" spans="1:4" ht="21" customHeight="1">
      <c r="A53" s="657" t="s">
        <v>719</v>
      </c>
      <c r="B53" s="221">
        <v>64373.476790000001</v>
      </c>
      <c r="C53" s="221">
        <v>64373.476790000001</v>
      </c>
      <c r="D53" s="161">
        <v>2.2510570645733599E-2</v>
      </c>
    </row>
    <row r="54" spans="1:4" ht="21" customHeight="1">
      <c r="A54" s="657" t="s">
        <v>720</v>
      </c>
      <c r="B54" s="221">
        <v>6300</v>
      </c>
      <c r="C54" s="221">
        <v>6300</v>
      </c>
      <c r="D54" s="161">
        <v>2.2030283610555575E-3</v>
      </c>
    </row>
    <row r="55" spans="1:4" ht="21" customHeight="1">
      <c r="A55" s="657" t="s">
        <v>721</v>
      </c>
      <c r="B55" s="221">
        <v>5000</v>
      </c>
      <c r="C55" s="221">
        <v>5000</v>
      </c>
      <c r="D55" s="161">
        <v>1.7484352071869503E-3</v>
      </c>
    </row>
    <row r="56" spans="1:4" ht="21" customHeight="1">
      <c r="A56" s="657" t="s">
        <v>722</v>
      </c>
      <c r="B56" s="221">
        <v>0</v>
      </c>
      <c r="C56" s="221">
        <v>0</v>
      </c>
      <c r="D56" s="161">
        <v>0</v>
      </c>
    </row>
    <row r="57" spans="1:4" ht="21" customHeight="1">
      <c r="A57" s="657" t="s">
        <v>723</v>
      </c>
      <c r="B57" s="221">
        <v>0</v>
      </c>
      <c r="C57" s="221">
        <v>0</v>
      </c>
      <c r="D57" s="161">
        <v>0</v>
      </c>
    </row>
    <row r="58" spans="1:4" ht="21" customHeight="1">
      <c r="A58" s="657" t="s">
        <v>724</v>
      </c>
      <c r="B58" s="221">
        <v>2500</v>
      </c>
      <c r="C58" s="221">
        <v>2500</v>
      </c>
      <c r="D58" s="161">
        <v>8.7421760359347516E-4</v>
      </c>
    </row>
    <row r="59" spans="1:4" ht="21" customHeight="1">
      <c r="A59" s="657" t="s">
        <v>725</v>
      </c>
      <c r="B59" s="221">
        <v>0</v>
      </c>
      <c r="C59" s="221">
        <v>0</v>
      </c>
      <c r="D59" s="161">
        <v>0</v>
      </c>
    </row>
    <row r="60" spans="1:4" ht="21" customHeight="1">
      <c r="A60" s="657" t="s">
        <v>726</v>
      </c>
      <c r="B60" s="221">
        <v>0</v>
      </c>
      <c r="C60" s="221">
        <v>0</v>
      </c>
      <c r="D60" s="161">
        <v>0</v>
      </c>
    </row>
    <row r="61" spans="1:4" ht="21" customHeight="1">
      <c r="A61" s="657" t="s">
        <v>727</v>
      </c>
      <c r="B61" s="221">
        <v>0</v>
      </c>
      <c r="C61" s="221">
        <v>0</v>
      </c>
      <c r="D61" s="161">
        <v>0</v>
      </c>
    </row>
    <row r="62" spans="1:4" ht="21" customHeight="1" thickBot="1">
      <c r="A62" s="657" t="s">
        <v>728</v>
      </c>
      <c r="B62" s="221">
        <v>0</v>
      </c>
      <c r="C62" s="221">
        <v>0</v>
      </c>
      <c r="D62" s="161">
        <v>0</v>
      </c>
    </row>
    <row r="63" spans="1:4" ht="21" customHeight="1" thickTop="1" thickBot="1">
      <c r="A63" s="576" t="s">
        <v>6</v>
      </c>
      <c r="B63" s="1000">
        <v>2859699.90735</v>
      </c>
      <c r="C63" s="1000">
        <v>2859699.90735</v>
      </c>
      <c r="D63" s="1001">
        <v>1</v>
      </c>
    </row>
    <row r="64" spans="1:4" ht="18.75" customHeight="1" thickTop="1" thickBot="1">
      <c r="A64" s="659" t="s">
        <v>729</v>
      </c>
      <c r="B64" s="161">
        <v>1</v>
      </c>
      <c r="C64" s="161">
        <v>1</v>
      </c>
      <c r="D64" s="233"/>
    </row>
    <row r="65" spans="1:4" ht="18.75" customHeight="1" thickTop="1" thickBot="1">
      <c r="A65" s="660" t="s">
        <v>733</v>
      </c>
      <c r="B65" s="655" t="s">
        <v>872</v>
      </c>
      <c r="C65" s="656" t="s">
        <v>300</v>
      </c>
      <c r="D65" s="655" t="s">
        <v>634</v>
      </c>
    </row>
    <row r="66" spans="1:4" ht="18.75" customHeight="1" thickTop="1">
      <c r="A66" s="657" t="s">
        <v>715</v>
      </c>
      <c r="B66" s="221">
        <v>45</v>
      </c>
      <c r="C66" s="221">
        <v>45</v>
      </c>
      <c r="D66" s="161">
        <v>9.5338983050847453E-2</v>
      </c>
    </row>
    <row r="67" spans="1:4" ht="18.75" customHeight="1">
      <c r="A67" s="657" t="s">
        <v>716</v>
      </c>
      <c r="B67" s="221">
        <v>117</v>
      </c>
      <c r="C67" s="221">
        <v>117</v>
      </c>
      <c r="D67" s="161">
        <v>0.2478813559322034</v>
      </c>
    </row>
    <row r="68" spans="1:4" ht="18.75" customHeight="1">
      <c r="A68" s="657" t="s">
        <v>717</v>
      </c>
      <c r="B68" s="221">
        <v>107</v>
      </c>
      <c r="C68" s="221">
        <v>107</v>
      </c>
      <c r="D68" s="161">
        <v>0.22669491525423729</v>
      </c>
    </row>
    <row r="69" spans="1:4" ht="18.75" customHeight="1">
      <c r="A69" s="657" t="s">
        <v>718</v>
      </c>
      <c r="B69" s="221">
        <v>82</v>
      </c>
      <c r="C69" s="221">
        <v>82</v>
      </c>
      <c r="D69" s="161">
        <v>0.17372881355932204</v>
      </c>
    </row>
    <row r="70" spans="1:4" ht="18.75" customHeight="1">
      <c r="A70" s="657" t="s">
        <v>719</v>
      </c>
      <c r="B70" s="221">
        <v>64</v>
      </c>
      <c r="C70" s="221">
        <v>64</v>
      </c>
      <c r="D70" s="161">
        <v>0.13559322033898305</v>
      </c>
    </row>
    <row r="71" spans="1:4" ht="18.75" customHeight="1">
      <c r="A71" s="657" t="s">
        <v>720</v>
      </c>
      <c r="B71" s="221">
        <v>12</v>
      </c>
      <c r="C71" s="221">
        <v>12</v>
      </c>
      <c r="D71" s="161">
        <v>2.5423728813559324E-2</v>
      </c>
    </row>
    <row r="72" spans="1:4" ht="18.75" customHeight="1">
      <c r="A72" s="657" t="s">
        <v>721</v>
      </c>
      <c r="B72" s="221">
        <v>20</v>
      </c>
      <c r="C72" s="221">
        <v>20</v>
      </c>
      <c r="D72" s="161">
        <v>4.2372881355932202E-2</v>
      </c>
    </row>
    <row r="73" spans="1:4" ht="18.75" customHeight="1">
      <c r="A73" s="657" t="s">
        <v>722</v>
      </c>
      <c r="B73" s="221">
        <v>0</v>
      </c>
      <c r="C73" s="221">
        <v>0</v>
      </c>
      <c r="D73" s="161">
        <v>0</v>
      </c>
    </row>
    <row r="74" spans="1:4" ht="18.75" customHeight="1">
      <c r="A74" s="657" t="s">
        <v>723</v>
      </c>
      <c r="B74" s="221">
        <v>0</v>
      </c>
      <c r="C74" s="221">
        <v>0</v>
      </c>
      <c r="D74" s="161">
        <v>0</v>
      </c>
    </row>
    <row r="75" spans="1:4" ht="18.75" customHeight="1">
      <c r="A75" s="657" t="s">
        <v>724</v>
      </c>
      <c r="B75" s="221">
        <v>25</v>
      </c>
      <c r="C75" s="221">
        <v>25</v>
      </c>
      <c r="D75" s="161">
        <v>5.2966101694915252E-2</v>
      </c>
    </row>
    <row r="76" spans="1:4" ht="18.75" customHeight="1">
      <c r="A76" s="657" t="s">
        <v>725</v>
      </c>
      <c r="B76" s="221">
        <v>0</v>
      </c>
      <c r="C76" s="221">
        <v>0</v>
      </c>
      <c r="D76" s="161">
        <v>0</v>
      </c>
    </row>
    <row r="77" spans="1:4" ht="18.75" customHeight="1">
      <c r="A77" s="657" t="s">
        <v>726</v>
      </c>
      <c r="B77" s="221">
        <v>0</v>
      </c>
      <c r="C77" s="221">
        <v>0</v>
      </c>
      <c r="D77" s="161">
        <v>0</v>
      </c>
    </row>
    <row r="78" spans="1:4" ht="18.75" customHeight="1">
      <c r="A78" s="657" t="s">
        <v>727</v>
      </c>
      <c r="B78" s="221">
        <v>0</v>
      </c>
      <c r="C78" s="221">
        <v>0</v>
      </c>
      <c r="D78" s="161">
        <v>0</v>
      </c>
    </row>
    <row r="79" spans="1:4" ht="18.75" customHeight="1" thickBot="1">
      <c r="A79" s="657" t="s">
        <v>728</v>
      </c>
      <c r="B79" s="221">
        <v>0</v>
      </c>
      <c r="C79" s="221">
        <v>0</v>
      </c>
      <c r="D79" s="161">
        <v>0</v>
      </c>
    </row>
    <row r="80" spans="1:4" ht="18.75" customHeight="1" thickTop="1" thickBot="1">
      <c r="A80" s="576" t="s">
        <v>6</v>
      </c>
      <c r="B80" s="1000">
        <v>472</v>
      </c>
      <c r="C80" s="1000">
        <v>472</v>
      </c>
      <c r="D80" s="1001">
        <v>1</v>
      </c>
    </row>
    <row r="81" spans="1:4" ht="18.75" customHeight="1" thickTop="1">
      <c r="A81" s="659" t="s">
        <v>729</v>
      </c>
      <c r="B81" s="161">
        <v>1</v>
      </c>
      <c r="C81" s="161">
        <v>1</v>
      </c>
      <c r="D81" s="556"/>
    </row>
    <row r="82" spans="1:4" ht="18.75" customHeight="1" thickBot="1">
      <c r="A82" s="244"/>
      <c r="B82" s="431"/>
      <c r="C82" s="432"/>
      <c r="D82" s="432"/>
    </row>
    <row r="83" spans="1:4" ht="35.25" customHeight="1" thickTop="1">
      <c r="A83" s="1331" t="s">
        <v>731</v>
      </c>
      <c r="B83" s="1332"/>
      <c r="C83" s="1332"/>
      <c r="D83" s="1332"/>
    </row>
    <row r="84" spans="1:4" ht="14.25" customHeight="1">
      <c r="A84" s="784" t="s">
        <v>1441</v>
      </c>
      <c r="B84" s="27"/>
      <c r="C84" s="570"/>
      <c r="D84" s="785"/>
    </row>
    <row r="85" spans="1:4" ht="18.75" customHeight="1">
      <c r="A85" s="89"/>
      <c r="C85" s="88"/>
    </row>
    <row r="86" spans="1:4" ht="18.75" customHeight="1">
      <c r="A86" s="89"/>
      <c r="C86" s="88"/>
    </row>
    <row r="87" spans="1:4" ht="18.75" customHeight="1">
      <c r="A87" s="89"/>
      <c r="C87" s="88"/>
    </row>
    <row r="88" spans="1:4" ht="9" customHeight="1">
      <c r="A88" s="89"/>
      <c r="C88" s="88"/>
    </row>
    <row r="89" spans="1:4" ht="9" customHeight="1">
      <c r="A89" s="89"/>
      <c r="C89" s="88"/>
    </row>
    <row r="90" spans="1:4" ht="9" customHeight="1">
      <c r="A90" s="94"/>
      <c r="C90" s="88"/>
    </row>
    <row r="91" spans="1:4" ht="9" customHeight="1">
      <c r="A91" s="89"/>
      <c r="C91" s="88"/>
    </row>
    <row r="92" spans="1:4" ht="9" customHeight="1">
      <c r="A92" s="89"/>
      <c r="C92" s="88"/>
    </row>
    <row r="93" spans="1:4" ht="9" customHeight="1">
      <c r="A93" s="89"/>
      <c r="C93" s="88"/>
    </row>
    <row r="94" spans="1:4">
      <c r="A94" s="95"/>
      <c r="C94" s="88"/>
    </row>
    <row r="95" spans="1:4">
      <c r="A95" s="95"/>
      <c r="C95" s="88"/>
    </row>
    <row r="96" spans="1:4">
      <c r="A96" s="95"/>
      <c r="C96" s="88"/>
    </row>
    <row r="97" spans="1:3">
      <c r="A97" s="95"/>
      <c r="C97" s="88"/>
    </row>
    <row r="98" spans="1:3">
      <c r="A98" s="95"/>
      <c r="C98" s="88"/>
    </row>
    <row r="99" spans="1:3">
      <c r="A99" s="95"/>
      <c r="C99" s="88"/>
    </row>
    <row r="100" spans="1:3">
      <c r="A100" s="95"/>
      <c r="C100" s="88"/>
    </row>
    <row r="101" spans="1:3" ht="15.75">
      <c r="A101" s="96"/>
      <c r="C101" s="88"/>
    </row>
    <row r="102" spans="1:3" ht="15.75">
      <c r="A102" s="96"/>
      <c r="C102" s="88"/>
    </row>
    <row r="103" spans="1:3" ht="15.75">
      <c r="A103" s="96"/>
      <c r="C103" s="88"/>
    </row>
    <row r="104" spans="1:3" ht="15.75">
      <c r="A104" s="96"/>
      <c r="C104" s="88"/>
    </row>
    <row r="105" spans="1:3" ht="15.75">
      <c r="A105" s="96"/>
      <c r="C105" s="88"/>
    </row>
    <row r="106" spans="1:3" ht="15.75">
      <c r="A106" s="96"/>
      <c r="C106" s="88"/>
    </row>
    <row r="107" spans="1:3" ht="15.75">
      <c r="A107" s="96"/>
      <c r="C107" s="88"/>
    </row>
    <row r="108" spans="1:3" ht="15.75">
      <c r="A108" s="96"/>
      <c r="C108" s="88"/>
    </row>
    <row r="109" spans="1:3" ht="15.75">
      <c r="A109" s="96"/>
      <c r="C109" s="88"/>
    </row>
    <row r="110" spans="1:3" ht="15.75">
      <c r="A110" s="96"/>
      <c r="C110" s="88"/>
    </row>
    <row r="111" spans="1:3" ht="15.75">
      <c r="A111" s="96"/>
      <c r="C111" s="88"/>
    </row>
    <row r="112" spans="1:3" ht="15.75">
      <c r="A112" s="96"/>
      <c r="C112" s="88"/>
    </row>
    <row r="113" spans="1:3" ht="15.75">
      <c r="A113" s="96"/>
      <c r="C113" s="88"/>
    </row>
    <row r="114" spans="1:3" ht="15.75">
      <c r="A114" s="96"/>
      <c r="C114" s="88"/>
    </row>
    <row r="115" spans="1:3" ht="15.75">
      <c r="A115" s="96"/>
      <c r="C115" s="88"/>
    </row>
    <row r="116" spans="1:3" ht="15.75">
      <c r="A116" s="96"/>
      <c r="C116" s="88"/>
    </row>
    <row r="117" spans="1:3" ht="15.75">
      <c r="A117" s="96"/>
      <c r="C117" s="88"/>
    </row>
    <row r="118" spans="1:3" ht="15.75">
      <c r="A118" s="96"/>
      <c r="C118" s="88"/>
    </row>
    <row r="119" spans="1:3" ht="15.75">
      <c r="A119" s="96"/>
      <c r="C119" s="88"/>
    </row>
    <row r="120" spans="1:3" ht="15.75">
      <c r="A120" s="96"/>
      <c r="C120" s="88"/>
    </row>
    <row r="121" spans="1:3" ht="15.75">
      <c r="A121" s="96"/>
      <c r="C121" s="88"/>
    </row>
    <row r="122" spans="1:3" ht="15.75">
      <c r="A122" s="96"/>
      <c r="C122" s="88"/>
    </row>
    <row r="123" spans="1:3" ht="15.75">
      <c r="A123" s="96"/>
      <c r="C123" s="88"/>
    </row>
    <row r="124" spans="1:3" ht="15.75">
      <c r="A124" s="96"/>
      <c r="C124" s="88"/>
    </row>
    <row r="125" spans="1:3" ht="15.75">
      <c r="A125" s="96"/>
      <c r="C125" s="88"/>
    </row>
    <row r="126" spans="1:3" ht="15.75">
      <c r="A126" s="96"/>
      <c r="C126" s="88"/>
    </row>
    <row r="127" spans="1:3" ht="15.75">
      <c r="A127" s="96"/>
      <c r="C127" s="88"/>
    </row>
    <row r="128" spans="1:3" ht="15.75">
      <c r="A128" s="96"/>
      <c r="C128" s="88"/>
    </row>
    <row r="129" spans="1:3" ht="15.75">
      <c r="A129" s="96"/>
      <c r="C129" s="88"/>
    </row>
    <row r="130" spans="1:3" ht="15.75">
      <c r="A130" s="96"/>
      <c r="C130" s="88"/>
    </row>
    <row r="131" spans="1:3" ht="15.75">
      <c r="A131" s="96"/>
      <c r="C131" s="88"/>
    </row>
    <row r="132" spans="1:3" ht="15.75">
      <c r="A132" s="96"/>
      <c r="C132" s="88"/>
    </row>
    <row r="133" spans="1:3" ht="15.75">
      <c r="A133" s="96"/>
      <c r="C133" s="88"/>
    </row>
    <row r="134" spans="1:3" ht="15.75">
      <c r="A134" s="96"/>
      <c r="C134" s="88"/>
    </row>
    <row r="135" spans="1:3" ht="15.75">
      <c r="A135" s="96"/>
      <c r="C135" s="88"/>
    </row>
    <row r="136" spans="1:3" ht="15.75">
      <c r="A136" s="96"/>
      <c r="C136" s="88"/>
    </row>
    <row r="137" spans="1:3" ht="15.75">
      <c r="A137" s="96"/>
      <c r="C137" s="88"/>
    </row>
    <row r="138" spans="1:3" ht="15.75">
      <c r="A138" s="96"/>
      <c r="C138" s="88"/>
    </row>
    <row r="139" spans="1:3" ht="15.75">
      <c r="A139" s="96"/>
      <c r="C139" s="88"/>
    </row>
    <row r="140" spans="1:3" ht="15.75">
      <c r="A140" s="96"/>
      <c r="C140" s="88"/>
    </row>
    <row r="141" spans="1:3" ht="15.75">
      <c r="A141" s="96"/>
      <c r="C141" s="88"/>
    </row>
    <row r="142" spans="1:3" ht="15.75">
      <c r="A142" s="96"/>
      <c r="C142" s="88"/>
    </row>
    <row r="143" spans="1:3" ht="15.75">
      <c r="A143" s="96"/>
      <c r="C143" s="88"/>
    </row>
    <row r="144" spans="1:3" ht="15.75">
      <c r="A144" s="96"/>
      <c r="C144" s="88"/>
    </row>
    <row r="145" spans="1:3" ht="15.75">
      <c r="A145" s="96"/>
      <c r="C145" s="88"/>
    </row>
    <row r="146" spans="1:3" ht="15.75">
      <c r="A146" s="96"/>
      <c r="C146" s="88"/>
    </row>
    <row r="147" spans="1:3" ht="15.75">
      <c r="A147" s="96"/>
      <c r="C147" s="88"/>
    </row>
    <row r="148" spans="1:3" ht="15.75">
      <c r="A148" s="96"/>
      <c r="C148" s="88"/>
    </row>
    <row r="149" spans="1:3" ht="15.75">
      <c r="A149" s="96"/>
      <c r="C149" s="88"/>
    </row>
    <row r="150" spans="1:3" ht="15.75">
      <c r="A150" s="96"/>
      <c r="C150" s="88"/>
    </row>
    <row r="151" spans="1:3" ht="15.75">
      <c r="A151" s="96"/>
      <c r="C151" s="88"/>
    </row>
    <row r="152" spans="1:3" ht="15.75">
      <c r="A152" s="96"/>
      <c r="C152" s="88"/>
    </row>
    <row r="153" spans="1:3" ht="15.75">
      <c r="A153" s="96"/>
      <c r="C153" s="88"/>
    </row>
    <row r="154" spans="1:3" ht="15.75">
      <c r="A154" s="96"/>
      <c r="C154" s="88"/>
    </row>
    <row r="155" spans="1:3" ht="15.75">
      <c r="A155" s="96"/>
      <c r="C155" s="88"/>
    </row>
    <row r="156" spans="1:3" ht="15.75">
      <c r="A156" s="96"/>
      <c r="C156" s="88"/>
    </row>
    <row r="157" spans="1:3" ht="15.75">
      <c r="A157" s="96"/>
      <c r="C157" s="88"/>
    </row>
    <row r="158" spans="1:3" ht="15.75">
      <c r="A158" s="96"/>
      <c r="C158" s="88"/>
    </row>
    <row r="159" spans="1:3" ht="15.75">
      <c r="A159" s="96"/>
      <c r="C159" s="88"/>
    </row>
    <row r="160" spans="1:3" ht="15.75">
      <c r="A160" s="96"/>
      <c r="C160" s="88"/>
    </row>
    <row r="161" spans="1:3" ht="15.75">
      <c r="A161" s="96"/>
      <c r="C161" s="88"/>
    </row>
    <row r="162" spans="1:3" ht="15.75">
      <c r="A162" s="96"/>
      <c r="C162" s="88"/>
    </row>
    <row r="163" spans="1:3" ht="15.75">
      <c r="A163" s="96"/>
      <c r="C163" s="88"/>
    </row>
    <row r="164" spans="1:3" ht="15.75">
      <c r="A164" s="96"/>
      <c r="C164" s="88"/>
    </row>
    <row r="165" spans="1:3" ht="15.75">
      <c r="A165" s="96"/>
      <c r="C165" s="88"/>
    </row>
    <row r="166" spans="1:3" ht="15.75">
      <c r="A166" s="96"/>
      <c r="C166" s="88"/>
    </row>
    <row r="167" spans="1:3" ht="15.75">
      <c r="A167" s="96"/>
      <c r="C167" s="88"/>
    </row>
    <row r="168" spans="1:3" ht="15.75">
      <c r="A168" s="96"/>
      <c r="C168" s="88"/>
    </row>
    <row r="169" spans="1:3" ht="15.75">
      <c r="A169" s="96"/>
      <c r="C169" s="88"/>
    </row>
    <row r="170" spans="1:3" ht="15.75">
      <c r="A170" s="96"/>
      <c r="C170" s="88"/>
    </row>
    <row r="171" spans="1:3" ht="15.75">
      <c r="A171" s="96"/>
      <c r="C171" s="88"/>
    </row>
    <row r="172" spans="1:3" ht="15.75">
      <c r="A172" s="96"/>
      <c r="C172" s="88"/>
    </row>
    <row r="173" spans="1:3" ht="15.75">
      <c r="A173" s="96"/>
      <c r="C173" s="88"/>
    </row>
    <row r="174" spans="1:3" ht="15.75">
      <c r="A174" s="96"/>
      <c r="C174" s="88"/>
    </row>
    <row r="175" spans="1:3" ht="15.75">
      <c r="A175" s="96"/>
      <c r="C175" s="88"/>
    </row>
    <row r="176" spans="1:3" ht="15.75">
      <c r="A176" s="96"/>
      <c r="C176" s="88"/>
    </row>
    <row r="177" spans="1:3" ht="15.75">
      <c r="A177" s="96"/>
      <c r="C177" s="88"/>
    </row>
    <row r="178" spans="1:3" ht="15.75">
      <c r="A178" s="96"/>
      <c r="C178" s="88"/>
    </row>
    <row r="179" spans="1:3" ht="15.75">
      <c r="A179" s="96"/>
      <c r="C179" s="88"/>
    </row>
    <row r="180" spans="1:3" ht="15.75">
      <c r="A180" s="96"/>
      <c r="C180" s="88"/>
    </row>
    <row r="181" spans="1:3" ht="15.75">
      <c r="A181" s="96"/>
      <c r="C181" s="88"/>
    </row>
    <row r="182" spans="1:3" ht="15.75">
      <c r="A182" s="96"/>
      <c r="C182" s="88"/>
    </row>
    <row r="183" spans="1:3" ht="15.75">
      <c r="A183" s="96"/>
      <c r="C183" s="88"/>
    </row>
    <row r="184" spans="1:3" ht="15.75">
      <c r="A184" s="96"/>
      <c r="C184" s="88"/>
    </row>
    <row r="185" spans="1:3" ht="15.75">
      <c r="A185" s="96"/>
      <c r="C185" s="88"/>
    </row>
    <row r="186" spans="1:3" ht="15.75">
      <c r="A186" s="96"/>
      <c r="C186" s="88"/>
    </row>
    <row r="187" spans="1:3" ht="15.75">
      <c r="A187" s="96"/>
      <c r="C187" s="88"/>
    </row>
    <row r="188" spans="1:3" ht="15.75">
      <c r="A188" s="96"/>
      <c r="C188" s="88"/>
    </row>
    <row r="189" spans="1:3" ht="15.75">
      <c r="A189" s="96"/>
      <c r="C189" s="88"/>
    </row>
    <row r="190" spans="1:3" ht="15.75">
      <c r="A190" s="96"/>
      <c r="C190" s="88"/>
    </row>
    <row r="191" spans="1:3" ht="15.75">
      <c r="A191" s="96"/>
      <c r="C191" s="88"/>
    </row>
    <row r="192" spans="1:3" ht="15.75">
      <c r="A192" s="33"/>
      <c r="C192" s="88"/>
    </row>
    <row r="193" spans="1:3" ht="15.75">
      <c r="A193" s="33"/>
      <c r="C193" s="88"/>
    </row>
    <row r="194" spans="1:3" ht="15.75">
      <c r="A194" s="33"/>
      <c r="C194" s="88"/>
    </row>
    <row r="195" spans="1:3" ht="15.75">
      <c r="A195" s="33"/>
    </row>
    <row r="196" spans="1:3" ht="15.75">
      <c r="A196" s="33"/>
    </row>
    <row r="197" spans="1:3" ht="15.75">
      <c r="A197" s="33"/>
    </row>
    <row r="198" spans="1:3" ht="15.75">
      <c r="A198" s="33"/>
    </row>
    <row r="199" spans="1:3" ht="15.75">
      <c r="A199" s="33"/>
    </row>
    <row r="200" spans="1:3" ht="15.75">
      <c r="A200" s="33"/>
    </row>
    <row r="201" spans="1:3" ht="15.75">
      <c r="A201" s="33"/>
    </row>
    <row r="202" spans="1:3" ht="15.75">
      <c r="A202" s="33"/>
    </row>
    <row r="203" spans="1:3" ht="15.75">
      <c r="A203" s="33"/>
    </row>
    <row r="204" spans="1:3" ht="15.75">
      <c r="A204" s="33"/>
    </row>
    <row r="205" spans="1:3" ht="15.75">
      <c r="A205" s="33"/>
    </row>
    <row r="206" spans="1:3" ht="15.75">
      <c r="A206" s="33"/>
    </row>
    <row r="207" spans="1:3" ht="15.75">
      <c r="A207" s="33"/>
    </row>
    <row r="208" spans="1:3"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row r="646" spans="1:1" ht="15.75">
      <c r="A646" s="33"/>
    </row>
    <row r="647" spans="1:1" ht="15.75">
      <c r="A647" s="33"/>
    </row>
  </sheetData>
  <mergeCells count="9">
    <mergeCell ref="A83:D83"/>
    <mergeCell ref="A44:D44"/>
    <mergeCell ref="A45:D45"/>
    <mergeCell ref="A46:D46"/>
    <mergeCell ref="A1:D1"/>
    <mergeCell ref="A2:D2"/>
    <mergeCell ref="A3:D3"/>
    <mergeCell ref="A4:D4"/>
    <mergeCell ref="A43:D43"/>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628"/>
  <sheetViews>
    <sheetView showGridLines="0" zoomScale="90" zoomScaleNormal="90" workbookViewId="0">
      <selection sqref="A1:O1"/>
    </sheetView>
  </sheetViews>
  <sheetFormatPr defaultColWidth="11.42578125" defaultRowHeight="15"/>
  <cols>
    <col min="1" max="1" width="29" style="35" customWidth="1"/>
    <col min="2" max="2" width="15.28515625" style="325" customWidth="1"/>
    <col min="3" max="4" width="13.140625" style="325" customWidth="1"/>
    <col min="5" max="5" width="15.140625" style="325" bestFit="1" customWidth="1"/>
    <col min="6" max="6" width="18" style="325" bestFit="1" customWidth="1"/>
    <col min="7" max="7" width="13.140625" style="325" customWidth="1"/>
    <col min="8" max="8" width="15.28515625" style="325" customWidth="1"/>
    <col min="9" max="10" width="13.140625" style="325" customWidth="1"/>
    <col min="11" max="11" width="15.140625" style="325" bestFit="1" customWidth="1"/>
    <col min="12" max="12" width="18" style="325" bestFit="1" customWidth="1"/>
    <col min="13" max="13" width="13.140625" style="325" customWidth="1"/>
    <col min="14" max="14" width="14.140625" style="325" hidden="1" customWidth="1"/>
    <col min="15" max="15" width="13.28515625" style="325" hidden="1" customWidth="1"/>
    <col min="16" max="16" width="3" style="39" customWidth="1"/>
    <col min="17" max="255" width="11.42578125" style="325"/>
    <col min="256" max="256" width="0" style="325" hidden="1" customWidth="1"/>
    <col min="257" max="257" width="29" style="325" customWidth="1"/>
    <col min="258" max="258" width="14.140625" style="325" bestFit="1" customWidth="1"/>
    <col min="259" max="260" width="13.140625" style="325" customWidth="1"/>
    <col min="261" max="261" width="15.140625" style="325" bestFit="1" customWidth="1"/>
    <col min="262" max="262" width="18" style="325" bestFit="1" customWidth="1"/>
    <col min="263" max="263" width="13.140625" style="325" customWidth="1"/>
    <col min="264" max="264" width="14.140625" style="325" bestFit="1" customWidth="1"/>
    <col min="265" max="266" width="13.140625" style="325" customWidth="1"/>
    <col min="267" max="267" width="15.140625" style="325" bestFit="1" customWidth="1"/>
    <col min="268" max="268" width="18" style="325" bestFit="1" customWidth="1"/>
    <col min="269" max="269" width="13.140625" style="325" customWidth="1"/>
    <col min="270" max="271" width="0" style="325" hidden="1" customWidth="1"/>
    <col min="272" max="272" width="3" style="325" customWidth="1"/>
    <col min="273" max="511" width="11.42578125" style="325"/>
    <col min="512" max="512" width="0" style="325" hidden="1" customWidth="1"/>
    <col min="513" max="513" width="29" style="325" customWidth="1"/>
    <col min="514" max="514" width="14.140625" style="325" bestFit="1" customWidth="1"/>
    <col min="515" max="516" width="13.140625" style="325" customWidth="1"/>
    <col min="517" max="517" width="15.140625" style="325" bestFit="1" customWidth="1"/>
    <col min="518" max="518" width="18" style="325" bestFit="1" customWidth="1"/>
    <col min="519" max="519" width="13.140625" style="325" customWidth="1"/>
    <col min="520" max="520" width="14.140625" style="325" bestFit="1" customWidth="1"/>
    <col min="521" max="522" width="13.140625" style="325" customWidth="1"/>
    <col min="523" max="523" width="15.140625" style="325" bestFit="1" customWidth="1"/>
    <col min="524" max="524" width="18" style="325" bestFit="1" customWidth="1"/>
    <col min="525" max="525" width="13.140625" style="325" customWidth="1"/>
    <col min="526" max="527" width="0" style="325" hidden="1" customWidth="1"/>
    <col min="528" max="528" width="3" style="325" customWidth="1"/>
    <col min="529" max="767" width="11.42578125" style="325"/>
    <col min="768" max="768" width="0" style="325" hidden="1" customWidth="1"/>
    <col min="769" max="769" width="29" style="325" customWidth="1"/>
    <col min="770" max="770" width="14.140625" style="325" bestFit="1" customWidth="1"/>
    <col min="771" max="772" width="13.140625" style="325" customWidth="1"/>
    <col min="773" max="773" width="15.140625" style="325" bestFit="1" customWidth="1"/>
    <col min="774" max="774" width="18" style="325" bestFit="1" customWidth="1"/>
    <col min="775" max="775" width="13.140625" style="325" customWidth="1"/>
    <col min="776" max="776" width="14.140625" style="325" bestFit="1" customWidth="1"/>
    <col min="777" max="778" width="13.140625" style="325" customWidth="1"/>
    <col min="779" max="779" width="15.140625" style="325" bestFit="1" customWidth="1"/>
    <col min="780" max="780" width="18" style="325" bestFit="1" customWidth="1"/>
    <col min="781" max="781" width="13.140625" style="325" customWidth="1"/>
    <col min="782" max="783" width="0" style="325" hidden="1" customWidth="1"/>
    <col min="784" max="784" width="3" style="325" customWidth="1"/>
    <col min="785" max="1023" width="11.42578125" style="325"/>
    <col min="1024" max="1024" width="0" style="325" hidden="1" customWidth="1"/>
    <col min="1025" max="1025" width="29" style="325" customWidth="1"/>
    <col min="1026" max="1026" width="14.140625" style="325" bestFit="1" customWidth="1"/>
    <col min="1027" max="1028" width="13.140625" style="325" customWidth="1"/>
    <col min="1029" max="1029" width="15.140625" style="325" bestFit="1" customWidth="1"/>
    <col min="1030" max="1030" width="18" style="325" bestFit="1" customWidth="1"/>
    <col min="1031" max="1031" width="13.140625" style="325" customWidth="1"/>
    <col min="1032" max="1032" width="14.140625" style="325" bestFit="1" customWidth="1"/>
    <col min="1033" max="1034" width="13.140625" style="325" customWidth="1"/>
    <col min="1035" max="1035" width="15.140625" style="325" bestFit="1" customWidth="1"/>
    <col min="1036" max="1036" width="18" style="325" bestFit="1" customWidth="1"/>
    <col min="1037" max="1037" width="13.140625" style="325" customWidth="1"/>
    <col min="1038" max="1039" width="0" style="325" hidden="1" customWidth="1"/>
    <col min="1040" max="1040" width="3" style="325" customWidth="1"/>
    <col min="1041" max="1279" width="11.42578125" style="325"/>
    <col min="1280" max="1280" width="0" style="325" hidden="1" customWidth="1"/>
    <col min="1281" max="1281" width="29" style="325" customWidth="1"/>
    <col min="1282" max="1282" width="14.140625" style="325" bestFit="1" customWidth="1"/>
    <col min="1283" max="1284" width="13.140625" style="325" customWidth="1"/>
    <col min="1285" max="1285" width="15.140625" style="325" bestFit="1" customWidth="1"/>
    <col min="1286" max="1286" width="18" style="325" bestFit="1" customWidth="1"/>
    <col min="1287" max="1287" width="13.140625" style="325" customWidth="1"/>
    <col min="1288" max="1288" width="14.140625" style="325" bestFit="1" customWidth="1"/>
    <col min="1289" max="1290" width="13.140625" style="325" customWidth="1"/>
    <col min="1291" max="1291" width="15.140625" style="325" bestFit="1" customWidth="1"/>
    <col min="1292" max="1292" width="18" style="325" bestFit="1" customWidth="1"/>
    <col min="1293" max="1293" width="13.140625" style="325" customWidth="1"/>
    <col min="1294" max="1295" width="0" style="325" hidden="1" customWidth="1"/>
    <col min="1296" max="1296" width="3" style="325" customWidth="1"/>
    <col min="1297" max="1535" width="11.42578125" style="325"/>
    <col min="1536" max="1536" width="0" style="325" hidden="1" customWidth="1"/>
    <col min="1537" max="1537" width="29" style="325" customWidth="1"/>
    <col min="1538" max="1538" width="14.140625" style="325" bestFit="1" customWidth="1"/>
    <col min="1539" max="1540" width="13.140625" style="325" customWidth="1"/>
    <col min="1541" max="1541" width="15.140625" style="325" bestFit="1" customWidth="1"/>
    <col min="1542" max="1542" width="18" style="325" bestFit="1" customWidth="1"/>
    <col min="1543" max="1543" width="13.140625" style="325" customWidth="1"/>
    <col min="1544" max="1544" width="14.140625" style="325" bestFit="1" customWidth="1"/>
    <col min="1545" max="1546" width="13.140625" style="325" customWidth="1"/>
    <col min="1547" max="1547" width="15.140625" style="325" bestFit="1" customWidth="1"/>
    <col min="1548" max="1548" width="18" style="325" bestFit="1" customWidth="1"/>
    <col min="1549" max="1549" width="13.140625" style="325" customWidth="1"/>
    <col min="1550" max="1551" width="0" style="325" hidden="1" customWidth="1"/>
    <col min="1552" max="1552" width="3" style="325" customWidth="1"/>
    <col min="1553" max="1791" width="11.42578125" style="325"/>
    <col min="1792" max="1792" width="0" style="325" hidden="1" customWidth="1"/>
    <col min="1793" max="1793" width="29" style="325" customWidth="1"/>
    <col min="1794" max="1794" width="14.140625" style="325" bestFit="1" customWidth="1"/>
    <col min="1795" max="1796" width="13.140625" style="325" customWidth="1"/>
    <col min="1797" max="1797" width="15.140625" style="325" bestFit="1" customWidth="1"/>
    <col min="1798" max="1798" width="18" style="325" bestFit="1" customWidth="1"/>
    <col min="1799" max="1799" width="13.140625" style="325" customWidth="1"/>
    <col min="1800" max="1800" width="14.140625" style="325" bestFit="1" customWidth="1"/>
    <col min="1801" max="1802" width="13.140625" style="325" customWidth="1"/>
    <col min="1803" max="1803" width="15.140625" style="325" bestFit="1" customWidth="1"/>
    <col min="1804" max="1804" width="18" style="325" bestFit="1" customWidth="1"/>
    <col min="1805" max="1805" width="13.140625" style="325" customWidth="1"/>
    <col min="1806" max="1807" width="0" style="325" hidden="1" customWidth="1"/>
    <col min="1808" max="1808" width="3" style="325" customWidth="1"/>
    <col min="1809" max="2047" width="11.42578125" style="325"/>
    <col min="2048" max="2048" width="0" style="325" hidden="1" customWidth="1"/>
    <col min="2049" max="2049" width="29" style="325" customWidth="1"/>
    <col min="2050" max="2050" width="14.140625" style="325" bestFit="1" customWidth="1"/>
    <col min="2051" max="2052" width="13.140625" style="325" customWidth="1"/>
    <col min="2053" max="2053" width="15.140625" style="325" bestFit="1" customWidth="1"/>
    <col min="2054" max="2054" width="18" style="325" bestFit="1" customWidth="1"/>
    <col min="2055" max="2055" width="13.140625" style="325" customWidth="1"/>
    <col min="2056" max="2056" width="14.140625" style="325" bestFit="1" customWidth="1"/>
    <col min="2057" max="2058" width="13.140625" style="325" customWidth="1"/>
    <col min="2059" max="2059" width="15.140625" style="325" bestFit="1" customWidth="1"/>
    <col min="2060" max="2060" width="18" style="325" bestFit="1" customWidth="1"/>
    <col min="2061" max="2061" width="13.140625" style="325" customWidth="1"/>
    <col min="2062" max="2063" width="0" style="325" hidden="1" customWidth="1"/>
    <col min="2064" max="2064" width="3" style="325" customWidth="1"/>
    <col min="2065" max="2303" width="11.42578125" style="325"/>
    <col min="2304" max="2304" width="0" style="325" hidden="1" customWidth="1"/>
    <col min="2305" max="2305" width="29" style="325" customWidth="1"/>
    <col min="2306" max="2306" width="14.140625" style="325" bestFit="1" customWidth="1"/>
    <col min="2307" max="2308" width="13.140625" style="325" customWidth="1"/>
    <col min="2309" max="2309" width="15.140625" style="325" bestFit="1" customWidth="1"/>
    <col min="2310" max="2310" width="18" style="325" bestFit="1" customWidth="1"/>
    <col min="2311" max="2311" width="13.140625" style="325" customWidth="1"/>
    <col min="2312" max="2312" width="14.140625" style="325" bestFit="1" customWidth="1"/>
    <col min="2313" max="2314" width="13.140625" style="325" customWidth="1"/>
    <col min="2315" max="2315" width="15.140625" style="325" bestFit="1" customWidth="1"/>
    <col min="2316" max="2316" width="18" style="325" bestFit="1" customWidth="1"/>
    <col min="2317" max="2317" width="13.140625" style="325" customWidth="1"/>
    <col min="2318" max="2319" width="0" style="325" hidden="1" customWidth="1"/>
    <col min="2320" max="2320" width="3" style="325" customWidth="1"/>
    <col min="2321" max="2559" width="11.42578125" style="325"/>
    <col min="2560" max="2560" width="0" style="325" hidden="1" customWidth="1"/>
    <col min="2561" max="2561" width="29" style="325" customWidth="1"/>
    <col min="2562" max="2562" width="14.140625" style="325" bestFit="1" customWidth="1"/>
    <col min="2563" max="2564" width="13.140625" style="325" customWidth="1"/>
    <col min="2565" max="2565" width="15.140625" style="325" bestFit="1" customWidth="1"/>
    <col min="2566" max="2566" width="18" style="325" bestFit="1" customWidth="1"/>
    <col min="2567" max="2567" width="13.140625" style="325" customWidth="1"/>
    <col min="2568" max="2568" width="14.140625" style="325" bestFit="1" customWidth="1"/>
    <col min="2569" max="2570" width="13.140625" style="325" customWidth="1"/>
    <col min="2571" max="2571" width="15.140625" style="325" bestFit="1" customWidth="1"/>
    <col min="2572" max="2572" width="18" style="325" bestFit="1" customWidth="1"/>
    <col min="2573" max="2573" width="13.140625" style="325" customWidth="1"/>
    <col min="2574" max="2575" width="0" style="325" hidden="1" customWidth="1"/>
    <col min="2576" max="2576" width="3" style="325" customWidth="1"/>
    <col min="2577" max="2815" width="11.42578125" style="325"/>
    <col min="2816" max="2816" width="0" style="325" hidden="1" customWidth="1"/>
    <col min="2817" max="2817" width="29" style="325" customWidth="1"/>
    <col min="2818" max="2818" width="14.140625" style="325" bestFit="1" customWidth="1"/>
    <col min="2819" max="2820" width="13.140625" style="325" customWidth="1"/>
    <col min="2821" max="2821" width="15.140625" style="325" bestFit="1" customWidth="1"/>
    <col min="2822" max="2822" width="18" style="325" bestFit="1" customWidth="1"/>
    <col min="2823" max="2823" width="13.140625" style="325" customWidth="1"/>
    <col min="2824" max="2824" width="14.140625" style="325" bestFit="1" customWidth="1"/>
    <col min="2825" max="2826" width="13.140625" style="325" customWidth="1"/>
    <col min="2827" max="2827" width="15.140625" style="325" bestFit="1" customWidth="1"/>
    <col min="2828" max="2828" width="18" style="325" bestFit="1" customWidth="1"/>
    <col min="2829" max="2829" width="13.140625" style="325" customWidth="1"/>
    <col min="2830" max="2831" width="0" style="325" hidden="1" customWidth="1"/>
    <col min="2832" max="2832" width="3" style="325" customWidth="1"/>
    <col min="2833" max="3071" width="11.42578125" style="325"/>
    <col min="3072" max="3072" width="0" style="325" hidden="1" customWidth="1"/>
    <col min="3073" max="3073" width="29" style="325" customWidth="1"/>
    <col min="3074" max="3074" width="14.140625" style="325" bestFit="1" customWidth="1"/>
    <col min="3075" max="3076" width="13.140625" style="325" customWidth="1"/>
    <col min="3077" max="3077" width="15.140625" style="325" bestFit="1" customWidth="1"/>
    <col min="3078" max="3078" width="18" style="325" bestFit="1" customWidth="1"/>
    <col min="3079" max="3079" width="13.140625" style="325" customWidth="1"/>
    <col min="3080" max="3080" width="14.140625" style="325" bestFit="1" customWidth="1"/>
    <col min="3081" max="3082" width="13.140625" style="325" customWidth="1"/>
    <col min="3083" max="3083" width="15.140625" style="325" bestFit="1" customWidth="1"/>
    <col min="3084" max="3084" width="18" style="325" bestFit="1" customWidth="1"/>
    <col min="3085" max="3085" width="13.140625" style="325" customWidth="1"/>
    <col min="3086" max="3087" width="0" style="325" hidden="1" customWidth="1"/>
    <col min="3088" max="3088" width="3" style="325" customWidth="1"/>
    <col min="3089" max="3327" width="11.42578125" style="325"/>
    <col min="3328" max="3328" width="0" style="325" hidden="1" customWidth="1"/>
    <col min="3329" max="3329" width="29" style="325" customWidth="1"/>
    <col min="3330" max="3330" width="14.140625" style="325" bestFit="1" customWidth="1"/>
    <col min="3331" max="3332" width="13.140625" style="325" customWidth="1"/>
    <col min="3333" max="3333" width="15.140625" style="325" bestFit="1" customWidth="1"/>
    <col min="3334" max="3334" width="18" style="325" bestFit="1" customWidth="1"/>
    <col min="3335" max="3335" width="13.140625" style="325" customWidth="1"/>
    <col min="3336" max="3336" width="14.140625" style="325" bestFit="1" customWidth="1"/>
    <col min="3337" max="3338" width="13.140625" style="325" customWidth="1"/>
    <col min="3339" max="3339" width="15.140625" style="325" bestFit="1" customWidth="1"/>
    <col min="3340" max="3340" width="18" style="325" bestFit="1" customWidth="1"/>
    <col min="3341" max="3341" width="13.140625" style="325" customWidth="1"/>
    <col min="3342" max="3343" width="0" style="325" hidden="1" customWidth="1"/>
    <col min="3344" max="3344" width="3" style="325" customWidth="1"/>
    <col min="3345" max="3583" width="11.42578125" style="325"/>
    <col min="3584" max="3584" width="0" style="325" hidden="1" customWidth="1"/>
    <col min="3585" max="3585" width="29" style="325" customWidth="1"/>
    <col min="3586" max="3586" width="14.140625" style="325" bestFit="1" customWidth="1"/>
    <col min="3587" max="3588" width="13.140625" style="325" customWidth="1"/>
    <col min="3589" max="3589" width="15.140625" style="325" bestFit="1" customWidth="1"/>
    <col min="3590" max="3590" width="18" style="325" bestFit="1" customWidth="1"/>
    <col min="3591" max="3591" width="13.140625" style="325" customWidth="1"/>
    <col min="3592" max="3592" width="14.140625" style="325" bestFit="1" customWidth="1"/>
    <col min="3593" max="3594" width="13.140625" style="325" customWidth="1"/>
    <col min="3595" max="3595" width="15.140625" style="325" bestFit="1" customWidth="1"/>
    <col min="3596" max="3596" width="18" style="325" bestFit="1" customWidth="1"/>
    <col min="3597" max="3597" width="13.140625" style="325" customWidth="1"/>
    <col min="3598" max="3599" width="0" style="325" hidden="1" customWidth="1"/>
    <col min="3600" max="3600" width="3" style="325" customWidth="1"/>
    <col min="3601" max="3839" width="11.42578125" style="325"/>
    <col min="3840" max="3840" width="0" style="325" hidden="1" customWidth="1"/>
    <col min="3841" max="3841" width="29" style="325" customWidth="1"/>
    <col min="3842" max="3842" width="14.140625" style="325" bestFit="1" customWidth="1"/>
    <col min="3843" max="3844" width="13.140625" style="325" customWidth="1"/>
    <col min="3845" max="3845" width="15.140625" style="325" bestFit="1" customWidth="1"/>
    <col min="3846" max="3846" width="18" style="325" bestFit="1" customWidth="1"/>
    <col min="3847" max="3847" width="13.140625" style="325" customWidth="1"/>
    <col min="3848" max="3848" width="14.140625" style="325" bestFit="1" customWidth="1"/>
    <col min="3849" max="3850" width="13.140625" style="325" customWidth="1"/>
    <col min="3851" max="3851" width="15.140625" style="325" bestFit="1" customWidth="1"/>
    <col min="3852" max="3852" width="18" style="325" bestFit="1" customWidth="1"/>
    <col min="3853" max="3853" width="13.140625" style="325" customWidth="1"/>
    <col min="3854" max="3855" width="0" style="325" hidden="1" customWidth="1"/>
    <col min="3856" max="3856" width="3" style="325" customWidth="1"/>
    <col min="3857" max="4095" width="11.42578125" style="325"/>
    <col min="4096" max="4096" width="0" style="325" hidden="1" customWidth="1"/>
    <col min="4097" max="4097" width="29" style="325" customWidth="1"/>
    <col min="4098" max="4098" width="14.140625" style="325" bestFit="1" customWidth="1"/>
    <col min="4099" max="4100" width="13.140625" style="325" customWidth="1"/>
    <col min="4101" max="4101" width="15.140625" style="325" bestFit="1" customWidth="1"/>
    <col min="4102" max="4102" width="18" style="325" bestFit="1" customWidth="1"/>
    <col min="4103" max="4103" width="13.140625" style="325" customWidth="1"/>
    <col min="4104" max="4104" width="14.140625" style="325" bestFit="1" customWidth="1"/>
    <col min="4105" max="4106" width="13.140625" style="325" customWidth="1"/>
    <col min="4107" max="4107" width="15.140625" style="325" bestFit="1" customWidth="1"/>
    <col min="4108" max="4108" width="18" style="325" bestFit="1" customWidth="1"/>
    <col min="4109" max="4109" width="13.140625" style="325" customWidth="1"/>
    <col min="4110" max="4111" width="0" style="325" hidden="1" customWidth="1"/>
    <col min="4112" max="4112" width="3" style="325" customWidth="1"/>
    <col min="4113" max="4351" width="11.42578125" style="325"/>
    <col min="4352" max="4352" width="0" style="325" hidden="1" customWidth="1"/>
    <col min="4353" max="4353" width="29" style="325" customWidth="1"/>
    <col min="4354" max="4354" width="14.140625" style="325" bestFit="1" customWidth="1"/>
    <col min="4355" max="4356" width="13.140625" style="325" customWidth="1"/>
    <col min="4357" max="4357" width="15.140625" style="325" bestFit="1" customWidth="1"/>
    <col min="4358" max="4358" width="18" style="325" bestFit="1" customWidth="1"/>
    <col min="4359" max="4359" width="13.140625" style="325" customWidth="1"/>
    <col min="4360" max="4360" width="14.140625" style="325" bestFit="1" customWidth="1"/>
    <col min="4361" max="4362" width="13.140625" style="325" customWidth="1"/>
    <col min="4363" max="4363" width="15.140625" style="325" bestFit="1" customWidth="1"/>
    <col min="4364" max="4364" width="18" style="325" bestFit="1" customWidth="1"/>
    <col min="4365" max="4365" width="13.140625" style="325" customWidth="1"/>
    <col min="4366" max="4367" width="0" style="325" hidden="1" customWidth="1"/>
    <col min="4368" max="4368" width="3" style="325" customWidth="1"/>
    <col min="4369" max="4607" width="11.42578125" style="325"/>
    <col min="4608" max="4608" width="0" style="325" hidden="1" customWidth="1"/>
    <col min="4609" max="4609" width="29" style="325" customWidth="1"/>
    <col min="4610" max="4610" width="14.140625" style="325" bestFit="1" customWidth="1"/>
    <col min="4611" max="4612" width="13.140625" style="325" customWidth="1"/>
    <col min="4613" max="4613" width="15.140625" style="325" bestFit="1" customWidth="1"/>
    <col min="4614" max="4614" width="18" style="325" bestFit="1" customWidth="1"/>
    <col min="4615" max="4615" width="13.140625" style="325" customWidth="1"/>
    <col min="4616" max="4616" width="14.140625" style="325" bestFit="1" customWidth="1"/>
    <col min="4617" max="4618" width="13.140625" style="325" customWidth="1"/>
    <col min="4619" max="4619" width="15.140625" style="325" bestFit="1" customWidth="1"/>
    <col min="4620" max="4620" width="18" style="325" bestFit="1" customWidth="1"/>
    <col min="4621" max="4621" width="13.140625" style="325" customWidth="1"/>
    <col min="4622" max="4623" width="0" style="325" hidden="1" customWidth="1"/>
    <col min="4624" max="4624" width="3" style="325" customWidth="1"/>
    <col min="4625" max="4863" width="11.42578125" style="325"/>
    <col min="4864" max="4864" width="0" style="325" hidden="1" customWidth="1"/>
    <col min="4865" max="4865" width="29" style="325" customWidth="1"/>
    <col min="4866" max="4866" width="14.140625" style="325" bestFit="1" customWidth="1"/>
    <col min="4867" max="4868" width="13.140625" style="325" customWidth="1"/>
    <col min="4869" max="4869" width="15.140625" style="325" bestFit="1" customWidth="1"/>
    <col min="4870" max="4870" width="18" style="325" bestFit="1" customWidth="1"/>
    <col min="4871" max="4871" width="13.140625" style="325" customWidth="1"/>
    <col min="4872" max="4872" width="14.140625" style="325" bestFit="1" customWidth="1"/>
    <col min="4873" max="4874" width="13.140625" style="325" customWidth="1"/>
    <col min="4875" max="4875" width="15.140625" style="325" bestFit="1" customWidth="1"/>
    <col min="4876" max="4876" width="18" style="325" bestFit="1" customWidth="1"/>
    <col min="4877" max="4877" width="13.140625" style="325" customWidth="1"/>
    <col min="4878" max="4879" width="0" style="325" hidden="1" customWidth="1"/>
    <col min="4880" max="4880" width="3" style="325" customWidth="1"/>
    <col min="4881" max="5119" width="11.42578125" style="325"/>
    <col min="5120" max="5120" width="0" style="325" hidden="1" customWidth="1"/>
    <col min="5121" max="5121" width="29" style="325" customWidth="1"/>
    <col min="5122" max="5122" width="14.140625" style="325" bestFit="1" customWidth="1"/>
    <col min="5123" max="5124" width="13.140625" style="325" customWidth="1"/>
    <col min="5125" max="5125" width="15.140625" style="325" bestFit="1" customWidth="1"/>
    <col min="5126" max="5126" width="18" style="325" bestFit="1" customWidth="1"/>
    <col min="5127" max="5127" width="13.140625" style="325" customWidth="1"/>
    <col min="5128" max="5128" width="14.140625" style="325" bestFit="1" customWidth="1"/>
    <col min="5129" max="5130" width="13.140625" style="325" customWidth="1"/>
    <col min="5131" max="5131" width="15.140625" style="325" bestFit="1" customWidth="1"/>
    <col min="5132" max="5132" width="18" style="325" bestFit="1" customWidth="1"/>
    <col min="5133" max="5133" width="13.140625" style="325" customWidth="1"/>
    <col min="5134" max="5135" width="0" style="325" hidden="1" customWidth="1"/>
    <col min="5136" max="5136" width="3" style="325" customWidth="1"/>
    <col min="5137" max="5375" width="11.42578125" style="325"/>
    <col min="5376" max="5376" width="0" style="325" hidden="1" customWidth="1"/>
    <col min="5377" max="5377" width="29" style="325" customWidth="1"/>
    <col min="5378" max="5378" width="14.140625" style="325" bestFit="1" customWidth="1"/>
    <col min="5379" max="5380" width="13.140625" style="325" customWidth="1"/>
    <col min="5381" max="5381" width="15.140625" style="325" bestFit="1" customWidth="1"/>
    <col min="5382" max="5382" width="18" style="325" bestFit="1" customWidth="1"/>
    <col min="5383" max="5383" width="13.140625" style="325" customWidth="1"/>
    <col min="5384" max="5384" width="14.140625" style="325" bestFit="1" customWidth="1"/>
    <col min="5385" max="5386" width="13.140625" style="325" customWidth="1"/>
    <col min="5387" max="5387" width="15.140625" style="325" bestFit="1" customWidth="1"/>
    <col min="5388" max="5388" width="18" style="325" bestFit="1" customWidth="1"/>
    <col min="5389" max="5389" width="13.140625" style="325" customWidth="1"/>
    <col min="5390" max="5391" width="0" style="325" hidden="1" customWidth="1"/>
    <col min="5392" max="5392" width="3" style="325" customWidth="1"/>
    <col min="5393" max="5631" width="11.42578125" style="325"/>
    <col min="5632" max="5632" width="0" style="325" hidden="1" customWidth="1"/>
    <col min="5633" max="5633" width="29" style="325" customWidth="1"/>
    <col min="5634" max="5634" width="14.140625" style="325" bestFit="1" customWidth="1"/>
    <col min="5635" max="5636" width="13.140625" style="325" customWidth="1"/>
    <col min="5637" max="5637" width="15.140625" style="325" bestFit="1" customWidth="1"/>
    <col min="5638" max="5638" width="18" style="325" bestFit="1" customWidth="1"/>
    <col min="5639" max="5639" width="13.140625" style="325" customWidth="1"/>
    <col min="5640" max="5640" width="14.140625" style="325" bestFit="1" customWidth="1"/>
    <col min="5641" max="5642" width="13.140625" style="325" customWidth="1"/>
    <col min="5643" max="5643" width="15.140625" style="325" bestFit="1" customWidth="1"/>
    <col min="5644" max="5644" width="18" style="325" bestFit="1" customWidth="1"/>
    <col min="5645" max="5645" width="13.140625" style="325" customWidth="1"/>
    <col min="5646" max="5647" width="0" style="325" hidden="1" customWidth="1"/>
    <col min="5648" max="5648" width="3" style="325" customWidth="1"/>
    <col min="5649" max="5887" width="11.42578125" style="325"/>
    <col min="5888" max="5888" width="0" style="325" hidden="1" customWidth="1"/>
    <col min="5889" max="5889" width="29" style="325" customWidth="1"/>
    <col min="5890" max="5890" width="14.140625" style="325" bestFit="1" customWidth="1"/>
    <col min="5891" max="5892" width="13.140625" style="325" customWidth="1"/>
    <col min="5893" max="5893" width="15.140625" style="325" bestFit="1" customWidth="1"/>
    <col min="5894" max="5894" width="18" style="325" bestFit="1" customWidth="1"/>
    <col min="5895" max="5895" width="13.140625" style="325" customWidth="1"/>
    <col min="5896" max="5896" width="14.140625" style="325" bestFit="1" customWidth="1"/>
    <col min="5897" max="5898" width="13.140625" style="325" customWidth="1"/>
    <col min="5899" max="5899" width="15.140625" style="325" bestFit="1" customWidth="1"/>
    <col min="5900" max="5900" width="18" style="325" bestFit="1" customWidth="1"/>
    <col min="5901" max="5901" width="13.140625" style="325" customWidth="1"/>
    <col min="5902" max="5903" width="0" style="325" hidden="1" customWidth="1"/>
    <col min="5904" max="5904" width="3" style="325" customWidth="1"/>
    <col min="5905" max="6143" width="11.42578125" style="325"/>
    <col min="6144" max="6144" width="0" style="325" hidden="1" customWidth="1"/>
    <col min="6145" max="6145" width="29" style="325" customWidth="1"/>
    <col min="6146" max="6146" width="14.140625" style="325" bestFit="1" customWidth="1"/>
    <col min="6147" max="6148" width="13.140625" style="325" customWidth="1"/>
    <col min="6149" max="6149" width="15.140625" style="325" bestFit="1" customWidth="1"/>
    <col min="6150" max="6150" width="18" style="325" bestFit="1" customWidth="1"/>
    <col min="6151" max="6151" width="13.140625" style="325" customWidth="1"/>
    <col min="6152" max="6152" width="14.140625" style="325" bestFit="1" customWidth="1"/>
    <col min="6153" max="6154" width="13.140625" style="325" customWidth="1"/>
    <col min="6155" max="6155" width="15.140625" style="325" bestFit="1" customWidth="1"/>
    <col min="6156" max="6156" width="18" style="325" bestFit="1" customWidth="1"/>
    <col min="6157" max="6157" width="13.140625" style="325" customWidth="1"/>
    <col min="6158" max="6159" width="0" style="325" hidden="1" customWidth="1"/>
    <col min="6160" max="6160" width="3" style="325" customWidth="1"/>
    <col min="6161" max="6399" width="11.42578125" style="325"/>
    <col min="6400" max="6400" width="0" style="325" hidden="1" customWidth="1"/>
    <col min="6401" max="6401" width="29" style="325" customWidth="1"/>
    <col min="6402" max="6402" width="14.140625" style="325" bestFit="1" customWidth="1"/>
    <col min="6403" max="6404" width="13.140625" style="325" customWidth="1"/>
    <col min="6405" max="6405" width="15.140625" style="325" bestFit="1" customWidth="1"/>
    <col min="6406" max="6406" width="18" style="325" bestFit="1" customWidth="1"/>
    <col min="6407" max="6407" width="13.140625" style="325" customWidth="1"/>
    <col min="6408" max="6408" width="14.140625" style="325" bestFit="1" customWidth="1"/>
    <col min="6409" max="6410" width="13.140625" style="325" customWidth="1"/>
    <col min="6411" max="6411" width="15.140625" style="325" bestFit="1" customWidth="1"/>
    <col min="6412" max="6412" width="18" style="325" bestFit="1" customWidth="1"/>
    <col min="6413" max="6413" width="13.140625" style="325" customWidth="1"/>
    <col min="6414" max="6415" width="0" style="325" hidden="1" customWidth="1"/>
    <col min="6416" max="6416" width="3" style="325" customWidth="1"/>
    <col min="6417" max="6655" width="11.42578125" style="325"/>
    <col min="6656" max="6656" width="0" style="325" hidden="1" customWidth="1"/>
    <col min="6657" max="6657" width="29" style="325" customWidth="1"/>
    <col min="6658" max="6658" width="14.140625" style="325" bestFit="1" customWidth="1"/>
    <col min="6659" max="6660" width="13.140625" style="325" customWidth="1"/>
    <col min="6661" max="6661" width="15.140625" style="325" bestFit="1" customWidth="1"/>
    <col min="6662" max="6662" width="18" style="325" bestFit="1" customWidth="1"/>
    <col min="6663" max="6663" width="13.140625" style="325" customWidth="1"/>
    <col min="6664" max="6664" width="14.140625" style="325" bestFit="1" customWidth="1"/>
    <col min="6665" max="6666" width="13.140625" style="325" customWidth="1"/>
    <col min="6667" max="6667" width="15.140625" style="325" bestFit="1" customWidth="1"/>
    <col min="6668" max="6668" width="18" style="325" bestFit="1" customWidth="1"/>
    <col min="6669" max="6669" width="13.140625" style="325" customWidth="1"/>
    <col min="6670" max="6671" width="0" style="325" hidden="1" customWidth="1"/>
    <col min="6672" max="6672" width="3" style="325" customWidth="1"/>
    <col min="6673" max="6911" width="11.42578125" style="325"/>
    <col min="6912" max="6912" width="0" style="325" hidden="1" customWidth="1"/>
    <col min="6913" max="6913" width="29" style="325" customWidth="1"/>
    <col min="6914" max="6914" width="14.140625" style="325" bestFit="1" customWidth="1"/>
    <col min="6915" max="6916" width="13.140625" style="325" customWidth="1"/>
    <col min="6917" max="6917" width="15.140625" style="325" bestFit="1" customWidth="1"/>
    <col min="6918" max="6918" width="18" style="325" bestFit="1" customWidth="1"/>
    <col min="6919" max="6919" width="13.140625" style="325" customWidth="1"/>
    <col min="6920" max="6920" width="14.140625" style="325" bestFit="1" customWidth="1"/>
    <col min="6921" max="6922" width="13.140625" style="325" customWidth="1"/>
    <col min="6923" max="6923" width="15.140625" style="325" bestFit="1" customWidth="1"/>
    <col min="6924" max="6924" width="18" style="325" bestFit="1" customWidth="1"/>
    <col min="6925" max="6925" width="13.140625" style="325" customWidth="1"/>
    <col min="6926" max="6927" width="0" style="325" hidden="1" customWidth="1"/>
    <col min="6928" max="6928" width="3" style="325" customWidth="1"/>
    <col min="6929" max="7167" width="11.42578125" style="325"/>
    <col min="7168" max="7168" width="0" style="325" hidden="1" customWidth="1"/>
    <col min="7169" max="7169" width="29" style="325" customWidth="1"/>
    <col min="7170" max="7170" width="14.140625" style="325" bestFit="1" customWidth="1"/>
    <col min="7171" max="7172" width="13.140625" style="325" customWidth="1"/>
    <col min="7173" max="7173" width="15.140625" style="325" bestFit="1" customWidth="1"/>
    <col min="7174" max="7174" width="18" style="325" bestFit="1" customWidth="1"/>
    <col min="7175" max="7175" width="13.140625" style="325" customWidth="1"/>
    <col min="7176" max="7176" width="14.140625" style="325" bestFit="1" customWidth="1"/>
    <col min="7177" max="7178" width="13.140625" style="325" customWidth="1"/>
    <col min="7179" max="7179" width="15.140625" style="325" bestFit="1" customWidth="1"/>
    <col min="7180" max="7180" width="18" style="325" bestFit="1" customWidth="1"/>
    <col min="7181" max="7181" width="13.140625" style="325" customWidth="1"/>
    <col min="7182" max="7183" width="0" style="325" hidden="1" customWidth="1"/>
    <col min="7184" max="7184" width="3" style="325" customWidth="1"/>
    <col min="7185" max="7423" width="11.42578125" style="325"/>
    <col min="7424" max="7424" width="0" style="325" hidden="1" customWidth="1"/>
    <col min="7425" max="7425" width="29" style="325" customWidth="1"/>
    <col min="7426" max="7426" width="14.140625" style="325" bestFit="1" customWidth="1"/>
    <col min="7427" max="7428" width="13.140625" style="325" customWidth="1"/>
    <col min="7429" max="7429" width="15.140625" style="325" bestFit="1" customWidth="1"/>
    <col min="7430" max="7430" width="18" style="325" bestFit="1" customWidth="1"/>
    <col min="7431" max="7431" width="13.140625" style="325" customWidth="1"/>
    <col min="7432" max="7432" width="14.140625" style="325" bestFit="1" customWidth="1"/>
    <col min="7433" max="7434" width="13.140625" style="325" customWidth="1"/>
    <col min="7435" max="7435" width="15.140625" style="325" bestFit="1" customWidth="1"/>
    <col min="7436" max="7436" width="18" style="325" bestFit="1" customWidth="1"/>
    <col min="7437" max="7437" width="13.140625" style="325" customWidth="1"/>
    <col min="7438" max="7439" width="0" style="325" hidden="1" customWidth="1"/>
    <col min="7440" max="7440" width="3" style="325" customWidth="1"/>
    <col min="7441" max="7679" width="11.42578125" style="325"/>
    <col min="7680" max="7680" width="0" style="325" hidden="1" customWidth="1"/>
    <col min="7681" max="7681" width="29" style="325" customWidth="1"/>
    <col min="7682" max="7682" width="14.140625" style="325" bestFit="1" customWidth="1"/>
    <col min="7683" max="7684" width="13.140625" style="325" customWidth="1"/>
    <col min="7685" max="7685" width="15.140625" style="325" bestFit="1" customWidth="1"/>
    <col min="7686" max="7686" width="18" style="325" bestFit="1" customWidth="1"/>
    <col min="7687" max="7687" width="13.140625" style="325" customWidth="1"/>
    <col min="7688" max="7688" width="14.140625" style="325" bestFit="1" customWidth="1"/>
    <col min="7689" max="7690" width="13.140625" style="325" customWidth="1"/>
    <col min="7691" max="7691" width="15.140625" style="325" bestFit="1" customWidth="1"/>
    <col min="7692" max="7692" width="18" style="325" bestFit="1" customWidth="1"/>
    <col min="7693" max="7693" width="13.140625" style="325" customWidth="1"/>
    <col min="7694" max="7695" width="0" style="325" hidden="1" customWidth="1"/>
    <col min="7696" max="7696" width="3" style="325" customWidth="1"/>
    <col min="7697" max="7935" width="11.42578125" style="325"/>
    <col min="7936" max="7936" width="0" style="325" hidden="1" customWidth="1"/>
    <col min="7937" max="7937" width="29" style="325" customWidth="1"/>
    <col min="7938" max="7938" width="14.140625" style="325" bestFit="1" customWidth="1"/>
    <col min="7939" max="7940" width="13.140625" style="325" customWidth="1"/>
    <col min="7941" max="7941" width="15.140625" style="325" bestFit="1" customWidth="1"/>
    <col min="7942" max="7942" width="18" style="325" bestFit="1" customWidth="1"/>
    <col min="7943" max="7943" width="13.140625" style="325" customWidth="1"/>
    <col min="7944" max="7944" width="14.140625" style="325" bestFit="1" customWidth="1"/>
    <col min="7945" max="7946" width="13.140625" style="325" customWidth="1"/>
    <col min="7947" max="7947" width="15.140625" style="325" bestFit="1" customWidth="1"/>
    <col min="7948" max="7948" width="18" style="325" bestFit="1" customWidth="1"/>
    <col min="7949" max="7949" width="13.140625" style="325" customWidth="1"/>
    <col min="7950" max="7951" width="0" style="325" hidden="1" customWidth="1"/>
    <col min="7952" max="7952" width="3" style="325" customWidth="1"/>
    <col min="7953" max="8191" width="11.42578125" style="325"/>
    <col min="8192" max="8192" width="0" style="325" hidden="1" customWidth="1"/>
    <col min="8193" max="8193" width="29" style="325" customWidth="1"/>
    <col min="8194" max="8194" width="14.140625" style="325" bestFit="1" customWidth="1"/>
    <col min="8195" max="8196" width="13.140625" style="325" customWidth="1"/>
    <col min="8197" max="8197" width="15.140625" style="325" bestFit="1" customWidth="1"/>
    <col min="8198" max="8198" width="18" style="325" bestFit="1" customWidth="1"/>
    <col min="8199" max="8199" width="13.140625" style="325" customWidth="1"/>
    <col min="8200" max="8200" width="14.140625" style="325" bestFit="1" customWidth="1"/>
    <col min="8201" max="8202" width="13.140625" style="325" customWidth="1"/>
    <col min="8203" max="8203" width="15.140625" style="325" bestFit="1" customWidth="1"/>
    <col min="8204" max="8204" width="18" style="325" bestFit="1" customWidth="1"/>
    <col min="8205" max="8205" width="13.140625" style="325" customWidth="1"/>
    <col min="8206" max="8207" width="0" style="325" hidden="1" customWidth="1"/>
    <col min="8208" max="8208" width="3" style="325" customWidth="1"/>
    <col min="8209" max="8447" width="11.42578125" style="325"/>
    <col min="8448" max="8448" width="0" style="325" hidden="1" customWidth="1"/>
    <col min="8449" max="8449" width="29" style="325" customWidth="1"/>
    <col min="8450" max="8450" width="14.140625" style="325" bestFit="1" customWidth="1"/>
    <col min="8451" max="8452" width="13.140625" style="325" customWidth="1"/>
    <col min="8453" max="8453" width="15.140625" style="325" bestFit="1" customWidth="1"/>
    <col min="8454" max="8454" width="18" style="325" bestFit="1" customWidth="1"/>
    <col min="8455" max="8455" width="13.140625" style="325" customWidth="1"/>
    <col min="8456" max="8456" width="14.140625" style="325" bestFit="1" customWidth="1"/>
    <col min="8457" max="8458" width="13.140625" style="325" customWidth="1"/>
    <col min="8459" max="8459" width="15.140625" style="325" bestFit="1" customWidth="1"/>
    <col min="8460" max="8460" width="18" style="325" bestFit="1" customWidth="1"/>
    <col min="8461" max="8461" width="13.140625" style="325" customWidth="1"/>
    <col min="8462" max="8463" width="0" style="325" hidden="1" customWidth="1"/>
    <col min="8464" max="8464" width="3" style="325" customWidth="1"/>
    <col min="8465" max="8703" width="11.42578125" style="325"/>
    <col min="8704" max="8704" width="0" style="325" hidden="1" customWidth="1"/>
    <col min="8705" max="8705" width="29" style="325" customWidth="1"/>
    <col min="8706" max="8706" width="14.140625" style="325" bestFit="1" customWidth="1"/>
    <col min="8707" max="8708" width="13.140625" style="325" customWidth="1"/>
    <col min="8709" max="8709" width="15.140625" style="325" bestFit="1" customWidth="1"/>
    <col min="8710" max="8710" width="18" style="325" bestFit="1" customWidth="1"/>
    <col min="8711" max="8711" width="13.140625" style="325" customWidth="1"/>
    <col min="8712" max="8712" width="14.140625" style="325" bestFit="1" customWidth="1"/>
    <col min="8713" max="8714" width="13.140625" style="325" customWidth="1"/>
    <col min="8715" max="8715" width="15.140625" style="325" bestFit="1" customWidth="1"/>
    <col min="8716" max="8716" width="18" style="325" bestFit="1" customWidth="1"/>
    <col min="8717" max="8717" width="13.140625" style="325" customWidth="1"/>
    <col min="8718" max="8719" width="0" style="325" hidden="1" customWidth="1"/>
    <col min="8720" max="8720" width="3" style="325" customWidth="1"/>
    <col min="8721" max="8959" width="11.42578125" style="325"/>
    <col min="8960" max="8960" width="0" style="325" hidden="1" customWidth="1"/>
    <col min="8961" max="8961" width="29" style="325" customWidth="1"/>
    <col min="8962" max="8962" width="14.140625" style="325" bestFit="1" customWidth="1"/>
    <col min="8963" max="8964" width="13.140625" style="325" customWidth="1"/>
    <col min="8965" max="8965" width="15.140625" style="325" bestFit="1" customWidth="1"/>
    <col min="8966" max="8966" width="18" style="325" bestFit="1" customWidth="1"/>
    <col min="8967" max="8967" width="13.140625" style="325" customWidth="1"/>
    <col min="8968" max="8968" width="14.140625" style="325" bestFit="1" customWidth="1"/>
    <col min="8969" max="8970" width="13.140625" style="325" customWidth="1"/>
    <col min="8971" max="8971" width="15.140625" style="325" bestFit="1" customWidth="1"/>
    <col min="8972" max="8972" width="18" style="325" bestFit="1" customWidth="1"/>
    <col min="8973" max="8973" width="13.140625" style="325" customWidth="1"/>
    <col min="8974" max="8975" width="0" style="325" hidden="1" customWidth="1"/>
    <col min="8976" max="8976" width="3" style="325" customWidth="1"/>
    <col min="8977" max="9215" width="11.42578125" style="325"/>
    <col min="9216" max="9216" width="0" style="325" hidden="1" customWidth="1"/>
    <col min="9217" max="9217" width="29" style="325" customWidth="1"/>
    <col min="9218" max="9218" width="14.140625" style="325" bestFit="1" customWidth="1"/>
    <col min="9219" max="9220" width="13.140625" style="325" customWidth="1"/>
    <col min="9221" max="9221" width="15.140625" style="325" bestFit="1" customWidth="1"/>
    <col min="9222" max="9222" width="18" style="325" bestFit="1" customWidth="1"/>
    <col min="9223" max="9223" width="13.140625" style="325" customWidth="1"/>
    <col min="9224" max="9224" width="14.140625" style="325" bestFit="1" customWidth="1"/>
    <col min="9225" max="9226" width="13.140625" style="325" customWidth="1"/>
    <col min="9227" max="9227" width="15.140625" style="325" bestFit="1" customWidth="1"/>
    <col min="9228" max="9228" width="18" style="325" bestFit="1" customWidth="1"/>
    <col min="9229" max="9229" width="13.140625" style="325" customWidth="1"/>
    <col min="9230" max="9231" width="0" style="325" hidden="1" customWidth="1"/>
    <col min="9232" max="9232" width="3" style="325" customWidth="1"/>
    <col min="9233" max="9471" width="11.42578125" style="325"/>
    <col min="9472" max="9472" width="0" style="325" hidden="1" customWidth="1"/>
    <col min="9473" max="9473" width="29" style="325" customWidth="1"/>
    <col min="9474" max="9474" width="14.140625" style="325" bestFit="1" customWidth="1"/>
    <col min="9475" max="9476" width="13.140625" style="325" customWidth="1"/>
    <col min="9477" max="9477" width="15.140625" style="325" bestFit="1" customWidth="1"/>
    <col min="9478" max="9478" width="18" style="325" bestFit="1" customWidth="1"/>
    <col min="9479" max="9479" width="13.140625" style="325" customWidth="1"/>
    <col min="9480" max="9480" width="14.140625" style="325" bestFit="1" customWidth="1"/>
    <col min="9481" max="9482" width="13.140625" style="325" customWidth="1"/>
    <col min="9483" max="9483" width="15.140625" style="325" bestFit="1" customWidth="1"/>
    <col min="9484" max="9484" width="18" style="325" bestFit="1" customWidth="1"/>
    <col min="9485" max="9485" width="13.140625" style="325" customWidth="1"/>
    <col min="9486" max="9487" width="0" style="325" hidden="1" customWidth="1"/>
    <col min="9488" max="9488" width="3" style="325" customWidth="1"/>
    <col min="9489" max="9727" width="11.42578125" style="325"/>
    <col min="9728" max="9728" width="0" style="325" hidden="1" customWidth="1"/>
    <col min="9729" max="9729" width="29" style="325" customWidth="1"/>
    <col min="9730" max="9730" width="14.140625" style="325" bestFit="1" customWidth="1"/>
    <col min="9731" max="9732" width="13.140625" style="325" customWidth="1"/>
    <col min="9733" max="9733" width="15.140625" style="325" bestFit="1" customWidth="1"/>
    <col min="9734" max="9734" width="18" style="325" bestFit="1" customWidth="1"/>
    <col min="9735" max="9735" width="13.140625" style="325" customWidth="1"/>
    <col min="9736" max="9736" width="14.140625" style="325" bestFit="1" customWidth="1"/>
    <col min="9737" max="9738" width="13.140625" style="325" customWidth="1"/>
    <col min="9739" max="9739" width="15.140625" style="325" bestFit="1" customWidth="1"/>
    <col min="9740" max="9740" width="18" style="325" bestFit="1" customWidth="1"/>
    <col min="9741" max="9741" width="13.140625" style="325" customWidth="1"/>
    <col min="9742" max="9743" width="0" style="325" hidden="1" customWidth="1"/>
    <col min="9744" max="9744" width="3" style="325" customWidth="1"/>
    <col min="9745" max="9983" width="11.42578125" style="325"/>
    <col min="9984" max="9984" width="0" style="325" hidden="1" customWidth="1"/>
    <col min="9985" max="9985" width="29" style="325" customWidth="1"/>
    <col min="9986" max="9986" width="14.140625" style="325" bestFit="1" customWidth="1"/>
    <col min="9987" max="9988" width="13.140625" style="325" customWidth="1"/>
    <col min="9989" max="9989" width="15.140625" style="325" bestFit="1" customWidth="1"/>
    <col min="9990" max="9990" width="18" style="325" bestFit="1" customWidth="1"/>
    <col min="9991" max="9991" width="13.140625" style="325" customWidth="1"/>
    <col min="9992" max="9992" width="14.140625" style="325" bestFit="1" customWidth="1"/>
    <col min="9993" max="9994" width="13.140625" style="325" customWidth="1"/>
    <col min="9995" max="9995" width="15.140625" style="325" bestFit="1" customWidth="1"/>
    <col min="9996" max="9996" width="18" style="325" bestFit="1" customWidth="1"/>
    <col min="9997" max="9997" width="13.140625" style="325" customWidth="1"/>
    <col min="9998" max="9999" width="0" style="325" hidden="1" customWidth="1"/>
    <col min="10000" max="10000" width="3" style="325" customWidth="1"/>
    <col min="10001" max="10239" width="11.42578125" style="325"/>
    <col min="10240" max="10240" width="0" style="325" hidden="1" customWidth="1"/>
    <col min="10241" max="10241" width="29" style="325" customWidth="1"/>
    <col min="10242" max="10242" width="14.140625" style="325" bestFit="1" customWidth="1"/>
    <col min="10243" max="10244" width="13.140625" style="325" customWidth="1"/>
    <col min="10245" max="10245" width="15.140625" style="325" bestFit="1" customWidth="1"/>
    <col min="10246" max="10246" width="18" style="325" bestFit="1" customWidth="1"/>
    <col min="10247" max="10247" width="13.140625" style="325" customWidth="1"/>
    <col min="10248" max="10248" width="14.140625" style="325" bestFit="1" customWidth="1"/>
    <col min="10249" max="10250" width="13.140625" style="325" customWidth="1"/>
    <col min="10251" max="10251" width="15.140625" style="325" bestFit="1" customWidth="1"/>
    <col min="10252" max="10252" width="18" style="325" bestFit="1" customWidth="1"/>
    <col min="10253" max="10253" width="13.140625" style="325" customWidth="1"/>
    <col min="10254" max="10255" width="0" style="325" hidden="1" customWidth="1"/>
    <col min="10256" max="10256" width="3" style="325" customWidth="1"/>
    <col min="10257" max="10495" width="11.42578125" style="325"/>
    <col min="10496" max="10496" width="0" style="325" hidden="1" customWidth="1"/>
    <col min="10497" max="10497" width="29" style="325" customWidth="1"/>
    <col min="10498" max="10498" width="14.140625" style="325" bestFit="1" customWidth="1"/>
    <col min="10499" max="10500" width="13.140625" style="325" customWidth="1"/>
    <col min="10501" max="10501" width="15.140625" style="325" bestFit="1" customWidth="1"/>
    <col min="10502" max="10502" width="18" style="325" bestFit="1" customWidth="1"/>
    <col min="10503" max="10503" width="13.140625" style="325" customWidth="1"/>
    <col min="10504" max="10504" width="14.140625" style="325" bestFit="1" customWidth="1"/>
    <col min="10505" max="10506" width="13.140625" style="325" customWidth="1"/>
    <col min="10507" max="10507" width="15.140625" style="325" bestFit="1" customWidth="1"/>
    <col min="10508" max="10508" width="18" style="325" bestFit="1" customWidth="1"/>
    <col min="10509" max="10509" width="13.140625" style="325" customWidth="1"/>
    <col min="10510" max="10511" width="0" style="325" hidden="1" customWidth="1"/>
    <col min="10512" max="10512" width="3" style="325" customWidth="1"/>
    <col min="10513" max="10751" width="11.42578125" style="325"/>
    <col min="10752" max="10752" width="0" style="325" hidden="1" customWidth="1"/>
    <col min="10753" max="10753" width="29" style="325" customWidth="1"/>
    <col min="10754" max="10754" width="14.140625" style="325" bestFit="1" customWidth="1"/>
    <col min="10755" max="10756" width="13.140625" style="325" customWidth="1"/>
    <col min="10757" max="10757" width="15.140625" style="325" bestFit="1" customWidth="1"/>
    <col min="10758" max="10758" width="18" style="325" bestFit="1" customWidth="1"/>
    <col min="10759" max="10759" width="13.140625" style="325" customWidth="1"/>
    <col min="10760" max="10760" width="14.140625" style="325" bestFit="1" customWidth="1"/>
    <col min="10761" max="10762" width="13.140625" style="325" customWidth="1"/>
    <col min="10763" max="10763" width="15.140625" style="325" bestFit="1" customWidth="1"/>
    <col min="10764" max="10764" width="18" style="325" bestFit="1" customWidth="1"/>
    <col min="10765" max="10765" width="13.140625" style="325" customWidth="1"/>
    <col min="10766" max="10767" width="0" style="325" hidden="1" customWidth="1"/>
    <col min="10768" max="10768" width="3" style="325" customWidth="1"/>
    <col min="10769" max="11007" width="11.42578125" style="325"/>
    <col min="11008" max="11008" width="0" style="325" hidden="1" customWidth="1"/>
    <col min="11009" max="11009" width="29" style="325" customWidth="1"/>
    <col min="11010" max="11010" width="14.140625" style="325" bestFit="1" customWidth="1"/>
    <col min="11011" max="11012" width="13.140625" style="325" customWidth="1"/>
    <col min="11013" max="11013" width="15.140625" style="325" bestFit="1" customWidth="1"/>
    <col min="11014" max="11014" width="18" style="325" bestFit="1" customWidth="1"/>
    <col min="11015" max="11015" width="13.140625" style="325" customWidth="1"/>
    <col min="11016" max="11016" width="14.140625" style="325" bestFit="1" customWidth="1"/>
    <col min="11017" max="11018" width="13.140625" style="325" customWidth="1"/>
    <col min="11019" max="11019" width="15.140625" style="325" bestFit="1" customWidth="1"/>
    <col min="11020" max="11020" width="18" style="325" bestFit="1" customWidth="1"/>
    <col min="11021" max="11021" width="13.140625" style="325" customWidth="1"/>
    <col min="11022" max="11023" width="0" style="325" hidden="1" customWidth="1"/>
    <col min="11024" max="11024" width="3" style="325" customWidth="1"/>
    <col min="11025" max="11263" width="11.42578125" style="325"/>
    <col min="11264" max="11264" width="0" style="325" hidden="1" customWidth="1"/>
    <col min="11265" max="11265" width="29" style="325" customWidth="1"/>
    <col min="11266" max="11266" width="14.140625" style="325" bestFit="1" customWidth="1"/>
    <col min="11267" max="11268" width="13.140625" style="325" customWidth="1"/>
    <col min="11269" max="11269" width="15.140625" style="325" bestFit="1" customWidth="1"/>
    <col min="11270" max="11270" width="18" style="325" bestFit="1" customWidth="1"/>
    <col min="11271" max="11271" width="13.140625" style="325" customWidth="1"/>
    <col min="11272" max="11272" width="14.140625" style="325" bestFit="1" customWidth="1"/>
    <col min="11273" max="11274" width="13.140625" style="325" customWidth="1"/>
    <col min="11275" max="11275" width="15.140625" style="325" bestFit="1" customWidth="1"/>
    <col min="11276" max="11276" width="18" style="325" bestFit="1" customWidth="1"/>
    <col min="11277" max="11277" width="13.140625" style="325" customWidth="1"/>
    <col min="11278" max="11279" width="0" style="325" hidden="1" customWidth="1"/>
    <col min="11280" max="11280" width="3" style="325" customWidth="1"/>
    <col min="11281" max="11519" width="11.42578125" style="325"/>
    <col min="11520" max="11520" width="0" style="325" hidden="1" customWidth="1"/>
    <col min="11521" max="11521" width="29" style="325" customWidth="1"/>
    <col min="11522" max="11522" width="14.140625" style="325" bestFit="1" customWidth="1"/>
    <col min="11523" max="11524" width="13.140625" style="325" customWidth="1"/>
    <col min="11525" max="11525" width="15.140625" style="325" bestFit="1" customWidth="1"/>
    <col min="11526" max="11526" width="18" style="325" bestFit="1" customWidth="1"/>
    <col min="11527" max="11527" width="13.140625" style="325" customWidth="1"/>
    <col min="11528" max="11528" width="14.140625" style="325" bestFit="1" customWidth="1"/>
    <col min="11529" max="11530" width="13.140625" style="325" customWidth="1"/>
    <col min="11531" max="11531" width="15.140625" style="325" bestFit="1" customWidth="1"/>
    <col min="11532" max="11532" width="18" style="325" bestFit="1" customWidth="1"/>
    <col min="11533" max="11533" width="13.140625" style="325" customWidth="1"/>
    <col min="11534" max="11535" width="0" style="325" hidden="1" customWidth="1"/>
    <col min="11536" max="11536" width="3" style="325" customWidth="1"/>
    <col min="11537" max="11775" width="11.42578125" style="325"/>
    <col min="11776" max="11776" width="0" style="325" hidden="1" customWidth="1"/>
    <col min="11777" max="11777" width="29" style="325" customWidth="1"/>
    <col min="11778" max="11778" width="14.140625" style="325" bestFit="1" customWidth="1"/>
    <col min="11779" max="11780" width="13.140625" style="325" customWidth="1"/>
    <col min="11781" max="11781" width="15.140625" style="325" bestFit="1" customWidth="1"/>
    <col min="11782" max="11782" width="18" style="325" bestFit="1" customWidth="1"/>
    <col min="11783" max="11783" width="13.140625" style="325" customWidth="1"/>
    <col min="11784" max="11784" width="14.140625" style="325" bestFit="1" customWidth="1"/>
    <col min="11785" max="11786" width="13.140625" style="325" customWidth="1"/>
    <col min="11787" max="11787" width="15.140625" style="325" bestFit="1" customWidth="1"/>
    <col min="11788" max="11788" width="18" style="325" bestFit="1" customWidth="1"/>
    <col min="11789" max="11789" width="13.140625" style="325" customWidth="1"/>
    <col min="11790" max="11791" width="0" style="325" hidden="1" customWidth="1"/>
    <col min="11792" max="11792" width="3" style="325" customWidth="1"/>
    <col min="11793" max="12031" width="11.42578125" style="325"/>
    <col min="12032" max="12032" width="0" style="325" hidden="1" customWidth="1"/>
    <col min="12033" max="12033" width="29" style="325" customWidth="1"/>
    <col min="12034" max="12034" width="14.140625" style="325" bestFit="1" customWidth="1"/>
    <col min="12035" max="12036" width="13.140625" style="325" customWidth="1"/>
    <col min="12037" max="12037" width="15.140625" style="325" bestFit="1" customWidth="1"/>
    <col min="12038" max="12038" width="18" style="325" bestFit="1" customWidth="1"/>
    <col min="12039" max="12039" width="13.140625" style="325" customWidth="1"/>
    <col min="12040" max="12040" width="14.140625" style="325" bestFit="1" customWidth="1"/>
    <col min="12041" max="12042" width="13.140625" style="325" customWidth="1"/>
    <col min="12043" max="12043" width="15.140625" style="325" bestFit="1" customWidth="1"/>
    <col min="12044" max="12044" width="18" style="325" bestFit="1" customWidth="1"/>
    <col min="12045" max="12045" width="13.140625" style="325" customWidth="1"/>
    <col min="12046" max="12047" width="0" style="325" hidden="1" customWidth="1"/>
    <col min="12048" max="12048" width="3" style="325" customWidth="1"/>
    <col min="12049" max="12287" width="11.42578125" style="325"/>
    <col min="12288" max="12288" width="0" style="325" hidden="1" customWidth="1"/>
    <col min="12289" max="12289" width="29" style="325" customWidth="1"/>
    <col min="12290" max="12290" width="14.140625" style="325" bestFit="1" customWidth="1"/>
    <col min="12291" max="12292" width="13.140625" style="325" customWidth="1"/>
    <col min="12293" max="12293" width="15.140625" style="325" bestFit="1" customWidth="1"/>
    <col min="12294" max="12294" width="18" style="325" bestFit="1" customWidth="1"/>
    <col min="12295" max="12295" width="13.140625" style="325" customWidth="1"/>
    <col min="12296" max="12296" width="14.140625" style="325" bestFit="1" customWidth="1"/>
    <col min="12297" max="12298" width="13.140625" style="325" customWidth="1"/>
    <col min="12299" max="12299" width="15.140625" style="325" bestFit="1" customWidth="1"/>
    <col min="12300" max="12300" width="18" style="325" bestFit="1" customWidth="1"/>
    <col min="12301" max="12301" width="13.140625" style="325" customWidth="1"/>
    <col min="12302" max="12303" width="0" style="325" hidden="1" customWidth="1"/>
    <col min="12304" max="12304" width="3" style="325" customWidth="1"/>
    <col min="12305" max="12543" width="11.42578125" style="325"/>
    <col min="12544" max="12544" width="0" style="325" hidden="1" customWidth="1"/>
    <col min="12545" max="12545" width="29" style="325" customWidth="1"/>
    <col min="12546" max="12546" width="14.140625" style="325" bestFit="1" customWidth="1"/>
    <col min="12547" max="12548" width="13.140625" style="325" customWidth="1"/>
    <col min="12549" max="12549" width="15.140625" style="325" bestFit="1" customWidth="1"/>
    <col min="12550" max="12550" width="18" style="325" bestFit="1" customWidth="1"/>
    <col min="12551" max="12551" width="13.140625" style="325" customWidth="1"/>
    <col min="12552" max="12552" width="14.140625" style="325" bestFit="1" customWidth="1"/>
    <col min="12553" max="12554" width="13.140625" style="325" customWidth="1"/>
    <col min="12555" max="12555" width="15.140625" style="325" bestFit="1" customWidth="1"/>
    <col min="12556" max="12556" width="18" style="325" bestFit="1" customWidth="1"/>
    <col min="12557" max="12557" width="13.140625" style="325" customWidth="1"/>
    <col min="12558" max="12559" width="0" style="325" hidden="1" customWidth="1"/>
    <col min="12560" max="12560" width="3" style="325" customWidth="1"/>
    <col min="12561" max="12799" width="11.42578125" style="325"/>
    <col min="12800" max="12800" width="0" style="325" hidden="1" customWidth="1"/>
    <col min="12801" max="12801" width="29" style="325" customWidth="1"/>
    <col min="12802" max="12802" width="14.140625" style="325" bestFit="1" customWidth="1"/>
    <col min="12803" max="12804" width="13.140625" style="325" customWidth="1"/>
    <col min="12805" max="12805" width="15.140625" style="325" bestFit="1" customWidth="1"/>
    <col min="12806" max="12806" width="18" style="325" bestFit="1" customWidth="1"/>
    <col min="12807" max="12807" width="13.140625" style="325" customWidth="1"/>
    <col min="12808" max="12808" width="14.140625" style="325" bestFit="1" customWidth="1"/>
    <col min="12809" max="12810" width="13.140625" style="325" customWidth="1"/>
    <col min="12811" max="12811" width="15.140625" style="325" bestFit="1" customWidth="1"/>
    <col min="12812" max="12812" width="18" style="325" bestFit="1" customWidth="1"/>
    <col min="12813" max="12813" width="13.140625" style="325" customWidth="1"/>
    <col min="12814" max="12815" width="0" style="325" hidden="1" customWidth="1"/>
    <col min="12816" max="12816" width="3" style="325" customWidth="1"/>
    <col min="12817" max="13055" width="11.42578125" style="325"/>
    <col min="13056" max="13056" width="0" style="325" hidden="1" customWidth="1"/>
    <col min="13057" max="13057" width="29" style="325" customWidth="1"/>
    <col min="13058" max="13058" width="14.140625" style="325" bestFit="1" customWidth="1"/>
    <col min="13059" max="13060" width="13.140625" style="325" customWidth="1"/>
    <col min="13061" max="13061" width="15.140625" style="325" bestFit="1" customWidth="1"/>
    <col min="13062" max="13062" width="18" style="325" bestFit="1" customWidth="1"/>
    <col min="13063" max="13063" width="13.140625" style="325" customWidth="1"/>
    <col min="13064" max="13064" width="14.140625" style="325" bestFit="1" customWidth="1"/>
    <col min="13065" max="13066" width="13.140625" style="325" customWidth="1"/>
    <col min="13067" max="13067" width="15.140625" style="325" bestFit="1" customWidth="1"/>
    <col min="13068" max="13068" width="18" style="325" bestFit="1" customWidth="1"/>
    <col min="13069" max="13069" width="13.140625" style="325" customWidth="1"/>
    <col min="13070" max="13071" width="0" style="325" hidden="1" customWidth="1"/>
    <col min="13072" max="13072" width="3" style="325" customWidth="1"/>
    <col min="13073" max="13311" width="11.42578125" style="325"/>
    <col min="13312" max="13312" width="0" style="325" hidden="1" customWidth="1"/>
    <col min="13313" max="13313" width="29" style="325" customWidth="1"/>
    <col min="13314" max="13314" width="14.140625" style="325" bestFit="1" customWidth="1"/>
    <col min="13315" max="13316" width="13.140625" style="325" customWidth="1"/>
    <col min="13317" max="13317" width="15.140625" style="325" bestFit="1" customWidth="1"/>
    <col min="13318" max="13318" width="18" style="325" bestFit="1" customWidth="1"/>
    <col min="13319" max="13319" width="13.140625" style="325" customWidth="1"/>
    <col min="13320" max="13320" width="14.140625" style="325" bestFit="1" customWidth="1"/>
    <col min="13321" max="13322" width="13.140625" style="325" customWidth="1"/>
    <col min="13323" max="13323" width="15.140625" style="325" bestFit="1" customWidth="1"/>
    <col min="13324" max="13324" width="18" style="325" bestFit="1" customWidth="1"/>
    <col min="13325" max="13325" width="13.140625" style="325" customWidth="1"/>
    <col min="13326" max="13327" width="0" style="325" hidden="1" customWidth="1"/>
    <col min="13328" max="13328" width="3" style="325" customWidth="1"/>
    <col min="13329" max="13567" width="11.42578125" style="325"/>
    <col min="13568" max="13568" width="0" style="325" hidden="1" customWidth="1"/>
    <col min="13569" max="13569" width="29" style="325" customWidth="1"/>
    <col min="13570" max="13570" width="14.140625" style="325" bestFit="1" customWidth="1"/>
    <col min="13571" max="13572" width="13.140625" style="325" customWidth="1"/>
    <col min="13573" max="13573" width="15.140625" style="325" bestFit="1" customWidth="1"/>
    <col min="13574" max="13574" width="18" style="325" bestFit="1" customWidth="1"/>
    <col min="13575" max="13575" width="13.140625" style="325" customWidth="1"/>
    <col min="13576" max="13576" width="14.140625" style="325" bestFit="1" customWidth="1"/>
    <col min="13577" max="13578" width="13.140625" style="325" customWidth="1"/>
    <col min="13579" max="13579" width="15.140625" style="325" bestFit="1" customWidth="1"/>
    <col min="13580" max="13580" width="18" style="325" bestFit="1" customWidth="1"/>
    <col min="13581" max="13581" width="13.140625" style="325" customWidth="1"/>
    <col min="13582" max="13583" width="0" style="325" hidden="1" customWidth="1"/>
    <col min="13584" max="13584" width="3" style="325" customWidth="1"/>
    <col min="13585" max="13823" width="11.42578125" style="325"/>
    <col min="13824" max="13824" width="0" style="325" hidden="1" customWidth="1"/>
    <col min="13825" max="13825" width="29" style="325" customWidth="1"/>
    <col min="13826" max="13826" width="14.140625" style="325" bestFit="1" customWidth="1"/>
    <col min="13827" max="13828" width="13.140625" style="325" customWidth="1"/>
    <col min="13829" max="13829" width="15.140625" style="325" bestFit="1" customWidth="1"/>
    <col min="13830" max="13830" width="18" style="325" bestFit="1" customWidth="1"/>
    <col min="13831" max="13831" width="13.140625" style="325" customWidth="1"/>
    <col min="13832" max="13832" width="14.140625" style="325" bestFit="1" customWidth="1"/>
    <col min="13833" max="13834" width="13.140625" style="325" customWidth="1"/>
    <col min="13835" max="13835" width="15.140625" style="325" bestFit="1" customWidth="1"/>
    <col min="13836" max="13836" width="18" style="325" bestFit="1" customWidth="1"/>
    <col min="13837" max="13837" width="13.140625" style="325" customWidth="1"/>
    <col min="13838" max="13839" width="0" style="325" hidden="1" customWidth="1"/>
    <col min="13840" max="13840" width="3" style="325" customWidth="1"/>
    <col min="13841" max="14079" width="11.42578125" style="325"/>
    <col min="14080" max="14080" width="0" style="325" hidden="1" customWidth="1"/>
    <col min="14081" max="14081" width="29" style="325" customWidth="1"/>
    <col min="14082" max="14082" width="14.140625" style="325" bestFit="1" customWidth="1"/>
    <col min="14083" max="14084" width="13.140625" style="325" customWidth="1"/>
    <col min="14085" max="14085" width="15.140625" style="325" bestFit="1" customWidth="1"/>
    <col min="14086" max="14086" width="18" style="325" bestFit="1" customWidth="1"/>
    <col min="14087" max="14087" width="13.140625" style="325" customWidth="1"/>
    <col min="14088" max="14088" width="14.140625" style="325" bestFit="1" customWidth="1"/>
    <col min="14089" max="14090" width="13.140625" style="325" customWidth="1"/>
    <col min="14091" max="14091" width="15.140625" style="325" bestFit="1" customWidth="1"/>
    <col min="14092" max="14092" width="18" style="325" bestFit="1" customWidth="1"/>
    <col min="14093" max="14093" width="13.140625" style="325" customWidth="1"/>
    <col min="14094" max="14095" width="0" style="325" hidden="1" customWidth="1"/>
    <col min="14096" max="14096" width="3" style="325" customWidth="1"/>
    <col min="14097" max="14335" width="11.42578125" style="325"/>
    <col min="14336" max="14336" width="0" style="325" hidden="1" customWidth="1"/>
    <col min="14337" max="14337" width="29" style="325" customWidth="1"/>
    <col min="14338" max="14338" width="14.140625" style="325" bestFit="1" customWidth="1"/>
    <col min="14339" max="14340" width="13.140625" style="325" customWidth="1"/>
    <col min="14341" max="14341" width="15.140625" style="325" bestFit="1" customWidth="1"/>
    <col min="14342" max="14342" width="18" style="325" bestFit="1" customWidth="1"/>
    <col min="14343" max="14343" width="13.140625" style="325" customWidth="1"/>
    <col min="14344" max="14344" width="14.140625" style="325" bestFit="1" customWidth="1"/>
    <col min="14345" max="14346" width="13.140625" style="325" customWidth="1"/>
    <col min="14347" max="14347" width="15.140625" style="325" bestFit="1" customWidth="1"/>
    <col min="14348" max="14348" width="18" style="325" bestFit="1" customWidth="1"/>
    <col min="14349" max="14349" width="13.140625" style="325" customWidth="1"/>
    <col min="14350" max="14351" width="0" style="325" hidden="1" customWidth="1"/>
    <col min="14352" max="14352" width="3" style="325" customWidth="1"/>
    <col min="14353" max="14591" width="11.42578125" style="325"/>
    <col min="14592" max="14592" width="0" style="325" hidden="1" customWidth="1"/>
    <col min="14593" max="14593" width="29" style="325" customWidth="1"/>
    <col min="14594" max="14594" width="14.140625" style="325" bestFit="1" customWidth="1"/>
    <col min="14595" max="14596" width="13.140625" style="325" customWidth="1"/>
    <col min="14597" max="14597" width="15.140625" style="325" bestFit="1" customWidth="1"/>
    <col min="14598" max="14598" width="18" style="325" bestFit="1" customWidth="1"/>
    <col min="14599" max="14599" width="13.140625" style="325" customWidth="1"/>
    <col min="14600" max="14600" width="14.140625" style="325" bestFit="1" customWidth="1"/>
    <col min="14601" max="14602" width="13.140625" style="325" customWidth="1"/>
    <col min="14603" max="14603" width="15.140625" style="325" bestFit="1" customWidth="1"/>
    <col min="14604" max="14604" width="18" style="325" bestFit="1" customWidth="1"/>
    <col min="14605" max="14605" width="13.140625" style="325" customWidth="1"/>
    <col min="14606" max="14607" width="0" style="325" hidden="1" customWidth="1"/>
    <col min="14608" max="14608" width="3" style="325" customWidth="1"/>
    <col min="14609" max="14847" width="11.42578125" style="325"/>
    <col min="14848" max="14848" width="0" style="325" hidden="1" customWidth="1"/>
    <col min="14849" max="14849" width="29" style="325" customWidth="1"/>
    <col min="14850" max="14850" width="14.140625" style="325" bestFit="1" customWidth="1"/>
    <col min="14851" max="14852" width="13.140625" style="325" customWidth="1"/>
    <col min="14853" max="14853" width="15.140625" style="325" bestFit="1" customWidth="1"/>
    <col min="14854" max="14854" width="18" style="325" bestFit="1" customWidth="1"/>
    <col min="14855" max="14855" width="13.140625" style="325" customWidth="1"/>
    <col min="14856" max="14856" width="14.140625" style="325" bestFit="1" customWidth="1"/>
    <col min="14857" max="14858" width="13.140625" style="325" customWidth="1"/>
    <col min="14859" max="14859" width="15.140625" style="325" bestFit="1" customWidth="1"/>
    <col min="14860" max="14860" width="18" style="325" bestFit="1" customWidth="1"/>
    <col min="14861" max="14861" width="13.140625" style="325" customWidth="1"/>
    <col min="14862" max="14863" width="0" style="325" hidden="1" customWidth="1"/>
    <col min="14864" max="14864" width="3" style="325" customWidth="1"/>
    <col min="14865" max="15103" width="11.42578125" style="325"/>
    <col min="15104" max="15104" width="0" style="325" hidden="1" customWidth="1"/>
    <col min="15105" max="15105" width="29" style="325" customWidth="1"/>
    <col min="15106" max="15106" width="14.140625" style="325" bestFit="1" customWidth="1"/>
    <col min="15107" max="15108" width="13.140625" style="325" customWidth="1"/>
    <col min="15109" max="15109" width="15.140625" style="325" bestFit="1" customWidth="1"/>
    <col min="15110" max="15110" width="18" style="325" bestFit="1" customWidth="1"/>
    <col min="15111" max="15111" width="13.140625" style="325" customWidth="1"/>
    <col min="15112" max="15112" width="14.140625" style="325" bestFit="1" customWidth="1"/>
    <col min="15113" max="15114" width="13.140625" style="325" customWidth="1"/>
    <col min="15115" max="15115" width="15.140625" style="325" bestFit="1" customWidth="1"/>
    <col min="15116" max="15116" width="18" style="325" bestFit="1" customWidth="1"/>
    <col min="15117" max="15117" width="13.140625" style="325" customWidth="1"/>
    <col min="15118" max="15119" width="0" style="325" hidden="1" customWidth="1"/>
    <col min="15120" max="15120" width="3" style="325" customWidth="1"/>
    <col min="15121" max="15359" width="11.42578125" style="325"/>
    <col min="15360" max="15360" width="0" style="325" hidden="1" customWidth="1"/>
    <col min="15361" max="15361" width="29" style="325" customWidth="1"/>
    <col min="15362" max="15362" width="14.140625" style="325" bestFit="1" customWidth="1"/>
    <col min="15363" max="15364" width="13.140625" style="325" customWidth="1"/>
    <col min="15365" max="15365" width="15.140625" style="325" bestFit="1" customWidth="1"/>
    <col min="15366" max="15366" width="18" style="325" bestFit="1" customWidth="1"/>
    <col min="15367" max="15367" width="13.140625" style="325" customWidth="1"/>
    <col min="15368" max="15368" width="14.140625" style="325" bestFit="1" customWidth="1"/>
    <col min="15369" max="15370" width="13.140625" style="325" customWidth="1"/>
    <col min="15371" max="15371" width="15.140625" style="325" bestFit="1" customWidth="1"/>
    <col min="15372" max="15372" width="18" style="325" bestFit="1" customWidth="1"/>
    <col min="15373" max="15373" width="13.140625" style="325" customWidth="1"/>
    <col min="15374" max="15375" width="0" style="325" hidden="1" customWidth="1"/>
    <col min="15376" max="15376" width="3" style="325" customWidth="1"/>
    <col min="15377" max="15615" width="11.42578125" style="325"/>
    <col min="15616" max="15616" width="0" style="325" hidden="1" customWidth="1"/>
    <col min="15617" max="15617" width="29" style="325" customWidth="1"/>
    <col min="15618" max="15618" width="14.140625" style="325" bestFit="1" customWidth="1"/>
    <col min="15619" max="15620" width="13.140625" style="325" customWidth="1"/>
    <col min="15621" max="15621" width="15.140625" style="325" bestFit="1" customWidth="1"/>
    <col min="15622" max="15622" width="18" style="325" bestFit="1" customWidth="1"/>
    <col min="15623" max="15623" width="13.140625" style="325" customWidth="1"/>
    <col min="15624" max="15624" width="14.140625" style="325" bestFit="1" customWidth="1"/>
    <col min="15625" max="15626" width="13.140625" style="325" customWidth="1"/>
    <col min="15627" max="15627" width="15.140625" style="325" bestFit="1" customWidth="1"/>
    <col min="15628" max="15628" width="18" style="325" bestFit="1" customWidth="1"/>
    <col min="15629" max="15629" width="13.140625" style="325" customWidth="1"/>
    <col min="15630" max="15631" width="0" style="325" hidden="1" customWidth="1"/>
    <col min="15632" max="15632" width="3" style="325" customWidth="1"/>
    <col min="15633" max="15871" width="11.42578125" style="325"/>
    <col min="15872" max="15872" width="0" style="325" hidden="1" customWidth="1"/>
    <col min="15873" max="15873" width="29" style="325" customWidth="1"/>
    <col min="15874" max="15874" width="14.140625" style="325" bestFit="1" customWidth="1"/>
    <col min="15875" max="15876" width="13.140625" style="325" customWidth="1"/>
    <col min="15877" max="15877" width="15.140625" style="325" bestFit="1" customWidth="1"/>
    <col min="15878" max="15878" width="18" style="325" bestFit="1" customWidth="1"/>
    <col min="15879" max="15879" width="13.140625" style="325" customWidth="1"/>
    <col min="15880" max="15880" width="14.140625" style="325" bestFit="1" customWidth="1"/>
    <col min="15881" max="15882" width="13.140625" style="325" customWidth="1"/>
    <col min="15883" max="15883" width="15.140625" style="325" bestFit="1" customWidth="1"/>
    <col min="15884" max="15884" width="18" style="325" bestFit="1" customWidth="1"/>
    <col min="15885" max="15885" width="13.140625" style="325" customWidth="1"/>
    <col min="15886" max="15887" width="0" style="325" hidden="1" customWidth="1"/>
    <col min="15888" max="15888" width="3" style="325" customWidth="1"/>
    <col min="15889" max="16127" width="11.42578125" style="325"/>
    <col min="16128" max="16128" width="0" style="325" hidden="1" customWidth="1"/>
    <col min="16129" max="16129" width="29" style="325" customWidth="1"/>
    <col min="16130" max="16130" width="14.140625" style="325" bestFit="1" customWidth="1"/>
    <col min="16131" max="16132" width="13.140625" style="325" customWidth="1"/>
    <col min="16133" max="16133" width="15.140625" style="325" bestFit="1" customWidth="1"/>
    <col min="16134" max="16134" width="18" style="325" bestFit="1" customWidth="1"/>
    <col min="16135" max="16135" width="13.140625" style="325" customWidth="1"/>
    <col min="16136" max="16136" width="14.140625" style="325" bestFit="1" customWidth="1"/>
    <col min="16137" max="16138" width="13.140625" style="325" customWidth="1"/>
    <col min="16139" max="16139" width="15.140625" style="325" bestFit="1" customWidth="1"/>
    <col min="16140" max="16140" width="18" style="325" bestFit="1" customWidth="1"/>
    <col min="16141" max="16141" width="13.140625" style="325" customWidth="1"/>
    <col min="16142" max="16143" width="0" style="325" hidden="1" customWidth="1"/>
    <col min="16144" max="16144" width="3" style="325" customWidth="1"/>
    <col min="16145" max="16384" width="11.42578125" style="325"/>
  </cols>
  <sheetData>
    <row r="1" spans="1:23" s="38" customFormat="1" ht="27.95" customHeight="1">
      <c r="A1" s="1268" t="s">
        <v>1218</v>
      </c>
      <c r="B1" s="1268"/>
      <c r="C1" s="1268"/>
      <c r="D1" s="1268"/>
      <c r="E1" s="1268"/>
      <c r="F1" s="1268"/>
      <c r="G1" s="1268"/>
      <c r="H1" s="1268"/>
      <c r="I1" s="1268"/>
      <c r="J1" s="1268"/>
      <c r="K1" s="1268"/>
      <c r="L1" s="1268"/>
      <c r="M1" s="1268"/>
      <c r="N1" s="1268"/>
      <c r="O1" s="1268"/>
      <c r="P1" s="371"/>
    </row>
    <row r="2" spans="1:23" s="38" customFormat="1" ht="27.95" customHeight="1">
      <c r="A2" s="1268" t="s">
        <v>873</v>
      </c>
      <c r="B2" s="1268"/>
      <c r="C2" s="1268"/>
      <c r="D2" s="1268"/>
      <c r="E2" s="1268"/>
      <c r="F2" s="1268"/>
      <c r="G2" s="1268"/>
      <c r="H2" s="1268"/>
      <c r="I2" s="1268"/>
      <c r="J2" s="1268"/>
      <c r="K2" s="1268"/>
      <c r="L2" s="1268"/>
      <c r="M2" s="1268"/>
      <c r="N2" s="1268"/>
      <c r="O2" s="1268"/>
      <c r="P2" s="371"/>
    </row>
    <row r="3" spans="1:23" s="137" customFormat="1" ht="27.95" customHeight="1">
      <c r="A3" s="1274" t="s">
        <v>1117</v>
      </c>
      <c r="B3" s="1274"/>
      <c r="C3" s="1274"/>
      <c r="D3" s="1274"/>
      <c r="E3" s="1274"/>
      <c r="F3" s="1274"/>
      <c r="G3" s="1274"/>
      <c r="H3" s="1274"/>
      <c r="I3" s="1274"/>
      <c r="J3" s="1274"/>
      <c r="K3" s="1274"/>
      <c r="L3" s="1274"/>
      <c r="M3" s="1274"/>
      <c r="N3" s="1274"/>
      <c r="O3" s="1274"/>
      <c r="P3" s="381"/>
    </row>
    <row r="4" spans="1:23" s="40" customFormat="1" ht="9">
      <c r="B4" s="138"/>
      <c r="P4" s="132"/>
    </row>
    <row r="5" spans="1:23" s="40" customFormat="1" ht="24" customHeight="1">
      <c r="A5" s="818"/>
      <c r="B5" s="1366" t="str">
        <f>"DIC-16"</f>
        <v>DIC-16</v>
      </c>
      <c r="C5" s="1366"/>
      <c r="D5" s="1366"/>
      <c r="E5" s="1366" t="str">
        <f>"DIC-17"</f>
        <v>DIC-17</v>
      </c>
      <c r="F5" s="1366"/>
      <c r="G5" s="1366"/>
      <c r="H5" s="1366" t="str">
        <f>"DIC-18"</f>
        <v>DIC-18</v>
      </c>
      <c r="I5" s="1366"/>
      <c r="J5" s="1366"/>
      <c r="K5" s="1366" t="str">
        <f>"FEB-19"</f>
        <v>FEB-19</v>
      </c>
      <c r="L5" s="1366"/>
      <c r="M5" s="1366"/>
      <c r="N5" s="291" t="s">
        <v>1294</v>
      </c>
      <c r="O5" s="291"/>
      <c r="P5" s="382"/>
    </row>
    <row r="6" spans="1:23" s="40" customFormat="1" ht="24" customHeight="1" thickBot="1">
      <c r="A6" s="819" t="s">
        <v>874</v>
      </c>
      <c r="B6" s="820" t="s">
        <v>875</v>
      </c>
      <c r="C6" s="821" t="s">
        <v>876</v>
      </c>
      <c r="D6" s="820" t="s">
        <v>877</v>
      </c>
      <c r="E6" s="820" t="s">
        <v>875</v>
      </c>
      <c r="F6" s="821" t="s">
        <v>876</v>
      </c>
      <c r="G6" s="820" t="s">
        <v>877</v>
      </c>
      <c r="H6" s="820" t="s">
        <v>875</v>
      </c>
      <c r="I6" s="821" t="s">
        <v>876</v>
      </c>
      <c r="J6" s="820" t="s">
        <v>877</v>
      </c>
      <c r="K6" s="820" t="s">
        <v>875</v>
      </c>
      <c r="L6" s="821" t="s">
        <v>876</v>
      </c>
      <c r="M6" s="820" t="s">
        <v>877</v>
      </c>
      <c r="N6" s="383" t="s">
        <v>1295</v>
      </c>
      <c r="O6" s="139" t="s">
        <v>1296</v>
      </c>
      <c r="P6" s="382"/>
    </row>
    <row r="7" spans="1:23" s="59" customFormat="1" ht="24" customHeight="1" thickTop="1" thickBot="1">
      <c r="A7" s="822" t="s">
        <v>1392</v>
      </c>
      <c r="B7" s="823"/>
      <c r="C7" s="823"/>
      <c r="D7" s="823"/>
      <c r="E7" s="823"/>
      <c r="F7" s="823"/>
      <c r="G7" s="823"/>
      <c r="H7" s="823"/>
      <c r="I7" s="823"/>
      <c r="J7" s="823"/>
      <c r="K7" s="823"/>
      <c r="L7" s="823"/>
      <c r="M7" s="823"/>
      <c r="N7" s="56"/>
      <c r="O7" s="56"/>
      <c r="P7" s="384"/>
      <c r="U7" s="216"/>
      <c r="W7" s="123"/>
    </row>
    <row r="8" spans="1:23" s="59" customFormat="1" ht="24" customHeight="1" thickTop="1">
      <c r="A8" s="71" t="s">
        <v>288</v>
      </c>
      <c r="B8" s="647">
        <v>17728049.874889996</v>
      </c>
      <c r="C8" s="648">
        <v>0.12019231091847729</v>
      </c>
      <c r="D8" s="647">
        <v>2</v>
      </c>
      <c r="E8" s="647">
        <v>20058770</v>
      </c>
      <c r="F8" s="648">
        <v>0.1234</v>
      </c>
      <c r="G8" s="647">
        <v>2</v>
      </c>
      <c r="H8" s="647">
        <v>20736691.288250003</v>
      </c>
      <c r="I8" s="648">
        <v>0.12020736398874966</v>
      </c>
      <c r="J8" s="647">
        <v>3</v>
      </c>
      <c r="K8" s="647">
        <v>20625878.464499999</v>
      </c>
      <c r="L8" s="648">
        <v>0.12227672217274781</v>
      </c>
      <c r="M8" s="647">
        <v>2</v>
      </c>
      <c r="N8" s="385">
        <f t="shared" ref="N8:N17" si="0">IF(B8=0,0,(K8/B8)-1)</f>
        <v>0.16346008783033072</v>
      </c>
      <c r="O8" s="385" t="e">
        <f t="shared" ref="O8:O17" si="1">IF(B8=0,0,((+K8/Z$7)/(B8/Y$7))-1)</f>
        <v>#DIV/0!</v>
      </c>
      <c r="P8" s="386"/>
      <c r="U8" s="216"/>
      <c r="W8" s="123"/>
    </row>
    <row r="9" spans="1:23" s="59" customFormat="1" ht="24" customHeight="1">
      <c r="A9" s="71" t="s">
        <v>289</v>
      </c>
      <c r="B9" s="647">
        <v>16618225.543059999</v>
      </c>
      <c r="C9" s="648">
        <v>0.11266794404803324</v>
      </c>
      <c r="D9" s="647">
        <v>3</v>
      </c>
      <c r="E9" s="647">
        <v>18946677</v>
      </c>
      <c r="F9" s="648">
        <v>0.11650000000000001</v>
      </c>
      <c r="G9" s="647">
        <v>3</v>
      </c>
      <c r="H9" s="647">
        <v>23236078.39695999</v>
      </c>
      <c r="I9" s="648">
        <v>0.13469592109504802</v>
      </c>
      <c r="J9" s="647">
        <v>2</v>
      </c>
      <c r="K9" s="647">
        <v>20161000.650619995</v>
      </c>
      <c r="L9" s="648">
        <v>0.11952077966150323</v>
      </c>
      <c r="M9" s="647">
        <v>3</v>
      </c>
      <c r="N9" s="385">
        <f t="shared" si="0"/>
        <v>0.21318612497948108</v>
      </c>
      <c r="O9" s="385" t="e">
        <f t="shared" si="1"/>
        <v>#DIV/0!</v>
      </c>
      <c r="P9" s="386"/>
      <c r="U9" s="216"/>
      <c r="W9" s="123"/>
    </row>
    <row r="10" spans="1:23" s="59" customFormat="1" ht="24" customHeight="1">
      <c r="A10" s="71" t="s">
        <v>290</v>
      </c>
      <c r="B10" s="647">
        <v>23312321.438549999</v>
      </c>
      <c r="C10" s="648">
        <v>0.15805245395560305</v>
      </c>
      <c r="D10" s="647">
        <v>1</v>
      </c>
      <c r="E10" s="647">
        <v>28623183</v>
      </c>
      <c r="F10" s="648">
        <v>0.17610000000000001</v>
      </c>
      <c r="G10" s="647">
        <v>1</v>
      </c>
      <c r="H10" s="647">
        <v>28284389.971500002</v>
      </c>
      <c r="I10" s="648">
        <v>0.16396019563788236</v>
      </c>
      <c r="J10" s="647">
        <v>1</v>
      </c>
      <c r="K10" s="647">
        <v>28085218.888260011</v>
      </c>
      <c r="L10" s="648">
        <v>0.16649804821992234</v>
      </c>
      <c r="M10" s="647">
        <v>1</v>
      </c>
      <c r="N10" s="385">
        <f t="shared" si="0"/>
        <v>0.20473711561892749</v>
      </c>
      <c r="O10" s="385" t="e">
        <f t="shared" si="1"/>
        <v>#DIV/0!</v>
      </c>
      <c r="P10" s="386"/>
      <c r="U10" s="216"/>
      <c r="W10" s="123"/>
    </row>
    <row r="11" spans="1:23" s="59" customFormat="1" ht="24" customHeight="1">
      <c r="A11" s="71" t="s">
        <v>291</v>
      </c>
      <c r="B11" s="647">
        <v>13794722.455469999</v>
      </c>
      <c r="C11" s="648">
        <v>9.3525209038946192E-2</v>
      </c>
      <c r="D11" s="647">
        <v>4</v>
      </c>
      <c r="E11" s="647">
        <v>15912767</v>
      </c>
      <c r="F11" s="648">
        <v>9.7900000000000001E-2</v>
      </c>
      <c r="G11" s="647">
        <v>4</v>
      </c>
      <c r="H11" s="647">
        <v>16271119.966759998</v>
      </c>
      <c r="I11" s="648">
        <v>9.4321143771726235E-2</v>
      </c>
      <c r="J11" s="647">
        <v>4</v>
      </c>
      <c r="K11" s="647">
        <v>16120448.372319998</v>
      </c>
      <c r="L11" s="648">
        <v>9.5567109556808916E-2</v>
      </c>
      <c r="M11" s="647">
        <v>4</v>
      </c>
      <c r="N11" s="385">
        <f t="shared" si="0"/>
        <v>0.16859533958421768</v>
      </c>
      <c r="O11" s="385" t="e">
        <f t="shared" si="1"/>
        <v>#DIV/0!</v>
      </c>
      <c r="P11" s="386"/>
      <c r="U11" s="216"/>
      <c r="W11" s="123"/>
    </row>
    <row r="12" spans="1:23" s="59" customFormat="1" ht="24" customHeight="1">
      <c r="A12" s="71" t="s">
        <v>292</v>
      </c>
      <c r="B12" s="647">
        <v>12324794.820699997</v>
      </c>
      <c r="C12" s="648">
        <v>8.3559420328244344E-2</v>
      </c>
      <c r="D12" s="647">
        <v>5</v>
      </c>
      <c r="E12" s="647">
        <v>15226029</v>
      </c>
      <c r="F12" s="648">
        <v>9.3700000000000006E-2</v>
      </c>
      <c r="G12" s="647">
        <v>5</v>
      </c>
      <c r="H12" s="647">
        <v>15941866.30373</v>
      </c>
      <c r="I12" s="648">
        <v>9.241251165841978E-2</v>
      </c>
      <c r="J12" s="647">
        <v>5</v>
      </c>
      <c r="K12" s="647">
        <v>15637131.362599999</v>
      </c>
      <c r="L12" s="648">
        <v>9.2701853668648221E-2</v>
      </c>
      <c r="M12" s="647">
        <v>5</v>
      </c>
      <c r="N12" s="385">
        <f t="shared" si="0"/>
        <v>0.26875388921986731</v>
      </c>
      <c r="O12" s="385" t="e">
        <f t="shared" si="1"/>
        <v>#DIV/0!</v>
      </c>
      <c r="P12" s="386"/>
      <c r="U12" s="216"/>
      <c r="W12" s="123"/>
    </row>
    <row r="13" spans="1:23" s="59" customFormat="1" ht="24" customHeight="1">
      <c r="A13" s="71" t="s">
        <v>293</v>
      </c>
      <c r="B13" s="647">
        <v>7393961.2400700012</v>
      </c>
      <c r="C13" s="648">
        <v>5.0129444273755909E-2</v>
      </c>
      <c r="D13" s="647">
        <v>8</v>
      </c>
      <c r="E13" s="647">
        <v>8429404</v>
      </c>
      <c r="F13" s="648">
        <v>5.1799999999999999E-2</v>
      </c>
      <c r="G13" s="647">
        <v>7</v>
      </c>
      <c r="H13" s="647">
        <v>8470071.4845300019</v>
      </c>
      <c r="I13" s="648">
        <v>4.9099682866405418E-2</v>
      </c>
      <c r="J13" s="647">
        <v>8</v>
      </c>
      <c r="K13" s="647">
        <v>8665870.4474499989</v>
      </c>
      <c r="L13" s="648">
        <v>5.1374017107278458E-2</v>
      </c>
      <c r="M13" s="647">
        <v>8</v>
      </c>
      <c r="N13" s="385">
        <f t="shared" si="0"/>
        <v>0.1720199993052649</v>
      </c>
      <c r="O13" s="385" t="e">
        <f t="shared" si="1"/>
        <v>#DIV/0!</v>
      </c>
      <c r="P13" s="386"/>
      <c r="U13" s="216"/>
      <c r="W13" s="123"/>
    </row>
    <row r="14" spans="1:23" s="59" customFormat="1" ht="24" customHeight="1">
      <c r="A14" s="71" t="s">
        <v>294</v>
      </c>
      <c r="B14" s="647">
        <v>7115733.0353399981</v>
      </c>
      <c r="C14" s="648">
        <v>4.8243117738959548E-2</v>
      </c>
      <c r="D14" s="647">
        <v>9</v>
      </c>
      <c r="E14" s="647">
        <v>7742229</v>
      </c>
      <c r="F14" s="648">
        <v>4.7600000000000003E-2</v>
      </c>
      <c r="G14" s="647">
        <v>9</v>
      </c>
      <c r="H14" s="647">
        <v>7688557.9326999998</v>
      </c>
      <c r="I14" s="648">
        <v>4.4569370740854278E-2</v>
      </c>
      <c r="J14" s="647">
        <v>10</v>
      </c>
      <c r="K14" s="647">
        <v>7606205.1438399991</v>
      </c>
      <c r="L14" s="648">
        <v>4.5091986494685037E-2</v>
      </c>
      <c r="M14" s="647">
        <v>10</v>
      </c>
      <c r="N14" s="385">
        <f t="shared" si="0"/>
        <v>6.8927840050222677E-2</v>
      </c>
      <c r="O14" s="385" t="e">
        <f t="shared" si="1"/>
        <v>#DIV/0!</v>
      </c>
      <c r="P14" s="386"/>
      <c r="U14" s="216"/>
      <c r="W14" s="123"/>
    </row>
    <row r="15" spans="1:23" s="59" customFormat="1" ht="24" customHeight="1">
      <c r="A15" s="71" t="s">
        <v>295</v>
      </c>
      <c r="B15" s="647">
        <v>6985483.5407999996</v>
      </c>
      <c r="C15" s="648">
        <v>4.7360054578871102E-2</v>
      </c>
      <c r="D15" s="647">
        <v>10</v>
      </c>
      <c r="E15" s="647">
        <v>7243213</v>
      </c>
      <c r="F15" s="648">
        <v>4.4600000000000001E-2</v>
      </c>
      <c r="G15" s="647">
        <v>10</v>
      </c>
      <c r="H15" s="647">
        <v>8241445.3716200003</v>
      </c>
      <c r="I15" s="648">
        <v>4.777437296089132E-2</v>
      </c>
      <c r="J15" s="647">
        <v>9</v>
      </c>
      <c r="K15" s="647">
        <v>8169229.7444599997</v>
      </c>
      <c r="L15" s="648">
        <v>4.8429774157156026E-2</v>
      </c>
      <c r="M15" s="647">
        <v>9</v>
      </c>
      <c r="N15" s="385">
        <f t="shared" si="0"/>
        <v>0.16945801915445258</v>
      </c>
      <c r="O15" s="385" t="e">
        <f t="shared" si="1"/>
        <v>#DIV/0!</v>
      </c>
      <c r="P15" s="386"/>
      <c r="U15" s="216"/>
      <c r="W15" s="123"/>
    </row>
    <row r="16" spans="1:23" s="59" customFormat="1" ht="24" customHeight="1">
      <c r="A16" s="71" t="s">
        <v>296</v>
      </c>
      <c r="B16" s="647">
        <v>64068.78168</v>
      </c>
      <c r="C16" s="648">
        <v>4.3437236369453665E-4</v>
      </c>
      <c r="D16" s="647">
        <v>46</v>
      </c>
      <c r="E16" s="647">
        <v>63412</v>
      </c>
      <c r="F16" s="648">
        <v>4.0000000000000002E-4</v>
      </c>
      <c r="G16" s="647">
        <v>46</v>
      </c>
      <c r="H16" s="647">
        <v>59492.208579999991</v>
      </c>
      <c r="I16" s="648">
        <v>3.4486705096115603E-4</v>
      </c>
      <c r="J16" s="647">
        <v>46</v>
      </c>
      <c r="K16" s="647">
        <v>53729.552409999997</v>
      </c>
      <c r="L16" s="648">
        <v>3.1852575703921301E-4</v>
      </c>
      <c r="M16" s="647">
        <v>47</v>
      </c>
      <c r="N16" s="385">
        <f t="shared" si="0"/>
        <v>-0.16137702323794212</v>
      </c>
      <c r="O16" s="385" t="e">
        <f t="shared" si="1"/>
        <v>#DIV/0!</v>
      </c>
      <c r="P16" s="386"/>
      <c r="U16" s="216"/>
      <c r="W16" s="123"/>
    </row>
    <row r="17" spans="1:23" s="59" customFormat="1" ht="24" customHeight="1">
      <c r="A17" s="71" t="s">
        <v>297</v>
      </c>
      <c r="B17" s="647">
        <v>124543.81117</v>
      </c>
      <c r="C17" s="648">
        <v>8.443798714893705E-4</v>
      </c>
      <c r="D17" s="647">
        <v>34</v>
      </c>
      <c r="E17" s="647">
        <v>92680</v>
      </c>
      <c r="F17" s="648">
        <v>5.9999999999999995E-4</v>
      </c>
      <c r="G17" s="647">
        <v>41</v>
      </c>
      <c r="H17" s="647">
        <v>93553.302759999991</v>
      </c>
      <c r="I17" s="648">
        <v>5.4231389959463804E-4</v>
      </c>
      <c r="J17" s="647">
        <v>42</v>
      </c>
      <c r="K17" s="647">
        <v>96573.226240000004</v>
      </c>
      <c r="L17" s="648">
        <v>5.7251658757704498E-4</v>
      </c>
      <c r="M17" s="647">
        <v>41</v>
      </c>
      <c r="N17" s="385">
        <f t="shared" si="0"/>
        <v>-0.22458430224060399</v>
      </c>
      <c r="O17" s="385" t="e">
        <f t="shared" si="1"/>
        <v>#DIV/0!</v>
      </c>
      <c r="P17" s="386"/>
      <c r="U17" s="216"/>
      <c r="W17" s="123"/>
    </row>
    <row r="18" spans="1:23" s="59" customFormat="1" ht="24" customHeight="1">
      <c r="A18" s="71" t="s">
        <v>298</v>
      </c>
      <c r="B18" s="647">
        <v>8190860.4363599997</v>
      </c>
      <c r="C18" s="648">
        <v>5.5532246987371726E-2</v>
      </c>
      <c r="D18" s="647">
        <v>7</v>
      </c>
      <c r="E18" s="647">
        <v>8264119</v>
      </c>
      <c r="F18" s="648">
        <v>5.0799999999999998E-2</v>
      </c>
      <c r="G18" s="647">
        <v>8</v>
      </c>
      <c r="H18" s="647">
        <v>9352024.9442999978</v>
      </c>
      <c r="I18" s="648">
        <v>5.4212229467308012E-2</v>
      </c>
      <c r="J18" s="647">
        <v>7</v>
      </c>
      <c r="K18" s="647">
        <v>9306915.9813600015</v>
      </c>
      <c r="L18" s="648">
        <v>5.5174337505020814E-2</v>
      </c>
      <c r="M18" s="647">
        <v>7</v>
      </c>
      <c r="N18" s="385">
        <f>IF(OR(B18=0,B18=" - - -"),0,(K18/B18)-1)</f>
        <v>0.1362562033221475</v>
      </c>
      <c r="O18" s="385" t="e">
        <f>IF(OR(B18=0,B18=" - - -"),0,((+K18/Z$7)/(B18/Y$7))-1)</f>
        <v>#DIV/0!</v>
      </c>
      <c r="P18" s="386"/>
      <c r="U18" s="216"/>
      <c r="W18" s="123"/>
    </row>
    <row r="19" spans="1:23" s="59" customFormat="1" ht="24" customHeight="1">
      <c r="A19" s="71" t="s">
        <v>299</v>
      </c>
      <c r="B19" s="647">
        <v>2127895.4636499998</v>
      </c>
      <c r="C19" s="648">
        <v>1.4426667060052209E-2</v>
      </c>
      <c r="D19" s="824">
        <v>14</v>
      </c>
      <c r="E19" s="647">
        <v>2406458</v>
      </c>
      <c r="F19" s="648">
        <v>1.4800000000000001E-2</v>
      </c>
      <c r="G19" s="824">
        <v>13</v>
      </c>
      <c r="H19" s="647">
        <v>2532071.8388699996</v>
      </c>
      <c r="I19" s="648">
        <v>1.4678025387452987E-2</v>
      </c>
      <c r="J19" s="647">
        <v>13</v>
      </c>
      <c r="K19" s="647">
        <v>2544438.895</v>
      </c>
      <c r="L19" s="648">
        <v>1.508423742459934E-2</v>
      </c>
      <c r="M19" s="647">
        <v>13</v>
      </c>
      <c r="N19" s="385">
        <f>IF(OR(B19=0,B19=" - - -"),0,(K19/B19)-1)</f>
        <v>0.19575370992872898</v>
      </c>
      <c r="O19" s="385" t="e">
        <f>IF(OR(B19=0,B19=" - - -"),0,((+K19/Z$7)/(B19/Y$7))-1)</f>
        <v>#DIV/0!</v>
      </c>
      <c r="P19" s="386"/>
      <c r="U19" s="216"/>
      <c r="W19" s="123"/>
    </row>
    <row r="20" spans="1:23" s="59" customFormat="1" ht="24" customHeight="1">
      <c r="A20" s="71" t="s">
        <v>982</v>
      </c>
      <c r="B20" s="647">
        <v>10323670.546439998</v>
      </c>
      <c r="C20" s="648">
        <v>6.9992234278128243E-2</v>
      </c>
      <c r="D20" s="824">
        <v>6</v>
      </c>
      <c r="E20" s="647">
        <v>11019530</v>
      </c>
      <c r="F20" s="648">
        <v>6.7799999999999999E-2</v>
      </c>
      <c r="G20" s="824">
        <v>6</v>
      </c>
      <c r="H20" s="647">
        <v>12057631.436779998</v>
      </c>
      <c r="I20" s="648">
        <v>6.9896208166270193E-2</v>
      </c>
      <c r="J20" s="647">
        <v>6</v>
      </c>
      <c r="K20" s="647">
        <v>12275796.863219999</v>
      </c>
      <c r="L20" s="648">
        <v>7.277480108672929E-2</v>
      </c>
      <c r="M20" s="647">
        <v>6</v>
      </c>
      <c r="N20" s="385">
        <f>IF(B20=0,0,(K20/B20)-1)</f>
        <v>0.18909227178439658</v>
      </c>
      <c r="O20" s="385" t="e">
        <f>IF(B20=0,0,((+K20/Z$7)/(B20/Y$7))-1)</f>
        <v>#DIV/0!</v>
      </c>
      <c r="P20" s="386"/>
      <c r="U20" s="216"/>
      <c r="W20" s="123"/>
    </row>
    <row r="21" spans="1:23" s="59" customFormat="1" ht="24" customHeight="1">
      <c r="A21" s="71" t="s">
        <v>983</v>
      </c>
      <c r="B21" s="647">
        <v>6124336.7705499995</v>
      </c>
      <c r="C21" s="648">
        <v>4.1521667328904457E-2</v>
      </c>
      <c r="D21" s="824">
        <v>11</v>
      </c>
      <c r="E21" s="647">
        <v>6370720</v>
      </c>
      <c r="F21" s="648">
        <v>3.9199999999999999E-2</v>
      </c>
      <c r="G21" s="824">
        <v>11</v>
      </c>
      <c r="H21" s="647">
        <v>6971056.9083700003</v>
      </c>
      <c r="I21" s="648">
        <v>4.0410129249767987E-2</v>
      </c>
      <c r="J21" s="647">
        <v>11</v>
      </c>
      <c r="K21" s="647">
        <v>6940539.6269500004</v>
      </c>
      <c r="L21" s="648">
        <v>4.1145711061673557E-2</v>
      </c>
      <c r="M21" s="647">
        <v>11</v>
      </c>
      <c r="N21" s="385">
        <f>IF(B21=0,0,(K21/B21)-1)</f>
        <v>0.13327204021909167</v>
      </c>
      <c r="O21" s="385" t="e">
        <f>IF(B21=0,0,((+K21/Z$7)/(B21/Y$7))-1)</f>
        <v>#DIV/0!</v>
      </c>
      <c r="P21" s="386"/>
      <c r="U21" s="216"/>
      <c r="W21" s="123"/>
    </row>
    <row r="22" spans="1:23" s="59" customFormat="1" ht="24" customHeight="1">
      <c r="A22" s="855" t="s">
        <v>879</v>
      </c>
      <c r="B22" s="647">
        <v>132228667.75872998</v>
      </c>
      <c r="C22" s="648">
        <v>0.89648152277053117</v>
      </c>
      <c r="D22" s="824"/>
      <c r="E22" s="647">
        <v>150399190</v>
      </c>
      <c r="F22" s="648">
        <v>0.92510000000000003</v>
      </c>
      <c r="G22" s="824"/>
      <c r="H22" s="647">
        <v>159936051.35570997</v>
      </c>
      <c r="I22" s="648">
        <v>0.92712433594133192</v>
      </c>
      <c r="J22" s="824"/>
      <c r="K22" s="647">
        <v>156288977.21923</v>
      </c>
      <c r="L22" s="648">
        <v>0.92653042046138911</v>
      </c>
      <c r="M22" s="824"/>
      <c r="N22" s="385">
        <f>IF(B22=0,0,(K22/B22)-1)</f>
        <v>0.18195985687764371</v>
      </c>
      <c r="O22" s="385" t="e">
        <f>IF(B22=0,0,((+K22/Z$7)/(B22/Y$7))-1)</f>
        <v>#DIV/0!</v>
      </c>
      <c r="P22" s="386"/>
      <c r="U22" s="216"/>
      <c r="W22" s="123"/>
    </row>
    <row r="23" spans="1:23" s="59" customFormat="1" ht="3" customHeight="1">
      <c r="A23" s="71"/>
      <c r="B23" s="647"/>
      <c r="C23" s="648"/>
      <c r="D23" s="824"/>
      <c r="E23" s="647"/>
      <c r="F23" s="648"/>
      <c r="G23" s="824"/>
      <c r="H23" s="647"/>
      <c r="I23" s="648"/>
      <c r="J23" s="824"/>
      <c r="K23" s="647"/>
      <c r="L23" s="648"/>
      <c r="M23" s="824"/>
      <c r="N23" s="385"/>
      <c r="O23" s="385"/>
      <c r="P23" s="386"/>
      <c r="U23" s="216"/>
      <c r="W23" s="123"/>
    </row>
    <row r="24" spans="1:23" s="59" customFormat="1" ht="24" customHeight="1">
      <c r="A24" s="828" t="s">
        <v>981</v>
      </c>
      <c r="B24" s="831"/>
      <c r="C24" s="744"/>
      <c r="D24" s="831"/>
      <c r="E24" s="831"/>
      <c r="F24" s="744"/>
      <c r="G24" s="744"/>
      <c r="H24" s="744"/>
      <c r="I24" s="744"/>
      <c r="J24" s="744"/>
      <c r="K24" s="744"/>
      <c r="L24" s="744"/>
      <c r="M24" s="831"/>
      <c r="N24" s="292"/>
      <c r="O24" s="387"/>
      <c r="P24" s="384"/>
      <c r="U24" s="216"/>
      <c r="W24" s="123"/>
    </row>
    <row r="25" spans="1:23" s="59" customFormat="1" ht="24" customHeight="1">
      <c r="A25" s="71" t="s">
        <v>1360</v>
      </c>
      <c r="B25" s="647">
        <v>3669332.5883599999</v>
      </c>
      <c r="C25" s="648">
        <v>2.4877274513319968E-2</v>
      </c>
      <c r="D25" s="647">
        <v>12</v>
      </c>
      <c r="E25" s="648" t="s">
        <v>878</v>
      </c>
      <c r="F25" s="648" t="s">
        <v>878</v>
      </c>
      <c r="G25" s="648" t="s">
        <v>878</v>
      </c>
      <c r="H25" s="648" t="s">
        <v>878</v>
      </c>
      <c r="I25" s="648" t="s">
        <v>878</v>
      </c>
      <c r="J25" s="648" t="s">
        <v>878</v>
      </c>
      <c r="K25" s="648" t="s">
        <v>878</v>
      </c>
      <c r="L25" s="648" t="s">
        <v>878</v>
      </c>
      <c r="M25" s="648" t="s">
        <v>878</v>
      </c>
      <c r="N25" s="385" t="e">
        <f>IF(B25=0,0,(K25/B25)-1)</f>
        <v>#VALUE!</v>
      </c>
      <c r="O25" s="385" t="e">
        <f>IF(B25=0,0,((+K25/Z$7)/(B25/Y$7))-1)</f>
        <v>#VALUE!</v>
      </c>
      <c r="P25" s="386"/>
      <c r="U25" s="216"/>
      <c r="W25" s="123"/>
    </row>
    <row r="26" spans="1:23" s="59" customFormat="1" ht="24" customHeight="1">
      <c r="A26" s="71" t="s">
        <v>985</v>
      </c>
      <c r="B26" s="647">
        <v>2544755.2760900003</v>
      </c>
      <c r="C26" s="648">
        <v>1.7252885653738198E-2</v>
      </c>
      <c r="D26" s="824">
        <v>13</v>
      </c>
      <c r="E26" s="647">
        <v>2582576</v>
      </c>
      <c r="F26" s="648">
        <v>1.5900000000000001E-2</v>
      </c>
      <c r="G26" s="824">
        <v>12</v>
      </c>
      <c r="H26" s="647">
        <v>2704387.73691</v>
      </c>
      <c r="I26" s="648">
        <v>1.5676913763077286E-2</v>
      </c>
      <c r="J26" s="647">
        <v>12</v>
      </c>
      <c r="K26" s="647">
        <v>2568758.9195900001</v>
      </c>
      <c r="L26" s="648">
        <v>1.5228414211791415E-2</v>
      </c>
      <c r="M26" s="647">
        <v>12</v>
      </c>
      <c r="N26" s="385">
        <f>IF(B26=0,0,(K26/B26)-1)</f>
        <v>9.4325940594497393E-3</v>
      </c>
      <c r="O26" s="385" t="e">
        <f>IF(B26=0,0,((+K26/Z$7)/(B26/Y$7))-1)</f>
        <v>#DIV/0!</v>
      </c>
      <c r="P26" s="386"/>
      <c r="U26" s="216"/>
      <c r="W26" s="123"/>
    </row>
    <row r="27" spans="1:23" s="59" customFormat="1" ht="24" customHeight="1">
      <c r="A27" s="71" t="s">
        <v>986</v>
      </c>
      <c r="B27" s="647">
        <v>807967.51011999999</v>
      </c>
      <c r="C27" s="648">
        <v>5.4778434669184714E-3</v>
      </c>
      <c r="D27" s="824">
        <v>17</v>
      </c>
      <c r="E27" s="647">
        <v>846509</v>
      </c>
      <c r="F27" s="648">
        <v>5.1999999999999998E-3</v>
      </c>
      <c r="G27" s="824">
        <v>16</v>
      </c>
      <c r="H27" s="647">
        <v>825325.81914000004</v>
      </c>
      <c r="I27" s="648">
        <v>4.7842850034079589E-3</v>
      </c>
      <c r="J27" s="647">
        <v>16</v>
      </c>
      <c r="K27" s="647">
        <v>821230.73593000008</v>
      </c>
      <c r="L27" s="648">
        <v>4.8685151863890859E-3</v>
      </c>
      <c r="M27" s="647">
        <v>16</v>
      </c>
      <c r="N27" s="385">
        <f>IF(B27=0,0,(K27/B27)-1)</f>
        <v>1.6415543501285379E-2</v>
      </c>
      <c r="O27" s="385" t="e">
        <f>IF(B27=0,0,((+K27/Z$7)/(B27/Y$7))-1)</f>
        <v>#DIV/0!</v>
      </c>
      <c r="P27" s="386"/>
      <c r="U27" s="216"/>
      <c r="W27" s="123"/>
    </row>
    <row r="28" spans="1:23" s="59" customFormat="1" ht="24" customHeight="1">
      <c r="A28" s="855" t="s">
        <v>879</v>
      </c>
      <c r="B28" s="647">
        <v>7022055.37457</v>
      </c>
      <c r="C28" s="648">
        <v>4.7608003633976638E-2</v>
      </c>
      <c r="D28" s="824"/>
      <c r="E28" s="647">
        <v>3429085</v>
      </c>
      <c r="F28" s="648">
        <v>2.1100000000000001E-2</v>
      </c>
      <c r="G28" s="824"/>
      <c r="H28" s="647">
        <v>3529713.5560499998</v>
      </c>
      <c r="I28" s="648">
        <v>2.0461198766485243E-2</v>
      </c>
      <c r="J28" s="824"/>
      <c r="K28" s="647">
        <v>3389989.65552</v>
      </c>
      <c r="L28" s="648">
        <v>2.0096929398180502E-2</v>
      </c>
      <c r="M28" s="824"/>
      <c r="N28" s="385">
        <f>IF(B28=0,0,(K28/B28)-1)</f>
        <v>-0.51723683812054988</v>
      </c>
      <c r="O28" s="385" t="e">
        <f>IF(B28=0,0,((+K28/Z$7)/(B28/Y$7))-1)</f>
        <v>#DIV/0!</v>
      </c>
      <c r="P28" s="386"/>
      <c r="U28" s="216"/>
      <c r="W28" s="123"/>
    </row>
    <row r="29" spans="1:23" s="59" customFormat="1" ht="6" customHeight="1">
      <c r="A29" s="71"/>
      <c r="B29" s="647"/>
      <c r="C29" s="648"/>
      <c r="D29" s="824"/>
      <c r="E29" s="647"/>
      <c r="F29" s="648"/>
      <c r="G29" s="824"/>
      <c r="H29" s="647"/>
      <c r="I29" s="648"/>
      <c r="J29" s="824"/>
      <c r="K29" s="647"/>
      <c r="L29" s="648"/>
      <c r="M29" s="824"/>
      <c r="N29" s="385"/>
      <c r="O29" s="385"/>
      <c r="P29" s="386"/>
      <c r="U29" s="216"/>
      <c r="W29" s="123"/>
    </row>
    <row r="30" spans="1:23" s="59" customFormat="1" ht="24" customHeight="1">
      <c r="A30" s="828" t="s">
        <v>1284</v>
      </c>
      <c r="B30" s="831"/>
      <c r="C30" s="744"/>
      <c r="D30" s="831"/>
      <c r="E30" s="831"/>
      <c r="F30" s="744"/>
      <c r="G30" s="744"/>
      <c r="H30" s="744"/>
      <c r="I30" s="744"/>
      <c r="J30" s="744"/>
      <c r="K30" s="744"/>
      <c r="L30" s="744"/>
      <c r="M30" s="831"/>
      <c r="N30" s="292"/>
      <c r="O30" s="387"/>
      <c r="P30" s="384"/>
      <c r="U30" s="216"/>
      <c r="W30" s="123"/>
    </row>
    <row r="31" spans="1:23" s="59" customFormat="1" ht="24" customHeight="1">
      <c r="A31" s="71" t="s">
        <v>1183</v>
      </c>
      <c r="B31" s="647">
        <v>1567505.7094699997</v>
      </c>
      <c r="C31" s="648">
        <v>1.062734677128584E-2</v>
      </c>
      <c r="D31" s="824">
        <v>15</v>
      </c>
      <c r="E31" s="647">
        <v>1740187</v>
      </c>
      <c r="F31" s="648">
        <v>1.0699999999999999E-2</v>
      </c>
      <c r="G31" s="824">
        <v>14</v>
      </c>
      <c r="H31" s="647">
        <v>1736741.5678399999</v>
      </c>
      <c r="I31" s="648">
        <v>1.0067619896431073E-2</v>
      </c>
      <c r="J31" s="647">
        <v>14</v>
      </c>
      <c r="K31" s="647">
        <v>1756372.0917400001</v>
      </c>
      <c r="L31" s="648">
        <v>1.0412328505828131E-2</v>
      </c>
      <c r="M31" s="647">
        <v>14</v>
      </c>
      <c r="N31" s="385">
        <f t="shared" ref="N31:N38" si="2">IF(B31=0,0,(K31/B31)-1)</f>
        <v>0.12048848124059419</v>
      </c>
      <c r="O31" s="385" t="e">
        <f t="shared" ref="O31:O38" si="3">IF(B31=0,0,((+K31/Z$7)/(B31/Y$7))-1)</f>
        <v>#DIV/0!</v>
      </c>
      <c r="P31" s="386"/>
      <c r="U31" s="216"/>
      <c r="W31" s="123"/>
    </row>
    <row r="32" spans="1:23" s="59" customFormat="1" ht="24" customHeight="1">
      <c r="A32" s="71" t="s">
        <v>1187</v>
      </c>
      <c r="B32" s="647">
        <v>576522.20542999997</v>
      </c>
      <c r="C32" s="648">
        <v>3.9086947890752573E-3</v>
      </c>
      <c r="D32" s="824">
        <v>19</v>
      </c>
      <c r="E32" s="647">
        <v>611080</v>
      </c>
      <c r="F32" s="648">
        <v>3.8E-3</v>
      </c>
      <c r="G32" s="824">
        <v>18</v>
      </c>
      <c r="H32" s="647">
        <v>779716.51650999999</v>
      </c>
      <c r="I32" s="648">
        <v>4.5198949921806597E-3</v>
      </c>
      <c r="J32" s="647">
        <v>17</v>
      </c>
      <c r="K32" s="647">
        <v>773437.31119999988</v>
      </c>
      <c r="L32" s="648">
        <v>4.5851806691488747E-3</v>
      </c>
      <c r="M32" s="647">
        <v>17</v>
      </c>
      <c r="N32" s="385">
        <f t="shared" si="2"/>
        <v>0.34155684536579201</v>
      </c>
      <c r="O32" s="385" t="e">
        <f t="shared" si="3"/>
        <v>#DIV/0!</v>
      </c>
      <c r="P32" s="386"/>
      <c r="U32" s="216"/>
      <c r="W32" s="123"/>
    </row>
    <row r="33" spans="1:23" s="59" customFormat="1" ht="24" customHeight="1">
      <c r="A33" s="71" t="s">
        <v>1186</v>
      </c>
      <c r="B33" s="647">
        <v>190690.234</v>
      </c>
      <c r="C33" s="648">
        <v>1.2928381889599917E-3</v>
      </c>
      <c r="D33" s="824">
        <v>25</v>
      </c>
      <c r="E33" s="647">
        <v>197130</v>
      </c>
      <c r="F33" s="648">
        <v>1.1999999999999999E-3</v>
      </c>
      <c r="G33" s="824">
        <v>25</v>
      </c>
      <c r="H33" s="647">
        <v>203097.80533</v>
      </c>
      <c r="I33" s="648">
        <v>1.1773262894863613E-3</v>
      </c>
      <c r="J33" s="647">
        <v>27</v>
      </c>
      <c r="K33" s="647">
        <v>205767.90585000001</v>
      </c>
      <c r="L33" s="648">
        <v>1.2198571371878056E-3</v>
      </c>
      <c r="M33" s="647">
        <v>27</v>
      </c>
      <c r="N33" s="385">
        <f t="shared" si="2"/>
        <v>7.9068925207779639E-2</v>
      </c>
      <c r="O33" s="385" t="e">
        <f t="shared" si="3"/>
        <v>#DIV/0!</v>
      </c>
      <c r="P33" s="386"/>
      <c r="U33" s="216"/>
      <c r="W33" s="123"/>
    </row>
    <row r="34" spans="1:23" s="59" customFormat="1" ht="24" customHeight="1">
      <c r="A34" s="71" t="s">
        <v>1390</v>
      </c>
      <c r="B34" s="647">
        <v>94851.632230000003</v>
      </c>
      <c r="C34" s="648">
        <v>6.4307337538917902E-4</v>
      </c>
      <c r="D34" s="824">
        <v>39</v>
      </c>
      <c r="E34" s="648" t="s">
        <v>878</v>
      </c>
      <c r="F34" s="648" t="s">
        <v>878</v>
      </c>
      <c r="G34" s="648" t="s">
        <v>878</v>
      </c>
      <c r="H34" s="648" t="s">
        <v>878</v>
      </c>
      <c r="I34" s="648" t="s">
        <v>878</v>
      </c>
      <c r="J34" s="648" t="s">
        <v>878</v>
      </c>
      <c r="K34" s="648" t="s">
        <v>878</v>
      </c>
      <c r="L34" s="648" t="s">
        <v>878</v>
      </c>
      <c r="M34" s="648" t="s">
        <v>878</v>
      </c>
      <c r="N34" s="385" t="e">
        <f t="shared" si="2"/>
        <v>#VALUE!</v>
      </c>
      <c r="O34" s="385" t="e">
        <f t="shared" si="3"/>
        <v>#VALUE!</v>
      </c>
      <c r="P34" s="386"/>
      <c r="U34" s="216"/>
      <c r="W34" s="123"/>
    </row>
    <row r="35" spans="1:23" s="59" customFormat="1" ht="24" customHeight="1">
      <c r="A35" s="71" t="s">
        <v>1576</v>
      </c>
      <c r="B35" s="647">
        <v>78787.521559999994</v>
      </c>
      <c r="C35" s="648">
        <v>5.3416220930473394E-4</v>
      </c>
      <c r="D35" s="824">
        <v>45</v>
      </c>
      <c r="E35" s="647">
        <v>74533</v>
      </c>
      <c r="F35" s="648">
        <v>5.0000000000000001E-4</v>
      </c>
      <c r="G35" s="824">
        <v>44</v>
      </c>
      <c r="H35" s="648" t="s">
        <v>878</v>
      </c>
      <c r="I35" s="648" t="s">
        <v>878</v>
      </c>
      <c r="J35" s="648" t="s">
        <v>878</v>
      </c>
      <c r="K35" s="647" t="s">
        <v>878</v>
      </c>
      <c r="L35" s="648" t="s">
        <v>878</v>
      </c>
      <c r="M35" s="647" t="s">
        <v>878</v>
      </c>
      <c r="N35" s="385" t="e">
        <f t="shared" si="2"/>
        <v>#VALUE!</v>
      </c>
      <c r="O35" s="385" t="e">
        <f t="shared" si="3"/>
        <v>#VALUE!</v>
      </c>
      <c r="P35" s="386"/>
      <c r="U35" s="216"/>
      <c r="W35" s="123"/>
    </row>
    <row r="36" spans="1:23" s="59" customFormat="1" ht="24" customHeight="1">
      <c r="A36" s="71" t="s">
        <v>1577</v>
      </c>
      <c r="B36" s="647">
        <v>49178.593770000007</v>
      </c>
      <c r="C36" s="648">
        <v>3.3342013784096538E-4</v>
      </c>
      <c r="D36" s="824">
        <v>49</v>
      </c>
      <c r="E36" s="647">
        <v>45616</v>
      </c>
      <c r="F36" s="648">
        <v>2.9999999999999997E-4</v>
      </c>
      <c r="G36" s="824">
        <v>50</v>
      </c>
      <c r="H36" s="648" t="s">
        <v>878</v>
      </c>
      <c r="I36" s="648" t="s">
        <v>878</v>
      </c>
      <c r="J36" s="648" t="s">
        <v>878</v>
      </c>
      <c r="K36" s="647" t="s">
        <v>878</v>
      </c>
      <c r="L36" s="648" t="s">
        <v>878</v>
      </c>
      <c r="M36" s="647" t="s">
        <v>878</v>
      </c>
      <c r="N36" s="385" t="e">
        <f t="shared" si="2"/>
        <v>#VALUE!</v>
      </c>
      <c r="O36" s="385" t="e">
        <f t="shared" si="3"/>
        <v>#VALUE!</v>
      </c>
      <c r="P36" s="386"/>
      <c r="U36" s="216"/>
      <c r="W36" s="123"/>
    </row>
    <row r="37" spans="1:23" s="59" customFormat="1" ht="24" customHeight="1">
      <c r="A37" s="71" t="s">
        <v>1578</v>
      </c>
      <c r="B37" s="647">
        <v>37825.399609999993</v>
      </c>
      <c r="C37" s="648">
        <v>2.5644795804529965E-4</v>
      </c>
      <c r="D37" s="824">
        <v>52</v>
      </c>
      <c r="E37" s="647">
        <v>40147</v>
      </c>
      <c r="F37" s="648">
        <v>2.0000000000000001E-4</v>
      </c>
      <c r="G37" s="824">
        <v>51</v>
      </c>
      <c r="H37" s="648" t="s">
        <v>878</v>
      </c>
      <c r="I37" s="648" t="s">
        <v>878</v>
      </c>
      <c r="J37" s="648" t="s">
        <v>878</v>
      </c>
      <c r="K37" s="647" t="s">
        <v>878</v>
      </c>
      <c r="L37" s="648" t="s">
        <v>878</v>
      </c>
      <c r="M37" s="647" t="s">
        <v>878</v>
      </c>
      <c r="N37" s="385" t="e">
        <f t="shared" si="2"/>
        <v>#VALUE!</v>
      </c>
      <c r="O37" s="385" t="e">
        <f t="shared" si="3"/>
        <v>#VALUE!</v>
      </c>
      <c r="P37" s="386"/>
      <c r="U37" s="216"/>
      <c r="W37" s="123"/>
    </row>
    <row r="38" spans="1:23" s="59" customFormat="1" ht="24" customHeight="1">
      <c r="A38" s="855" t="s">
        <v>879</v>
      </c>
      <c r="B38" s="647">
        <v>2595361.2960700002</v>
      </c>
      <c r="C38" s="648">
        <v>1.7595983429901266E-2</v>
      </c>
      <c r="D38" s="824"/>
      <c r="E38" s="647">
        <v>2708692</v>
      </c>
      <c r="F38" s="648">
        <v>1.67E-2</v>
      </c>
      <c r="G38" s="824"/>
      <c r="H38" s="647">
        <v>2719555.88968</v>
      </c>
      <c r="I38" s="648">
        <v>1.5764841178098093E-2</v>
      </c>
      <c r="J38" s="824"/>
      <c r="K38" s="647">
        <v>2735577.3087900002</v>
      </c>
      <c r="L38" s="648">
        <v>1.6217366312164812E-2</v>
      </c>
      <c r="M38" s="824"/>
      <c r="N38" s="385">
        <f t="shared" si="2"/>
        <v>5.4025623689588409E-2</v>
      </c>
      <c r="O38" s="385" t="e">
        <f t="shared" si="3"/>
        <v>#DIV/0!</v>
      </c>
      <c r="P38" s="386"/>
      <c r="U38" s="216"/>
      <c r="W38" s="123"/>
    </row>
    <row r="39" spans="1:23" s="59" customFormat="1" ht="15" customHeight="1">
      <c r="A39" s="71"/>
      <c r="B39" s="647"/>
      <c r="C39" s="648"/>
      <c r="D39" s="824"/>
      <c r="E39" s="647"/>
      <c r="F39" s="648"/>
      <c r="G39" s="824"/>
      <c r="H39" s="647"/>
      <c r="I39" s="648"/>
      <c r="J39" s="824"/>
      <c r="K39" s="647"/>
      <c r="L39" s="648"/>
      <c r="M39" s="824"/>
      <c r="N39" s="385"/>
      <c r="O39" s="385"/>
      <c r="P39" s="386"/>
      <c r="U39" s="216"/>
      <c r="W39" s="123"/>
    </row>
    <row r="40" spans="1:23" s="21" customFormat="1" ht="24" customHeight="1">
      <c r="A40" s="828" t="s">
        <v>785</v>
      </c>
      <c r="B40" s="907"/>
      <c r="C40" s="191"/>
      <c r="D40" s="907"/>
      <c r="E40" s="907"/>
      <c r="F40" s="191"/>
      <c r="G40" s="191"/>
      <c r="H40" s="191"/>
      <c r="I40" s="191"/>
      <c r="J40" s="191"/>
      <c r="K40" s="191"/>
      <c r="L40" s="191"/>
      <c r="M40" s="907"/>
      <c r="N40" s="388"/>
      <c r="O40" s="388"/>
      <c r="P40" s="373"/>
      <c r="U40" s="217"/>
      <c r="W40" s="120"/>
    </row>
    <row r="41" spans="1:23" s="59" customFormat="1" ht="24" customHeight="1">
      <c r="A41" s="71" t="s">
        <v>759</v>
      </c>
      <c r="B41" s="647">
        <v>1300932.45909</v>
      </c>
      <c r="C41" s="648">
        <v>8.8200382845467808E-3</v>
      </c>
      <c r="D41" s="647">
        <v>16</v>
      </c>
      <c r="E41" s="647">
        <v>1219030</v>
      </c>
      <c r="F41" s="648">
        <v>7.4999999999999997E-3</v>
      </c>
      <c r="G41" s="647">
        <v>15</v>
      </c>
      <c r="H41" s="647">
        <v>1207241.2702500001</v>
      </c>
      <c r="I41" s="648">
        <v>6.99818928574256E-3</v>
      </c>
      <c r="J41" s="647">
        <v>15</v>
      </c>
      <c r="K41" s="647">
        <v>1101396.9842699999</v>
      </c>
      <c r="L41" s="648">
        <v>6.5294291963990678E-3</v>
      </c>
      <c r="M41" s="647">
        <v>15</v>
      </c>
      <c r="N41" s="385">
        <f t="shared" ref="N41:N71" si="4">IF(B41=0,0,(K41/B41)-1)</f>
        <v>-0.15337881180978052</v>
      </c>
      <c r="O41" s="385" t="e">
        <f t="shared" ref="O41:O71" si="5">IF(B41=0,0,((+K41/Z$7)/(B41/Y$7))-1)</f>
        <v>#DIV/0!</v>
      </c>
      <c r="P41" s="386"/>
      <c r="U41" s="216"/>
      <c r="W41" s="123"/>
    </row>
    <row r="42" spans="1:23" s="59" customFormat="1" ht="24" customHeight="1">
      <c r="A42" s="71" t="s">
        <v>760</v>
      </c>
      <c r="B42" s="647">
        <v>705424.37806999998</v>
      </c>
      <c r="C42" s="648">
        <v>4.7826234005892889E-3</v>
      </c>
      <c r="D42" s="647">
        <v>18</v>
      </c>
      <c r="E42" s="647">
        <v>723878</v>
      </c>
      <c r="F42" s="648">
        <v>4.4999999999999997E-3</v>
      </c>
      <c r="G42" s="647">
        <v>17</v>
      </c>
      <c r="H42" s="647">
        <v>746589.66215999995</v>
      </c>
      <c r="I42" s="648">
        <v>4.3278637860784059E-3</v>
      </c>
      <c r="J42" s="647">
        <v>18</v>
      </c>
      <c r="K42" s="647">
        <v>753948.29168000002</v>
      </c>
      <c r="L42" s="648">
        <v>4.4696436058733477E-3</v>
      </c>
      <c r="M42" s="647">
        <v>18</v>
      </c>
      <c r="N42" s="385">
        <f t="shared" si="4"/>
        <v>6.8786839693233626E-2</v>
      </c>
      <c r="O42" s="385" t="e">
        <f t="shared" si="5"/>
        <v>#DIV/0!</v>
      </c>
      <c r="P42" s="386"/>
      <c r="U42" s="216"/>
      <c r="W42" s="123"/>
    </row>
    <row r="43" spans="1:23" s="59" customFormat="1" ht="24" customHeight="1">
      <c r="A43" s="71" t="s">
        <v>761</v>
      </c>
      <c r="B43" s="647">
        <v>423927.70278999995</v>
      </c>
      <c r="C43" s="648">
        <v>2.8741373484548411E-3</v>
      </c>
      <c r="D43" s="647">
        <v>20</v>
      </c>
      <c r="E43" s="647">
        <v>419685</v>
      </c>
      <c r="F43" s="648">
        <v>2.5999999999999999E-3</v>
      </c>
      <c r="G43" s="647">
        <v>19</v>
      </c>
      <c r="H43" s="647">
        <v>408954.78363999992</v>
      </c>
      <c r="I43" s="648">
        <v>2.3706470742422118E-3</v>
      </c>
      <c r="J43" s="647">
        <v>19</v>
      </c>
      <c r="K43" s="647">
        <v>408310.43229000003</v>
      </c>
      <c r="L43" s="648">
        <v>2.4205932065046324E-3</v>
      </c>
      <c r="M43" s="647">
        <v>19</v>
      </c>
      <c r="N43" s="385">
        <f t="shared" si="4"/>
        <v>-3.6839466723259218E-2</v>
      </c>
      <c r="O43" s="385" t="e">
        <f t="shared" si="5"/>
        <v>#DIV/0!</v>
      </c>
      <c r="P43" s="386"/>
      <c r="U43" s="216"/>
      <c r="W43" s="123"/>
    </row>
    <row r="44" spans="1:23" s="59" customFormat="1" ht="24" customHeight="1">
      <c r="A44" s="71" t="s">
        <v>762</v>
      </c>
      <c r="B44" s="647">
        <v>109238.31356</v>
      </c>
      <c r="C44" s="648">
        <v>7.4061193646631157E-4</v>
      </c>
      <c r="D44" s="647">
        <v>38</v>
      </c>
      <c r="E44" s="647">
        <v>102616</v>
      </c>
      <c r="F44" s="648">
        <v>5.9999999999999995E-4</v>
      </c>
      <c r="G44" s="647">
        <v>37</v>
      </c>
      <c r="H44" s="647">
        <v>99703.731299999999</v>
      </c>
      <c r="I44" s="648">
        <v>5.7796697423019951E-4</v>
      </c>
      <c r="J44" s="647">
        <v>40</v>
      </c>
      <c r="K44" s="647">
        <v>100027.85523999999</v>
      </c>
      <c r="L44" s="648">
        <v>5.9299671942548776E-4</v>
      </c>
      <c r="M44" s="647">
        <v>39</v>
      </c>
      <c r="N44" s="385">
        <f t="shared" si="4"/>
        <v>-8.4315273825067649E-2</v>
      </c>
      <c r="O44" s="385" t="e">
        <f t="shared" si="5"/>
        <v>#DIV/0!</v>
      </c>
      <c r="P44" s="386"/>
      <c r="U44" s="216"/>
      <c r="W44" s="123"/>
    </row>
    <row r="45" spans="1:23" s="59" customFormat="1" ht="24" customHeight="1">
      <c r="A45" s="71" t="s">
        <v>763</v>
      </c>
      <c r="B45" s="647">
        <v>150268.88065000004</v>
      </c>
      <c r="C45" s="648">
        <v>1.0187902308441826E-3</v>
      </c>
      <c r="D45" s="647">
        <v>29</v>
      </c>
      <c r="E45" s="647">
        <v>173652</v>
      </c>
      <c r="F45" s="648">
        <v>1.1000000000000001E-3</v>
      </c>
      <c r="G45" s="647">
        <v>29</v>
      </c>
      <c r="H45" s="647">
        <v>194555.01633000001</v>
      </c>
      <c r="I45" s="648">
        <v>1.127805074528411E-3</v>
      </c>
      <c r="J45" s="647">
        <v>29</v>
      </c>
      <c r="K45" s="647">
        <v>197177.15050000002</v>
      </c>
      <c r="L45" s="648">
        <v>1.1689284261031377E-3</v>
      </c>
      <c r="M45" s="647">
        <v>29</v>
      </c>
      <c r="N45" s="385">
        <f t="shared" si="4"/>
        <v>0.3121622364330825</v>
      </c>
      <c r="O45" s="385" t="e">
        <f t="shared" si="5"/>
        <v>#DIV/0!</v>
      </c>
      <c r="P45" s="386"/>
      <c r="U45" s="216"/>
      <c r="W45" s="123"/>
    </row>
    <row r="46" spans="1:23" s="59" customFormat="1" ht="24" customHeight="1">
      <c r="A46" s="71" t="s">
        <v>780</v>
      </c>
      <c r="B46" s="647">
        <v>109935.7264</v>
      </c>
      <c r="C46" s="648">
        <v>7.4534024338643973E-4</v>
      </c>
      <c r="D46" s="647">
        <v>37</v>
      </c>
      <c r="E46" s="647">
        <v>112053</v>
      </c>
      <c r="F46" s="648">
        <v>6.9999999999999999E-4</v>
      </c>
      <c r="G46" s="647">
        <v>36</v>
      </c>
      <c r="H46" s="647">
        <v>114089.75429</v>
      </c>
      <c r="I46" s="648">
        <v>6.6136050494690183E-4</v>
      </c>
      <c r="J46" s="647">
        <v>36</v>
      </c>
      <c r="K46" s="647">
        <v>114569.29831</v>
      </c>
      <c r="L46" s="648">
        <v>6.7920298682503353E-4</v>
      </c>
      <c r="M46" s="647">
        <v>36</v>
      </c>
      <c r="N46" s="385">
        <f t="shared" si="4"/>
        <v>4.2148008311154506E-2</v>
      </c>
      <c r="O46" s="385" t="e">
        <f t="shared" si="5"/>
        <v>#DIV/0!</v>
      </c>
      <c r="P46" s="386"/>
    </row>
    <row r="47" spans="1:23" s="59" customFormat="1" ht="24" customHeight="1">
      <c r="A47" s="71" t="s">
        <v>764</v>
      </c>
      <c r="B47" s="647">
        <v>202921.03591999999</v>
      </c>
      <c r="C47" s="648">
        <v>1.3757603579252948E-3</v>
      </c>
      <c r="D47" s="647">
        <v>23</v>
      </c>
      <c r="E47" s="647">
        <v>231152</v>
      </c>
      <c r="F47" s="648">
        <v>1.4E-3</v>
      </c>
      <c r="G47" s="647">
        <v>22</v>
      </c>
      <c r="H47" s="647">
        <v>271105.10791999998</v>
      </c>
      <c r="I47" s="648">
        <v>1.5715540118695045E-3</v>
      </c>
      <c r="J47" s="647">
        <v>21</v>
      </c>
      <c r="K47" s="647">
        <v>273810.90523999993</v>
      </c>
      <c r="L47" s="648">
        <v>1.6232375287930153E-3</v>
      </c>
      <c r="M47" s="647">
        <v>20</v>
      </c>
      <c r="N47" s="385">
        <f t="shared" si="4"/>
        <v>0.34934706990135656</v>
      </c>
      <c r="O47" s="385" t="e">
        <f t="shared" si="5"/>
        <v>#DIV/0!</v>
      </c>
      <c r="P47" s="386"/>
      <c r="U47" s="216"/>
      <c r="W47" s="123"/>
    </row>
    <row r="48" spans="1:23" s="59" customFormat="1" ht="24" customHeight="1">
      <c r="A48" s="71" t="s">
        <v>765</v>
      </c>
      <c r="B48" s="647">
        <v>148034.71395999999</v>
      </c>
      <c r="C48" s="648">
        <v>1.003643068051701E-3</v>
      </c>
      <c r="D48" s="647">
        <v>32</v>
      </c>
      <c r="E48" s="647">
        <v>158202</v>
      </c>
      <c r="F48" s="648">
        <v>1E-3</v>
      </c>
      <c r="G48" s="647">
        <v>32</v>
      </c>
      <c r="H48" s="647">
        <v>169007.26196999999</v>
      </c>
      <c r="I48" s="648">
        <v>9.7970872855118068E-4</v>
      </c>
      <c r="J48" s="647">
        <v>31</v>
      </c>
      <c r="K48" s="647">
        <v>170102.40403000003</v>
      </c>
      <c r="L48" s="648">
        <v>1.0084207775339969E-3</v>
      </c>
      <c r="M48" s="647">
        <v>31</v>
      </c>
      <c r="N48" s="385">
        <f t="shared" si="4"/>
        <v>0.14907104880793631</v>
      </c>
      <c r="O48" s="385" t="e">
        <f t="shared" si="5"/>
        <v>#DIV/0!</v>
      </c>
      <c r="P48" s="386"/>
      <c r="U48" s="216"/>
      <c r="W48" s="123"/>
    </row>
    <row r="49" spans="1:23" s="59" customFormat="1" ht="24" customHeight="1">
      <c r="A49" s="71" t="s">
        <v>766</v>
      </c>
      <c r="B49" s="647">
        <v>148357.4792</v>
      </c>
      <c r="C49" s="648">
        <v>1.0058313459702275E-3</v>
      </c>
      <c r="D49" s="647">
        <v>31</v>
      </c>
      <c r="E49" s="647">
        <v>162604</v>
      </c>
      <c r="F49" s="648">
        <v>1E-3</v>
      </c>
      <c r="G49" s="647">
        <v>31</v>
      </c>
      <c r="H49" s="647">
        <v>167516.54702000003</v>
      </c>
      <c r="I49" s="648">
        <v>9.7106728657245711E-4</v>
      </c>
      <c r="J49" s="647">
        <v>32</v>
      </c>
      <c r="K49" s="647">
        <v>169173.82332</v>
      </c>
      <c r="L49" s="648">
        <v>1.0029158577950839E-3</v>
      </c>
      <c r="M49" s="647">
        <v>32</v>
      </c>
      <c r="N49" s="385">
        <f t="shared" si="4"/>
        <v>0.14031206402433938</v>
      </c>
      <c r="O49" s="385" t="e">
        <f t="shared" si="5"/>
        <v>#DIV/0!</v>
      </c>
      <c r="P49" s="386"/>
      <c r="U49" s="216"/>
      <c r="W49" s="123"/>
    </row>
    <row r="50" spans="1:23" s="59" customFormat="1" ht="24" customHeight="1">
      <c r="A50" s="71" t="s">
        <v>767</v>
      </c>
      <c r="B50" s="647">
        <v>131717.59169999999</v>
      </c>
      <c r="C50" s="648">
        <v>8.9301653857952489E-4</v>
      </c>
      <c r="D50" s="647">
        <v>33</v>
      </c>
      <c r="E50" s="647">
        <v>140939</v>
      </c>
      <c r="F50" s="648">
        <v>8.9999999999999998E-4</v>
      </c>
      <c r="G50" s="647">
        <v>33</v>
      </c>
      <c r="H50" s="647">
        <v>143283.38668999998</v>
      </c>
      <c r="I50" s="648">
        <v>8.3059143707969664E-4</v>
      </c>
      <c r="J50" s="647">
        <v>34</v>
      </c>
      <c r="K50" s="647">
        <v>145767.15240000002</v>
      </c>
      <c r="L50" s="648">
        <v>8.6415371963937684E-4</v>
      </c>
      <c r="M50" s="647">
        <v>34</v>
      </c>
      <c r="N50" s="385">
        <f t="shared" si="4"/>
        <v>0.10666426950774599</v>
      </c>
      <c r="O50" s="385" t="e">
        <f t="shared" si="5"/>
        <v>#DIV/0!</v>
      </c>
      <c r="P50" s="386"/>
      <c r="U50" s="216"/>
      <c r="W50" s="123"/>
    </row>
    <row r="51" spans="1:23" s="59" customFormat="1" ht="24" customHeight="1">
      <c r="A51" s="71" t="s">
        <v>768</v>
      </c>
      <c r="B51" s="647">
        <v>89296.857060000009</v>
      </c>
      <c r="C51" s="648">
        <v>6.0541321146666412E-4</v>
      </c>
      <c r="D51" s="647">
        <v>40</v>
      </c>
      <c r="E51" s="647">
        <v>96634</v>
      </c>
      <c r="F51" s="648">
        <v>5.9999999999999995E-4</v>
      </c>
      <c r="G51" s="647">
        <v>38</v>
      </c>
      <c r="H51" s="647">
        <v>105178.92832000001</v>
      </c>
      <c r="I51" s="648">
        <v>6.0970583709624366E-4</v>
      </c>
      <c r="J51" s="647">
        <v>37</v>
      </c>
      <c r="K51" s="647">
        <v>106735.08325</v>
      </c>
      <c r="L51" s="648">
        <v>6.327592855309564E-4</v>
      </c>
      <c r="M51" s="647">
        <v>37</v>
      </c>
      <c r="N51" s="385">
        <f t="shared" si="4"/>
        <v>0.19528376209571352</v>
      </c>
      <c r="O51" s="385" t="e">
        <f t="shared" si="5"/>
        <v>#DIV/0!</v>
      </c>
      <c r="P51" s="386"/>
    </row>
    <row r="52" spans="1:23" s="59" customFormat="1" ht="24" customHeight="1">
      <c r="A52" s="71" t="s">
        <v>774</v>
      </c>
      <c r="B52" s="647">
        <v>45893.331019999998</v>
      </c>
      <c r="C52" s="648">
        <v>3.1114677304994133E-4</v>
      </c>
      <c r="D52" s="647">
        <v>51</v>
      </c>
      <c r="E52" s="647">
        <v>46316</v>
      </c>
      <c r="F52" s="648">
        <v>2.9999999999999997E-4</v>
      </c>
      <c r="G52" s="647">
        <v>49</v>
      </c>
      <c r="H52" s="647">
        <v>47959.484479999999</v>
      </c>
      <c r="I52" s="648">
        <v>2.7801364872836825E-4</v>
      </c>
      <c r="J52" s="647">
        <v>48</v>
      </c>
      <c r="K52" s="647">
        <v>48294.71041</v>
      </c>
      <c r="L52" s="648">
        <v>2.8630629708115249E-4</v>
      </c>
      <c r="M52" s="647">
        <v>48</v>
      </c>
      <c r="N52" s="385">
        <f t="shared" si="4"/>
        <v>5.2325236295301725E-2</v>
      </c>
      <c r="O52" s="385" t="e">
        <f t="shared" si="5"/>
        <v>#DIV/0!</v>
      </c>
      <c r="P52" s="386"/>
    </row>
    <row r="53" spans="1:23" s="59" customFormat="1" ht="24" customHeight="1">
      <c r="A53" s="71" t="s">
        <v>772</v>
      </c>
      <c r="B53" s="647">
        <v>117819.16780999998</v>
      </c>
      <c r="C53" s="648">
        <v>7.9878825643610947E-4</v>
      </c>
      <c r="D53" s="647">
        <v>35</v>
      </c>
      <c r="E53" s="647">
        <v>125996</v>
      </c>
      <c r="F53" s="648">
        <v>8.0000000000000004E-4</v>
      </c>
      <c r="G53" s="647">
        <v>34</v>
      </c>
      <c r="H53" s="647">
        <v>120193.02021</v>
      </c>
      <c r="I53" s="648">
        <v>6.9674018523279595E-4</v>
      </c>
      <c r="J53" s="647">
        <v>35</v>
      </c>
      <c r="K53" s="647">
        <v>117712.84869</v>
      </c>
      <c r="L53" s="648">
        <v>6.9783894636066604E-4</v>
      </c>
      <c r="M53" s="647">
        <v>35</v>
      </c>
      <c r="N53" s="385">
        <f t="shared" si="4"/>
        <v>-9.0239238636824481E-4</v>
      </c>
      <c r="O53" s="385" t="e">
        <f t="shared" si="5"/>
        <v>#DIV/0!</v>
      </c>
      <c r="P53" s="386"/>
      <c r="T53" s="123"/>
    </row>
    <row r="54" spans="1:23" s="59" customFormat="1" ht="24" customHeight="1">
      <c r="A54" s="71" t="s">
        <v>781</v>
      </c>
      <c r="B54" s="647">
        <v>149256.06891</v>
      </c>
      <c r="C54" s="648">
        <v>1.0119235881838192E-3</v>
      </c>
      <c r="D54" s="647">
        <v>30</v>
      </c>
      <c r="E54" s="647">
        <v>173080</v>
      </c>
      <c r="F54" s="648">
        <v>1.1000000000000001E-3</v>
      </c>
      <c r="G54" s="647">
        <v>30</v>
      </c>
      <c r="H54" s="647">
        <v>178349.99309</v>
      </c>
      <c r="I54" s="648">
        <v>1.033867083169076E-3</v>
      </c>
      <c r="J54" s="647">
        <v>30</v>
      </c>
      <c r="K54" s="647">
        <v>185378.81462999998</v>
      </c>
      <c r="L54" s="648">
        <v>1.0989841645891478E-3</v>
      </c>
      <c r="M54" s="647">
        <v>30</v>
      </c>
      <c r="N54" s="385">
        <f t="shared" si="4"/>
        <v>0.24201860590192581</v>
      </c>
      <c r="O54" s="385" t="e">
        <f t="shared" si="5"/>
        <v>#DIV/0!</v>
      </c>
      <c r="P54" s="386"/>
    </row>
    <row r="55" spans="1:23" s="59" customFormat="1" ht="24" customHeight="1">
      <c r="A55" s="71" t="s">
        <v>773</v>
      </c>
      <c r="B55" s="647">
        <v>78912.850290000002</v>
      </c>
      <c r="C55" s="648">
        <v>5.3501191075466695E-4</v>
      </c>
      <c r="D55" s="647">
        <v>44</v>
      </c>
      <c r="E55" s="647">
        <v>81024</v>
      </c>
      <c r="F55" s="648">
        <v>5.0000000000000001E-4</v>
      </c>
      <c r="G55" s="647">
        <v>43</v>
      </c>
      <c r="H55" s="647">
        <v>89089.152969999996</v>
      </c>
      <c r="I55" s="648">
        <v>5.1643591977387001E-4</v>
      </c>
      <c r="J55" s="647">
        <v>43</v>
      </c>
      <c r="K55" s="647">
        <v>90338.020170000003</v>
      </c>
      <c r="L55" s="648">
        <v>5.3555231661891567E-4</v>
      </c>
      <c r="M55" s="647">
        <v>43</v>
      </c>
      <c r="N55" s="385">
        <f t="shared" si="4"/>
        <v>0.14478212151776537</v>
      </c>
      <c r="O55" s="385" t="e">
        <f t="shared" si="5"/>
        <v>#DIV/0!</v>
      </c>
      <c r="P55" s="386"/>
    </row>
    <row r="56" spans="1:23" s="59" customFormat="1" ht="24" customHeight="1">
      <c r="A56" s="71" t="s">
        <v>771</v>
      </c>
      <c r="B56" s="647">
        <v>156574.2432</v>
      </c>
      <c r="C56" s="648">
        <v>1.0615392134684218E-3</v>
      </c>
      <c r="D56" s="647">
        <v>28</v>
      </c>
      <c r="E56" s="647">
        <v>174872</v>
      </c>
      <c r="F56" s="648">
        <v>1.1000000000000001E-3</v>
      </c>
      <c r="G56" s="647">
        <v>28</v>
      </c>
      <c r="H56" s="647">
        <v>196727.44584000003</v>
      </c>
      <c r="I56" s="648">
        <v>1.1403983094480264E-3</v>
      </c>
      <c r="J56" s="647">
        <v>28</v>
      </c>
      <c r="K56" s="647">
        <v>198918.48692999998</v>
      </c>
      <c r="L56" s="648">
        <v>1.1792516184571924E-3</v>
      </c>
      <c r="M56" s="647">
        <v>28</v>
      </c>
      <c r="N56" s="385">
        <f t="shared" si="4"/>
        <v>0.27044195050594366</v>
      </c>
      <c r="O56" s="385" t="e">
        <f t="shared" si="5"/>
        <v>#DIV/0!</v>
      </c>
      <c r="P56" s="386"/>
    </row>
    <row r="57" spans="1:23" s="59" customFormat="1" ht="24" customHeight="1">
      <c r="A57" s="71" t="s">
        <v>769</v>
      </c>
      <c r="B57" s="647">
        <v>62995.90563999999</v>
      </c>
      <c r="C57" s="648">
        <v>4.2709849818272348E-4</v>
      </c>
      <c r="D57" s="647">
        <v>47</v>
      </c>
      <c r="E57" s="647">
        <v>66699</v>
      </c>
      <c r="F57" s="648">
        <v>4.0000000000000002E-4</v>
      </c>
      <c r="G57" s="647">
        <v>45</v>
      </c>
      <c r="H57" s="647">
        <v>74896.582979999992</v>
      </c>
      <c r="I57" s="648">
        <v>4.3416380591497137E-4</v>
      </c>
      <c r="J57" s="647">
        <v>44</v>
      </c>
      <c r="K57" s="647">
        <v>74960.264049999983</v>
      </c>
      <c r="L57" s="648">
        <v>4.4438812131146038E-4</v>
      </c>
      <c r="M57" s="647">
        <v>44</v>
      </c>
      <c r="N57" s="385">
        <f t="shared" si="4"/>
        <v>0.18992279400461687</v>
      </c>
      <c r="O57" s="385" t="e">
        <f t="shared" si="5"/>
        <v>#DIV/0!</v>
      </c>
      <c r="P57" s="386"/>
    </row>
    <row r="58" spans="1:23" s="59" customFormat="1" ht="24" customHeight="1">
      <c r="A58" s="71" t="s">
        <v>770</v>
      </c>
      <c r="B58" s="647">
        <v>48119.749849999993</v>
      </c>
      <c r="C58" s="648">
        <v>3.2624140704175665E-4</v>
      </c>
      <c r="D58" s="647">
        <v>50</v>
      </c>
      <c r="E58" s="647">
        <v>47496</v>
      </c>
      <c r="F58" s="648">
        <v>2.9999999999999997E-4</v>
      </c>
      <c r="G58" s="647">
        <v>48</v>
      </c>
      <c r="H58" s="647">
        <v>52568.967319999996</v>
      </c>
      <c r="I58" s="648">
        <v>3.0473410156462859E-4</v>
      </c>
      <c r="J58" s="647">
        <v>47</v>
      </c>
      <c r="K58" s="647">
        <v>54666.589579999993</v>
      </c>
      <c r="L58" s="648">
        <v>3.240808093439588E-4</v>
      </c>
      <c r="M58" s="647">
        <v>46</v>
      </c>
      <c r="N58" s="385">
        <f t="shared" si="4"/>
        <v>0.13605307073307649</v>
      </c>
      <c r="O58" s="385" t="e">
        <f t="shared" si="5"/>
        <v>#DIV/0!</v>
      </c>
      <c r="P58" s="386"/>
    </row>
    <row r="59" spans="1:23" s="59" customFormat="1" ht="24" customHeight="1">
      <c r="A59" s="71" t="s">
        <v>778</v>
      </c>
      <c r="B59" s="647">
        <v>166969.82425999999</v>
      </c>
      <c r="C59" s="648">
        <v>1.1320189853417793E-3</v>
      </c>
      <c r="D59" s="647">
        <v>27</v>
      </c>
      <c r="E59" s="647">
        <v>188293</v>
      </c>
      <c r="F59" s="648">
        <v>1.1999999999999999E-3</v>
      </c>
      <c r="G59" s="647">
        <v>27</v>
      </c>
      <c r="H59" s="647">
        <v>215523.12797000003</v>
      </c>
      <c r="I59" s="648">
        <v>1.2493539461892636E-3</v>
      </c>
      <c r="J59" s="647">
        <v>25</v>
      </c>
      <c r="K59" s="647">
        <v>223942.86278999996</v>
      </c>
      <c r="L59" s="648">
        <v>1.3276040224455192E-3</v>
      </c>
      <c r="M59" s="647">
        <v>23</v>
      </c>
      <c r="N59" s="385">
        <f t="shared" si="4"/>
        <v>0.34121757498698324</v>
      </c>
      <c r="O59" s="385" t="e">
        <f t="shared" si="5"/>
        <v>#DIV/0!</v>
      </c>
      <c r="P59" s="386"/>
    </row>
    <row r="60" spans="1:23" s="59" customFormat="1" ht="24" customHeight="1">
      <c r="A60" s="71" t="s">
        <v>779</v>
      </c>
      <c r="B60" s="647">
        <v>216077.93917999996</v>
      </c>
      <c r="C60" s="648">
        <v>1.4649612919541458E-3</v>
      </c>
      <c r="D60" s="647">
        <v>22</v>
      </c>
      <c r="E60" s="647">
        <v>233963</v>
      </c>
      <c r="F60" s="648">
        <v>1.4E-3</v>
      </c>
      <c r="G60" s="647">
        <v>21</v>
      </c>
      <c r="H60" s="647">
        <v>256406.96890000001</v>
      </c>
      <c r="I60" s="648">
        <v>1.4863511932242989E-3</v>
      </c>
      <c r="J60" s="647">
        <v>22</v>
      </c>
      <c r="K60" s="647">
        <v>259679.14525</v>
      </c>
      <c r="L60" s="648">
        <v>1.5394599920891469E-3</v>
      </c>
      <c r="M60" s="647">
        <v>22</v>
      </c>
      <c r="N60" s="385">
        <f t="shared" si="4"/>
        <v>0.20178462565620281</v>
      </c>
      <c r="O60" s="385" t="e">
        <f t="shared" si="5"/>
        <v>#DIV/0!</v>
      </c>
      <c r="P60" s="386"/>
    </row>
    <row r="61" spans="1:23" s="59" customFormat="1" ht="24" customHeight="1">
      <c r="A61" s="71" t="s">
        <v>777</v>
      </c>
      <c r="B61" s="647">
        <v>58789.721849999994</v>
      </c>
      <c r="C61" s="648">
        <v>3.985814896321101E-4</v>
      </c>
      <c r="D61" s="647">
        <v>48</v>
      </c>
      <c r="E61" s="647">
        <v>61709</v>
      </c>
      <c r="F61" s="648">
        <v>4.0000000000000002E-4</v>
      </c>
      <c r="G61" s="647">
        <v>47</v>
      </c>
      <c r="H61" s="647">
        <v>64993.627169999992</v>
      </c>
      <c r="I61" s="648">
        <v>3.767579161773114E-4</v>
      </c>
      <c r="J61" s="647">
        <v>45</v>
      </c>
      <c r="K61" s="647">
        <v>64640.796020000002</v>
      </c>
      <c r="L61" s="648">
        <v>3.8321105544991918E-4</v>
      </c>
      <c r="M61" s="647">
        <v>45</v>
      </c>
      <c r="N61" s="385">
        <f t="shared" si="4"/>
        <v>9.9525461013896699E-2</v>
      </c>
      <c r="O61" s="385" t="e">
        <f t="shared" si="5"/>
        <v>#DIV/0!</v>
      </c>
      <c r="P61" s="386"/>
    </row>
    <row r="62" spans="1:23" s="59" customFormat="1" ht="24" customHeight="1">
      <c r="A62" s="71" t="s">
        <v>776</v>
      </c>
      <c r="B62" s="647">
        <v>117002.03373</v>
      </c>
      <c r="C62" s="648">
        <v>7.9324826562501914E-4</v>
      </c>
      <c r="D62" s="647">
        <v>36</v>
      </c>
      <c r="E62" s="647">
        <v>125522</v>
      </c>
      <c r="F62" s="648">
        <v>8.0000000000000004E-4</v>
      </c>
      <c r="G62" s="647">
        <v>35</v>
      </c>
      <c r="H62" s="647">
        <v>148866.95487999998</v>
      </c>
      <c r="I62" s="648">
        <v>8.6295851070979145E-4</v>
      </c>
      <c r="J62" s="647">
        <v>33</v>
      </c>
      <c r="K62" s="647">
        <v>151035.31565</v>
      </c>
      <c r="L62" s="648">
        <v>8.9538505532234616E-4</v>
      </c>
      <c r="M62" s="647">
        <v>33</v>
      </c>
      <c r="N62" s="385">
        <f t="shared" si="4"/>
        <v>0.29087769532739061</v>
      </c>
      <c r="O62" s="385" t="e">
        <f t="shared" si="5"/>
        <v>#DIV/0!</v>
      </c>
      <c r="P62" s="386"/>
    </row>
    <row r="63" spans="1:23" s="59" customFormat="1" ht="24" customHeight="1">
      <c r="A63" s="71" t="s">
        <v>775</v>
      </c>
      <c r="B63" s="647">
        <v>84807.552919999987</v>
      </c>
      <c r="C63" s="648">
        <v>5.7497670870350619E-4</v>
      </c>
      <c r="D63" s="647">
        <v>43</v>
      </c>
      <c r="E63" s="647">
        <v>91105</v>
      </c>
      <c r="F63" s="648">
        <v>5.9999999999999995E-4</v>
      </c>
      <c r="G63" s="647">
        <v>42</v>
      </c>
      <c r="H63" s="647">
        <v>94600.790609999982</v>
      </c>
      <c r="I63" s="648">
        <v>5.4838602322846428E-4</v>
      </c>
      <c r="J63" s="647">
        <v>41</v>
      </c>
      <c r="K63" s="647">
        <v>96162.863280000005</v>
      </c>
      <c r="L63" s="648">
        <v>5.7008382633798945E-4</v>
      </c>
      <c r="M63" s="647">
        <v>42</v>
      </c>
      <c r="N63" s="385">
        <f t="shared" si="4"/>
        <v>0.13389503610264075</v>
      </c>
      <c r="O63" s="385" t="e">
        <f t="shared" si="5"/>
        <v>#DIV/0!</v>
      </c>
      <c r="P63" s="386"/>
    </row>
    <row r="64" spans="1:23" s="59" customFormat="1" ht="24" customHeight="1">
      <c r="A64" s="71" t="s">
        <v>782</v>
      </c>
      <c r="B64" s="647">
        <v>85845.930650000009</v>
      </c>
      <c r="C64" s="648">
        <v>5.8201668319905178E-4</v>
      </c>
      <c r="D64" s="647">
        <v>42</v>
      </c>
      <c r="E64" s="647">
        <v>92863</v>
      </c>
      <c r="F64" s="648">
        <v>5.9999999999999995E-4</v>
      </c>
      <c r="G64" s="647">
        <v>39</v>
      </c>
      <c r="H64" s="647">
        <v>99902.115419999987</v>
      </c>
      <c r="I64" s="648">
        <v>5.7911697602127299E-4</v>
      </c>
      <c r="J64" s="647">
        <v>39</v>
      </c>
      <c r="K64" s="647">
        <v>99619.118500000011</v>
      </c>
      <c r="L64" s="648">
        <v>5.9057359893223004E-4</v>
      </c>
      <c r="M64" s="647">
        <v>40</v>
      </c>
      <c r="N64" s="385">
        <f t="shared" si="4"/>
        <v>0.16044077739868956</v>
      </c>
      <c r="O64" s="385" t="e">
        <f t="shared" si="5"/>
        <v>#DIV/0!</v>
      </c>
      <c r="P64" s="386"/>
    </row>
    <row r="65" spans="1:23" s="59" customFormat="1" ht="24" customHeight="1">
      <c r="A65" s="71" t="s">
        <v>783</v>
      </c>
      <c r="B65" s="647">
        <v>278744.54549000005</v>
      </c>
      <c r="C65" s="648">
        <v>1.8898272125135033E-3</v>
      </c>
      <c r="D65" s="647">
        <v>21</v>
      </c>
      <c r="E65" s="647">
        <v>269355</v>
      </c>
      <c r="F65" s="648">
        <v>1.6999999999999999E-3</v>
      </c>
      <c r="G65" s="647">
        <v>20</v>
      </c>
      <c r="H65" s="647">
        <v>272800.51237000001</v>
      </c>
      <c r="I65" s="648">
        <v>1.5813820069433752E-3</v>
      </c>
      <c r="J65" s="647">
        <v>20</v>
      </c>
      <c r="K65" s="647">
        <v>270014.50769</v>
      </c>
      <c r="L65" s="648">
        <v>1.6007312850333803E-3</v>
      </c>
      <c r="M65" s="647">
        <v>21</v>
      </c>
      <c r="N65" s="385">
        <f t="shared" si="4"/>
        <v>-3.1319134100556756E-2</v>
      </c>
      <c r="O65" s="385" t="e">
        <f t="shared" si="5"/>
        <v>#DIV/0!</v>
      </c>
      <c r="P65" s="386"/>
    </row>
    <row r="66" spans="1:23" s="59" customFormat="1" ht="24" customHeight="1">
      <c r="A66" s="71" t="s">
        <v>784</v>
      </c>
      <c r="B66" s="647">
        <v>87875.894390000001</v>
      </c>
      <c r="C66" s="648">
        <v>5.9577939453578463E-4</v>
      </c>
      <c r="D66" s="647">
        <v>41</v>
      </c>
      <c r="E66" s="647">
        <v>92694</v>
      </c>
      <c r="F66" s="648">
        <v>5.9999999999999995E-4</v>
      </c>
      <c r="G66" s="647">
        <v>40</v>
      </c>
      <c r="H66" s="647">
        <v>102404.96059</v>
      </c>
      <c r="I66" s="648">
        <v>5.9362557896933121E-4</v>
      </c>
      <c r="J66" s="647">
        <v>38</v>
      </c>
      <c r="K66" s="647">
        <v>102318.51631999998</v>
      </c>
      <c r="L66" s="648">
        <v>6.0657648180764115E-4</v>
      </c>
      <c r="M66" s="647">
        <v>38</v>
      </c>
      <c r="N66" s="385">
        <f t="shared" si="4"/>
        <v>0.16435248858922002</v>
      </c>
      <c r="O66" s="385" t="e">
        <f t="shared" si="5"/>
        <v>#DIV/0!</v>
      </c>
      <c r="P66" s="386"/>
    </row>
    <row r="67" spans="1:23" s="59" customFormat="1" ht="24" customHeight="1">
      <c r="A67" s="71" t="s">
        <v>1211</v>
      </c>
      <c r="B67" s="647">
        <v>174541.56512000001</v>
      </c>
      <c r="C67" s="648">
        <v>1.1833537366574486E-3</v>
      </c>
      <c r="D67" s="647">
        <v>26</v>
      </c>
      <c r="E67" s="647">
        <v>194471</v>
      </c>
      <c r="F67" s="648">
        <v>1.1999999999999999E-3</v>
      </c>
      <c r="G67" s="647">
        <v>26</v>
      </c>
      <c r="H67" s="647">
        <v>212881.00112</v>
      </c>
      <c r="I67" s="648">
        <v>1.2340379490734478E-3</v>
      </c>
      <c r="J67" s="647">
        <v>26</v>
      </c>
      <c r="K67" s="647">
        <v>218261.76935000002</v>
      </c>
      <c r="L67" s="648">
        <v>1.293924706173201E-3</v>
      </c>
      <c r="M67" s="647">
        <v>26</v>
      </c>
      <c r="N67" s="385">
        <f t="shared" si="4"/>
        <v>0.25048591835384126</v>
      </c>
      <c r="O67" s="385" t="e">
        <f t="shared" si="5"/>
        <v>#DIV/0!</v>
      </c>
      <c r="P67" s="386"/>
    </row>
    <row r="68" spans="1:23" s="59" customFormat="1" ht="24" customHeight="1">
      <c r="A68" s="71" t="s">
        <v>1219</v>
      </c>
      <c r="B68" s="647">
        <v>201005.37476999999</v>
      </c>
      <c r="C68" s="648">
        <v>1.3627725932145597E-3</v>
      </c>
      <c r="D68" s="647">
        <v>24</v>
      </c>
      <c r="E68" s="647">
        <v>207041</v>
      </c>
      <c r="F68" s="648">
        <v>1.2999999999999999E-3</v>
      </c>
      <c r="G68" s="647">
        <v>23</v>
      </c>
      <c r="H68" s="647">
        <v>222012.12033999999</v>
      </c>
      <c r="I68" s="648">
        <v>1.2869696225234525E-3</v>
      </c>
      <c r="J68" s="647">
        <v>23</v>
      </c>
      <c r="K68" s="647">
        <v>220530.41724000001</v>
      </c>
      <c r="L68" s="648">
        <v>1.3073739674122201E-3</v>
      </c>
      <c r="M68" s="647">
        <v>24</v>
      </c>
      <c r="N68" s="385">
        <f t="shared" si="4"/>
        <v>9.7136917320452376E-2</v>
      </c>
      <c r="O68" s="385" t="e">
        <f t="shared" si="5"/>
        <v>#DIV/0!</v>
      </c>
      <c r="P68" s="386"/>
    </row>
    <row r="69" spans="1:23" s="59" customFormat="1" ht="24" customHeight="1">
      <c r="A69" s="71" t="s">
        <v>1252</v>
      </c>
      <c r="B69" s="221" t="s">
        <v>878</v>
      </c>
      <c r="C69" s="221" t="s">
        <v>878</v>
      </c>
      <c r="D69" s="221" t="s">
        <v>878</v>
      </c>
      <c r="E69" s="221">
        <v>26857</v>
      </c>
      <c r="F69" s="1187">
        <v>2.0000000000000001E-4</v>
      </c>
      <c r="G69" s="221">
        <v>52</v>
      </c>
      <c r="H69" s="647">
        <v>29354.260659999996</v>
      </c>
      <c r="I69" s="648">
        <v>1.701620690942464E-4</v>
      </c>
      <c r="J69" s="647">
        <v>49</v>
      </c>
      <c r="K69" s="647">
        <v>29763.752199999999</v>
      </c>
      <c r="L69" s="648">
        <v>1.7644892385271484E-4</v>
      </c>
      <c r="M69" s="647">
        <v>49</v>
      </c>
      <c r="N69" s="385" t="e">
        <f t="shared" si="4"/>
        <v>#VALUE!</v>
      </c>
      <c r="O69" s="385" t="e">
        <f t="shared" si="5"/>
        <v>#DIV/0!</v>
      </c>
      <c r="P69" s="386"/>
    </row>
    <row r="70" spans="1:23" s="59" customFormat="1" ht="24" customHeight="1">
      <c r="A70" s="71" t="s">
        <v>1253</v>
      </c>
      <c r="B70" s="221" t="s">
        <v>878</v>
      </c>
      <c r="C70" s="221" t="s">
        <v>878</v>
      </c>
      <c r="D70" s="221" t="s">
        <v>878</v>
      </c>
      <c r="E70" s="221">
        <v>203731</v>
      </c>
      <c r="F70" s="1187">
        <v>1.2999999999999999E-3</v>
      </c>
      <c r="G70" s="221">
        <v>24</v>
      </c>
      <c r="H70" s="647">
        <v>215584.42356000002</v>
      </c>
      <c r="I70" s="648">
        <v>1.2497092671609467E-3</v>
      </c>
      <c r="J70" s="647">
        <v>24</v>
      </c>
      <c r="K70" s="647">
        <v>220168.31808</v>
      </c>
      <c r="L70" s="648">
        <v>1.3052273292235722E-3</v>
      </c>
      <c r="M70" s="647">
        <v>25</v>
      </c>
      <c r="N70" s="385" t="e">
        <f t="shared" si="4"/>
        <v>#VALUE!</v>
      </c>
      <c r="O70" s="385" t="e">
        <f t="shared" si="5"/>
        <v>#DIV/0!</v>
      </c>
      <c r="P70" s="386"/>
    </row>
    <row r="71" spans="1:23" s="21" customFormat="1" ht="24" customHeight="1">
      <c r="A71" s="39" t="s">
        <v>879</v>
      </c>
      <c r="B71" s="221">
        <v>5651287</v>
      </c>
      <c r="C71" s="161">
        <v>3.8300000000000001E-2</v>
      </c>
      <c r="D71" s="221"/>
      <c r="E71" s="221">
        <v>6043532</v>
      </c>
      <c r="F71" s="161">
        <v>3.7199999999999997E-2</v>
      </c>
      <c r="G71" s="221"/>
      <c r="H71" s="647">
        <v>6322340.9603699995</v>
      </c>
      <c r="I71" s="648">
        <v>3.6649624114084713E-2</v>
      </c>
      <c r="J71" s="647"/>
      <c r="K71" s="647">
        <v>6267426.4973600004</v>
      </c>
      <c r="L71" s="648">
        <v>3.7155283828265509E-2</v>
      </c>
      <c r="M71" s="647"/>
      <c r="N71" s="140">
        <f t="shared" si="4"/>
        <v>0.10902640360682447</v>
      </c>
      <c r="O71" s="140" t="e">
        <f t="shared" si="5"/>
        <v>#DIV/0!</v>
      </c>
      <c r="P71" s="373"/>
      <c r="U71" s="217"/>
      <c r="W71" s="120"/>
    </row>
    <row r="72" spans="1:23" s="21" customFormat="1" ht="3.75" customHeight="1">
      <c r="A72" s="70"/>
      <c r="B72" s="221"/>
      <c r="C72" s="161"/>
      <c r="D72" s="221"/>
      <c r="E72" s="221"/>
      <c r="F72" s="161"/>
      <c r="G72" s="221"/>
      <c r="H72" s="221"/>
      <c r="I72" s="161"/>
      <c r="J72" s="221"/>
      <c r="K72" s="221"/>
      <c r="L72" s="161"/>
      <c r="M72" s="221"/>
      <c r="N72" s="140"/>
      <c r="O72" s="140"/>
      <c r="P72" s="373"/>
      <c r="U72" s="217"/>
      <c r="W72" s="120"/>
    </row>
    <row r="73" spans="1:23" s="59" customFormat="1" ht="24" customHeight="1">
      <c r="A73" s="825" t="s">
        <v>6</v>
      </c>
      <c r="B73" s="743">
        <v>147497371</v>
      </c>
      <c r="C73" s="744">
        <v>1</v>
      </c>
      <c r="D73" s="831"/>
      <c r="E73" s="743">
        <v>162580499</v>
      </c>
      <c r="F73" s="744">
        <v>1</v>
      </c>
      <c r="G73" s="831"/>
      <c r="H73" s="743">
        <v>172507661.76180997</v>
      </c>
      <c r="I73" s="744">
        <v>1</v>
      </c>
      <c r="J73" s="831"/>
      <c r="K73" s="743">
        <v>168681970.68089998</v>
      </c>
      <c r="L73" s="744">
        <v>1</v>
      </c>
      <c r="M73" s="831"/>
      <c r="N73" s="292"/>
      <c r="O73" s="292"/>
      <c r="P73" s="386"/>
    </row>
    <row r="74" spans="1:23" s="40" customFormat="1" ht="11.25" customHeight="1">
      <c r="A74" s="158"/>
      <c r="B74" s="568"/>
      <c r="C74" s="569"/>
      <c r="D74" s="568"/>
      <c r="E74" s="568"/>
      <c r="F74" s="569"/>
      <c r="G74" s="568"/>
      <c r="H74" s="568"/>
      <c r="I74" s="569"/>
      <c r="J74" s="568"/>
      <c r="K74" s="568"/>
      <c r="L74" s="569"/>
      <c r="M74" s="568"/>
      <c r="N74" s="569"/>
      <c r="O74" s="569"/>
      <c r="P74" s="132"/>
    </row>
    <row r="75" spans="1:23" s="27" customFormat="1" ht="11.25">
      <c r="A75" s="27" t="s">
        <v>1455</v>
      </c>
    </row>
    <row r="76" spans="1:23" s="40" customFormat="1" ht="12.75">
      <c r="A76" s="27" t="s">
        <v>1285</v>
      </c>
      <c r="B76" s="566"/>
      <c r="C76" s="567"/>
      <c r="D76" s="566"/>
      <c r="E76" s="566"/>
      <c r="F76" s="567"/>
      <c r="G76" s="69"/>
      <c r="H76" s="566"/>
      <c r="I76" s="570"/>
      <c r="J76" s="27"/>
      <c r="K76" s="98"/>
      <c r="L76" s="125"/>
      <c r="M76" s="98"/>
      <c r="N76" s="125"/>
      <c r="O76" s="125"/>
      <c r="P76" s="132"/>
    </row>
    <row r="77" spans="1:23" s="40" customFormat="1" ht="12.75">
      <c r="A77" s="27" t="s">
        <v>1362</v>
      </c>
      <c r="B77" s="566"/>
      <c r="C77" s="567"/>
      <c r="D77" s="69"/>
      <c r="E77" s="566"/>
      <c r="F77" s="567"/>
      <c r="G77" s="566"/>
      <c r="H77" s="566"/>
      <c r="I77" s="570"/>
      <c r="J77" s="64"/>
      <c r="K77" s="98"/>
      <c r="L77" s="125"/>
      <c r="M77" s="98"/>
      <c r="N77" s="125"/>
      <c r="O77" s="125"/>
      <c r="P77" s="132"/>
    </row>
    <row r="78" spans="1:23" s="40" customFormat="1" ht="12.75">
      <c r="A78" s="27" t="s">
        <v>1363</v>
      </c>
      <c r="B78" s="566"/>
      <c r="C78" s="567"/>
      <c r="D78" s="566"/>
      <c r="E78" s="566"/>
      <c r="F78" s="567"/>
      <c r="G78" s="69"/>
      <c r="H78" s="566"/>
      <c r="I78" s="570"/>
      <c r="J78" s="27"/>
      <c r="K78" s="98"/>
      <c r="L78" s="125"/>
      <c r="M78" s="98"/>
      <c r="N78" s="125"/>
      <c r="O78" s="125"/>
      <c r="P78" s="132"/>
    </row>
    <row r="79" spans="1:23" s="40" customFormat="1" ht="12.75">
      <c r="A79" s="27" t="s">
        <v>1575</v>
      </c>
      <c r="B79" s="566"/>
      <c r="C79" s="567"/>
      <c r="D79" s="69"/>
      <c r="E79" s="566"/>
      <c r="F79" s="567"/>
      <c r="G79" s="566"/>
      <c r="H79" s="566"/>
      <c r="I79" s="570"/>
      <c r="J79" s="64"/>
      <c r="K79" s="98"/>
      <c r="L79" s="125"/>
      <c r="M79" s="98"/>
      <c r="N79" s="125"/>
      <c r="O79" s="125"/>
      <c r="P79" s="132"/>
    </row>
    <row r="80" spans="1:23" s="40" customFormat="1" ht="12.75">
      <c r="A80" s="27"/>
      <c r="B80" s="566"/>
      <c r="C80" s="567"/>
      <c r="D80" s="69"/>
      <c r="E80" s="566"/>
      <c r="F80" s="567"/>
      <c r="G80" s="566"/>
      <c r="H80" s="566"/>
      <c r="I80" s="570"/>
      <c r="J80" s="64"/>
      <c r="K80" s="98"/>
      <c r="L80" s="125"/>
      <c r="M80" s="98"/>
      <c r="N80" s="125"/>
      <c r="O80" s="125"/>
      <c r="P80" s="132"/>
    </row>
    <row r="81" spans="1:16" s="40" customFormat="1">
      <c r="B81" s="120"/>
      <c r="C81" s="140"/>
      <c r="D81" s="21"/>
      <c r="E81" s="98"/>
      <c r="F81" s="125"/>
      <c r="G81" s="98"/>
      <c r="H81" s="98"/>
      <c r="I81" s="98"/>
      <c r="J81" s="98"/>
      <c r="K81" s="98"/>
      <c r="L81" s="125"/>
      <c r="M81" s="98"/>
      <c r="N81" s="125"/>
      <c r="O81" s="125"/>
      <c r="P81" s="132"/>
    </row>
    <row r="82" spans="1:16" s="40" customFormat="1">
      <c r="A82" s="141"/>
      <c r="B82" s="120"/>
      <c r="C82" s="140"/>
      <c r="D82" s="21"/>
      <c r="E82" s="98"/>
      <c r="F82" s="125"/>
      <c r="G82" s="98"/>
      <c r="H82" s="98"/>
      <c r="I82" s="98"/>
      <c r="J82" s="98"/>
      <c r="K82" s="98"/>
      <c r="L82" s="125"/>
      <c r="M82" s="98"/>
      <c r="N82" s="125"/>
      <c r="O82" s="125"/>
      <c r="P82" s="132"/>
    </row>
    <row r="83" spans="1:16" s="40" customFormat="1">
      <c r="A83" s="141"/>
      <c r="B83" s="120"/>
      <c r="C83" s="140"/>
      <c r="D83" s="21"/>
      <c r="E83" s="98"/>
      <c r="F83" s="125"/>
      <c r="G83" s="98"/>
      <c r="H83" s="98"/>
      <c r="I83" s="98"/>
      <c r="J83" s="98"/>
      <c r="K83" s="98"/>
      <c r="L83" s="125"/>
      <c r="M83" s="98"/>
      <c r="N83" s="125"/>
      <c r="O83" s="125"/>
      <c r="P83" s="132"/>
    </row>
    <row r="84" spans="1:16" s="40" customFormat="1">
      <c r="A84" s="141"/>
      <c r="B84" s="120"/>
      <c r="C84" s="140"/>
      <c r="D84" s="21"/>
      <c r="E84" s="98"/>
      <c r="F84" s="125"/>
      <c r="G84" s="98"/>
      <c r="H84" s="98"/>
      <c r="I84" s="98"/>
      <c r="J84" s="98"/>
      <c r="K84" s="98"/>
      <c r="L84" s="125"/>
      <c r="M84" s="98"/>
      <c r="N84" s="125"/>
      <c r="O84" s="125"/>
      <c r="P84" s="132"/>
    </row>
    <row r="85" spans="1:16" s="40" customFormat="1">
      <c r="A85" s="141"/>
      <c r="B85" s="120"/>
      <c r="C85" s="140"/>
      <c r="D85" s="21"/>
      <c r="E85" s="98"/>
      <c r="F85" s="125"/>
      <c r="G85" s="98"/>
      <c r="H85" s="98"/>
      <c r="I85" s="98"/>
      <c r="J85" s="98"/>
      <c r="K85" s="98"/>
      <c r="L85" s="125"/>
      <c r="M85" s="98"/>
      <c r="N85" s="125"/>
      <c r="O85" s="125"/>
      <c r="P85" s="132"/>
    </row>
    <row r="86" spans="1:16" s="40" customFormat="1">
      <c r="A86" s="141"/>
      <c r="B86" s="120"/>
      <c r="C86" s="140"/>
      <c r="D86" s="21"/>
      <c r="E86" s="98"/>
      <c r="F86" s="125"/>
      <c r="G86" s="98"/>
      <c r="H86" s="98"/>
      <c r="I86" s="98"/>
      <c r="J86" s="98"/>
      <c r="K86" s="98"/>
      <c r="L86" s="125"/>
      <c r="M86" s="98"/>
      <c r="N86" s="125"/>
      <c r="O86" s="125"/>
      <c r="P86" s="132"/>
    </row>
    <row r="87" spans="1:16" s="40" customFormat="1">
      <c r="A87" s="141"/>
      <c r="B87" s="120"/>
      <c r="C87" s="140"/>
      <c r="D87" s="21"/>
      <c r="E87" s="98"/>
      <c r="F87" s="125"/>
      <c r="G87" s="98"/>
      <c r="H87" s="98"/>
      <c r="I87" s="98"/>
      <c r="J87" s="98"/>
      <c r="K87" s="98"/>
      <c r="L87" s="125"/>
      <c r="M87" s="98"/>
      <c r="N87" s="125"/>
      <c r="O87" s="125"/>
      <c r="P87" s="132"/>
    </row>
    <row r="88" spans="1:16" s="40" customFormat="1">
      <c r="A88" s="141"/>
      <c r="B88" s="120"/>
      <c r="C88" s="140"/>
      <c r="D88" s="21"/>
      <c r="E88" s="98"/>
      <c r="F88" s="125"/>
      <c r="G88" s="98"/>
      <c r="H88" s="98"/>
      <c r="I88" s="98"/>
      <c r="J88" s="98"/>
      <c r="K88" s="98"/>
      <c r="L88" s="125"/>
      <c r="M88" s="98"/>
      <c r="N88" s="125"/>
      <c r="O88" s="125"/>
      <c r="P88" s="132"/>
    </row>
    <row r="89" spans="1:16" s="40" customFormat="1" ht="15.75">
      <c r="A89" s="33"/>
      <c r="B89" s="120"/>
      <c r="C89" s="140"/>
      <c r="D89" s="21"/>
      <c r="E89" s="98"/>
      <c r="F89" s="125"/>
      <c r="G89" s="98"/>
      <c r="H89" s="98"/>
      <c r="I89" s="98"/>
      <c r="J89" s="98"/>
      <c r="K89" s="98"/>
      <c r="L89" s="125"/>
      <c r="M89" s="98"/>
      <c r="N89" s="125"/>
      <c r="O89" s="125"/>
      <c r="P89" s="132"/>
    </row>
    <row r="90" spans="1:16" ht="15.75">
      <c r="A90" s="33"/>
      <c r="B90" s="120"/>
      <c r="C90" s="140"/>
      <c r="D90" s="21"/>
      <c r="E90" s="41"/>
      <c r="F90" s="88"/>
      <c r="G90" s="41"/>
      <c r="H90" s="41"/>
      <c r="I90" s="41"/>
      <c r="J90" s="41"/>
      <c r="K90" s="41"/>
      <c r="L90" s="88"/>
      <c r="M90" s="41"/>
      <c r="N90" s="88"/>
      <c r="O90" s="88"/>
    </row>
    <row r="91" spans="1:16" ht="15.75">
      <c r="A91" s="33"/>
      <c r="B91" s="120"/>
      <c r="C91" s="140"/>
      <c r="D91" s="21"/>
      <c r="E91" s="41"/>
      <c r="F91" s="88"/>
      <c r="G91" s="41"/>
      <c r="H91" s="41"/>
      <c r="I91" s="41"/>
      <c r="J91" s="41"/>
      <c r="K91" s="41"/>
      <c r="L91" s="88"/>
      <c r="M91" s="41"/>
      <c r="N91" s="88"/>
      <c r="O91" s="88"/>
    </row>
    <row r="92" spans="1:16" ht="15.75">
      <c r="A92" s="33"/>
      <c r="B92" s="120"/>
      <c r="C92" s="140"/>
      <c r="D92" s="21"/>
      <c r="E92" s="41"/>
      <c r="F92" s="88"/>
      <c r="G92" s="41"/>
      <c r="H92" s="41"/>
      <c r="I92" s="41"/>
      <c r="J92" s="41"/>
      <c r="K92" s="41"/>
      <c r="L92" s="88"/>
      <c r="M92" s="41"/>
      <c r="N92" s="88"/>
      <c r="O92" s="88"/>
    </row>
    <row r="93" spans="1:16" ht="15.75">
      <c r="A93" s="33"/>
      <c r="B93" s="120"/>
      <c r="C93" s="140"/>
      <c r="D93" s="21"/>
      <c r="E93" s="41"/>
      <c r="F93" s="88"/>
      <c r="G93" s="41"/>
      <c r="H93" s="41"/>
      <c r="I93" s="41"/>
      <c r="J93" s="41"/>
      <c r="K93" s="41"/>
      <c r="L93" s="88"/>
      <c r="M93" s="41"/>
      <c r="N93" s="88"/>
      <c r="O93" s="88"/>
    </row>
    <row r="94" spans="1:16" ht="15.75">
      <c r="A94" s="33"/>
      <c r="B94" s="120"/>
      <c r="C94" s="140"/>
      <c r="D94" s="21"/>
      <c r="E94" s="41"/>
      <c r="F94" s="88"/>
      <c r="G94" s="41"/>
      <c r="H94" s="41"/>
      <c r="I94" s="41"/>
      <c r="J94" s="41"/>
      <c r="K94" s="41"/>
      <c r="L94" s="88"/>
      <c r="M94" s="41"/>
      <c r="N94" s="88"/>
      <c r="O94" s="88"/>
    </row>
    <row r="95" spans="1:16" ht="15.75">
      <c r="A95" s="33"/>
      <c r="B95" s="120"/>
      <c r="C95" s="140"/>
      <c r="D95" s="21"/>
      <c r="E95" s="41"/>
      <c r="F95" s="88"/>
      <c r="G95" s="41"/>
      <c r="H95" s="41"/>
      <c r="I95" s="41"/>
      <c r="J95" s="41"/>
      <c r="K95" s="41"/>
      <c r="L95" s="88"/>
      <c r="M95" s="41"/>
      <c r="N95" s="88"/>
      <c r="O95" s="88"/>
    </row>
    <row r="96" spans="1:16" ht="15.75">
      <c r="A96" s="33"/>
      <c r="B96" s="120"/>
      <c r="C96" s="140"/>
      <c r="D96" s="21"/>
      <c r="E96" s="41"/>
      <c r="F96" s="88"/>
      <c r="G96" s="41"/>
      <c r="H96" s="41"/>
      <c r="I96" s="41"/>
      <c r="J96" s="41"/>
      <c r="K96" s="41"/>
      <c r="L96" s="88"/>
      <c r="M96" s="41"/>
      <c r="N96" s="88"/>
      <c r="O96" s="88"/>
    </row>
    <row r="97" spans="1:15" ht="15.75">
      <c r="A97" s="33"/>
      <c r="B97" s="120"/>
      <c r="C97" s="140"/>
      <c r="D97" s="21"/>
      <c r="E97" s="41"/>
      <c r="F97" s="88"/>
      <c r="G97" s="41"/>
      <c r="H97" s="41"/>
      <c r="I97" s="41"/>
      <c r="J97" s="41"/>
      <c r="K97" s="41"/>
      <c r="L97" s="88"/>
      <c r="M97" s="41"/>
      <c r="N97" s="88"/>
      <c r="O97" s="88"/>
    </row>
    <row r="98" spans="1:15" ht="15.75">
      <c r="A98" s="33"/>
      <c r="B98" s="120"/>
      <c r="C98" s="140"/>
      <c r="D98" s="21"/>
      <c r="E98" s="41"/>
      <c r="F98" s="88"/>
      <c r="G98" s="41"/>
      <c r="H98" s="41"/>
      <c r="I98" s="41"/>
      <c r="J98" s="41"/>
      <c r="K98" s="41"/>
      <c r="L98" s="88"/>
      <c r="M98" s="41"/>
      <c r="N98" s="88"/>
      <c r="O98" s="88"/>
    </row>
    <row r="99" spans="1:15" ht="15.75">
      <c r="A99" s="33"/>
      <c r="B99" s="120"/>
      <c r="C99" s="140"/>
      <c r="D99" s="21"/>
      <c r="E99" s="41"/>
      <c r="F99" s="88"/>
      <c r="G99" s="41"/>
      <c r="H99" s="41"/>
      <c r="I99" s="41"/>
      <c r="J99" s="41"/>
      <c r="K99" s="41"/>
      <c r="L99" s="88"/>
      <c r="M99" s="41"/>
      <c r="N99" s="88"/>
      <c r="O99" s="88"/>
    </row>
    <row r="100" spans="1:15" ht="15.75">
      <c r="A100" s="33"/>
      <c r="B100" s="120"/>
      <c r="C100" s="140"/>
      <c r="D100" s="21"/>
      <c r="E100" s="41"/>
      <c r="F100" s="88"/>
      <c r="G100" s="41"/>
      <c r="H100" s="41"/>
      <c r="I100" s="41"/>
      <c r="J100" s="41"/>
      <c r="K100" s="41"/>
      <c r="L100" s="88"/>
      <c r="M100" s="41"/>
      <c r="N100" s="88"/>
      <c r="O100" s="88"/>
    </row>
    <row r="101" spans="1:15" ht="15.75">
      <c r="A101" s="33"/>
      <c r="B101" s="120"/>
      <c r="C101" s="140"/>
      <c r="D101" s="21"/>
      <c r="E101" s="41"/>
      <c r="F101" s="88"/>
      <c r="G101" s="41"/>
      <c r="H101" s="41"/>
      <c r="I101" s="41"/>
      <c r="J101" s="41"/>
      <c r="K101" s="41"/>
      <c r="L101" s="88"/>
      <c r="M101" s="41"/>
      <c r="N101" s="88"/>
      <c r="O101" s="88"/>
    </row>
    <row r="102" spans="1:15" ht="15.75">
      <c r="A102" s="33"/>
      <c r="B102" s="120"/>
      <c r="C102" s="140"/>
      <c r="D102" s="21"/>
      <c r="E102" s="41"/>
      <c r="F102" s="88"/>
      <c r="G102" s="41"/>
      <c r="H102" s="41"/>
      <c r="I102" s="41"/>
      <c r="J102" s="41"/>
      <c r="K102" s="41"/>
      <c r="L102" s="88"/>
      <c r="M102" s="41"/>
      <c r="N102" s="88"/>
      <c r="O102" s="88"/>
    </row>
    <row r="103" spans="1:15" ht="15.75">
      <c r="A103" s="33"/>
      <c r="B103" s="120"/>
      <c r="C103" s="140"/>
      <c r="D103" s="21"/>
      <c r="E103" s="41"/>
      <c r="F103" s="88"/>
      <c r="G103" s="41"/>
      <c r="H103" s="41"/>
      <c r="I103" s="41"/>
      <c r="J103" s="41"/>
      <c r="K103" s="41"/>
      <c r="L103" s="88"/>
      <c r="M103" s="41"/>
      <c r="N103" s="88"/>
      <c r="O103" s="88"/>
    </row>
    <row r="104" spans="1:15" ht="15.75">
      <c r="A104" s="33"/>
      <c r="B104" s="120"/>
      <c r="C104" s="140"/>
      <c r="D104" s="21"/>
      <c r="E104" s="41"/>
      <c r="F104" s="88"/>
      <c r="G104" s="41"/>
      <c r="H104" s="41"/>
      <c r="I104" s="41"/>
      <c r="J104" s="41"/>
      <c r="K104" s="41"/>
      <c r="L104" s="88"/>
      <c r="M104" s="41"/>
      <c r="N104" s="88"/>
      <c r="O104" s="88"/>
    </row>
    <row r="105" spans="1:15" ht="15.75">
      <c r="A105" s="33"/>
      <c r="B105" s="120"/>
      <c r="C105" s="140"/>
      <c r="D105" s="21"/>
      <c r="E105" s="41"/>
      <c r="F105" s="88"/>
      <c r="G105" s="41"/>
      <c r="H105" s="41"/>
      <c r="I105" s="41"/>
      <c r="J105" s="41"/>
      <c r="K105" s="41"/>
      <c r="L105" s="88"/>
      <c r="M105" s="41"/>
      <c r="N105" s="88"/>
      <c r="O105" s="88"/>
    </row>
    <row r="106" spans="1:15" ht="15.75">
      <c r="A106" s="33"/>
      <c r="B106" s="120"/>
      <c r="C106" s="140"/>
      <c r="D106" s="21"/>
      <c r="E106" s="41"/>
      <c r="F106" s="88"/>
      <c r="G106" s="41"/>
      <c r="H106" s="41"/>
      <c r="I106" s="41"/>
      <c r="J106" s="41"/>
      <c r="K106" s="41"/>
      <c r="L106" s="88"/>
      <c r="M106" s="41"/>
      <c r="N106" s="88"/>
      <c r="O106" s="88"/>
    </row>
    <row r="107" spans="1:15" ht="15.75">
      <c r="A107" s="33"/>
      <c r="B107" s="120"/>
      <c r="C107" s="140"/>
      <c r="D107" s="21"/>
      <c r="E107" s="41"/>
      <c r="F107" s="88"/>
      <c r="G107" s="41"/>
      <c r="H107" s="41"/>
      <c r="I107" s="41"/>
      <c r="J107" s="41"/>
      <c r="K107" s="41"/>
      <c r="L107" s="88"/>
      <c r="M107" s="41"/>
      <c r="N107" s="88"/>
      <c r="O107" s="88"/>
    </row>
    <row r="108" spans="1:15" ht="15.75">
      <c r="A108" s="33"/>
      <c r="B108" s="120"/>
      <c r="C108" s="140"/>
      <c r="D108" s="21"/>
      <c r="E108" s="41"/>
      <c r="F108" s="88"/>
      <c r="G108" s="41"/>
      <c r="H108" s="41"/>
      <c r="I108" s="41"/>
      <c r="J108" s="41"/>
      <c r="K108" s="41"/>
      <c r="L108" s="88"/>
      <c r="M108" s="41"/>
      <c r="N108" s="88"/>
      <c r="O108" s="88"/>
    </row>
    <row r="109" spans="1:15" ht="15.75">
      <c r="A109" s="33"/>
      <c r="B109" s="120"/>
      <c r="C109" s="140"/>
      <c r="D109" s="21"/>
      <c r="E109" s="41"/>
      <c r="F109" s="88"/>
      <c r="G109" s="41"/>
      <c r="H109" s="41"/>
      <c r="I109" s="41"/>
      <c r="J109" s="41"/>
      <c r="K109" s="41"/>
      <c r="L109" s="88"/>
      <c r="M109" s="41"/>
      <c r="N109" s="88"/>
      <c r="O109" s="88"/>
    </row>
    <row r="110" spans="1:15" ht="15.75">
      <c r="A110" s="33"/>
      <c r="B110" s="120"/>
      <c r="C110" s="140"/>
      <c r="D110" s="21"/>
      <c r="E110" s="41"/>
      <c r="F110" s="88"/>
      <c r="G110" s="41"/>
      <c r="H110" s="41"/>
      <c r="I110" s="41"/>
      <c r="J110" s="41"/>
      <c r="K110" s="41"/>
      <c r="L110" s="88"/>
      <c r="M110" s="41"/>
      <c r="N110" s="88"/>
      <c r="O110" s="88"/>
    </row>
    <row r="111" spans="1:15" ht="15.75">
      <c r="A111" s="33"/>
      <c r="B111" s="120"/>
      <c r="C111" s="140"/>
      <c r="D111" s="21"/>
      <c r="E111" s="41"/>
      <c r="F111" s="88"/>
      <c r="G111" s="41"/>
      <c r="H111" s="41"/>
      <c r="I111" s="41"/>
      <c r="J111" s="41"/>
      <c r="K111" s="41"/>
      <c r="L111" s="88"/>
      <c r="M111" s="41"/>
      <c r="N111" s="88"/>
      <c r="O111" s="88"/>
    </row>
    <row r="112" spans="1:15" ht="15.75">
      <c r="A112" s="33"/>
      <c r="B112" s="120"/>
      <c r="C112" s="140"/>
      <c r="D112" s="21"/>
      <c r="E112" s="41"/>
      <c r="F112" s="88"/>
      <c r="G112" s="41"/>
      <c r="H112" s="41"/>
      <c r="I112" s="41"/>
      <c r="J112" s="41"/>
      <c r="K112" s="41"/>
      <c r="L112" s="88"/>
      <c r="M112" s="41"/>
      <c r="N112" s="88"/>
      <c r="O112" s="88"/>
    </row>
    <row r="113" spans="1:15" ht="15.75">
      <c r="A113" s="33"/>
      <c r="B113" s="120"/>
      <c r="C113" s="140"/>
      <c r="D113" s="21"/>
      <c r="E113" s="41"/>
      <c r="F113" s="88"/>
      <c r="G113" s="41"/>
      <c r="H113" s="41"/>
      <c r="I113" s="41"/>
      <c r="J113" s="41"/>
      <c r="K113" s="41"/>
      <c r="L113" s="88"/>
      <c r="M113" s="41"/>
      <c r="N113" s="88"/>
      <c r="O113" s="88"/>
    </row>
    <row r="114" spans="1:15" ht="15.75">
      <c r="A114" s="33"/>
      <c r="B114" s="120"/>
      <c r="C114" s="140"/>
      <c r="D114" s="21"/>
      <c r="E114" s="41"/>
      <c r="F114" s="88"/>
      <c r="G114" s="41"/>
      <c r="H114" s="41"/>
      <c r="I114" s="41"/>
      <c r="J114" s="41"/>
      <c r="K114" s="41"/>
      <c r="L114" s="88"/>
      <c r="M114" s="41"/>
      <c r="N114" s="88"/>
      <c r="O114" s="88"/>
    </row>
    <row r="115" spans="1:15" ht="15.75">
      <c r="A115" s="33"/>
      <c r="B115" s="120"/>
      <c r="C115" s="140"/>
      <c r="D115" s="21"/>
      <c r="E115" s="41"/>
      <c r="F115" s="88"/>
      <c r="G115" s="41"/>
      <c r="H115" s="41"/>
      <c r="I115" s="41"/>
      <c r="J115" s="41"/>
      <c r="K115" s="41"/>
      <c r="L115" s="88"/>
      <c r="M115" s="41"/>
      <c r="N115" s="88"/>
      <c r="O115" s="88"/>
    </row>
    <row r="116" spans="1:15" ht="15.75">
      <c r="A116" s="33"/>
      <c r="B116" s="120"/>
      <c r="C116" s="140"/>
      <c r="D116" s="21"/>
      <c r="E116" s="41"/>
      <c r="F116" s="88"/>
      <c r="G116" s="41"/>
      <c r="H116" s="41"/>
      <c r="I116" s="41"/>
      <c r="J116" s="41"/>
      <c r="K116" s="41"/>
      <c r="L116" s="88"/>
      <c r="M116" s="41"/>
      <c r="N116" s="88"/>
      <c r="O116" s="88"/>
    </row>
    <row r="117" spans="1:15" ht="15.75">
      <c r="A117" s="33"/>
      <c r="B117" s="120"/>
      <c r="C117" s="140"/>
      <c r="D117" s="21"/>
      <c r="E117" s="41"/>
      <c r="F117" s="88"/>
      <c r="G117" s="41"/>
      <c r="H117" s="41"/>
      <c r="I117" s="41"/>
      <c r="J117" s="41"/>
      <c r="K117" s="41"/>
      <c r="L117" s="88"/>
      <c r="M117" s="41"/>
      <c r="N117" s="88"/>
      <c r="O117" s="88"/>
    </row>
    <row r="118" spans="1:15" ht="15.75">
      <c r="A118" s="33"/>
      <c r="B118" s="120"/>
      <c r="C118" s="140"/>
      <c r="D118" s="21"/>
      <c r="E118" s="41"/>
      <c r="F118" s="88"/>
      <c r="G118" s="41"/>
      <c r="H118" s="41"/>
      <c r="I118" s="41"/>
      <c r="J118" s="41"/>
      <c r="K118" s="41"/>
      <c r="L118" s="88"/>
      <c r="M118" s="41"/>
      <c r="N118" s="88"/>
      <c r="O118" s="88"/>
    </row>
    <row r="119" spans="1:15" ht="15.75">
      <c r="A119" s="33"/>
      <c r="B119" s="120"/>
      <c r="C119" s="140"/>
      <c r="D119" s="21"/>
      <c r="E119" s="41"/>
      <c r="F119" s="88"/>
      <c r="G119" s="41"/>
      <c r="H119" s="41"/>
      <c r="I119" s="41"/>
      <c r="J119" s="41"/>
      <c r="K119" s="41"/>
      <c r="L119" s="88"/>
      <c r="M119" s="41"/>
      <c r="N119" s="88"/>
      <c r="O119" s="88"/>
    </row>
    <row r="120" spans="1:15" ht="15.75">
      <c r="A120" s="33"/>
      <c r="B120" s="120"/>
      <c r="C120" s="140"/>
      <c r="D120" s="21"/>
      <c r="E120" s="41"/>
      <c r="F120" s="88"/>
      <c r="G120" s="41"/>
      <c r="H120" s="41"/>
      <c r="I120" s="41"/>
      <c r="J120" s="41"/>
      <c r="K120" s="41"/>
      <c r="L120" s="88"/>
      <c r="M120" s="41"/>
      <c r="N120" s="88"/>
      <c r="O120" s="88"/>
    </row>
    <row r="121" spans="1:15" ht="15.75">
      <c r="A121" s="33"/>
      <c r="B121" s="120"/>
      <c r="C121" s="140"/>
      <c r="D121" s="21"/>
      <c r="E121" s="41"/>
      <c r="F121" s="88"/>
      <c r="G121" s="41"/>
      <c r="H121" s="41"/>
      <c r="I121" s="41"/>
      <c r="J121" s="41"/>
      <c r="K121" s="41"/>
      <c r="L121" s="88"/>
      <c r="M121" s="41"/>
      <c r="N121" s="88"/>
      <c r="O121" s="88"/>
    </row>
    <row r="122" spans="1:15" ht="15.75">
      <c r="A122" s="33"/>
      <c r="B122" s="120"/>
      <c r="C122" s="140"/>
      <c r="D122" s="21"/>
      <c r="E122" s="41"/>
      <c r="F122" s="88"/>
      <c r="G122" s="41"/>
      <c r="H122" s="41"/>
      <c r="I122" s="41"/>
      <c r="J122" s="41"/>
      <c r="K122" s="41"/>
      <c r="L122" s="88"/>
      <c r="M122" s="41"/>
      <c r="N122" s="88"/>
      <c r="O122" s="88"/>
    </row>
    <row r="123" spans="1:15" ht="15.75">
      <c r="A123" s="33"/>
      <c r="B123" s="120"/>
      <c r="C123" s="140"/>
      <c r="D123" s="21"/>
      <c r="E123" s="41"/>
      <c r="F123" s="88"/>
      <c r="G123" s="41"/>
      <c r="H123" s="41"/>
      <c r="I123" s="41"/>
      <c r="J123" s="41"/>
      <c r="K123" s="41"/>
      <c r="L123" s="88"/>
      <c r="M123" s="41"/>
      <c r="N123" s="88"/>
      <c r="O123" s="88"/>
    </row>
    <row r="124" spans="1:15" ht="15.75">
      <c r="A124" s="33"/>
      <c r="B124" s="120"/>
      <c r="C124" s="140"/>
      <c r="D124" s="21"/>
      <c r="E124" s="41"/>
      <c r="F124" s="88"/>
      <c r="G124" s="41"/>
      <c r="H124" s="41"/>
      <c r="I124" s="41"/>
      <c r="J124" s="41"/>
      <c r="K124" s="41"/>
      <c r="L124" s="88"/>
      <c r="M124" s="41"/>
      <c r="N124" s="88"/>
      <c r="O124" s="88"/>
    </row>
    <row r="125" spans="1:15" ht="15.75">
      <c r="A125" s="33"/>
      <c r="B125" s="120"/>
      <c r="C125" s="140"/>
      <c r="D125" s="21"/>
      <c r="E125" s="41"/>
      <c r="F125" s="88"/>
      <c r="G125" s="41"/>
      <c r="H125" s="41"/>
      <c r="I125" s="41"/>
      <c r="J125" s="41"/>
      <c r="K125" s="41"/>
      <c r="L125" s="88"/>
      <c r="M125" s="41"/>
      <c r="N125" s="88"/>
      <c r="O125" s="88"/>
    </row>
    <row r="126" spans="1:15" ht="15.75">
      <c r="A126" s="33"/>
      <c r="B126" s="120"/>
      <c r="C126" s="140"/>
      <c r="D126" s="21"/>
      <c r="E126" s="41"/>
      <c r="F126" s="88"/>
      <c r="G126" s="41"/>
      <c r="H126" s="41"/>
      <c r="I126" s="41"/>
      <c r="J126" s="41"/>
      <c r="K126" s="41"/>
      <c r="L126" s="88"/>
      <c r="M126" s="41"/>
      <c r="N126" s="88"/>
      <c r="O126" s="88"/>
    </row>
    <row r="127" spans="1:15" ht="15.75">
      <c r="A127" s="33"/>
      <c r="B127" s="120"/>
      <c r="C127" s="140"/>
      <c r="D127" s="21"/>
      <c r="E127" s="41"/>
      <c r="F127" s="88"/>
      <c r="G127" s="41"/>
      <c r="H127" s="41"/>
      <c r="I127" s="41"/>
      <c r="J127" s="41"/>
      <c r="K127" s="41"/>
      <c r="L127" s="88"/>
      <c r="M127" s="41"/>
      <c r="N127" s="88"/>
      <c r="O127" s="88"/>
    </row>
    <row r="128" spans="1:15" ht="15.75">
      <c r="A128" s="33"/>
      <c r="B128" s="120"/>
      <c r="C128" s="140"/>
      <c r="D128" s="21"/>
      <c r="E128" s="41"/>
      <c r="F128" s="88"/>
      <c r="G128" s="41"/>
      <c r="H128" s="41"/>
      <c r="I128" s="41"/>
      <c r="J128" s="41"/>
      <c r="K128" s="41"/>
      <c r="L128" s="88"/>
      <c r="M128" s="41"/>
      <c r="N128" s="88"/>
      <c r="O128" s="88"/>
    </row>
    <row r="129" spans="1:15" ht="15.75">
      <c r="A129" s="33"/>
      <c r="B129" s="120"/>
      <c r="C129" s="140"/>
      <c r="D129" s="21"/>
      <c r="E129" s="41"/>
      <c r="F129" s="88"/>
      <c r="G129" s="41"/>
      <c r="H129" s="41"/>
      <c r="I129" s="41"/>
      <c r="J129" s="41"/>
      <c r="K129" s="41"/>
      <c r="L129" s="88"/>
      <c r="M129" s="41"/>
      <c r="N129" s="88"/>
      <c r="O129" s="88"/>
    </row>
    <row r="130" spans="1:15" ht="15.75">
      <c r="A130" s="33"/>
      <c r="B130" s="120"/>
      <c r="C130" s="140"/>
      <c r="D130" s="21"/>
      <c r="E130" s="41"/>
      <c r="F130" s="88"/>
      <c r="G130" s="41"/>
      <c r="H130" s="41"/>
      <c r="I130" s="41"/>
      <c r="J130" s="41"/>
      <c r="K130" s="41"/>
      <c r="L130" s="88"/>
      <c r="M130" s="41"/>
      <c r="N130" s="88"/>
      <c r="O130" s="88"/>
    </row>
    <row r="131" spans="1:15" ht="15.75">
      <c r="A131" s="33"/>
      <c r="B131" s="120"/>
      <c r="C131" s="140"/>
      <c r="D131" s="21"/>
      <c r="E131" s="41"/>
      <c r="F131" s="88"/>
      <c r="G131" s="41"/>
      <c r="H131" s="41"/>
      <c r="I131" s="41"/>
      <c r="J131" s="41"/>
      <c r="K131" s="41"/>
      <c r="L131" s="88"/>
      <c r="M131" s="41"/>
      <c r="N131" s="88"/>
      <c r="O131" s="88"/>
    </row>
    <row r="132" spans="1:15" ht="15.75">
      <c r="A132" s="33"/>
      <c r="B132" s="120"/>
      <c r="C132" s="140"/>
      <c r="D132" s="21"/>
      <c r="E132" s="41"/>
      <c r="F132" s="88"/>
      <c r="G132" s="41"/>
      <c r="H132" s="41"/>
      <c r="I132" s="41"/>
      <c r="J132" s="41"/>
      <c r="K132" s="41"/>
      <c r="L132" s="88"/>
      <c r="M132" s="41"/>
      <c r="N132" s="88"/>
      <c r="O132" s="88"/>
    </row>
    <row r="133" spans="1:15" ht="15.75">
      <c r="A133" s="33"/>
      <c r="B133" s="120"/>
      <c r="C133" s="140"/>
      <c r="D133" s="21"/>
      <c r="E133" s="41"/>
      <c r="F133" s="88"/>
      <c r="G133" s="41"/>
      <c r="H133" s="41"/>
      <c r="I133" s="41"/>
      <c r="J133" s="41"/>
      <c r="K133" s="41"/>
      <c r="L133" s="88"/>
      <c r="M133" s="41"/>
      <c r="N133" s="88"/>
      <c r="O133" s="88"/>
    </row>
    <row r="134" spans="1:15" ht="15.75">
      <c r="A134" s="33"/>
      <c r="B134" s="120"/>
      <c r="C134" s="140"/>
      <c r="D134" s="21"/>
      <c r="E134" s="41"/>
      <c r="F134" s="88"/>
      <c r="G134" s="41"/>
      <c r="H134" s="41"/>
      <c r="I134" s="41"/>
      <c r="J134" s="41"/>
      <c r="K134" s="41"/>
      <c r="L134" s="88"/>
      <c r="M134" s="41"/>
      <c r="N134" s="88"/>
      <c r="O134" s="88"/>
    </row>
    <row r="135" spans="1:15" ht="15.75">
      <c r="A135" s="33"/>
      <c r="B135" s="120"/>
      <c r="C135" s="140"/>
      <c r="D135" s="21"/>
      <c r="E135" s="41"/>
      <c r="F135" s="88"/>
      <c r="G135" s="41"/>
      <c r="H135" s="41"/>
      <c r="I135" s="41"/>
      <c r="J135" s="41"/>
      <c r="K135" s="41"/>
      <c r="L135" s="88"/>
      <c r="M135" s="41"/>
      <c r="N135" s="88"/>
      <c r="O135" s="88"/>
    </row>
    <row r="136" spans="1:15" ht="15.75">
      <c r="A136" s="33"/>
      <c r="B136" s="120"/>
      <c r="C136" s="140"/>
      <c r="D136" s="21"/>
      <c r="E136" s="41"/>
      <c r="F136" s="88"/>
      <c r="G136" s="41"/>
      <c r="H136" s="41"/>
      <c r="I136" s="41"/>
      <c r="J136" s="41"/>
      <c r="K136" s="41"/>
      <c r="L136" s="88"/>
      <c r="M136" s="41"/>
      <c r="N136" s="88"/>
      <c r="O136" s="88"/>
    </row>
    <row r="137" spans="1:15" ht="15.75">
      <c r="A137" s="33"/>
      <c r="B137" s="120"/>
      <c r="C137" s="140"/>
      <c r="D137" s="21"/>
      <c r="E137" s="41"/>
      <c r="F137" s="88"/>
      <c r="G137" s="41"/>
      <c r="H137" s="41"/>
      <c r="I137" s="41"/>
      <c r="J137" s="41"/>
      <c r="K137" s="41"/>
      <c r="L137" s="88"/>
      <c r="M137" s="41"/>
      <c r="N137" s="88"/>
      <c r="O137" s="88"/>
    </row>
    <row r="138" spans="1:15" ht="15.75">
      <c r="A138" s="33"/>
      <c r="B138" s="120"/>
      <c r="C138" s="140"/>
      <c r="D138" s="21"/>
      <c r="E138" s="41"/>
      <c r="G138" s="41"/>
      <c r="H138" s="41"/>
      <c r="I138" s="41"/>
      <c r="J138" s="41"/>
      <c r="K138" s="41"/>
      <c r="M138" s="41"/>
      <c r="N138" s="88"/>
      <c r="O138" s="88"/>
    </row>
    <row r="139" spans="1:15" ht="15.75">
      <c r="A139" s="33"/>
      <c r="B139" s="120"/>
      <c r="C139" s="140"/>
      <c r="D139" s="21"/>
      <c r="E139" s="41"/>
      <c r="G139" s="41"/>
      <c r="H139" s="41"/>
      <c r="I139" s="41"/>
      <c r="J139" s="41"/>
      <c r="K139" s="41"/>
      <c r="M139" s="41"/>
      <c r="N139" s="88"/>
      <c r="O139" s="88"/>
    </row>
    <row r="140" spans="1:15" ht="15.75">
      <c r="A140" s="33"/>
      <c r="B140" s="120"/>
      <c r="C140" s="140"/>
      <c r="D140" s="21"/>
      <c r="E140" s="41"/>
      <c r="G140" s="41"/>
      <c r="H140" s="41"/>
      <c r="I140" s="41"/>
      <c r="J140" s="41"/>
      <c r="K140" s="41"/>
      <c r="M140" s="41"/>
      <c r="N140" s="88"/>
      <c r="O140" s="88"/>
    </row>
    <row r="141" spans="1:15" ht="15.75">
      <c r="A141" s="33"/>
      <c r="B141" s="120"/>
      <c r="C141" s="140"/>
      <c r="D141" s="21"/>
      <c r="E141" s="41"/>
      <c r="G141" s="41"/>
      <c r="H141" s="41"/>
      <c r="I141" s="41"/>
      <c r="J141" s="41"/>
      <c r="K141" s="41"/>
      <c r="M141" s="41"/>
      <c r="N141" s="88"/>
      <c r="O141" s="88"/>
    </row>
    <row r="142" spans="1:15" ht="15.75">
      <c r="A142" s="33"/>
      <c r="B142" s="120"/>
      <c r="C142" s="140"/>
      <c r="D142" s="21"/>
      <c r="E142" s="41"/>
      <c r="G142" s="41"/>
      <c r="H142" s="41"/>
      <c r="I142" s="41"/>
      <c r="J142" s="41"/>
      <c r="K142" s="41"/>
      <c r="M142" s="41"/>
      <c r="N142" s="88"/>
      <c r="O142" s="88"/>
    </row>
    <row r="143" spans="1:15" ht="15.75">
      <c r="A143" s="33"/>
      <c r="B143" s="120"/>
      <c r="C143" s="140"/>
      <c r="D143" s="21"/>
      <c r="E143" s="41"/>
      <c r="G143" s="41"/>
      <c r="H143" s="41"/>
      <c r="I143" s="41"/>
      <c r="J143" s="41"/>
      <c r="K143" s="41"/>
      <c r="M143" s="41"/>
      <c r="N143" s="88"/>
      <c r="O143" s="88"/>
    </row>
    <row r="144" spans="1:15" ht="15.75">
      <c r="A144" s="33"/>
      <c r="B144" s="120"/>
      <c r="C144" s="140"/>
      <c r="D144" s="21"/>
      <c r="E144" s="41"/>
      <c r="G144" s="41"/>
      <c r="H144" s="41"/>
      <c r="I144" s="41"/>
      <c r="J144" s="41"/>
      <c r="K144" s="41"/>
      <c r="M144" s="41"/>
      <c r="N144" s="88"/>
      <c r="O144" s="88"/>
    </row>
    <row r="145" spans="1:15" ht="15.75">
      <c r="A145" s="33"/>
      <c r="B145" s="120"/>
      <c r="C145" s="140"/>
      <c r="D145" s="21"/>
      <c r="E145" s="41"/>
      <c r="G145" s="41"/>
      <c r="H145" s="41"/>
      <c r="I145" s="41"/>
      <c r="J145" s="41"/>
      <c r="K145" s="41"/>
      <c r="M145" s="41"/>
      <c r="N145" s="88"/>
      <c r="O145" s="88"/>
    </row>
    <row r="146" spans="1:15" ht="15.75">
      <c r="A146" s="33"/>
      <c r="B146" s="120"/>
      <c r="C146" s="140"/>
      <c r="D146" s="21"/>
      <c r="E146" s="41"/>
      <c r="G146" s="41"/>
      <c r="H146" s="41"/>
      <c r="I146" s="41"/>
      <c r="J146" s="41"/>
      <c r="K146" s="41"/>
      <c r="M146" s="41"/>
      <c r="N146" s="88"/>
      <c r="O146" s="88"/>
    </row>
    <row r="147" spans="1:15" ht="15.75">
      <c r="A147" s="33"/>
      <c r="B147" s="120"/>
      <c r="C147" s="140"/>
      <c r="D147" s="21"/>
      <c r="E147" s="41"/>
      <c r="G147" s="41"/>
      <c r="H147" s="41"/>
      <c r="I147" s="41"/>
      <c r="J147" s="41"/>
      <c r="K147" s="41"/>
      <c r="M147" s="41"/>
      <c r="N147" s="88"/>
      <c r="O147" s="88"/>
    </row>
    <row r="148" spans="1:15" ht="15.75">
      <c r="A148" s="33"/>
      <c r="B148" s="120"/>
      <c r="C148" s="140"/>
      <c r="D148" s="21"/>
      <c r="E148" s="41"/>
      <c r="G148" s="41"/>
      <c r="H148" s="41"/>
      <c r="I148" s="41"/>
      <c r="J148" s="41"/>
      <c r="K148" s="41"/>
      <c r="M148" s="41"/>
      <c r="N148" s="88"/>
      <c r="O148" s="88"/>
    </row>
    <row r="149" spans="1:15" ht="15.75">
      <c r="A149" s="33"/>
      <c r="B149" s="120"/>
      <c r="C149" s="140"/>
      <c r="D149" s="21"/>
      <c r="E149" s="41"/>
      <c r="G149" s="41"/>
      <c r="H149" s="41"/>
      <c r="I149" s="41"/>
      <c r="J149" s="41"/>
      <c r="K149" s="41"/>
      <c r="M149" s="41"/>
      <c r="N149" s="88"/>
      <c r="O149" s="88"/>
    </row>
    <row r="150" spans="1:15" ht="15.75">
      <c r="A150" s="33"/>
      <c r="B150" s="120"/>
      <c r="C150" s="140"/>
      <c r="D150" s="21"/>
      <c r="E150" s="41"/>
      <c r="G150" s="41"/>
      <c r="H150" s="41"/>
      <c r="I150" s="41"/>
      <c r="J150" s="41"/>
      <c r="K150" s="41"/>
      <c r="M150" s="41"/>
      <c r="N150" s="88"/>
      <c r="O150" s="88"/>
    </row>
    <row r="151" spans="1:15" ht="15.75">
      <c r="A151" s="33"/>
      <c r="B151" s="120"/>
      <c r="C151" s="140"/>
      <c r="D151" s="21"/>
      <c r="E151" s="41"/>
      <c r="G151" s="41"/>
      <c r="H151" s="41"/>
      <c r="I151" s="41"/>
      <c r="J151" s="41"/>
      <c r="K151" s="41"/>
      <c r="M151" s="41"/>
      <c r="N151" s="88"/>
      <c r="O151" s="88"/>
    </row>
    <row r="152" spans="1:15" ht="15.75">
      <c r="A152" s="33"/>
      <c r="B152" s="120"/>
      <c r="C152" s="140"/>
      <c r="D152" s="21"/>
      <c r="E152" s="41"/>
      <c r="G152" s="41"/>
      <c r="H152" s="41"/>
      <c r="I152" s="41"/>
      <c r="J152" s="41"/>
      <c r="K152" s="41"/>
      <c r="M152" s="41"/>
      <c r="N152" s="88"/>
      <c r="O152" s="88"/>
    </row>
    <row r="153" spans="1:15" ht="15.75">
      <c r="A153" s="33"/>
      <c r="B153" s="120"/>
      <c r="C153" s="140"/>
      <c r="D153" s="21"/>
      <c r="E153" s="41"/>
      <c r="G153" s="41"/>
      <c r="H153" s="41"/>
      <c r="I153" s="41"/>
      <c r="J153" s="41"/>
      <c r="K153" s="41"/>
      <c r="M153" s="41"/>
      <c r="N153" s="88"/>
      <c r="O153" s="88"/>
    </row>
    <row r="154" spans="1:15" ht="15.75">
      <c r="A154" s="33"/>
      <c r="B154" s="120"/>
      <c r="C154" s="140"/>
      <c r="D154" s="21"/>
      <c r="E154" s="41"/>
      <c r="G154" s="41"/>
      <c r="H154" s="41"/>
      <c r="I154" s="41"/>
      <c r="J154" s="41"/>
      <c r="K154" s="41"/>
      <c r="M154" s="41"/>
      <c r="N154" s="88"/>
      <c r="O154" s="88"/>
    </row>
    <row r="155" spans="1:15" ht="15.75">
      <c r="A155" s="33"/>
      <c r="B155" s="120"/>
      <c r="C155" s="140"/>
      <c r="D155" s="21"/>
      <c r="E155" s="41"/>
      <c r="G155" s="41"/>
      <c r="H155" s="41"/>
      <c r="I155" s="41"/>
      <c r="J155" s="41"/>
      <c r="K155" s="41"/>
      <c r="M155" s="41"/>
      <c r="N155" s="88"/>
      <c r="O155" s="88"/>
    </row>
    <row r="156" spans="1:15" ht="15.75">
      <c r="A156" s="33"/>
      <c r="B156" s="120"/>
      <c r="C156" s="140"/>
      <c r="D156" s="21"/>
      <c r="E156" s="41"/>
      <c r="G156" s="41"/>
      <c r="H156" s="41"/>
      <c r="I156" s="41"/>
      <c r="J156" s="41"/>
      <c r="K156" s="41"/>
      <c r="M156" s="41"/>
      <c r="N156" s="88"/>
      <c r="O156" s="88"/>
    </row>
    <row r="157" spans="1:15" ht="15.75">
      <c r="A157" s="33"/>
      <c r="B157" s="120"/>
      <c r="C157" s="140"/>
      <c r="D157" s="21"/>
      <c r="E157" s="41"/>
      <c r="G157" s="41"/>
      <c r="H157" s="41"/>
      <c r="I157" s="41"/>
      <c r="J157" s="41"/>
      <c r="K157" s="41"/>
      <c r="M157" s="41"/>
      <c r="N157" s="88"/>
      <c r="O157" s="88"/>
    </row>
    <row r="158" spans="1:15" ht="15.75">
      <c r="A158" s="33"/>
      <c r="B158" s="120"/>
      <c r="C158" s="140"/>
      <c r="D158" s="21"/>
      <c r="E158" s="41"/>
      <c r="G158" s="41"/>
      <c r="H158" s="41"/>
      <c r="I158" s="41"/>
      <c r="J158" s="41"/>
      <c r="K158" s="41"/>
      <c r="M158" s="41"/>
      <c r="N158" s="88"/>
      <c r="O158" s="88"/>
    </row>
    <row r="159" spans="1:15" ht="15.75">
      <c r="A159" s="33"/>
      <c r="B159" s="120"/>
      <c r="C159" s="140"/>
      <c r="D159" s="21"/>
      <c r="E159" s="41"/>
      <c r="G159" s="41"/>
      <c r="H159" s="41"/>
      <c r="I159" s="41"/>
      <c r="J159" s="41"/>
      <c r="K159" s="41"/>
      <c r="M159" s="41"/>
      <c r="N159" s="88"/>
      <c r="O159" s="88"/>
    </row>
    <row r="160" spans="1:15" ht="15.75">
      <c r="A160" s="33"/>
      <c r="B160" s="120"/>
      <c r="C160" s="140"/>
      <c r="D160" s="21"/>
      <c r="E160" s="41"/>
      <c r="G160" s="88"/>
      <c r="H160" s="88"/>
      <c r="I160" s="88"/>
      <c r="J160" s="88"/>
      <c r="K160" s="41"/>
      <c r="M160" s="88"/>
      <c r="N160" s="88"/>
      <c r="O160" s="88"/>
    </row>
    <row r="161" spans="1:15" ht="15.75">
      <c r="A161" s="33"/>
      <c r="B161" s="120"/>
      <c r="C161" s="140"/>
      <c r="D161" s="21"/>
      <c r="E161" s="41"/>
      <c r="G161" s="88"/>
      <c r="H161" s="88"/>
      <c r="I161" s="88"/>
      <c r="J161" s="88"/>
      <c r="K161" s="41"/>
      <c r="M161" s="88"/>
      <c r="N161" s="88"/>
      <c r="O161" s="88"/>
    </row>
    <row r="162" spans="1:15" ht="15.75">
      <c r="A162" s="33"/>
      <c r="B162" s="120"/>
      <c r="C162" s="140"/>
      <c r="D162" s="21"/>
      <c r="E162" s="41"/>
      <c r="G162" s="88"/>
      <c r="H162" s="88"/>
      <c r="I162" s="88"/>
      <c r="J162" s="88"/>
      <c r="K162" s="41"/>
      <c r="M162" s="88"/>
      <c r="N162" s="88"/>
      <c r="O162" s="88"/>
    </row>
    <row r="163" spans="1:15" ht="15.75">
      <c r="A163" s="33"/>
      <c r="B163" s="120"/>
      <c r="C163" s="140"/>
      <c r="D163" s="21"/>
      <c r="E163" s="41"/>
      <c r="G163" s="88"/>
      <c r="H163" s="88"/>
      <c r="I163" s="88"/>
      <c r="J163" s="88"/>
      <c r="K163" s="41"/>
      <c r="M163" s="88"/>
      <c r="N163" s="88"/>
      <c r="O163" s="88"/>
    </row>
    <row r="164" spans="1:15" ht="15.75">
      <c r="A164" s="33"/>
      <c r="B164" s="120"/>
      <c r="C164" s="140"/>
      <c r="D164" s="21"/>
      <c r="E164" s="41"/>
      <c r="G164" s="88"/>
      <c r="H164" s="88"/>
      <c r="I164" s="88"/>
      <c r="J164" s="88"/>
      <c r="K164" s="41"/>
      <c r="M164" s="88"/>
      <c r="N164" s="88"/>
      <c r="O164" s="88"/>
    </row>
    <row r="165" spans="1:15" ht="15.75">
      <c r="A165" s="33"/>
      <c r="B165" s="120"/>
      <c r="C165" s="140"/>
      <c r="D165" s="21"/>
      <c r="E165" s="41"/>
      <c r="G165" s="88"/>
      <c r="H165" s="88"/>
      <c r="I165" s="88"/>
      <c r="J165" s="88"/>
      <c r="K165" s="41"/>
      <c r="M165" s="88"/>
      <c r="N165" s="88"/>
      <c r="O165" s="88"/>
    </row>
    <row r="166" spans="1:15" ht="15.75">
      <c r="A166" s="33"/>
      <c r="B166" s="120"/>
      <c r="C166" s="140"/>
      <c r="D166" s="21"/>
      <c r="E166" s="41"/>
      <c r="G166" s="88"/>
      <c r="H166" s="88"/>
      <c r="I166" s="88"/>
      <c r="J166" s="88"/>
      <c r="K166" s="41"/>
      <c r="M166" s="88"/>
      <c r="N166" s="88"/>
      <c r="O166" s="88"/>
    </row>
    <row r="167" spans="1:15" ht="15.75">
      <c r="A167" s="33"/>
      <c r="B167" s="120"/>
      <c r="C167" s="140"/>
      <c r="D167" s="21"/>
      <c r="E167" s="41"/>
      <c r="G167" s="88"/>
      <c r="H167" s="88"/>
      <c r="I167" s="88"/>
      <c r="J167" s="88"/>
      <c r="K167" s="41"/>
      <c r="M167" s="88"/>
      <c r="N167" s="88"/>
      <c r="O167" s="88"/>
    </row>
    <row r="168" spans="1:15" ht="15.75">
      <c r="A168" s="33"/>
      <c r="B168" s="120"/>
      <c r="C168" s="140"/>
      <c r="D168" s="21"/>
      <c r="E168" s="41"/>
      <c r="G168" s="88"/>
      <c r="H168" s="88"/>
      <c r="I168" s="88"/>
      <c r="J168" s="88"/>
      <c r="K168" s="41"/>
      <c r="M168" s="88"/>
      <c r="N168" s="88"/>
      <c r="O168" s="88"/>
    </row>
    <row r="169" spans="1:15" ht="15.75">
      <c r="A169" s="33"/>
      <c r="B169" s="120"/>
      <c r="C169" s="140"/>
      <c r="D169" s="21"/>
      <c r="E169" s="41"/>
      <c r="G169" s="88"/>
      <c r="H169" s="88"/>
      <c r="I169" s="88"/>
      <c r="J169" s="88"/>
      <c r="K169" s="41"/>
      <c r="M169" s="88"/>
      <c r="N169" s="88"/>
      <c r="O169" s="88"/>
    </row>
    <row r="170" spans="1:15" ht="15.75">
      <c r="A170" s="33"/>
      <c r="B170" s="120"/>
      <c r="C170" s="140"/>
      <c r="D170" s="21"/>
      <c r="E170" s="41"/>
      <c r="G170" s="88"/>
      <c r="H170" s="88"/>
      <c r="I170" s="88"/>
      <c r="J170" s="88"/>
      <c r="K170" s="41"/>
      <c r="M170" s="88"/>
      <c r="N170" s="88"/>
      <c r="O170" s="88"/>
    </row>
    <row r="171" spans="1:15" ht="15.75">
      <c r="A171" s="33"/>
      <c r="B171" s="120"/>
      <c r="C171" s="140"/>
      <c r="D171" s="21"/>
      <c r="E171" s="41"/>
      <c r="G171" s="88"/>
      <c r="H171" s="88"/>
      <c r="I171" s="88"/>
      <c r="J171" s="88"/>
      <c r="K171" s="41"/>
      <c r="M171" s="88"/>
      <c r="N171" s="88"/>
      <c r="O171" s="88"/>
    </row>
    <row r="172" spans="1:15" ht="15.75">
      <c r="A172" s="33"/>
      <c r="B172" s="120"/>
      <c r="C172" s="140"/>
      <c r="D172" s="21"/>
      <c r="E172" s="41"/>
      <c r="G172" s="88"/>
      <c r="H172" s="88"/>
      <c r="I172" s="88"/>
      <c r="J172" s="88"/>
      <c r="K172" s="41"/>
      <c r="M172" s="88"/>
      <c r="N172" s="88"/>
      <c r="O172" s="88"/>
    </row>
    <row r="173" spans="1:15" ht="15.75">
      <c r="A173" s="33"/>
      <c r="B173" s="120"/>
      <c r="C173" s="140"/>
      <c r="D173" s="21"/>
      <c r="E173" s="41"/>
      <c r="G173" s="88"/>
      <c r="H173" s="88"/>
      <c r="I173" s="88"/>
      <c r="J173" s="88"/>
      <c r="K173" s="41"/>
      <c r="M173" s="88"/>
      <c r="N173" s="88"/>
      <c r="O173" s="88"/>
    </row>
    <row r="174" spans="1:15" ht="15.75">
      <c r="A174" s="33"/>
      <c r="B174" s="120"/>
      <c r="C174" s="140"/>
      <c r="D174" s="21"/>
      <c r="E174" s="41"/>
      <c r="G174" s="88"/>
      <c r="H174" s="88"/>
      <c r="I174" s="88"/>
      <c r="J174" s="88"/>
      <c r="K174" s="41"/>
      <c r="M174" s="88"/>
      <c r="N174" s="88"/>
      <c r="O174" s="88"/>
    </row>
    <row r="175" spans="1:15" ht="15.75">
      <c r="A175" s="33"/>
      <c r="B175" s="120"/>
      <c r="C175" s="140"/>
      <c r="D175" s="21"/>
      <c r="E175" s="41"/>
      <c r="G175" s="88"/>
      <c r="H175" s="88"/>
      <c r="I175" s="88"/>
      <c r="J175" s="88"/>
      <c r="K175" s="41"/>
      <c r="M175" s="88"/>
      <c r="N175" s="88"/>
      <c r="O175" s="88"/>
    </row>
    <row r="176" spans="1:15" ht="15.75">
      <c r="A176" s="33"/>
      <c r="B176" s="120"/>
      <c r="C176" s="140"/>
      <c r="D176" s="21"/>
      <c r="E176" s="41"/>
      <c r="G176" s="88"/>
      <c r="H176" s="88"/>
      <c r="I176" s="88"/>
      <c r="J176" s="88"/>
      <c r="K176" s="41"/>
      <c r="M176" s="88"/>
      <c r="N176" s="88"/>
      <c r="O176" s="88"/>
    </row>
    <row r="177" spans="1:15" ht="15.75">
      <c r="A177" s="33"/>
      <c r="B177" s="120"/>
      <c r="C177" s="140"/>
      <c r="D177" s="21"/>
      <c r="E177" s="41"/>
      <c r="G177" s="88"/>
      <c r="H177" s="88"/>
      <c r="I177" s="88"/>
      <c r="J177" s="88"/>
      <c r="K177" s="41"/>
      <c r="M177" s="88"/>
      <c r="N177" s="88"/>
      <c r="O177" s="88"/>
    </row>
    <row r="178" spans="1:15" ht="15.75">
      <c r="A178" s="33"/>
      <c r="B178" s="120"/>
      <c r="C178" s="140"/>
      <c r="D178" s="21"/>
      <c r="E178" s="41"/>
      <c r="G178" s="88"/>
      <c r="H178" s="88"/>
      <c r="I178" s="88"/>
      <c r="J178" s="88"/>
      <c r="K178" s="41"/>
      <c r="M178" s="88"/>
      <c r="N178" s="88"/>
      <c r="O178" s="88"/>
    </row>
    <row r="179" spans="1:15" ht="15.75">
      <c r="A179" s="33"/>
      <c r="B179" s="120"/>
      <c r="C179" s="140"/>
      <c r="D179" s="21"/>
      <c r="E179" s="41"/>
      <c r="K179" s="41"/>
    </row>
    <row r="180" spans="1:15" ht="15.75">
      <c r="A180" s="33"/>
      <c r="B180" s="120"/>
      <c r="C180" s="140"/>
      <c r="D180" s="21"/>
    </row>
    <row r="181" spans="1:15" ht="15.75">
      <c r="A181" s="33"/>
      <c r="B181" s="120"/>
      <c r="C181" s="140"/>
      <c r="D181" s="21"/>
    </row>
    <row r="182" spans="1:15" ht="15.75">
      <c r="A182" s="33"/>
      <c r="B182" s="120"/>
      <c r="C182" s="140"/>
      <c r="D182" s="21"/>
    </row>
    <row r="183" spans="1:15" ht="15.75">
      <c r="A183" s="33"/>
      <c r="B183" s="120"/>
      <c r="C183" s="140"/>
      <c r="D183" s="21"/>
    </row>
    <row r="184" spans="1:15" ht="15.75">
      <c r="A184" s="33"/>
    </row>
    <row r="185" spans="1:15" ht="15.75">
      <c r="A185" s="33"/>
    </row>
    <row r="186" spans="1:15" ht="15.75">
      <c r="A186" s="33"/>
    </row>
    <row r="187" spans="1:15" ht="15.75">
      <c r="A187" s="33"/>
    </row>
    <row r="188" spans="1:15" ht="15.75">
      <c r="A188" s="33"/>
    </row>
    <row r="189" spans="1:15" ht="15.75">
      <c r="A189" s="33"/>
    </row>
    <row r="190" spans="1:15" ht="15.75">
      <c r="A190" s="33"/>
    </row>
    <row r="191" spans="1:15" ht="15.75">
      <c r="A191" s="33"/>
    </row>
    <row r="192" spans="1:15" ht="15.75">
      <c r="A192" s="33"/>
    </row>
    <row r="193" spans="1:1" ht="15.75">
      <c r="A193" s="33"/>
    </row>
    <row r="194" spans="1:1" ht="15.75">
      <c r="A194" s="33"/>
    </row>
    <row r="195" spans="1:1" ht="15.75">
      <c r="A195" s="33"/>
    </row>
    <row r="196" spans="1:1" ht="15.75">
      <c r="A196" s="33"/>
    </row>
    <row r="197" spans="1:1" ht="15.75">
      <c r="A197" s="33"/>
    </row>
    <row r="198" spans="1:1" ht="15.75">
      <c r="A198" s="33"/>
    </row>
    <row r="199" spans="1:1" ht="15.75">
      <c r="A199" s="33"/>
    </row>
    <row r="200" spans="1:1" ht="15.75">
      <c r="A200" s="33"/>
    </row>
    <row r="201" spans="1:1" ht="15.75">
      <c r="A201" s="33"/>
    </row>
    <row r="202" spans="1:1" ht="15.75">
      <c r="A202" s="33"/>
    </row>
    <row r="203" spans="1:1" ht="15.75">
      <c r="A203" s="33"/>
    </row>
    <row r="204" spans="1:1" ht="15.75">
      <c r="A204" s="33"/>
    </row>
    <row r="205" spans="1:1" ht="15.75">
      <c r="A205" s="33"/>
    </row>
    <row r="206" spans="1:1" ht="15.75">
      <c r="A206" s="33"/>
    </row>
    <row r="207" spans="1:1" ht="15.75">
      <c r="A207" s="33"/>
    </row>
    <row r="208" spans="1:1"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sheetData>
  <mergeCells count="7">
    <mergeCell ref="B5:D5"/>
    <mergeCell ref="E5:G5"/>
    <mergeCell ref="H5:J5"/>
    <mergeCell ref="K5:M5"/>
    <mergeCell ref="A1:O1"/>
    <mergeCell ref="A2:O2"/>
    <mergeCell ref="A3:O3"/>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645"/>
  <sheetViews>
    <sheetView showGridLines="0" zoomScaleNormal="100" workbookViewId="0">
      <selection sqref="A1:O1"/>
    </sheetView>
  </sheetViews>
  <sheetFormatPr defaultColWidth="11.42578125" defaultRowHeight="15"/>
  <cols>
    <col min="1" max="1" width="28.28515625" style="35" customWidth="1"/>
    <col min="2" max="2" width="14.5703125" style="325" bestFit="1" customWidth="1"/>
    <col min="3" max="3" width="12.85546875" style="325" customWidth="1"/>
    <col min="4" max="4" width="12.85546875" style="34" customWidth="1"/>
    <col min="5" max="5" width="14.42578125" style="325" bestFit="1" customWidth="1"/>
    <col min="6" max="7" width="12.85546875" style="325" customWidth="1"/>
    <col min="8" max="8" width="14.42578125" style="325" bestFit="1" customWidth="1"/>
    <col min="9" max="10" width="12.85546875" style="325" customWidth="1"/>
    <col min="11" max="11" width="14.42578125" style="325" bestFit="1" customWidth="1"/>
    <col min="12" max="13" width="12.85546875" style="325" customWidth="1"/>
    <col min="14" max="15" width="12.85546875" style="325" hidden="1" customWidth="1"/>
    <col min="16" max="16" width="2.85546875" style="39" customWidth="1"/>
    <col min="17" max="255" width="11.42578125" style="325"/>
    <col min="256" max="256" width="0" style="325" hidden="1" customWidth="1"/>
    <col min="257" max="257" width="28.28515625" style="325" customWidth="1"/>
    <col min="258" max="258" width="14.5703125" style="325" bestFit="1" customWidth="1"/>
    <col min="259" max="260" width="12.85546875" style="325" customWidth="1"/>
    <col min="261" max="261" width="14.42578125" style="325" bestFit="1" customWidth="1"/>
    <col min="262" max="263" width="12.85546875" style="325" customWidth="1"/>
    <col min="264" max="264" width="14.42578125" style="325" bestFit="1" customWidth="1"/>
    <col min="265" max="266" width="12.85546875" style="325" customWidth="1"/>
    <col min="267" max="267" width="14.42578125" style="325" bestFit="1" customWidth="1"/>
    <col min="268" max="269" width="12.85546875" style="325" customWidth="1"/>
    <col min="270" max="271" width="0" style="325" hidden="1" customWidth="1"/>
    <col min="272" max="272" width="2.85546875" style="325" customWidth="1"/>
    <col min="273" max="511" width="11.42578125" style="325"/>
    <col min="512" max="512" width="0" style="325" hidden="1" customWidth="1"/>
    <col min="513" max="513" width="28.28515625" style="325" customWidth="1"/>
    <col min="514" max="514" width="14.5703125" style="325" bestFit="1" customWidth="1"/>
    <col min="515" max="516" width="12.85546875" style="325" customWidth="1"/>
    <col min="517" max="517" width="14.42578125" style="325" bestFit="1" customWidth="1"/>
    <col min="518" max="519" width="12.85546875" style="325" customWidth="1"/>
    <col min="520" max="520" width="14.42578125" style="325" bestFit="1" customWidth="1"/>
    <col min="521" max="522" width="12.85546875" style="325" customWidth="1"/>
    <col min="523" max="523" width="14.42578125" style="325" bestFit="1" customWidth="1"/>
    <col min="524" max="525" width="12.85546875" style="325" customWidth="1"/>
    <col min="526" max="527" width="0" style="325" hidden="1" customWidth="1"/>
    <col min="528" max="528" width="2.85546875" style="325" customWidth="1"/>
    <col min="529" max="767" width="11.42578125" style="325"/>
    <col min="768" max="768" width="0" style="325" hidden="1" customWidth="1"/>
    <col min="769" max="769" width="28.28515625" style="325" customWidth="1"/>
    <col min="770" max="770" width="14.5703125" style="325" bestFit="1" customWidth="1"/>
    <col min="771" max="772" width="12.85546875" style="325" customWidth="1"/>
    <col min="773" max="773" width="14.42578125" style="325" bestFit="1" customWidth="1"/>
    <col min="774" max="775" width="12.85546875" style="325" customWidth="1"/>
    <col min="776" max="776" width="14.42578125" style="325" bestFit="1" customWidth="1"/>
    <col min="777" max="778" width="12.85546875" style="325" customWidth="1"/>
    <col min="779" max="779" width="14.42578125" style="325" bestFit="1" customWidth="1"/>
    <col min="780" max="781" width="12.85546875" style="325" customWidth="1"/>
    <col min="782" max="783" width="0" style="325" hidden="1" customWidth="1"/>
    <col min="784" max="784" width="2.85546875" style="325" customWidth="1"/>
    <col min="785" max="1023" width="11.42578125" style="325"/>
    <col min="1024" max="1024" width="0" style="325" hidden="1" customWidth="1"/>
    <col min="1025" max="1025" width="28.28515625" style="325" customWidth="1"/>
    <col min="1026" max="1026" width="14.5703125" style="325" bestFit="1" customWidth="1"/>
    <col min="1027" max="1028" width="12.85546875" style="325" customWidth="1"/>
    <col min="1029" max="1029" width="14.42578125" style="325" bestFit="1" customWidth="1"/>
    <col min="1030" max="1031" width="12.85546875" style="325" customWidth="1"/>
    <col min="1032" max="1032" width="14.42578125" style="325" bestFit="1" customWidth="1"/>
    <col min="1033" max="1034" width="12.85546875" style="325" customWidth="1"/>
    <col min="1035" max="1035" width="14.42578125" style="325" bestFit="1" customWidth="1"/>
    <col min="1036" max="1037" width="12.85546875" style="325" customWidth="1"/>
    <col min="1038" max="1039" width="0" style="325" hidden="1" customWidth="1"/>
    <col min="1040" max="1040" width="2.85546875" style="325" customWidth="1"/>
    <col min="1041" max="1279" width="11.42578125" style="325"/>
    <col min="1280" max="1280" width="0" style="325" hidden="1" customWidth="1"/>
    <col min="1281" max="1281" width="28.28515625" style="325" customWidth="1"/>
    <col min="1282" max="1282" width="14.5703125" style="325" bestFit="1" customWidth="1"/>
    <col min="1283" max="1284" width="12.85546875" style="325" customWidth="1"/>
    <col min="1285" max="1285" width="14.42578125" style="325" bestFit="1" customWidth="1"/>
    <col min="1286" max="1287" width="12.85546875" style="325" customWidth="1"/>
    <col min="1288" max="1288" width="14.42578125" style="325" bestFit="1" customWidth="1"/>
    <col min="1289" max="1290" width="12.85546875" style="325" customWidth="1"/>
    <col min="1291" max="1291" width="14.42578125" style="325" bestFit="1" customWidth="1"/>
    <col min="1292" max="1293" width="12.85546875" style="325" customWidth="1"/>
    <col min="1294" max="1295" width="0" style="325" hidden="1" customWidth="1"/>
    <col min="1296" max="1296" width="2.85546875" style="325" customWidth="1"/>
    <col min="1297" max="1535" width="11.42578125" style="325"/>
    <col min="1536" max="1536" width="0" style="325" hidden="1" customWidth="1"/>
    <col min="1537" max="1537" width="28.28515625" style="325" customWidth="1"/>
    <col min="1538" max="1538" width="14.5703125" style="325" bestFit="1" customWidth="1"/>
    <col min="1539" max="1540" width="12.85546875" style="325" customWidth="1"/>
    <col min="1541" max="1541" width="14.42578125" style="325" bestFit="1" customWidth="1"/>
    <col min="1542" max="1543" width="12.85546875" style="325" customWidth="1"/>
    <col min="1544" max="1544" width="14.42578125" style="325" bestFit="1" customWidth="1"/>
    <col min="1545" max="1546" width="12.85546875" style="325" customWidth="1"/>
    <col min="1547" max="1547" width="14.42578125" style="325" bestFit="1" customWidth="1"/>
    <col min="1548" max="1549" width="12.85546875" style="325" customWidth="1"/>
    <col min="1550" max="1551" width="0" style="325" hidden="1" customWidth="1"/>
    <col min="1552" max="1552" width="2.85546875" style="325" customWidth="1"/>
    <col min="1553" max="1791" width="11.42578125" style="325"/>
    <col min="1792" max="1792" width="0" style="325" hidden="1" customWidth="1"/>
    <col min="1793" max="1793" width="28.28515625" style="325" customWidth="1"/>
    <col min="1794" max="1794" width="14.5703125" style="325" bestFit="1" customWidth="1"/>
    <col min="1795" max="1796" width="12.85546875" style="325" customWidth="1"/>
    <col min="1797" max="1797" width="14.42578125" style="325" bestFit="1" customWidth="1"/>
    <col min="1798" max="1799" width="12.85546875" style="325" customWidth="1"/>
    <col min="1800" max="1800" width="14.42578125" style="325" bestFit="1" customWidth="1"/>
    <col min="1801" max="1802" width="12.85546875" style="325" customWidth="1"/>
    <col min="1803" max="1803" width="14.42578125" style="325" bestFit="1" customWidth="1"/>
    <col min="1804" max="1805" width="12.85546875" style="325" customWidth="1"/>
    <col min="1806" max="1807" width="0" style="325" hidden="1" customWidth="1"/>
    <col min="1808" max="1808" width="2.85546875" style="325" customWidth="1"/>
    <col min="1809" max="2047" width="11.42578125" style="325"/>
    <col min="2048" max="2048" width="0" style="325" hidden="1" customWidth="1"/>
    <col min="2049" max="2049" width="28.28515625" style="325" customWidth="1"/>
    <col min="2050" max="2050" width="14.5703125" style="325" bestFit="1" customWidth="1"/>
    <col min="2051" max="2052" width="12.85546875" style="325" customWidth="1"/>
    <col min="2053" max="2053" width="14.42578125" style="325" bestFit="1" customWidth="1"/>
    <col min="2054" max="2055" width="12.85546875" style="325" customWidth="1"/>
    <col min="2056" max="2056" width="14.42578125" style="325" bestFit="1" customWidth="1"/>
    <col min="2057" max="2058" width="12.85546875" style="325" customWidth="1"/>
    <col min="2059" max="2059" width="14.42578125" style="325" bestFit="1" customWidth="1"/>
    <col min="2060" max="2061" width="12.85546875" style="325" customWidth="1"/>
    <col min="2062" max="2063" width="0" style="325" hidden="1" customWidth="1"/>
    <col min="2064" max="2064" width="2.85546875" style="325" customWidth="1"/>
    <col min="2065" max="2303" width="11.42578125" style="325"/>
    <col min="2304" max="2304" width="0" style="325" hidden="1" customWidth="1"/>
    <col min="2305" max="2305" width="28.28515625" style="325" customWidth="1"/>
    <col min="2306" max="2306" width="14.5703125" style="325" bestFit="1" customWidth="1"/>
    <col min="2307" max="2308" width="12.85546875" style="325" customWidth="1"/>
    <col min="2309" max="2309" width="14.42578125" style="325" bestFit="1" customWidth="1"/>
    <col min="2310" max="2311" width="12.85546875" style="325" customWidth="1"/>
    <col min="2312" max="2312" width="14.42578125" style="325" bestFit="1" customWidth="1"/>
    <col min="2313" max="2314" width="12.85546875" style="325" customWidth="1"/>
    <col min="2315" max="2315" width="14.42578125" style="325" bestFit="1" customWidth="1"/>
    <col min="2316" max="2317" width="12.85546875" style="325" customWidth="1"/>
    <col min="2318" max="2319" width="0" style="325" hidden="1" customWidth="1"/>
    <col min="2320" max="2320" width="2.85546875" style="325" customWidth="1"/>
    <col min="2321" max="2559" width="11.42578125" style="325"/>
    <col min="2560" max="2560" width="0" style="325" hidden="1" customWidth="1"/>
    <col min="2561" max="2561" width="28.28515625" style="325" customWidth="1"/>
    <col min="2562" max="2562" width="14.5703125" style="325" bestFit="1" customWidth="1"/>
    <col min="2563" max="2564" width="12.85546875" style="325" customWidth="1"/>
    <col min="2565" max="2565" width="14.42578125" style="325" bestFit="1" customWidth="1"/>
    <col min="2566" max="2567" width="12.85546875" style="325" customWidth="1"/>
    <col min="2568" max="2568" width="14.42578125" style="325" bestFit="1" customWidth="1"/>
    <col min="2569" max="2570" width="12.85546875" style="325" customWidth="1"/>
    <col min="2571" max="2571" width="14.42578125" style="325" bestFit="1" customWidth="1"/>
    <col min="2572" max="2573" width="12.85546875" style="325" customWidth="1"/>
    <col min="2574" max="2575" width="0" style="325" hidden="1" customWidth="1"/>
    <col min="2576" max="2576" width="2.85546875" style="325" customWidth="1"/>
    <col min="2577" max="2815" width="11.42578125" style="325"/>
    <col min="2816" max="2816" width="0" style="325" hidden="1" customWidth="1"/>
    <col min="2817" max="2817" width="28.28515625" style="325" customWidth="1"/>
    <col min="2818" max="2818" width="14.5703125" style="325" bestFit="1" customWidth="1"/>
    <col min="2819" max="2820" width="12.85546875" style="325" customWidth="1"/>
    <col min="2821" max="2821" width="14.42578125" style="325" bestFit="1" customWidth="1"/>
    <col min="2822" max="2823" width="12.85546875" style="325" customWidth="1"/>
    <col min="2824" max="2824" width="14.42578125" style="325" bestFit="1" customWidth="1"/>
    <col min="2825" max="2826" width="12.85546875" style="325" customWidth="1"/>
    <col min="2827" max="2827" width="14.42578125" style="325" bestFit="1" customWidth="1"/>
    <col min="2828" max="2829" width="12.85546875" style="325" customWidth="1"/>
    <col min="2830" max="2831" width="0" style="325" hidden="1" customWidth="1"/>
    <col min="2832" max="2832" width="2.85546875" style="325" customWidth="1"/>
    <col min="2833" max="3071" width="11.42578125" style="325"/>
    <col min="3072" max="3072" width="0" style="325" hidden="1" customWidth="1"/>
    <col min="3073" max="3073" width="28.28515625" style="325" customWidth="1"/>
    <col min="3074" max="3074" width="14.5703125" style="325" bestFit="1" customWidth="1"/>
    <col min="3075" max="3076" width="12.85546875" style="325" customWidth="1"/>
    <col min="3077" max="3077" width="14.42578125" style="325" bestFit="1" customWidth="1"/>
    <col min="3078" max="3079" width="12.85546875" style="325" customWidth="1"/>
    <col min="3080" max="3080" width="14.42578125" style="325" bestFit="1" customWidth="1"/>
    <col min="3081" max="3082" width="12.85546875" style="325" customWidth="1"/>
    <col min="3083" max="3083" width="14.42578125" style="325" bestFit="1" customWidth="1"/>
    <col min="3084" max="3085" width="12.85546875" style="325" customWidth="1"/>
    <col min="3086" max="3087" width="0" style="325" hidden="1" customWidth="1"/>
    <col min="3088" max="3088" width="2.85546875" style="325" customWidth="1"/>
    <col min="3089" max="3327" width="11.42578125" style="325"/>
    <col min="3328" max="3328" width="0" style="325" hidden="1" customWidth="1"/>
    <col min="3329" max="3329" width="28.28515625" style="325" customWidth="1"/>
    <col min="3330" max="3330" width="14.5703125" style="325" bestFit="1" customWidth="1"/>
    <col min="3331" max="3332" width="12.85546875" style="325" customWidth="1"/>
    <col min="3333" max="3333" width="14.42578125" style="325" bestFit="1" customWidth="1"/>
    <col min="3334" max="3335" width="12.85546875" style="325" customWidth="1"/>
    <col min="3336" max="3336" width="14.42578125" style="325" bestFit="1" customWidth="1"/>
    <col min="3337" max="3338" width="12.85546875" style="325" customWidth="1"/>
    <col min="3339" max="3339" width="14.42578125" style="325" bestFit="1" customWidth="1"/>
    <col min="3340" max="3341" width="12.85546875" style="325" customWidth="1"/>
    <col min="3342" max="3343" width="0" style="325" hidden="1" customWidth="1"/>
    <col min="3344" max="3344" width="2.85546875" style="325" customWidth="1"/>
    <col min="3345" max="3583" width="11.42578125" style="325"/>
    <col min="3584" max="3584" width="0" style="325" hidden="1" customWidth="1"/>
    <col min="3585" max="3585" width="28.28515625" style="325" customWidth="1"/>
    <col min="3586" max="3586" width="14.5703125" style="325" bestFit="1" customWidth="1"/>
    <col min="3587" max="3588" width="12.85546875" style="325" customWidth="1"/>
    <col min="3589" max="3589" width="14.42578125" style="325" bestFit="1" customWidth="1"/>
    <col min="3590" max="3591" width="12.85546875" style="325" customWidth="1"/>
    <col min="3592" max="3592" width="14.42578125" style="325" bestFit="1" customWidth="1"/>
    <col min="3593" max="3594" width="12.85546875" style="325" customWidth="1"/>
    <col min="3595" max="3595" width="14.42578125" style="325" bestFit="1" customWidth="1"/>
    <col min="3596" max="3597" width="12.85546875" style="325" customWidth="1"/>
    <col min="3598" max="3599" width="0" style="325" hidden="1" customWidth="1"/>
    <col min="3600" max="3600" width="2.85546875" style="325" customWidth="1"/>
    <col min="3601" max="3839" width="11.42578125" style="325"/>
    <col min="3840" max="3840" width="0" style="325" hidden="1" customWidth="1"/>
    <col min="3841" max="3841" width="28.28515625" style="325" customWidth="1"/>
    <col min="3842" max="3842" width="14.5703125" style="325" bestFit="1" customWidth="1"/>
    <col min="3843" max="3844" width="12.85546875" style="325" customWidth="1"/>
    <col min="3845" max="3845" width="14.42578125" style="325" bestFit="1" customWidth="1"/>
    <col min="3846" max="3847" width="12.85546875" style="325" customWidth="1"/>
    <col min="3848" max="3848" width="14.42578125" style="325" bestFit="1" customWidth="1"/>
    <col min="3849" max="3850" width="12.85546875" style="325" customWidth="1"/>
    <col min="3851" max="3851" width="14.42578125" style="325" bestFit="1" customWidth="1"/>
    <col min="3852" max="3853" width="12.85546875" style="325" customWidth="1"/>
    <col min="3854" max="3855" width="0" style="325" hidden="1" customWidth="1"/>
    <col min="3856" max="3856" width="2.85546875" style="325" customWidth="1"/>
    <col min="3857" max="4095" width="11.42578125" style="325"/>
    <col min="4096" max="4096" width="0" style="325" hidden="1" customWidth="1"/>
    <col min="4097" max="4097" width="28.28515625" style="325" customWidth="1"/>
    <col min="4098" max="4098" width="14.5703125" style="325" bestFit="1" customWidth="1"/>
    <col min="4099" max="4100" width="12.85546875" style="325" customWidth="1"/>
    <col min="4101" max="4101" width="14.42578125" style="325" bestFit="1" customWidth="1"/>
    <col min="4102" max="4103" width="12.85546875" style="325" customWidth="1"/>
    <col min="4104" max="4104" width="14.42578125" style="325" bestFit="1" customWidth="1"/>
    <col min="4105" max="4106" width="12.85546875" style="325" customWidth="1"/>
    <col min="4107" max="4107" width="14.42578125" style="325" bestFit="1" customWidth="1"/>
    <col min="4108" max="4109" width="12.85546875" style="325" customWidth="1"/>
    <col min="4110" max="4111" width="0" style="325" hidden="1" customWidth="1"/>
    <col min="4112" max="4112" width="2.85546875" style="325" customWidth="1"/>
    <col min="4113" max="4351" width="11.42578125" style="325"/>
    <col min="4352" max="4352" width="0" style="325" hidden="1" customWidth="1"/>
    <col min="4353" max="4353" width="28.28515625" style="325" customWidth="1"/>
    <col min="4354" max="4354" width="14.5703125" style="325" bestFit="1" customWidth="1"/>
    <col min="4355" max="4356" width="12.85546875" style="325" customWidth="1"/>
    <col min="4357" max="4357" width="14.42578125" style="325" bestFit="1" customWidth="1"/>
    <col min="4358" max="4359" width="12.85546875" style="325" customWidth="1"/>
    <col min="4360" max="4360" width="14.42578125" style="325" bestFit="1" customWidth="1"/>
    <col min="4361" max="4362" width="12.85546875" style="325" customWidth="1"/>
    <col min="4363" max="4363" width="14.42578125" style="325" bestFit="1" customWidth="1"/>
    <col min="4364" max="4365" width="12.85546875" style="325" customWidth="1"/>
    <col min="4366" max="4367" width="0" style="325" hidden="1" customWidth="1"/>
    <col min="4368" max="4368" width="2.85546875" style="325" customWidth="1"/>
    <col min="4369" max="4607" width="11.42578125" style="325"/>
    <col min="4608" max="4608" width="0" style="325" hidden="1" customWidth="1"/>
    <col min="4609" max="4609" width="28.28515625" style="325" customWidth="1"/>
    <col min="4610" max="4610" width="14.5703125" style="325" bestFit="1" customWidth="1"/>
    <col min="4611" max="4612" width="12.85546875" style="325" customWidth="1"/>
    <col min="4613" max="4613" width="14.42578125" style="325" bestFit="1" customWidth="1"/>
    <col min="4614" max="4615" width="12.85546875" style="325" customWidth="1"/>
    <col min="4616" max="4616" width="14.42578125" style="325" bestFit="1" customWidth="1"/>
    <col min="4617" max="4618" width="12.85546875" style="325" customWidth="1"/>
    <col min="4619" max="4619" width="14.42578125" style="325" bestFit="1" customWidth="1"/>
    <col min="4620" max="4621" width="12.85546875" style="325" customWidth="1"/>
    <col min="4622" max="4623" width="0" style="325" hidden="1" customWidth="1"/>
    <col min="4624" max="4624" width="2.85546875" style="325" customWidth="1"/>
    <col min="4625" max="4863" width="11.42578125" style="325"/>
    <col min="4864" max="4864" width="0" style="325" hidden="1" customWidth="1"/>
    <col min="4865" max="4865" width="28.28515625" style="325" customWidth="1"/>
    <col min="4866" max="4866" width="14.5703125" style="325" bestFit="1" customWidth="1"/>
    <col min="4867" max="4868" width="12.85546875" style="325" customWidth="1"/>
    <col min="4869" max="4869" width="14.42578125" style="325" bestFit="1" customWidth="1"/>
    <col min="4870" max="4871" width="12.85546875" style="325" customWidth="1"/>
    <col min="4872" max="4872" width="14.42578125" style="325" bestFit="1" customWidth="1"/>
    <col min="4873" max="4874" width="12.85546875" style="325" customWidth="1"/>
    <col min="4875" max="4875" width="14.42578125" style="325" bestFit="1" customWidth="1"/>
    <col min="4876" max="4877" width="12.85546875" style="325" customWidth="1"/>
    <col min="4878" max="4879" width="0" style="325" hidden="1" customWidth="1"/>
    <col min="4880" max="4880" width="2.85546875" style="325" customWidth="1"/>
    <col min="4881" max="5119" width="11.42578125" style="325"/>
    <col min="5120" max="5120" width="0" style="325" hidden="1" customWidth="1"/>
    <col min="5121" max="5121" width="28.28515625" style="325" customWidth="1"/>
    <col min="5122" max="5122" width="14.5703125" style="325" bestFit="1" customWidth="1"/>
    <col min="5123" max="5124" width="12.85546875" style="325" customWidth="1"/>
    <col min="5125" max="5125" width="14.42578125" style="325" bestFit="1" customWidth="1"/>
    <col min="5126" max="5127" width="12.85546875" style="325" customWidth="1"/>
    <col min="5128" max="5128" width="14.42578125" style="325" bestFit="1" customWidth="1"/>
    <col min="5129" max="5130" width="12.85546875" style="325" customWidth="1"/>
    <col min="5131" max="5131" width="14.42578125" style="325" bestFit="1" customWidth="1"/>
    <col min="5132" max="5133" width="12.85546875" style="325" customWidth="1"/>
    <col min="5134" max="5135" width="0" style="325" hidden="1" customWidth="1"/>
    <col min="5136" max="5136" width="2.85546875" style="325" customWidth="1"/>
    <col min="5137" max="5375" width="11.42578125" style="325"/>
    <col min="5376" max="5376" width="0" style="325" hidden="1" customWidth="1"/>
    <col min="5377" max="5377" width="28.28515625" style="325" customWidth="1"/>
    <col min="5378" max="5378" width="14.5703125" style="325" bestFit="1" customWidth="1"/>
    <col min="5379" max="5380" width="12.85546875" style="325" customWidth="1"/>
    <col min="5381" max="5381" width="14.42578125" style="325" bestFit="1" customWidth="1"/>
    <col min="5382" max="5383" width="12.85546875" style="325" customWidth="1"/>
    <col min="5384" max="5384" width="14.42578125" style="325" bestFit="1" customWidth="1"/>
    <col min="5385" max="5386" width="12.85546875" style="325" customWidth="1"/>
    <col min="5387" max="5387" width="14.42578125" style="325" bestFit="1" customWidth="1"/>
    <col min="5388" max="5389" width="12.85546875" style="325" customWidth="1"/>
    <col min="5390" max="5391" width="0" style="325" hidden="1" customWidth="1"/>
    <col min="5392" max="5392" width="2.85546875" style="325" customWidth="1"/>
    <col min="5393" max="5631" width="11.42578125" style="325"/>
    <col min="5632" max="5632" width="0" style="325" hidden="1" customWidth="1"/>
    <col min="5633" max="5633" width="28.28515625" style="325" customWidth="1"/>
    <col min="5634" max="5634" width="14.5703125" style="325" bestFit="1" customWidth="1"/>
    <col min="5635" max="5636" width="12.85546875" style="325" customWidth="1"/>
    <col min="5637" max="5637" width="14.42578125" style="325" bestFit="1" customWidth="1"/>
    <col min="5638" max="5639" width="12.85546875" style="325" customWidth="1"/>
    <col min="5640" max="5640" width="14.42578125" style="325" bestFit="1" customWidth="1"/>
    <col min="5641" max="5642" width="12.85546875" style="325" customWidth="1"/>
    <col min="5643" max="5643" width="14.42578125" style="325" bestFit="1" customWidth="1"/>
    <col min="5644" max="5645" width="12.85546875" style="325" customWidth="1"/>
    <col min="5646" max="5647" width="0" style="325" hidden="1" customWidth="1"/>
    <col min="5648" max="5648" width="2.85546875" style="325" customWidth="1"/>
    <col min="5649" max="5887" width="11.42578125" style="325"/>
    <col min="5888" max="5888" width="0" style="325" hidden="1" customWidth="1"/>
    <col min="5889" max="5889" width="28.28515625" style="325" customWidth="1"/>
    <col min="5890" max="5890" width="14.5703125" style="325" bestFit="1" customWidth="1"/>
    <col min="5891" max="5892" width="12.85546875" style="325" customWidth="1"/>
    <col min="5893" max="5893" width="14.42578125" style="325" bestFit="1" customWidth="1"/>
    <col min="5894" max="5895" width="12.85546875" style="325" customWidth="1"/>
    <col min="5896" max="5896" width="14.42578125" style="325" bestFit="1" customWidth="1"/>
    <col min="5897" max="5898" width="12.85546875" style="325" customWidth="1"/>
    <col min="5899" max="5899" width="14.42578125" style="325" bestFit="1" customWidth="1"/>
    <col min="5900" max="5901" width="12.85546875" style="325" customWidth="1"/>
    <col min="5902" max="5903" width="0" style="325" hidden="1" customWidth="1"/>
    <col min="5904" max="5904" width="2.85546875" style="325" customWidth="1"/>
    <col min="5905" max="6143" width="11.42578125" style="325"/>
    <col min="6144" max="6144" width="0" style="325" hidden="1" customWidth="1"/>
    <col min="6145" max="6145" width="28.28515625" style="325" customWidth="1"/>
    <col min="6146" max="6146" width="14.5703125" style="325" bestFit="1" customWidth="1"/>
    <col min="6147" max="6148" width="12.85546875" style="325" customWidth="1"/>
    <col min="6149" max="6149" width="14.42578125" style="325" bestFit="1" customWidth="1"/>
    <col min="6150" max="6151" width="12.85546875" style="325" customWidth="1"/>
    <col min="6152" max="6152" width="14.42578125" style="325" bestFit="1" customWidth="1"/>
    <col min="6153" max="6154" width="12.85546875" style="325" customWidth="1"/>
    <col min="6155" max="6155" width="14.42578125" style="325" bestFit="1" customWidth="1"/>
    <col min="6156" max="6157" width="12.85546875" style="325" customWidth="1"/>
    <col min="6158" max="6159" width="0" style="325" hidden="1" customWidth="1"/>
    <col min="6160" max="6160" width="2.85546875" style="325" customWidth="1"/>
    <col min="6161" max="6399" width="11.42578125" style="325"/>
    <col min="6400" max="6400" width="0" style="325" hidden="1" customWidth="1"/>
    <col min="6401" max="6401" width="28.28515625" style="325" customWidth="1"/>
    <col min="6402" max="6402" width="14.5703125" style="325" bestFit="1" customWidth="1"/>
    <col min="6403" max="6404" width="12.85546875" style="325" customWidth="1"/>
    <col min="6405" max="6405" width="14.42578125" style="325" bestFit="1" customWidth="1"/>
    <col min="6406" max="6407" width="12.85546875" style="325" customWidth="1"/>
    <col min="6408" max="6408" width="14.42578125" style="325" bestFit="1" customWidth="1"/>
    <col min="6409" max="6410" width="12.85546875" style="325" customWidth="1"/>
    <col min="6411" max="6411" width="14.42578125" style="325" bestFit="1" customWidth="1"/>
    <col min="6412" max="6413" width="12.85546875" style="325" customWidth="1"/>
    <col min="6414" max="6415" width="0" style="325" hidden="1" customWidth="1"/>
    <col min="6416" max="6416" width="2.85546875" style="325" customWidth="1"/>
    <col min="6417" max="6655" width="11.42578125" style="325"/>
    <col min="6656" max="6656" width="0" style="325" hidden="1" customWidth="1"/>
    <col min="6657" max="6657" width="28.28515625" style="325" customWidth="1"/>
    <col min="6658" max="6658" width="14.5703125" style="325" bestFit="1" customWidth="1"/>
    <col min="6659" max="6660" width="12.85546875" style="325" customWidth="1"/>
    <col min="6661" max="6661" width="14.42578125" style="325" bestFit="1" customWidth="1"/>
    <col min="6662" max="6663" width="12.85546875" style="325" customWidth="1"/>
    <col min="6664" max="6664" width="14.42578125" style="325" bestFit="1" customWidth="1"/>
    <col min="6665" max="6666" width="12.85546875" style="325" customWidth="1"/>
    <col min="6667" max="6667" width="14.42578125" style="325" bestFit="1" customWidth="1"/>
    <col min="6668" max="6669" width="12.85546875" style="325" customWidth="1"/>
    <col min="6670" max="6671" width="0" style="325" hidden="1" customWidth="1"/>
    <col min="6672" max="6672" width="2.85546875" style="325" customWidth="1"/>
    <col min="6673" max="6911" width="11.42578125" style="325"/>
    <col min="6912" max="6912" width="0" style="325" hidden="1" customWidth="1"/>
    <col min="6913" max="6913" width="28.28515625" style="325" customWidth="1"/>
    <col min="6914" max="6914" width="14.5703125" style="325" bestFit="1" customWidth="1"/>
    <col min="6915" max="6916" width="12.85546875" style="325" customWidth="1"/>
    <col min="6917" max="6917" width="14.42578125" style="325" bestFit="1" customWidth="1"/>
    <col min="6918" max="6919" width="12.85546875" style="325" customWidth="1"/>
    <col min="6920" max="6920" width="14.42578125" style="325" bestFit="1" customWidth="1"/>
    <col min="6921" max="6922" width="12.85546875" style="325" customWidth="1"/>
    <col min="6923" max="6923" width="14.42578125" style="325" bestFit="1" customWidth="1"/>
    <col min="6924" max="6925" width="12.85546875" style="325" customWidth="1"/>
    <col min="6926" max="6927" width="0" style="325" hidden="1" customWidth="1"/>
    <col min="6928" max="6928" width="2.85546875" style="325" customWidth="1"/>
    <col min="6929" max="7167" width="11.42578125" style="325"/>
    <col min="7168" max="7168" width="0" style="325" hidden="1" customWidth="1"/>
    <col min="7169" max="7169" width="28.28515625" style="325" customWidth="1"/>
    <col min="7170" max="7170" width="14.5703125" style="325" bestFit="1" customWidth="1"/>
    <col min="7171" max="7172" width="12.85546875" style="325" customWidth="1"/>
    <col min="7173" max="7173" width="14.42578125" style="325" bestFit="1" customWidth="1"/>
    <col min="7174" max="7175" width="12.85546875" style="325" customWidth="1"/>
    <col min="7176" max="7176" width="14.42578125" style="325" bestFit="1" customWidth="1"/>
    <col min="7177" max="7178" width="12.85546875" style="325" customWidth="1"/>
    <col min="7179" max="7179" width="14.42578125" style="325" bestFit="1" customWidth="1"/>
    <col min="7180" max="7181" width="12.85546875" style="325" customWidth="1"/>
    <col min="7182" max="7183" width="0" style="325" hidden="1" customWidth="1"/>
    <col min="7184" max="7184" width="2.85546875" style="325" customWidth="1"/>
    <col min="7185" max="7423" width="11.42578125" style="325"/>
    <col min="7424" max="7424" width="0" style="325" hidden="1" customWidth="1"/>
    <col min="7425" max="7425" width="28.28515625" style="325" customWidth="1"/>
    <col min="7426" max="7426" width="14.5703125" style="325" bestFit="1" customWidth="1"/>
    <col min="7427" max="7428" width="12.85546875" style="325" customWidth="1"/>
    <col min="7429" max="7429" width="14.42578125" style="325" bestFit="1" customWidth="1"/>
    <col min="7430" max="7431" width="12.85546875" style="325" customWidth="1"/>
    <col min="7432" max="7432" width="14.42578125" style="325" bestFit="1" customWidth="1"/>
    <col min="7433" max="7434" width="12.85546875" style="325" customWidth="1"/>
    <col min="7435" max="7435" width="14.42578125" style="325" bestFit="1" customWidth="1"/>
    <col min="7436" max="7437" width="12.85546875" style="325" customWidth="1"/>
    <col min="7438" max="7439" width="0" style="325" hidden="1" customWidth="1"/>
    <col min="7440" max="7440" width="2.85546875" style="325" customWidth="1"/>
    <col min="7441" max="7679" width="11.42578125" style="325"/>
    <col min="7680" max="7680" width="0" style="325" hidden="1" customWidth="1"/>
    <col min="7681" max="7681" width="28.28515625" style="325" customWidth="1"/>
    <col min="7682" max="7682" width="14.5703125" style="325" bestFit="1" customWidth="1"/>
    <col min="7683" max="7684" width="12.85546875" style="325" customWidth="1"/>
    <col min="7685" max="7685" width="14.42578125" style="325" bestFit="1" customWidth="1"/>
    <col min="7686" max="7687" width="12.85546875" style="325" customWidth="1"/>
    <col min="7688" max="7688" width="14.42578125" style="325" bestFit="1" customWidth="1"/>
    <col min="7689" max="7690" width="12.85546875" style="325" customWidth="1"/>
    <col min="7691" max="7691" width="14.42578125" style="325" bestFit="1" customWidth="1"/>
    <col min="7692" max="7693" width="12.85546875" style="325" customWidth="1"/>
    <col min="7694" max="7695" width="0" style="325" hidden="1" customWidth="1"/>
    <col min="7696" max="7696" width="2.85546875" style="325" customWidth="1"/>
    <col min="7697" max="7935" width="11.42578125" style="325"/>
    <col min="7936" max="7936" width="0" style="325" hidden="1" customWidth="1"/>
    <col min="7937" max="7937" width="28.28515625" style="325" customWidth="1"/>
    <col min="7938" max="7938" width="14.5703125" style="325" bestFit="1" customWidth="1"/>
    <col min="7939" max="7940" width="12.85546875" style="325" customWidth="1"/>
    <col min="7941" max="7941" width="14.42578125" style="325" bestFit="1" customWidth="1"/>
    <col min="7942" max="7943" width="12.85546875" style="325" customWidth="1"/>
    <col min="7944" max="7944" width="14.42578125" style="325" bestFit="1" customWidth="1"/>
    <col min="7945" max="7946" width="12.85546875" style="325" customWidth="1"/>
    <col min="7947" max="7947" width="14.42578125" style="325" bestFit="1" customWidth="1"/>
    <col min="7948" max="7949" width="12.85546875" style="325" customWidth="1"/>
    <col min="7950" max="7951" width="0" style="325" hidden="1" customWidth="1"/>
    <col min="7952" max="7952" width="2.85546875" style="325" customWidth="1"/>
    <col min="7953" max="8191" width="11.42578125" style="325"/>
    <col min="8192" max="8192" width="0" style="325" hidden="1" customWidth="1"/>
    <col min="8193" max="8193" width="28.28515625" style="325" customWidth="1"/>
    <col min="8194" max="8194" width="14.5703125" style="325" bestFit="1" customWidth="1"/>
    <col min="8195" max="8196" width="12.85546875" style="325" customWidth="1"/>
    <col min="8197" max="8197" width="14.42578125" style="325" bestFit="1" customWidth="1"/>
    <col min="8198" max="8199" width="12.85546875" style="325" customWidth="1"/>
    <col min="8200" max="8200" width="14.42578125" style="325" bestFit="1" customWidth="1"/>
    <col min="8201" max="8202" width="12.85546875" style="325" customWidth="1"/>
    <col min="8203" max="8203" width="14.42578125" style="325" bestFit="1" customWidth="1"/>
    <col min="8204" max="8205" width="12.85546875" style="325" customWidth="1"/>
    <col min="8206" max="8207" width="0" style="325" hidden="1" customWidth="1"/>
    <col min="8208" max="8208" width="2.85546875" style="325" customWidth="1"/>
    <col min="8209" max="8447" width="11.42578125" style="325"/>
    <col min="8448" max="8448" width="0" style="325" hidden="1" customWidth="1"/>
    <col min="8449" max="8449" width="28.28515625" style="325" customWidth="1"/>
    <col min="8450" max="8450" width="14.5703125" style="325" bestFit="1" customWidth="1"/>
    <col min="8451" max="8452" width="12.85546875" style="325" customWidth="1"/>
    <col min="8453" max="8453" width="14.42578125" style="325" bestFit="1" customWidth="1"/>
    <col min="8454" max="8455" width="12.85546875" style="325" customWidth="1"/>
    <col min="8456" max="8456" width="14.42578125" style="325" bestFit="1" customWidth="1"/>
    <col min="8457" max="8458" width="12.85546875" style="325" customWidth="1"/>
    <col min="8459" max="8459" width="14.42578125" style="325" bestFit="1" customWidth="1"/>
    <col min="8460" max="8461" width="12.85546875" style="325" customWidth="1"/>
    <col min="8462" max="8463" width="0" style="325" hidden="1" customWidth="1"/>
    <col min="8464" max="8464" width="2.85546875" style="325" customWidth="1"/>
    <col min="8465" max="8703" width="11.42578125" style="325"/>
    <col min="8704" max="8704" width="0" style="325" hidden="1" customWidth="1"/>
    <col min="8705" max="8705" width="28.28515625" style="325" customWidth="1"/>
    <col min="8706" max="8706" width="14.5703125" style="325" bestFit="1" customWidth="1"/>
    <col min="8707" max="8708" width="12.85546875" style="325" customWidth="1"/>
    <col min="8709" max="8709" width="14.42578125" style="325" bestFit="1" customWidth="1"/>
    <col min="8710" max="8711" width="12.85546875" style="325" customWidth="1"/>
    <col min="8712" max="8712" width="14.42578125" style="325" bestFit="1" customWidth="1"/>
    <col min="8713" max="8714" width="12.85546875" style="325" customWidth="1"/>
    <col min="8715" max="8715" width="14.42578125" style="325" bestFit="1" customWidth="1"/>
    <col min="8716" max="8717" width="12.85546875" style="325" customWidth="1"/>
    <col min="8718" max="8719" width="0" style="325" hidden="1" customWidth="1"/>
    <col min="8720" max="8720" width="2.85546875" style="325" customWidth="1"/>
    <col min="8721" max="8959" width="11.42578125" style="325"/>
    <col min="8960" max="8960" width="0" style="325" hidden="1" customWidth="1"/>
    <col min="8961" max="8961" width="28.28515625" style="325" customWidth="1"/>
    <col min="8962" max="8962" width="14.5703125" style="325" bestFit="1" customWidth="1"/>
    <col min="8963" max="8964" width="12.85546875" style="325" customWidth="1"/>
    <col min="8965" max="8965" width="14.42578125" style="325" bestFit="1" customWidth="1"/>
    <col min="8966" max="8967" width="12.85546875" style="325" customWidth="1"/>
    <col min="8968" max="8968" width="14.42578125" style="325" bestFit="1" customWidth="1"/>
    <col min="8969" max="8970" width="12.85546875" style="325" customWidth="1"/>
    <col min="8971" max="8971" width="14.42578125" style="325" bestFit="1" customWidth="1"/>
    <col min="8972" max="8973" width="12.85546875" style="325" customWidth="1"/>
    <col min="8974" max="8975" width="0" style="325" hidden="1" customWidth="1"/>
    <col min="8976" max="8976" width="2.85546875" style="325" customWidth="1"/>
    <col min="8977" max="9215" width="11.42578125" style="325"/>
    <col min="9216" max="9216" width="0" style="325" hidden="1" customWidth="1"/>
    <col min="9217" max="9217" width="28.28515625" style="325" customWidth="1"/>
    <col min="9218" max="9218" width="14.5703125" style="325" bestFit="1" customWidth="1"/>
    <col min="9219" max="9220" width="12.85546875" style="325" customWidth="1"/>
    <col min="9221" max="9221" width="14.42578125" style="325" bestFit="1" customWidth="1"/>
    <col min="9222" max="9223" width="12.85546875" style="325" customWidth="1"/>
    <col min="9224" max="9224" width="14.42578125" style="325" bestFit="1" customWidth="1"/>
    <col min="9225" max="9226" width="12.85546875" style="325" customWidth="1"/>
    <col min="9227" max="9227" width="14.42578125" style="325" bestFit="1" customWidth="1"/>
    <col min="9228" max="9229" width="12.85546875" style="325" customWidth="1"/>
    <col min="9230" max="9231" width="0" style="325" hidden="1" customWidth="1"/>
    <col min="9232" max="9232" width="2.85546875" style="325" customWidth="1"/>
    <col min="9233" max="9471" width="11.42578125" style="325"/>
    <col min="9472" max="9472" width="0" style="325" hidden="1" customWidth="1"/>
    <col min="9473" max="9473" width="28.28515625" style="325" customWidth="1"/>
    <col min="9474" max="9474" width="14.5703125" style="325" bestFit="1" customWidth="1"/>
    <col min="9475" max="9476" width="12.85546875" style="325" customWidth="1"/>
    <col min="9477" max="9477" width="14.42578125" style="325" bestFit="1" customWidth="1"/>
    <col min="9478" max="9479" width="12.85546875" style="325" customWidth="1"/>
    <col min="9480" max="9480" width="14.42578125" style="325" bestFit="1" customWidth="1"/>
    <col min="9481" max="9482" width="12.85546875" style="325" customWidth="1"/>
    <col min="9483" max="9483" width="14.42578125" style="325" bestFit="1" customWidth="1"/>
    <col min="9484" max="9485" width="12.85546875" style="325" customWidth="1"/>
    <col min="9486" max="9487" width="0" style="325" hidden="1" customWidth="1"/>
    <col min="9488" max="9488" width="2.85546875" style="325" customWidth="1"/>
    <col min="9489" max="9727" width="11.42578125" style="325"/>
    <col min="9728" max="9728" width="0" style="325" hidden="1" customWidth="1"/>
    <col min="9729" max="9729" width="28.28515625" style="325" customWidth="1"/>
    <col min="9730" max="9730" width="14.5703125" style="325" bestFit="1" customWidth="1"/>
    <col min="9731" max="9732" width="12.85546875" style="325" customWidth="1"/>
    <col min="9733" max="9733" width="14.42578125" style="325" bestFit="1" customWidth="1"/>
    <col min="9734" max="9735" width="12.85546875" style="325" customWidth="1"/>
    <col min="9736" max="9736" width="14.42578125" style="325" bestFit="1" customWidth="1"/>
    <col min="9737" max="9738" width="12.85546875" style="325" customWidth="1"/>
    <col min="9739" max="9739" width="14.42578125" style="325" bestFit="1" customWidth="1"/>
    <col min="9740" max="9741" width="12.85546875" style="325" customWidth="1"/>
    <col min="9742" max="9743" width="0" style="325" hidden="1" customWidth="1"/>
    <col min="9744" max="9744" width="2.85546875" style="325" customWidth="1"/>
    <col min="9745" max="9983" width="11.42578125" style="325"/>
    <col min="9984" max="9984" width="0" style="325" hidden="1" customWidth="1"/>
    <col min="9985" max="9985" width="28.28515625" style="325" customWidth="1"/>
    <col min="9986" max="9986" width="14.5703125" style="325" bestFit="1" customWidth="1"/>
    <col min="9987" max="9988" width="12.85546875" style="325" customWidth="1"/>
    <col min="9989" max="9989" width="14.42578125" style="325" bestFit="1" customWidth="1"/>
    <col min="9990" max="9991" width="12.85546875" style="325" customWidth="1"/>
    <col min="9992" max="9992" width="14.42578125" style="325" bestFit="1" customWidth="1"/>
    <col min="9993" max="9994" width="12.85546875" style="325" customWidth="1"/>
    <col min="9995" max="9995" width="14.42578125" style="325" bestFit="1" customWidth="1"/>
    <col min="9996" max="9997" width="12.85546875" style="325" customWidth="1"/>
    <col min="9998" max="9999" width="0" style="325" hidden="1" customWidth="1"/>
    <col min="10000" max="10000" width="2.85546875" style="325" customWidth="1"/>
    <col min="10001" max="10239" width="11.42578125" style="325"/>
    <col min="10240" max="10240" width="0" style="325" hidden="1" customWidth="1"/>
    <col min="10241" max="10241" width="28.28515625" style="325" customWidth="1"/>
    <col min="10242" max="10242" width="14.5703125" style="325" bestFit="1" customWidth="1"/>
    <col min="10243" max="10244" width="12.85546875" style="325" customWidth="1"/>
    <col min="10245" max="10245" width="14.42578125" style="325" bestFit="1" customWidth="1"/>
    <col min="10246" max="10247" width="12.85546875" style="325" customWidth="1"/>
    <col min="10248" max="10248" width="14.42578125" style="325" bestFit="1" customWidth="1"/>
    <col min="10249" max="10250" width="12.85546875" style="325" customWidth="1"/>
    <col min="10251" max="10251" width="14.42578125" style="325" bestFit="1" customWidth="1"/>
    <col min="10252" max="10253" width="12.85546875" style="325" customWidth="1"/>
    <col min="10254" max="10255" width="0" style="325" hidden="1" customWidth="1"/>
    <col min="10256" max="10256" width="2.85546875" style="325" customWidth="1"/>
    <col min="10257" max="10495" width="11.42578125" style="325"/>
    <col min="10496" max="10496" width="0" style="325" hidden="1" customWidth="1"/>
    <col min="10497" max="10497" width="28.28515625" style="325" customWidth="1"/>
    <col min="10498" max="10498" width="14.5703125" style="325" bestFit="1" customWidth="1"/>
    <col min="10499" max="10500" width="12.85546875" style="325" customWidth="1"/>
    <col min="10501" max="10501" width="14.42578125" style="325" bestFit="1" customWidth="1"/>
    <col min="10502" max="10503" width="12.85546875" style="325" customWidth="1"/>
    <col min="10504" max="10504" width="14.42578125" style="325" bestFit="1" customWidth="1"/>
    <col min="10505" max="10506" width="12.85546875" style="325" customWidth="1"/>
    <col min="10507" max="10507" width="14.42578125" style="325" bestFit="1" customWidth="1"/>
    <col min="10508" max="10509" width="12.85546875" style="325" customWidth="1"/>
    <col min="10510" max="10511" width="0" style="325" hidden="1" customWidth="1"/>
    <col min="10512" max="10512" width="2.85546875" style="325" customWidth="1"/>
    <col min="10513" max="10751" width="11.42578125" style="325"/>
    <col min="10752" max="10752" width="0" style="325" hidden="1" customWidth="1"/>
    <col min="10753" max="10753" width="28.28515625" style="325" customWidth="1"/>
    <col min="10754" max="10754" width="14.5703125" style="325" bestFit="1" customWidth="1"/>
    <col min="10755" max="10756" width="12.85546875" style="325" customWidth="1"/>
    <col min="10757" max="10757" width="14.42578125" style="325" bestFit="1" customWidth="1"/>
    <col min="10758" max="10759" width="12.85546875" style="325" customWidth="1"/>
    <col min="10760" max="10760" width="14.42578125" style="325" bestFit="1" customWidth="1"/>
    <col min="10761" max="10762" width="12.85546875" style="325" customWidth="1"/>
    <col min="10763" max="10763" width="14.42578125" style="325" bestFit="1" customWidth="1"/>
    <col min="10764" max="10765" width="12.85546875" style="325" customWidth="1"/>
    <col min="10766" max="10767" width="0" style="325" hidden="1" customWidth="1"/>
    <col min="10768" max="10768" width="2.85546875" style="325" customWidth="1"/>
    <col min="10769" max="11007" width="11.42578125" style="325"/>
    <col min="11008" max="11008" width="0" style="325" hidden="1" customWidth="1"/>
    <col min="11009" max="11009" width="28.28515625" style="325" customWidth="1"/>
    <col min="11010" max="11010" width="14.5703125" style="325" bestFit="1" customWidth="1"/>
    <col min="11011" max="11012" width="12.85546875" style="325" customWidth="1"/>
    <col min="11013" max="11013" width="14.42578125" style="325" bestFit="1" customWidth="1"/>
    <col min="11014" max="11015" width="12.85546875" style="325" customWidth="1"/>
    <col min="11016" max="11016" width="14.42578125" style="325" bestFit="1" customWidth="1"/>
    <col min="11017" max="11018" width="12.85546875" style="325" customWidth="1"/>
    <col min="11019" max="11019" width="14.42578125" style="325" bestFit="1" customWidth="1"/>
    <col min="11020" max="11021" width="12.85546875" style="325" customWidth="1"/>
    <col min="11022" max="11023" width="0" style="325" hidden="1" customWidth="1"/>
    <col min="11024" max="11024" width="2.85546875" style="325" customWidth="1"/>
    <col min="11025" max="11263" width="11.42578125" style="325"/>
    <col min="11264" max="11264" width="0" style="325" hidden="1" customWidth="1"/>
    <col min="11265" max="11265" width="28.28515625" style="325" customWidth="1"/>
    <col min="11266" max="11266" width="14.5703125" style="325" bestFit="1" customWidth="1"/>
    <col min="11267" max="11268" width="12.85546875" style="325" customWidth="1"/>
    <col min="11269" max="11269" width="14.42578125" style="325" bestFit="1" customWidth="1"/>
    <col min="11270" max="11271" width="12.85546875" style="325" customWidth="1"/>
    <col min="11272" max="11272" width="14.42578125" style="325" bestFit="1" customWidth="1"/>
    <col min="11273" max="11274" width="12.85546875" style="325" customWidth="1"/>
    <col min="11275" max="11275" width="14.42578125" style="325" bestFit="1" customWidth="1"/>
    <col min="11276" max="11277" width="12.85546875" style="325" customWidth="1"/>
    <col min="11278" max="11279" width="0" style="325" hidden="1" customWidth="1"/>
    <col min="11280" max="11280" width="2.85546875" style="325" customWidth="1"/>
    <col min="11281" max="11519" width="11.42578125" style="325"/>
    <col min="11520" max="11520" width="0" style="325" hidden="1" customWidth="1"/>
    <col min="11521" max="11521" width="28.28515625" style="325" customWidth="1"/>
    <col min="11522" max="11522" width="14.5703125" style="325" bestFit="1" customWidth="1"/>
    <col min="11523" max="11524" width="12.85546875" style="325" customWidth="1"/>
    <col min="11525" max="11525" width="14.42578125" style="325" bestFit="1" customWidth="1"/>
    <col min="11526" max="11527" width="12.85546875" style="325" customWidth="1"/>
    <col min="11528" max="11528" width="14.42578125" style="325" bestFit="1" customWidth="1"/>
    <col min="11529" max="11530" width="12.85546875" style="325" customWidth="1"/>
    <col min="11531" max="11531" width="14.42578125" style="325" bestFit="1" customWidth="1"/>
    <col min="11532" max="11533" width="12.85546875" style="325" customWidth="1"/>
    <col min="11534" max="11535" width="0" style="325" hidden="1" customWidth="1"/>
    <col min="11536" max="11536" width="2.85546875" style="325" customWidth="1"/>
    <col min="11537" max="11775" width="11.42578125" style="325"/>
    <col min="11776" max="11776" width="0" style="325" hidden="1" customWidth="1"/>
    <col min="11777" max="11777" width="28.28515625" style="325" customWidth="1"/>
    <col min="11778" max="11778" width="14.5703125" style="325" bestFit="1" customWidth="1"/>
    <col min="11779" max="11780" width="12.85546875" style="325" customWidth="1"/>
    <col min="11781" max="11781" width="14.42578125" style="325" bestFit="1" customWidth="1"/>
    <col min="11782" max="11783" width="12.85546875" style="325" customWidth="1"/>
    <col min="11784" max="11784" width="14.42578125" style="325" bestFit="1" customWidth="1"/>
    <col min="11785" max="11786" width="12.85546875" style="325" customWidth="1"/>
    <col min="11787" max="11787" width="14.42578125" style="325" bestFit="1" customWidth="1"/>
    <col min="11788" max="11789" width="12.85546875" style="325" customWidth="1"/>
    <col min="11790" max="11791" width="0" style="325" hidden="1" customWidth="1"/>
    <col min="11792" max="11792" width="2.85546875" style="325" customWidth="1"/>
    <col min="11793" max="12031" width="11.42578125" style="325"/>
    <col min="12032" max="12032" width="0" style="325" hidden="1" customWidth="1"/>
    <col min="12033" max="12033" width="28.28515625" style="325" customWidth="1"/>
    <col min="12034" max="12034" width="14.5703125" style="325" bestFit="1" customWidth="1"/>
    <col min="12035" max="12036" width="12.85546875" style="325" customWidth="1"/>
    <col min="12037" max="12037" width="14.42578125" style="325" bestFit="1" customWidth="1"/>
    <col min="12038" max="12039" width="12.85546875" style="325" customWidth="1"/>
    <col min="12040" max="12040" width="14.42578125" style="325" bestFit="1" customWidth="1"/>
    <col min="12041" max="12042" width="12.85546875" style="325" customWidth="1"/>
    <col min="12043" max="12043" width="14.42578125" style="325" bestFit="1" customWidth="1"/>
    <col min="12044" max="12045" width="12.85546875" style="325" customWidth="1"/>
    <col min="12046" max="12047" width="0" style="325" hidden="1" customWidth="1"/>
    <col min="12048" max="12048" width="2.85546875" style="325" customWidth="1"/>
    <col min="12049" max="12287" width="11.42578125" style="325"/>
    <col min="12288" max="12288" width="0" style="325" hidden="1" customWidth="1"/>
    <col min="12289" max="12289" width="28.28515625" style="325" customWidth="1"/>
    <col min="12290" max="12290" width="14.5703125" style="325" bestFit="1" customWidth="1"/>
    <col min="12291" max="12292" width="12.85546875" style="325" customWidth="1"/>
    <col min="12293" max="12293" width="14.42578125" style="325" bestFit="1" customWidth="1"/>
    <col min="12294" max="12295" width="12.85546875" style="325" customWidth="1"/>
    <col min="12296" max="12296" width="14.42578125" style="325" bestFit="1" customWidth="1"/>
    <col min="12297" max="12298" width="12.85546875" style="325" customWidth="1"/>
    <col min="12299" max="12299" width="14.42578125" style="325" bestFit="1" customWidth="1"/>
    <col min="12300" max="12301" width="12.85546875" style="325" customWidth="1"/>
    <col min="12302" max="12303" width="0" style="325" hidden="1" customWidth="1"/>
    <col min="12304" max="12304" width="2.85546875" style="325" customWidth="1"/>
    <col min="12305" max="12543" width="11.42578125" style="325"/>
    <col min="12544" max="12544" width="0" style="325" hidden="1" customWidth="1"/>
    <col min="12545" max="12545" width="28.28515625" style="325" customWidth="1"/>
    <col min="12546" max="12546" width="14.5703125" style="325" bestFit="1" customWidth="1"/>
    <col min="12547" max="12548" width="12.85546875" style="325" customWidth="1"/>
    <col min="12549" max="12549" width="14.42578125" style="325" bestFit="1" customWidth="1"/>
    <col min="12550" max="12551" width="12.85546875" style="325" customWidth="1"/>
    <col min="12552" max="12552" width="14.42578125" style="325" bestFit="1" customWidth="1"/>
    <col min="12553" max="12554" width="12.85546875" style="325" customWidth="1"/>
    <col min="12555" max="12555" width="14.42578125" style="325" bestFit="1" customWidth="1"/>
    <col min="12556" max="12557" width="12.85546875" style="325" customWidth="1"/>
    <col min="12558" max="12559" width="0" style="325" hidden="1" customWidth="1"/>
    <col min="12560" max="12560" width="2.85546875" style="325" customWidth="1"/>
    <col min="12561" max="12799" width="11.42578125" style="325"/>
    <col min="12800" max="12800" width="0" style="325" hidden="1" customWidth="1"/>
    <col min="12801" max="12801" width="28.28515625" style="325" customWidth="1"/>
    <col min="12802" max="12802" width="14.5703125" style="325" bestFit="1" customWidth="1"/>
    <col min="12803" max="12804" width="12.85546875" style="325" customWidth="1"/>
    <col min="12805" max="12805" width="14.42578125" style="325" bestFit="1" customWidth="1"/>
    <col min="12806" max="12807" width="12.85546875" style="325" customWidth="1"/>
    <col min="12808" max="12808" width="14.42578125" style="325" bestFit="1" customWidth="1"/>
    <col min="12809" max="12810" width="12.85546875" style="325" customWidth="1"/>
    <col min="12811" max="12811" width="14.42578125" style="325" bestFit="1" customWidth="1"/>
    <col min="12812" max="12813" width="12.85546875" style="325" customWidth="1"/>
    <col min="12814" max="12815" width="0" style="325" hidden="1" customWidth="1"/>
    <col min="12816" max="12816" width="2.85546875" style="325" customWidth="1"/>
    <col min="12817" max="13055" width="11.42578125" style="325"/>
    <col min="13056" max="13056" width="0" style="325" hidden="1" customWidth="1"/>
    <col min="13057" max="13057" width="28.28515625" style="325" customWidth="1"/>
    <col min="13058" max="13058" width="14.5703125" style="325" bestFit="1" customWidth="1"/>
    <col min="13059" max="13060" width="12.85546875" style="325" customWidth="1"/>
    <col min="13061" max="13061" width="14.42578125" style="325" bestFit="1" customWidth="1"/>
    <col min="13062" max="13063" width="12.85546875" style="325" customWidth="1"/>
    <col min="13064" max="13064" width="14.42578125" style="325" bestFit="1" customWidth="1"/>
    <col min="13065" max="13066" width="12.85546875" style="325" customWidth="1"/>
    <col min="13067" max="13067" width="14.42578125" style="325" bestFit="1" customWidth="1"/>
    <col min="13068" max="13069" width="12.85546875" style="325" customWidth="1"/>
    <col min="13070" max="13071" width="0" style="325" hidden="1" customWidth="1"/>
    <col min="13072" max="13072" width="2.85546875" style="325" customWidth="1"/>
    <col min="13073" max="13311" width="11.42578125" style="325"/>
    <col min="13312" max="13312" width="0" style="325" hidden="1" customWidth="1"/>
    <col min="13313" max="13313" width="28.28515625" style="325" customWidth="1"/>
    <col min="13314" max="13314" width="14.5703125" style="325" bestFit="1" customWidth="1"/>
    <col min="13315" max="13316" width="12.85546875" style="325" customWidth="1"/>
    <col min="13317" max="13317" width="14.42578125" style="325" bestFit="1" customWidth="1"/>
    <col min="13318" max="13319" width="12.85546875" style="325" customWidth="1"/>
    <col min="13320" max="13320" width="14.42578125" style="325" bestFit="1" customWidth="1"/>
    <col min="13321" max="13322" width="12.85546875" style="325" customWidth="1"/>
    <col min="13323" max="13323" width="14.42578125" style="325" bestFit="1" customWidth="1"/>
    <col min="13324" max="13325" width="12.85546875" style="325" customWidth="1"/>
    <col min="13326" max="13327" width="0" style="325" hidden="1" customWidth="1"/>
    <col min="13328" max="13328" width="2.85546875" style="325" customWidth="1"/>
    <col min="13329" max="13567" width="11.42578125" style="325"/>
    <col min="13568" max="13568" width="0" style="325" hidden="1" customWidth="1"/>
    <col min="13569" max="13569" width="28.28515625" style="325" customWidth="1"/>
    <col min="13570" max="13570" width="14.5703125" style="325" bestFit="1" customWidth="1"/>
    <col min="13571" max="13572" width="12.85546875" style="325" customWidth="1"/>
    <col min="13573" max="13573" width="14.42578125" style="325" bestFit="1" customWidth="1"/>
    <col min="13574" max="13575" width="12.85546875" style="325" customWidth="1"/>
    <col min="13576" max="13576" width="14.42578125" style="325" bestFit="1" customWidth="1"/>
    <col min="13577" max="13578" width="12.85546875" style="325" customWidth="1"/>
    <col min="13579" max="13579" width="14.42578125" style="325" bestFit="1" customWidth="1"/>
    <col min="13580" max="13581" width="12.85546875" style="325" customWidth="1"/>
    <col min="13582" max="13583" width="0" style="325" hidden="1" customWidth="1"/>
    <col min="13584" max="13584" width="2.85546875" style="325" customWidth="1"/>
    <col min="13585" max="13823" width="11.42578125" style="325"/>
    <col min="13824" max="13824" width="0" style="325" hidden="1" customWidth="1"/>
    <col min="13825" max="13825" width="28.28515625" style="325" customWidth="1"/>
    <col min="13826" max="13826" width="14.5703125" style="325" bestFit="1" customWidth="1"/>
    <col min="13827" max="13828" width="12.85546875" style="325" customWidth="1"/>
    <col min="13829" max="13829" width="14.42578125" style="325" bestFit="1" customWidth="1"/>
    <col min="13830" max="13831" width="12.85546875" style="325" customWidth="1"/>
    <col min="13832" max="13832" width="14.42578125" style="325" bestFit="1" customWidth="1"/>
    <col min="13833" max="13834" width="12.85546875" style="325" customWidth="1"/>
    <col min="13835" max="13835" width="14.42578125" style="325" bestFit="1" customWidth="1"/>
    <col min="13836" max="13837" width="12.85546875" style="325" customWidth="1"/>
    <col min="13838" max="13839" width="0" style="325" hidden="1" customWidth="1"/>
    <col min="13840" max="13840" width="2.85546875" style="325" customWidth="1"/>
    <col min="13841" max="14079" width="11.42578125" style="325"/>
    <col min="14080" max="14080" width="0" style="325" hidden="1" customWidth="1"/>
    <col min="14081" max="14081" width="28.28515625" style="325" customWidth="1"/>
    <col min="14082" max="14082" width="14.5703125" style="325" bestFit="1" customWidth="1"/>
    <col min="14083" max="14084" width="12.85546875" style="325" customWidth="1"/>
    <col min="14085" max="14085" width="14.42578125" style="325" bestFit="1" customWidth="1"/>
    <col min="14086" max="14087" width="12.85546875" style="325" customWidth="1"/>
    <col min="14088" max="14088" width="14.42578125" style="325" bestFit="1" customWidth="1"/>
    <col min="14089" max="14090" width="12.85546875" style="325" customWidth="1"/>
    <col min="14091" max="14091" width="14.42578125" style="325" bestFit="1" customWidth="1"/>
    <col min="14092" max="14093" width="12.85546875" style="325" customWidth="1"/>
    <col min="14094" max="14095" width="0" style="325" hidden="1" customWidth="1"/>
    <col min="14096" max="14096" width="2.85546875" style="325" customWidth="1"/>
    <col min="14097" max="14335" width="11.42578125" style="325"/>
    <col min="14336" max="14336" width="0" style="325" hidden="1" customWidth="1"/>
    <col min="14337" max="14337" width="28.28515625" style="325" customWidth="1"/>
    <col min="14338" max="14338" width="14.5703125" style="325" bestFit="1" customWidth="1"/>
    <col min="14339" max="14340" width="12.85546875" style="325" customWidth="1"/>
    <col min="14341" max="14341" width="14.42578125" style="325" bestFit="1" customWidth="1"/>
    <col min="14342" max="14343" width="12.85546875" style="325" customWidth="1"/>
    <col min="14344" max="14344" width="14.42578125" style="325" bestFit="1" customWidth="1"/>
    <col min="14345" max="14346" width="12.85546875" style="325" customWidth="1"/>
    <col min="14347" max="14347" width="14.42578125" style="325" bestFit="1" customWidth="1"/>
    <col min="14348" max="14349" width="12.85546875" style="325" customWidth="1"/>
    <col min="14350" max="14351" width="0" style="325" hidden="1" customWidth="1"/>
    <col min="14352" max="14352" width="2.85546875" style="325" customWidth="1"/>
    <col min="14353" max="14591" width="11.42578125" style="325"/>
    <col min="14592" max="14592" width="0" style="325" hidden="1" customWidth="1"/>
    <col min="14593" max="14593" width="28.28515625" style="325" customWidth="1"/>
    <col min="14594" max="14594" width="14.5703125" style="325" bestFit="1" customWidth="1"/>
    <col min="14595" max="14596" width="12.85546875" style="325" customWidth="1"/>
    <col min="14597" max="14597" width="14.42578125" style="325" bestFit="1" customWidth="1"/>
    <col min="14598" max="14599" width="12.85546875" style="325" customWidth="1"/>
    <col min="14600" max="14600" width="14.42578125" style="325" bestFit="1" customWidth="1"/>
    <col min="14601" max="14602" width="12.85546875" style="325" customWidth="1"/>
    <col min="14603" max="14603" width="14.42578125" style="325" bestFit="1" customWidth="1"/>
    <col min="14604" max="14605" width="12.85546875" style="325" customWidth="1"/>
    <col min="14606" max="14607" width="0" style="325" hidden="1" customWidth="1"/>
    <col min="14608" max="14608" width="2.85546875" style="325" customWidth="1"/>
    <col min="14609" max="14847" width="11.42578125" style="325"/>
    <col min="14848" max="14848" width="0" style="325" hidden="1" customWidth="1"/>
    <col min="14849" max="14849" width="28.28515625" style="325" customWidth="1"/>
    <col min="14850" max="14850" width="14.5703125" style="325" bestFit="1" customWidth="1"/>
    <col min="14851" max="14852" width="12.85546875" style="325" customWidth="1"/>
    <col min="14853" max="14853" width="14.42578125" style="325" bestFit="1" customWidth="1"/>
    <col min="14854" max="14855" width="12.85546875" style="325" customWidth="1"/>
    <col min="14856" max="14856" width="14.42578125" style="325" bestFit="1" customWidth="1"/>
    <col min="14857" max="14858" width="12.85546875" style="325" customWidth="1"/>
    <col min="14859" max="14859" width="14.42578125" style="325" bestFit="1" customWidth="1"/>
    <col min="14860" max="14861" width="12.85546875" style="325" customWidth="1"/>
    <col min="14862" max="14863" width="0" style="325" hidden="1" customWidth="1"/>
    <col min="14864" max="14864" width="2.85546875" style="325" customWidth="1"/>
    <col min="14865" max="15103" width="11.42578125" style="325"/>
    <col min="15104" max="15104" width="0" style="325" hidden="1" customWidth="1"/>
    <col min="15105" max="15105" width="28.28515625" style="325" customWidth="1"/>
    <col min="15106" max="15106" width="14.5703125" style="325" bestFit="1" customWidth="1"/>
    <col min="15107" max="15108" width="12.85546875" style="325" customWidth="1"/>
    <col min="15109" max="15109" width="14.42578125" style="325" bestFit="1" customWidth="1"/>
    <col min="15110" max="15111" width="12.85546875" style="325" customWidth="1"/>
    <col min="15112" max="15112" width="14.42578125" style="325" bestFit="1" customWidth="1"/>
    <col min="15113" max="15114" width="12.85546875" style="325" customWidth="1"/>
    <col min="15115" max="15115" width="14.42578125" style="325" bestFit="1" customWidth="1"/>
    <col min="15116" max="15117" width="12.85546875" style="325" customWidth="1"/>
    <col min="15118" max="15119" width="0" style="325" hidden="1" customWidth="1"/>
    <col min="15120" max="15120" width="2.85546875" style="325" customWidth="1"/>
    <col min="15121" max="15359" width="11.42578125" style="325"/>
    <col min="15360" max="15360" width="0" style="325" hidden="1" customWidth="1"/>
    <col min="15361" max="15361" width="28.28515625" style="325" customWidth="1"/>
    <col min="15362" max="15362" width="14.5703125" style="325" bestFit="1" customWidth="1"/>
    <col min="15363" max="15364" width="12.85546875" style="325" customWidth="1"/>
    <col min="15365" max="15365" width="14.42578125" style="325" bestFit="1" customWidth="1"/>
    <col min="15366" max="15367" width="12.85546875" style="325" customWidth="1"/>
    <col min="15368" max="15368" width="14.42578125" style="325" bestFit="1" customWidth="1"/>
    <col min="15369" max="15370" width="12.85546875" style="325" customWidth="1"/>
    <col min="15371" max="15371" width="14.42578125" style="325" bestFit="1" customWidth="1"/>
    <col min="15372" max="15373" width="12.85546875" style="325" customWidth="1"/>
    <col min="15374" max="15375" width="0" style="325" hidden="1" customWidth="1"/>
    <col min="15376" max="15376" width="2.85546875" style="325" customWidth="1"/>
    <col min="15377" max="15615" width="11.42578125" style="325"/>
    <col min="15616" max="15616" width="0" style="325" hidden="1" customWidth="1"/>
    <col min="15617" max="15617" width="28.28515625" style="325" customWidth="1"/>
    <col min="15618" max="15618" width="14.5703125" style="325" bestFit="1" customWidth="1"/>
    <col min="15619" max="15620" width="12.85546875" style="325" customWidth="1"/>
    <col min="15621" max="15621" width="14.42578125" style="325" bestFit="1" customWidth="1"/>
    <col min="15622" max="15623" width="12.85546875" style="325" customWidth="1"/>
    <col min="15624" max="15624" width="14.42578125" style="325" bestFit="1" customWidth="1"/>
    <col min="15625" max="15626" width="12.85546875" style="325" customWidth="1"/>
    <col min="15627" max="15627" width="14.42578125" style="325" bestFit="1" customWidth="1"/>
    <col min="15628" max="15629" width="12.85546875" style="325" customWidth="1"/>
    <col min="15630" max="15631" width="0" style="325" hidden="1" customWidth="1"/>
    <col min="15632" max="15632" width="2.85546875" style="325" customWidth="1"/>
    <col min="15633" max="15871" width="11.42578125" style="325"/>
    <col min="15872" max="15872" width="0" style="325" hidden="1" customWidth="1"/>
    <col min="15873" max="15873" width="28.28515625" style="325" customWidth="1"/>
    <col min="15874" max="15874" width="14.5703125" style="325" bestFit="1" customWidth="1"/>
    <col min="15875" max="15876" width="12.85546875" style="325" customWidth="1"/>
    <col min="15877" max="15877" width="14.42578125" style="325" bestFit="1" customWidth="1"/>
    <col min="15878" max="15879" width="12.85546875" style="325" customWidth="1"/>
    <col min="15880" max="15880" width="14.42578125" style="325" bestFit="1" customWidth="1"/>
    <col min="15881" max="15882" width="12.85546875" style="325" customWidth="1"/>
    <col min="15883" max="15883" width="14.42578125" style="325" bestFit="1" customWidth="1"/>
    <col min="15884" max="15885" width="12.85546875" style="325" customWidth="1"/>
    <col min="15886" max="15887" width="0" style="325" hidden="1" customWidth="1"/>
    <col min="15888" max="15888" width="2.85546875" style="325" customWidth="1"/>
    <col min="15889" max="16127" width="11.42578125" style="325"/>
    <col min="16128" max="16128" width="0" style="325" hidden="1" customWidth="1"/>
    <col min="16129" max="16129" width="28.28515625" style="325" customWidth="1"/>
    <col min="16130" max="16130" width="14.5703125" style="325" bestFit="1" customWidth="1"/>
    <col min="16131" max="16132" width="12.85546875" style="325" customWidth="1"/>
    <col min="16133" max="16133" width="14.42578125" style="325" bestFit="1" customWidth="1"/>
    <col min="16134" max="16135" width="12.85546875" style="325" customWidth="1"/>
    <col min="16136" max="16136" width="14.42578125" style="325" bestFit="1" customWidth="1"/>
    <col min="16137" max="16138" width="12.85546875" style="325" customWidth="1"/>
    <col min="16139" max="16139" width="14.42578125" style="325" bestFit="1" customWidth="1"/>
    <col min="16140" max="16141" width="12.85546875" style="325" customWidth="1"/>
    <col min="16142" max="16143" width="0" style="325" hidden="1" customWidth="1"/>
    <col min="16144" max="16144" width="2.85546875" style="325" customWidth="1"/>
    <col min="16145" max="16384" width="11.42578125" style="325"/>
  </cols>
  <sheetData>
    <row r="1" spans="1:24" s="38" customFormat="1" ht="27.95" customHeight="1">
      <c r="A1" s="1268" t="s">
        <v>886</v>
      </c>
      <c r="B1" s="1268"/>
      <c r="C1" s="1268"/>
      <c r="D1" s="1268"/>
      <c r="E1" s="1268"/>
      <c r="F1" s="1268"/>
      <c r="G1" s="1268"/>
      <c r="H1" s="1268"/>
      <c r="I1" s="1268"/>
      <c r="J1" s="1268"/>
      <c r="K1" s="1268"/>
      <c r="L1" s="1268"/>
      <c r="M1" s="1268"/>
      <c r="N1" s="1268"/>
      <c r="O1" s="1268"/>
      <c r="P1" s="371"/>
    </row>
    <row r="2" spans="1:24" s="38" customFormat="1" ht="27.95" customHeight="1">
      <c r="A2" s="1268" t="s">
        <v>880</v>
      </c>
      <c r="B2" s="1268"/>
      <c r="C2" s="1268"/>
      <c r="D2" s="1268"/>
      <c r="E2" s="1268"/>
      <c r="F2" s="1268"/>
      <c r="G2" s="1268"/>
      <c r="H2" s="1268"/>
      <c r="I2" s="1268"/>
      <c r="J2" s="1268"/>
      <c r="K2" s="1268"/>
      <c r="L2" s="1268"/>
      <c r="M2" s="1268"/>
      <c r="N2" s="1268"/>
      <c r="O2" s="1268"/>
      <c r="P2" s="371"/>
    </row>
    <row r="3" spans="1:24" s="137" customFormat="1" ht="27.95" customHeight="1">
      <c r="A3" s="1274" t="s">
        <v>1117</v>
      </c>
      <c r="B3" s="1274"/>
      <c r="C3" s="1274"/>
      <c r="D3" s="1274"/>
      <c r="E3" s="1274"/>
      <c r="F3" s="1274"/>
      <c r="G3" s="1274"/>
      <c r="H3" s="1274"/>
      <c r="I3" s="1274"/>
      <c r="J3" s="1274"/>
      <c r="K3" s="1274"/>
      <c r="L3" s="1274"/>
      <c r="M3" s="1274"/>
      <c r="N3" s="1274"/>
      <c r="O3" s="1274"/>
      <c r="P3" s="381"/>
    </row>
    <row r="4" spans="1:24" s="40" customFormat="1" ht="9">
      <c r="B4" s="138"/>
      <c r="D4" s="142"/>
      <c r="P4" s="132"/>
    </row>
    <row r="5" spans="1:24" s="40" customFormat="1" ht="24" customHeight="1">
      <c r="A5" s="818"/>
      <c r="B5" s="1366" t="s">
        <v>1251</v>
      </c>
      <c r="C5" s="1366"/>
      <c r="D5" s="1366"/>
      <c r="E5" s="1366" t="s">
        <v>1359</v>
      </c>
      <c r="F5" s="1366"/>
      <c r="G5" s="1366"/>
      <c r="H5" s="1366" t="s">
        <v>1389</v>
      </c>
      <c r="I5" s="1366"/>
      <c r="J5" s="1366"/>
      <c r="K5" s="1366" t="s">
        <v>1561</v>
      </c>
      <c r="L5" s="1366"/>
      <c r="M5" s="1366"/>
      <c r="N5" s="389" t="s">
        <v>1294</v>
      </c>
      <c r="O5" s="389"/>
      <c r="P5" s="1367"/>
    </row>
    <row r="6" spans="1:24" s="40" customFormat="1" ht="35.25" customHeight="1" thickBot="1">
      <c r="A6" s="819" t="s">
        <v>874</v>
      </c>
      <c r="B6" s="820" t="s">
        <v>881</v>
      </c>
      <c r="C6" s="821" t="s">
        <v>876</v>
      </c>
      <c r="D6" s="820" t="s">
        <v>877</v>
      </c>
      <c r="E6" s="820" t="s">
        <v>881</v>
      </c>
      <c r="F6" s="821" t="s">
        <v>876</v>
      </c>
      <c r="G6" s="820" t="s">
        <v>877</v>
      </c>
      <c r="H6" s="820" t="s">
        <v>881</v>
      </c>
      <c r="I6" s="821" t="s">
        <v>876</v>
      </c>
      <c r="J6" s="820" t="s">
        <v>877</v>
      </c>
      <c r="K6" s="820" t="s">
        <v>881</v>
      </c>
      <c r="L6" s="821" t="s">
        <v>876</v>
      </c>
      <c r="M6" s="820" t="s">
        <v>877</v>
      </c>
      <c r="N6" s="139" t="s">
        <v>1295</v>
      </c>
      <c r="O6" s="139" t="s">
        <v>1296</v>
      </c>
      <c r="P6" s="1367"/>
    </row>
    <row r="7" spans="1:24" s="21" customFormat="1" ht="24" customHeight="1" thickTop="1">
      <c r="A7" s="315" t="s">
        <v>980</v>
      </c>
      <c r="B7" s="256"/>
      <c r="C7" s="256"/>
      <c r="D7" s="256"/>
      <c r="E7" s="256"/>
      <c r="F7" s="256"/>
      <c r="G7" s="256"/>
      <c r="H7" s="256"/>
      <c r="I7" s="256"/>
      <c r="J7" s="256"/>
      <c r="K7" s="256"/>
      <c r="L7" s="256"/>
      <c r="M7" s="256"/>
      <c r="N7" s="143"/>
      <c r="O7" s="143"/>
      <c r="P7" s="373"/>
      <c r="S7" s="217"/>
      <c r="U7" s="120"/>
      <c r="W7" s="59"/>
      <c r="X7" s="59"/>
    </row>
    <row r="8" spans="1:24" s="21" customFormat="1" ht="24" customHeight="1">
      <c r="A8" s="854" t="s">
        <v>288</v>
      </c>
      <c r="B8" s="221">
        <v>13283256.780620001</v>
      </c>
      <c r="C8" s="161">
        <v>0.10137164690506691</v>
      </c>
      <c r="D8" s="221">
        <v>2</v>
      </c>
      <c r="E8" s="221">
        <v>14941829</v>
      </c>
      <c r="F8" s="161">
        <v>9.8599999999999993E-2</v>
      </c>
      <c r="G8" s="221">
        <v>2</v>
      </c>
      <c r="H8" s="221">
        <v>17655504.70654</v>
      </c>
      <c r="I8" s="161">
        <v>0.10418120194268575</v>
      </c>
      <c r="J8" s="221">
        <v>2</v>
      </c>
      <c r="K8" s="221">
        <v>17713420.845180001</v>
      </c>
      <c r="L8" s="161">
        <v>0.10359826820988968</v>
      </c>
      <c r="M8" s="221">
        <v>2</v>
      </c>
      <c r="N8" s="140">
        <v>0.13481078795886559</v>
      </c>
      <c r="O8" s="140">
        <v>0.13809058792406481</v>
      </c>
      <c r="P8" s="373"/>
      <c r="S8" s="217"/>
      <c r="U8" s="120"/>
    </row>
    <row r="9" spans="1:24" s="21" customFormat="1" ht="24" customHeight="1">
      <c r="A9" s="854" t="s">
        <v>289</v>
      </c>
      <c r="B9" s="221">
        <v>12731691.252039999</v>
      </c>
      <c r="C9" s="161">
        <v>9.7162354942135445E-2</v>
      </c>
      <c r="D9" s="221">
        <v>3</v>
      </c>
      <c r="E9" s="221">
        <v>14766444</v>
      </c>
      <c r="F9" s="161">
        <v>9.74E-2</v>
      </c>
      <c r="G9" s="221">
        <v>3</v>
      </c>
      <c r="H9" s="221">
        <v>16877251.830179997</v>
      </c>
      <c r="I9" s="161">
        <v>9.9588905011944145E-2</v>
      </c>
      <c r="J9" s="221">
        <v>3</v>
      </c>
      <c r="K9" s="221">
        <v>17175635.19196</v>
      </c>
      <c r="L9" s="161">
        <v>0.10045298854716002</v>
      </c>
      <c r="M9" s="221">
        <v>3</v>
      </c>
      <c r="N9" s="140">
        <v>0.18980199515165874</v>
      </c>
      <c r="O9" s="140">
        <v>0.19324072924169244</v>
      </c>
      <c r="P9" s="373"/>
      <c r="S9" s="217"/>
      <c r="U9" s="120"/>
    </row>
    <row r="10" spans="1:24" s="21" customFormat="1" ht="24" customHeight="1">
      <c r="A10" s="854" t="s">
        <v>290</v>
      </c>
      <c r="B10" s="221">
        <v>16451470.49375</v>
      </c>
      <c r="C10" s="161">
        <v>0.12554998262133352</v>
      </c>
      <c r="D10" s="221">
        <v>1</v>
      </c>
      <c r="E10" s="221">
        <v>22254481</v>
      </c>
      <c r="F10" s="161">
        <v>0.1469</v>
      </c>
      <c r="G10" s="221">
        <v>1</v>
      </c>
      <c r="H10" s="221">
        <v>24152794.26619</v>
      </c>
      <c r="I10" s="161">
        <v>0.14252026089030467</v>
      </c>
      <c r="J10" s="221">
        <v>1</v>
      </c>
      <c r="K10" s="221">
        <v>24421022.306439999</v>
      </c>
      <c r="L10" s="161">
        <v>0.14282817762728769</v>
      </c>
      <c r="M10" s="221">
        <v>1</v>
      </c>
      <c r="N10" s="140">
        <v>0.18652980497104465</v>
      </c>
      <c r="O10" s="140">
        <v>0.18995908186402466</v>
      </c>
      <c r="P10" s="373"/>
      <c r="S10" s="217"/>
      <c r="U10" s="120"/>
    </row>
    <row r="11" spans="1:24" s="21" customFormat="1" ht="24" customHeight="1">
      <c r="A11" s="854" t="s">
        <v>291</v>
      </c>
      <c r="B11" s="221">
        <v>11069005.085080002</v>
      </c>
      <c r="C11" s="161">
        <v>8.4473506279891877E-2</v>
      </c>
      <c r="D11" s="221">
        <v>5</v>
      </c>
      <c r="E11" s="221">
        <v>13113585</v>
      </c>
      <c r="F11" s="161">
        <v>8.6499999999999994E-2</v>
      </c>
      <c r="G11" s="221">
        <v>5</v>
      </c>
      <c r="H11" s="221">
        <v>15080999.789770002</v>
      </c>
      <c r="I11" s="161">
        <v>8.8989621690828122E-2</v>
      </c>
      <c r="J11" s="221">
        <v>4</v>
      </c>
      <c r="K11" s="221">
        <v>14969219.908609997</v>
      </c>
      <c r="L11" s="161">
        <v>8.7548603544130382E-2</v>
      </c>
      <c r="M11" s="221">
        <v>4</v>
      </c>
      <c r="N11" s="140">
        <v>0.17163095662231043</v>
      </c>
      <c r="O11" s="140">
        <v>0.17501717325994726</v>
      </c>
      <c r="P11" s="373"/>
      <c r="S11" s="217"/>
      <c r="U11" s="120"/>
    </row>
    <row r="12" spans="1:24" s="21" customFormat="1" ht="24" customHeight="1">
      <c r="A12" s="854" t="s">
        <v>292</v>
      </c>
      <c r="B12" s="221">
        <v>11155536.7697</v>
      </c>
      <c r="C12" s="161">
        <v>8.513387591094479E-2</v>
      </c>
      <c r="D12" s="221">
        <v>4</v>
      </c>
      <c r="E12" s="221">
        <v>13256418</v>
      </c>
      <c r="F12" s="161">
        <v>8.7499999999999994E-2</v>
      </c>
      <c r="G12" s="221">
        <v>4</v>
      </c>
      <c r="H12" s="221">
        <v>14644226.039619999</v>
      </c>
      <c r="I12" s="161">
        <v>8.6412317047093637E-2</v>
      </c>
      <c r="J12" s="221">
        <v>5</v>
      </c>
      <c r="K12" s="221">
        <v>14768880.621559998</v>
      </c>
      <c r="L12" s="161">
        <v>8.6376904222232806E-2</v>
      </c>
      <c r="M12" s="221">
        <v>5</v>
      </c>
      <c r="N12" s="140">
        <v>0.18193736172228703</v>
      </c>
      <c r="O12" s="140">
        <v>0.18535336565790073</v>
      </c>
      <c r="P12" s="373"/>
      <c r="S12" s="217"/>
      <c r="U12" s="120"/>
    </row>
    <row r="13" spans="1:24" s="21" customFormat="1" ht="24" customHeight="1">
      <c r="A13" s="854" t="s">
        <v>293</v>
      </c>
      <c r="B13" s="221">
        <v>6886660.3398199994</v>
      </c>
      <c r="C13" s="161">
        <v>5.2555793496508497E-2</v>
      </c>
      <c r="D13" s="221">
        <v>9</v>
      </c>
      <c r="E13" s="221">
        <v>7845483</v>
      </c>
      <c r="F13" s="161">
        <v>5.1799999999999999E-2</v>
      </c>
      <c r="G13" s="221">
        <v>9</v>
      </c>
      <c r="H13" s="221">
        <v>8916099.2851099987</v>
      </c>
      <c r="I13" s="161">
        <v>5.2611916544022606E-2</v>
      </c>
      <c r="J13" s="221">
        <v>9</v>
      </c>
      <c r="K13" s="221">
        <v>9023443.7867100015</v>
      </c>
      <c r="L13" s="161">
        <v>5.2774286670144652E-2</v>
      </c>
      <c r="M13" s="221">
        <v>9</v>
      </c>
      <c r="N13" s="140">
        <v>0.13808898336489261</v>
      </c>
      <c r="O13" s="140">
        <v>0.14137825788328828</v>
      </c>
      <c r="P13" s="373"/>
      <c r="S13" s="217"/>
      <c r="U13" s="120"/>
    </row>
    <row r="14" spans="1:24" s="21" customFormat="1" ht="24" customHeight="1">
      <c r="A14" s="854" t="s">
        <v>294</v>
      </c>
      <c r="B14" s="221">
        <v>6653114.5884199999</v>
      </c>
      <c r="C14" s="161">
        <v>5.0773480782231942E-2</v>
      </c>
      <c r="D14" s="221">
        <v>10</v>
      </c>
      <c r="E14" s="221">
        <v>7229273</v>
      </c>
      <c r="F14" s="161">
        <v>4.7699999999999999E-2</v>
      </c>
      <c r="G14" s="221">
        <v>10</v>
      </c>
      <c r="H14" s="221">
        <v>7916016.5899199992</v>
      </c>
      <c r="I14" s="161">
        <v>4.6710651246951805E-2</v>
      </c>
      <c r="J14" s="221">
        <v>11</v>
      </c>
      <c r="K14" s="221">
        <v>8050555.2988200001</v>
      </c>
      <c r="L14" s="161">
        <v>4.7084275497956636E-2</v>
      </c>
      <c r="M14" s="221">
        <v>11</v>
      </c>
      <c r="N14" s="140">
        <v>0.16725559144342883</v>
      </c>
      <c r="O14" s="140">
        <v>0.17062916251696492</v>
      </c>
      <c r="P14" s="373"/>
      <c r="S14" s="217"/>
      <c r="U14" s="120"/>
    </row>
    <row r="15" spans="1:24" s="21" customFormat="1" ht="24" customHeight="1">
      <c r="A15" s="854" t="s">
        <v>295</v>
      </c>
      <c r="B15" s="221">
        <v>8950797.4621099997</v>
      </c>
      <c r="C15" s="161">
        <v>6.8308329412979443E-2</v>
      </c>
      <c r="D15" s="221">
        <v>8</v>
      </c>
      <c r="E15" s="221">
        <v>9991127</v>
      </c>
      <c r="F15" s="161">
        <v>6.59E-2</v>
      </c>
      <c r="G15" s="221">
        <v>8</v>
      </c>
      <c r="H15" s="221">
        <v>11126613.816030001</v>
      </c>
      <c r="I15" s="161">
        <v>6.5655670578293399E-2</v>
      </c>
      <c r="J15" s="221">
        <v>8</v>
      </c>
      <c r="K15" s="221">
        <v>11227188.273220001</v>
      </c>
      <c r="L15" s="161">
        <v>6.566305131786386E-2</v>
      </c>
      <c r="M15" s="221">
        <v>8</v>
      </c>
      <c r="N15" s="140">
        <v>0.11282284059867886</v>
      </c>
      <c r="O15" s="140">
        <v>0.11603909158306824</v>
      </c>
      <c r="P15" s="373"/>
      <c r="S15" s="217"/>
      <c r="U15" s="120"/>
    </row>
    <row r="16" spans="1:24" s="21" customFormat="1" ht="24" customHeight="1">
      <c r="A16" s="854" t="s">
        <v>296</v>
      </c>
      <c r="B16" s="221">
        <v>111631.132</v>
      </c>
      <c r="C16" s="161">
        <v>8.5191695708443013E-4</v>
      </c>
      <c r="D16" s="221">
        <v>43</v>
      </c>
      <c r="E16" s="221">
        <v>133820</v>
      </c>
      <c r="F16" s="161">
        <v>8.9999999999999998E-4</v>
      </c>
      <c r="G16" s="221">
        <v>41</v>
      </c>
      <c r="H16" s="221">
        <v>126087.49089</v>
      </c>
      <c r="I16" s="161">
        <v>7.4401420798759653E-4</v>
      </c>
      <c r="J16" s="221">
        <v>42</v>
      </c>
      <c r="K16" s="221">
        <v>125411.64823999999</v>
      </c>
      <c r="L16" s="161">
        <v>7.3347941566844388E-4</v>
      </c>
      <c r="M16" s="221">
        <v>42</v>
      </c>
      <c r="N16" s="140">
        <v>-1.6988596771767228E-2</v>
      </c>
      <c r="O16" s="140">
        <v>-1.4147523352032287E-2</v>
      </c>
      <c r="P16" s="373"/>
      <c r="S16" s="217"/>
      <c r="U16" s="120"/>
    </row>
    <row r="17" spans="1:21" s="21" customFormat="1" ht="24" customHeight="1">
      <c r="A17" s="854" t="s">
        <v>297</v>
      </c>
      <c r="B17" s="221">
        <v>288107.51157999999</v>
      </c>
      <c r="C17" s="161">
        <v>2.198702729077412E-3</v>
      </c>
      <c r="D17" s="221">
        <v>25</v>
      </c>
      <c r="E17" s="221">
        <v>329890</v>
      </c>
      <c r="F17" s="161">
        <v>2.2000000000000001E-3</v>
      </c>
      <c r="G17" s="221">
        <v>24</v>
      </c>
      <c r="H17" s="221">
        <v>425320.86174000002</v>
      </c>
      <c r="I17" s="161">
        <v>2.5097236994283418E-3</v>
      </c>
      <c r="J17" s="221">
        <v>23</v>
      </c>
      <c r="K17" s="221">
        <v>457425.77991000004</v>
      </c>
      <c r="L17" s="161">
        <v>2.6752889262566717E-3</v>
      </c>
      <c r="M17" s="221">
        <v>23</v>
      </c>
      <c r="N17" s="140">
        <v>0.38755906806254692</v>
      </c>
      <c r="O17" s="140">
        <v>0.39156935438642715</v>
      </c>
      <c r="P17" s="373"/>
      <c r="S17" s="217"/>
      <c r="U17" s="120"/>
    </row>
    <row r="18" spans="1:21" s="21" customFormat="1" ht="24" customHeight="1">
      <c r="A18" s="854" t="s">
        <v>298</v>
      </c>
      <c r="B18" s="221">
        <v>9139602.4229100011</v>
      </c>
      <c r="C18" s="161">
        <v>6.9749201191357385E-2</v>
      </c>
      <c r="D18" s="221">
        <v>7</v>
      </c>
      <c r="E18" s="221">
        <v>9998014</v>
      </c>
      <c r="F18" s="161">
        <v>6.6000000000000003E-2</v>
      </c>
      <c r="G18" s="221">
        <v>7</v>
      </c>
      <c r="H18" s="221">
        <v>11431088.314270001</v>
      </c>
      <c r="I18" s="161">
        <v>6.7452306795426825E-2</v>
      </c>
      <c r="J18" s="221">
        <v>7</v>
      </c>
      <c r="K18" s="221">
        <v>11585164.51166</v>
      </c>
      <c r="L18" s="161">
        <v>6.7756702153962289E-2</v>
      </c>
      <c r="M18" s="221">
        <v>7</v>
      </c>
      <c r="N18" s="140">
        <v>0.12053846747668873</v>
      </c>
      <c r="O18" s="140">
        <v>0.1237770179607256</v>
      </c>
      <c r="P18" s="373"/>
      <c r="S18" s="217"/>
      <c r="U18" s="120"/>
    </row>
    <row r="19" spans="1:21" s="21" customFormat="1" ht="24" customHeight="1">
      <c r="A19" s="854" t="s">
        <v>299</v>
      </c>
      <c r="B19" s="221">
        <v>2205524.8435399998</v>
      </c>
      <c r="C19" s="161">
        <v>1.6831541343526917E-2</v>
      </c>
      <c r="D19" s="221">
        <v>14</v>
      </c>
      <c r="E19" s="221">
        <v>2586011</v>
      </c>
      <c r="F19" s="161">
        <v>1.7100000000000001E-2</v>
      </c>
      <c r="G19" s="221">
        <v>13</v>
      </c>
      <c r="H19" s="221">
        <v>2827506.4120299998</v>
      </c>
      <c r="I19" s="161">
        <v>1.6684485739839525E-2</v>
      </c>
      <c r="J19" s="221">
        <v>13</v>
      </c>
      <c r="K19" s="221">
        <v>2833006.3851600001</v>
      </c>
      <c r="L19" s="161">
        <v>1.6569049981669606E-2</v>
      </c>
      <c r="M19" s="221">
        <v>13</v>
      </c>
      <c r="N19" s="140">
        <v>0.21549321159026413</v>
      </c>
      <c r="O19" s="140">
        <v>0.21900619775092967</v>
      </c>
      <c r="P19" s="373"/>
      <c r="S19" s="217"/>
      <c r="U19" s="120"/>
    </row>
    <row r="20" spans="1:21" s="21" customFormat="1" ht="24" customHeight="1">
      <c r="A20" s="854" t="s">
        <v>982</v>
      </c>
      <c r="B20" s="221">
        <v>9515076.2672499996</v>
      </c>
      <c r="C20" s="161">
        <v>7.2614643198475298E-2</v>
      </c>
      <c r="D20" s="221">
        <v>6</v>
      </c>
      <c r="E20" s="221">
        <v>11083750</v>
      </c>
      <c r="F20" s="161">
        <v>7.3099999999999998E-2</v>
      </c>
      <c r="G20" s="221">
        <v>6</v>
      </c>
      <c r="H20" s="221">
        <v>11697429.677080002</v>
      </c>
      <c r="I20" s="161">
        <v>6.9023927871448537E-2</v>
      </c>
      <c r="J20" s="221">
        <v>6</v>
      </c>
      <c r="K20" s="221">
        <v>11862746.63349</v>
      </c>
      <c r="L20" s="161">
        <v>6.9380161979083518E-2</v>
      </c>
      <c r="M20" s="221">
        <v>6</v>
      </c>
      <c r="N20" s="140">
        <v>0.29609671062288156</v>
      </c>
      <c r="O20" s="140">
        <v>0.29984265487323691</v>
      </c>
      <c r="P20" s="373"/>
      <c r="S20" s="217"/>
      <c r="U20" s="120"/>
    </row>
    <row r="21" spans="1:21" s="21" customFormat="1" ht="24" customHeight="1">
      <c r="A21" s="854" t="s">
        <v>983</v>
      </c>
      <c r="B21" s="221">
        <v>6465185.7603799999</v>
      </c>
      <c r="C21" s="161">
        <v>4.9339295242195678E-2</v>
      </c>
      <c r="D21" s="221">
        <v>11</v>
      </c>
      <c r="E21" s="221">
        <v>7192778</v>
      </c>
      <c r="F21" s="161">
        <v>4.7500000000000001E-2</v>
      </c>
      <c r="G21" s="221">
        <v>11</v>
      </c>
      <c r="H21" s="221">
        <v>8068185.8952900004</v>
      </c>
      <c r="I21" s="161">
        <v>4.7608568434578724E-2</v>
      </c>
      <c r="J21" s="221">
        <v>10</v>
      </c>
      <c r="K21" s="221">
        <v>8211388.0047200006</v>
      </c>
      <c r="L21" s="161">
        <v>4.8024917621710184E-2</v>
      </c>
      <c r="M21" s="221">
        <v>10</v>
      </c>
      <c r="N21" s="140">
        <v>0.11672693595507733</v>
      </c>
      <c r="O21" s="140">
        <v>0.11995447045205743</v>
      </c>
      <c r="P21" s="373"/>
      <c r="S21" s="217"/>
      <c r="U21" s="120"/>
    </row>
    <row r="22" spans="1:21" s="21" customFormat="1" ht="24" customHeight="1">
      <c r="A22" s="39" t="s">
        <v>879</v>
      </c>
      <c r="B22" s="221">
        <v>114906660.70920001</v>
      </c>
      <c r="C22" s="161">
        <v>0.87691427101280972</v>
      </c>
      <c r="D22" s="221"/>
      <c r="E22" s="221">
        <v>134722902</v>
      </c>
      <c r="F22" s="161">
        <v>0.88900000000000001</v>
      </c>
      <c r="G22" s="221"/>
      <c r="H22" s="221">
        <v>150945124.97465995</v>
      </c>
      <c r="I22" s="161">
        <v>0.89069357170083374</v>
      </c>
      <c r="J22" s="221"/>
      <c r="K22" s="221">
        <v>152424509.19567999</v>
      </c>
      <c r="L22" s="161">
        <v>0.89146615571501653</v>
      </c>
      <c r="M22" s="221"/>
      <c r="N22" s="140">
        <v>0.16805827313452681</v>
      </c>
      <c r="O22" s="140">
        <v>0.17143416409734336</v>
      </c>
      <c r="P22" s="373"/>
      <c r="S22" s="217"/>
      <c r="U22" s="120"/>
    </row>
    <row r="23" spans="1:21" s="21" customFormat="1" ht="6.75" customHeight="1">
      <c r="A23" s="39"/>
      <c r="B23" s="221"/>
      <c r="C23" s="161"/>
      <c r="D23" s="221"/>
      <c r="E23" s="221"/>
      <c r="F23" s="161"/>
      <c r="G23" s="221"/>
      <c r="H23" s="221"/>
      <c r="I23" s="161"/>
      <c r="J23" s="221"/>
      <c r="K23" s="221"/>
      <c r="L23" s="161"/>
      <c r="M23" s="221"/>
      <c r="N23" s="140"/>
      <c r="O23" s="140"/>
      <c r="P23" s="373"/>
      <c r="S23" s="217"/>
      <c r="U23" s="120"/>
    </row>
    <row r="24" spans="1:21" s="40" customFormat="1" ht="24" customHeight="1">
      <c r="A24" s="704" t="s">
        <v>981</v>
      </c>
      <c r="B24" s="907"/>
      <c r="C24" s="191"/>
      <c r="D24" s="907"/>
      <c r="E24" s="907"/>
      <c r="F24" s="191"/>
      <c r="G24" s="907"/>
      <c r="H24" s="907"/>
      <c r="I24" s="191"/>
      <c r="J24" s="907"/>
      <c r="K24" s="907"/>
      <c r="L24" s="191"/>
      <c r="M24" s="907"/>
      <c r="N24" s="390"/>
      <c r="O24" s="390"/>
      <c r="P24" s="39"/>
      <c r="S24" s="267"/>
      <c r="U24" s="98"/>
    </row>
    <row r="25" spans="1:21" s="21" customFormat="1" ht="24" customHeight="1">
      <c r="A25" s="854" t="s">
        <v>1360</v>
      </c>
      <c r="B25" s="221">
        <v>4279361.6743100006</v>
      </c>
      <c r="C25" s="161">
        <v>3.2658100930499458E-2</v>
      </c>
      <c r="D25" s="221">
        <v>12</v>
      </c>
      <c r="E25" s="161" t="s">
        <v>878</v>
      </c>
      <c r="F25" s="161" t="s">
        <v>878</v>
      </c>
      <c r="G25" s="161" t="s">
        <v>878</v>
      </c>
      <c r="H25" s="161" t="s">
        <v>878</v>
      </c>
      <c r="I25" s="161" t="s">
        <v>878</v>
      </c>
      <c r="J25" s="161" t="s">
        <v>878</v>
      </c>
      <c r="K25" s="161" t="s">
        <v>878</v>
      </c>
      <c r="L25" s="161" t="s">
        <v>878</v>
      </c>
      <c r="M25" s="161" t="s">
        <v>878</v>
      </c>
      <c r="N25" s="140">
        <v>2.5275332569856923E-2</v>
      </c>
      <c r="O25" s="140">
        <v>2.823855607439385E-2</v>
      </c>
      <c r="P25" s="373"/>
      <c r="S25" s="217"/>
      <c r="U25" s="120"/>
    </row>
    <row r="26" spans="1:21" s="21" customFormat="1" ht="24" customHeight="1">
      <c r="A26" s="854" t="s">
        <v>985</v>
      </c>
      <c r="B26" s="221">
        <v>2795265.0993900006</v>
      </c>
      <c r="C26" s="161">
        <v>2.1332165096351764E-2</v>
      </c>
      <c r="D26" s="221">
        <v>13</v>
      </c>
      <c r="E26" s="221">
        <v>2890651</v>
      </c>
      <c r="F26" s="161">
        <v>1.9099999999999999E-2</v>
      </c>
      <c r="G26" s="221">
        <v>12</v>
      </c>
      <c r="H26" s="221">
        <v>3142750.8922299999</v>
      </c>
      <c r="I26" s="161">
        <v>1.8544673222379605E-2</v>
      </c>
      <c r="J26" s="221">
        <v>12</v>
      </c>
      <c r="K26" s="221">
        <v>3184174.6235799994</v>
      </c>
      <c r="L26" s="161">
        <v>1.8622883719861916E-2</v>
      </c>
      <c r="M26" s="221">
        <v>12</v>
      </c>
      <c r="N26" s="140">
        <v>6.7980724624389532E-2</v>
      </c>
      <c r="O26" s="140">
        <v>7.106737411752384E-2</v>
      </c>
      <c r="P26" s="373"/>
      <c r="S26" s="217"/>
      <c r="U26" s="120"/>
    </row>
    <row r="27" spans="1:21" s="21" customFormat="1" ht="24" customHeight="1">
      <c r="A27" s="854" t="s">
        <v>986</v>
      </c>
      <c r="B27" s="221">
        <v>883835.38824</v>
      </c>
      <c r="C27" s="161">
        <v>6.7450212232279139E-3</v>
      </c>
      <c r="D27" s="829">
        <v>18</v>
      </c>
      <c r="E27" s="221">
        <v>928787</v>
      </c>
      <c r="F27" s="161">
        <v>6.1000000000000004E-3</v>
      </c>
      <c r="G27" s="829">
        <v>18</v>
      </c>
      <c r="H27" s="221">
        <v>929963.66335000005</v>
      </c>
      <c r="I27" s="161">
        <v>5.487508503505871E-3</v>
      </c>
      <c r="J27" s="829">
        <v>18</v>
      </c>
      <c r="K27" s="221">
        <v>921046.71580999997</v>
      </c>
      <c r="L27" s="161">
        <v>5.3868106862196997E-3</v>
      </c>
      <c r="M27" s="221">
        <v>18</v>
      </c>
      <c r="N27" s="140">
        <v>0.13058096498216654</v>
      </c>
      <c r="O27" s="140">
        <v>0.13384854002546742</v>
      </c>
      <c r="P27" s="373"/>
      <c r="S27" s="217"/>
      <c r="U27" s="120"/>
    </row>
    <row r="28" spans="1:21" s="21" customFormat="1" ht="24" customHeight="1">
      <c r="A28" s="39" t="s">
        <v>879</v>
      </c>
      <c r="B28" s="221">
        <v>7958462.161940001</v>
      </c>
      <c r="C28" s="161">
        <v>6.0735287250079137E-2</v>
      </c>
      <c r="D28" s="829"/>
      <c r="E28" s="221">
        <v>3819439</v>
      </c>
      <c r="F28" s="161">
        <v>2.52E-2</v>
      </c>
      <c r="G28" s="829"/>
      <c r="H28" s="221">
        <v>4072714.5555799999</v>
      </c>
      <c r="I28" s="161">
        <v>2.4032181725885476E-2</v>
      </c>
      <c r="J28" s="829"/>
      <c r="K28" s="221">
        <v>4105221.3393899994</v>
      </c>
      <c r="L28" s="161">
        <v>2.4009694406081618E-2</v>
      </c>
      <c r="M28" s="829"/>
      <c r="N28" s="140">
        <v>5.0905670102073364E-2</v>
      </c>
      <c r="O28" s="140">
        <v>5.394296972664625E-2</v>
      </c>
      <c r="P28" s="373"/>
      <c r="S28" s="217"/>
      <c r="U28" s="120"/>
    </row>
    <row r="29" spans="1:21" s="21" customFormat="1" ht="24" customHeight="1">
      <c r="A29" s="39"/>
      <c r="B29" s="221"/>
      <c r="C29" s="161"/>
      <c r="D29" s="221"/>
      <c r="E29" s="221"/>
      <c r="F29" s="161"/>
      <c r="G29" s="221"/>
      <c r="H29" s="221"/>
      <c r="I29" s="161"/>
      <c r="J29" s="221"/>
      <c r="K29" s="221"/>
      <c r="L29" s="161"/>
      <c r="M29" s="221"/>
      <c r="N29" s="140"/>
      <c r="O29" s="140"/>
      <c r="P29" s="373"/>
      <c r="S29" s="217"/>
      <c r="U29" s="120"/>
    </row>
    <row r="30" spans="1:21" s="21" customFormat="1" ht="24" customHeight="1">
      <c r="A30" s="704" t="s">
        <v>1391</v>
      </c>
      <c r="B30" s="907"/>
      <c r="C30" s="191"/>
      <c r="D30" s="907"/>
      <c r="E30" s="907"/>
      <c r="F30" s="191"/>
      <c r="G30" s="907"/>
      <c r="H30" s="907"/>
      <c r="I30" s="191"/>
      <c r="J30" s="907"/>
      <c r="K30" s="907"/>
      <c r="L30" s="191"/>
      <c r="M30" s="907"/>
      <c r="N30" s="388"/>
      <c r="O30" s="388"/>
      <c r="P30" s="373"/>
      <c r="S30" s="217"/>
      <c r="U30" s="120"/>
    </row>
    <row r="31" spans="1:21" s="21" customFormat="1" ht="24" customHeight="1">
      <c r="A31" s="854" t="s">
        <v>1183</v>
      </c>
      <c r="B31" s="221">
        <v>1578970.0931899999</v>
      </c>
      <c r="C31" s="161">
        <v>1.204996646560696E-2</v>
      </c>
      <c r="D31" s="221">
        <v>15</v>
      </c>
      <c r="E31" s="221">
        <v>1763254</v>
      </c>
      <c r="F31" s="161">
        <v>1.1599999999999999E-2</v>
      </c>
      <c r="G31" s="221">
        <v>14</v>
      </c>
      <c r="H31" s="221">
        <v>1866850.9819799997</v>
      </c>
      <c r="I31" s="161">
        <v>1.1015871955136787E-2</v>
      </c>
      <c r="J31" s="221">
        <v>15</v>
      </c>
      <c r="K31" s="221">
        <v>1900264.81837</v>
      </c>
      <c r="L31" s="161">
        <v>1.1113841083772436E-2</v>
      </c>
      <c r="M31" s="221">
        <v>15</v>
      </c>
      <c r="N31" s="140">
        <v>1.0621192448723171E-2</v>
      </c>
      <c r="O31" s="140">
        <v>1.3542062947129896E-2</v>
      </c>
      <c r="P31" s="373"/>
      <c r="S31" s="217"/>
      <c r="U31" s="120"/>
    </row>
    <row r="32" spans="1:21" s="21" customFormat="1" ht="24" customHeight="1">
      <c r="A32" s="854" t="s">
        <v>1187</v>
      </c>
      <c r="B32" s="221">
        <v>554414.03983000002</v>
      </c>
      <c r="C32" s="161">
        <v>4.2310304779213355E-3</v>
      </c>
      <c r="D32" s="221">
        <v>22</v>
      </c>
      <c r="E32" s="221">
        <v>606850</v>
      </c>
      <c r="F32" s="161">
        <v>4.0000000000000001E-3</v>
      </c>
      <c r="G32" s="221">
        <v>21</v>
      </c>
      <c r="H32" s="221">
        <v>788129.38903000008</v>
      </c>
      <c r="I32" s="161">
        <v>4.6505760328157154E-3</v>
      </c>
      <c r="J32" s="221">
        <v>19</v>
      </c>
      <c r="K32" s="221">
        <v>779533.51038000011</v>
      </c>
      <c r="L32" s="161">
        <v>4.5591601076264855E-3</v>
      </c>
      <c r="M32" s="221">
        <v>19</v>
      </c>
      <c r="N32" s="140">
        <v>3.4315503423878901E-2</v>
      </c>
      <c r="O32" s="140">
        <v>3.7304854589844005E-2</v>
      </c>
      <c r="P32" s="373"/>
      <c r="S32" s="217"/>
      <c r="U32" s="120"/>
    </row>
    <row r="33" spans="1:21" s="21" customFormat="1" ht="24" customHeight="1">
      <c r="A33" s="642" t="s">
        <v>1186</v>
      </c>
      <c r="B33" s="221">
        <v>190879.33322999999</v>
      </c>
      <c r="C33" s="161">
        <v>1.4567024254094865E-3</v>
      </c>
      <c r="D33" s="221">
        <v>30</v>
      </c>
      <c r="E33" s="221">
        <v>202718</v>
      </c>
      <c r="F33" s="161">
        <v>1.2999999999999999E-3</v>
      </c>
      <c r="G33" s="221">
        <v>31</v>
      </c>
      <c r="H33" s="221">
        <v>231130.14385999998</v>
      </c>
      <c r="I33" s="161">
        <v>1.3638475134387467E-3</v>
      </c>
      <c r="J33" s="221">
        <v>32</v>
      </c>
      <c r="K33" s="221">
        <v>240315.59311000002</v>
      </c>
      <c r="L33" s="161">
        <v>1.4055037413511816E-3</v>
      </c>
      <c r="M33" s="221">
        <v>31</v>
      </c>
      <c r="N33" s="140">
        <v>3.7303061450446595E-3</v>
      </c>
      <c r="O33" s="140">
        <v>6.6312607870824269E-3</v>
      </c>
      <c r="P33" s="373"/>
      <c r="S33" s="217"/>
      <c r="U33" s="120"/>
    </row>
    <row r="34" spans="1:21" s="21" customFormat="1" ht="24" customHeight="1">
      <c r="A34" s="642" t="s">
        <v>1390</v>
      </c>
      <c r="B34" s="221">
        <v>127046.90186000001</v>
      </c>
      <c r="C34" s="161">
        <v>9.6956295345616882E-4</v>
      </c>
      <c r="D34" s="221">
        <v>42</v>
      </c>
      <c r="E34" s="161" t="s">
        <v>878</v>
      </c>
      <c r="F34" s="161" t="s">
        <v>878</v>
      </c>
      <c r="G34" s="161" t="s">
        <v>878</v>
      </c>
      <c r="H34" s="161" t="s">
        <v>878</v>
      </c>
      <c r="I34" s="161" t="s">
        <v>878</v>
      </c>
      <c r="J34" s="161" t="s">
        <v>878</v>
      </c>
      <c r="K34" s="161" t="s">
        <v>878</v>
      </c>
      <c r="L34" s="161" t="s">
        <v>878</v>
      </c>
      <c r="M34" s="161" t="s">
        <v>878</v>
      </c>
      <c r="N34" s="140">
        <v>9.6325119281785998E-3</v>
      </c>
      <c r="O34" s="140">
        <v>1.2550524968433452E-2</v>
      </c>
      <c r="P34" s="373"/>
      <c r="S34" s="217"/>
      <c r="U34" s="120"/>
    </row>
    <row r="35" spans="1:21" s="21" customFormat="1" ht="24" customHeight="1">
      <c r="A35" s="642" t="s">
        <v>1576</v>
      </c>
      <c r="B35" s="221">
        <v>68327.477250000011</v>
      </c>
      <c r="C35" s="161">
        <v>5.2144357457627178E-4</v>
      </c>
      <c r="D35" s="221">
        <v>53</v>
      </c>
      <c r="E35" s="221">
        <v>68212</v>
      </c>
      <c r="F35" s="161">
        <v>5.0000000000000001E-4</v>
      </c>
      <c r="G35" s="221">
        <v>52</v>
      </c>
      <c r="H35" s="161" t="s">
        <v>878</v>
      </c>
      <c r="I35" s="161" t="s">
        <v>878</v>
      </c>
      <c r="J35" s="221" t="s">
        <v>878</v>
      </c>
      <c r="K35" s="161" t="s">
        <v>878</v>
      </c>
      <c r="L35" s="161" t="s">
        <v>878</v>
      </c>
      <c r="M35" s="221" t="s">
        <v>878</v>
      </c>
      <c r="N35" s="140">
        <v>-3.2569699921244588E-2</v>
      </c>
      <c r="O35" s="140">
        <v>-2.9773658591537133E-2</v>
      </c>
      <c r="P35" s="373"/>
      <c r="S35" s="217"/>
      <c r="U35" s="120"/>
    </row>
    <row r="36" spans="1:21" s="21" customFormat="1" ht="24" customHeight="1">
      <c r="A36" s="642" t="s">
        <v>1577</v>
      </c>
      <c r="B36" s="221">
        <v>45111.635399999999</v>
      </c>
      <c r="C36" s="161">
        <v>3.442710511891097E-4</v>
      </c>
      <c r="D36" s="221">
        <v>57</v>
      </c>
      <c r="E36" s="221">
        <v>46582</v>
      </c>
      <c r="F36" s="161">
        <v>2.9999999999999997E-4</v>
      </c>
      <c r="G36" s="221">
        <v>58</v>
      </c>
      <c r="H36" s="161" t="s">
        <v>878</v>
      </c>
      <c r="I36" s="161" t="s">
        <v>878</v>
      </c>
      <c r="J36" s="221" t="s">
        <v>878</v>
      </c>
      <c r="K36" s="161" t="s">
        <v>878</v>
      </c>
      <c r="L36" s="161" t="s">
        <v>878</v>
      </c>
      <c r="M36" s="457" t="s">
        <v>878</v>
      </c>
      <c r="N36" s="140">
        <v>-7.0672628320548769E-2</v>
      </c>
      <c r="O36" s="140">
        <v>-6.7986711061359562E-2</v>
      </c>
      <c r="P36" s="373"/>
      <c r="S36" s="217"/>
      <c r="U36" s="120"/>
    </row>
    <row r="37" spans="1:21" s="21" customFormat="1" ht="24" customHeight="1">
      <c r="A37" s="851" t="s">
        <v>1578</v>
      </c>
      <c r="B37" s="221">
        <v>44682.681970000005</v>
      </c>
      <c r="C37" s="161">
        <v>3.4099747782055759E-4</v>
      </c>
      <c r="D37" s="221">
        <v>58</v>
      </c>
      <c r="E37" s="221">
        <v>47451</v>
      </c>
      <c r="F37" s="161">
        <v>2.9999999999999997E-4</v>
      </c>
      <c r="G37" s="221">
        <v>57</v>
      </c>
      <c r="H37" s="161" t="s">
        <v>878</v>
      </c>
      <c r="I37" s="161" t="s">
        <v>878</v>
      </c>
      <c r="J37" s="221" t="s">
        <v>878</v>
      </c>
      <c r="K37" s="161" t="s">
        <v>878</v>
      </c>
      <c r="L37" s="161" t="s">
        <v>878</v>
      </c>
      <c r="M37" s="221" t="s">
        <v>878</v>
      </c>
      <c r="N37" s="140">
        <v>-7.3983426784723916E-3</v>
      </c>
      <c r="O37" s="140">
        <v>-4.5295517613580527E-3</v>
      </c>
      <c r="P37" s="373"/>
      <c r="S37" s="217"/>
      <c r="U37" s="120"/>
    </row>
    <row r="38" spans="1:21" s="21" customFormat="1" ht="24" customHeight="1">
      <c r="A38" s="39" t="s">
        <v>879</v>
      </c>
      <c r="B38" s="221">
        <v>2609432.16273</v>
      </c>
      <c r="C38" s="161">
        <v>1.9913974425979888E-2</v>
      </c>
      <c r="D38" s="221"/>
      <c r="E38" s="221">
        <v>2735068</v>
      </c>
      <c r="F38" s="161">
        <v>1.7999999999999999E-2</v>
      </c>
      <c r="G38" s="221"/>
      <c r="H38" s="221">
        <v>2886110.5148700001</v>
      </c>
      <c r="I38" s="161">
        <v>1.7030295501391252E-2</v>
      </c>
      <c r="J38" s="221"/>
      <c r="K38" s="221">
        <v>2920113.9218600001</v>
      </c>
      <c r="L38" s="161">
        <v>1.7078504932750104E-2</v>
      </c>
      <c r="M38" s="221"/>
      <c r="N38" s="140">
        <v>-0.23098643214354575</v>
      </c>
      <c r="O38" s="140">
        <v>-0.22876384957748652</v>
      </c>
      <c r="P38" s="373"/>
      <c r="S38" s="217"/>
      <c r="U38" s="120"/>
    </row>
    <row r="39" spans="1:21" s="21" customFormat="1" ht="24" customHeight="1">
      <c r="A39" s="39"/>
      <c r="B39" s="221"/>
      <c r="C39" s="161"/>
      <c r="D39" s="221"/>
      <c r="E39" s="221"/>
      <c r="F39" s="161"/>
      <c r="G39" s="221"/>
      <c r="H39" s="221"/>
      <c r="I39" s="161"/>
      <c r="J39" s="221"/>
      <c r="K39" s="221"/>
      <c r="L39" s="161"/>
      <c r="M39" s="221"/>
      <c r="N39" s="140"/>
      <c r="O39" s="140"/>
      <c r="P39" s="373"/>
      <c r="S39" s="217"/>
      <c r="U39" s="120"/>
    </row>
    <row r="40" spans="1:21" s="21" customFormat="1" ht="24" customHeight="1">
      <c r="A40" s="704" t="s">
        <v>785</v>
      </c>
      <c r="B40" s="907"/>
      <c r="C40" s="191"/>
      <c r="D40" s="907"/>
      <c r="E40" s="907"/>
      <c r="F40" s="191"/>
      <c r="G40" s="907"/>
      <c r="H40" s="907"/>
      <c r="I40" s="191"/>
      <c r="J40" s="907"/>
      <c r="K40" s="907"/>
      <c r="L40" s="191"/>
      <c r="M40" s="907"/>
      <c r="N40" s="388"/>
      <c r="O40" s="388"/>
      <c r="P40" s="373"/>
      <c r="S40" s="217"/>
      <c r="U40" s="120"/>
    </row>
    <row r="41" spans="1:21" s="21" customFormat="1" ht="24" customHeight="1">
      <c r="A41" s="854" t="s">
        <v>759</v>
      </c>
      <c r="B41" s="221">
        <v>1185517.06862</v>
      </c>
      <c r="C41" s="161">
        <v>9.0473157046405666E-3</v>
      </c>
      <c r="D41" s="221">
        <v>17</v>
      </c>
      <c r="E41" s="221">
        <v>1262908</v>
      </c>
      <c r="F41" s="161">
        <v>8.3000000000000001E-3</v>
      </c>
      <c r="G41" s="221">
        <v>16</v>
      </c>
      <c r="H41" s="221">
        <v>1288278.6943300001</v>
      </c>
      <c r="I41" s="161">
        <v>7.6018457157295081E-3</v>
      </c>
      <c r="J41" s="221">
        <v>16</v>
      </c>
      <c r="K41" s="221">
        <v>1277391.7463600002</v>
      </c>
      <c r="L41" s="161">
        <v>7.4709212808271594E-3</v>
      </c>
      <c r="M41" s="221">
        <v>16</v>
      </c>
      <c r="N41" s="140">
        <v>2.515076131498728E-2</v>
      </c>
      <c r="O41" s="140">
        <v>2.8113624786995972E-2</v>
      </c>
      <c r="P41" s="373"/>
      <c r="S41" s="217"/>
      <c r="U41" s="120"/>
    </row>
    <row r="42" spans="1:21" s="21" customFormat="1" ht="24" customHeight="1">
      <c r="A42" s="854" t="s">
        <v>760</v>
      </c>
      <c r="B42" s="221">
        <v>700244.5803400001</v>
      </c>
      <c r="C42" s="161">
        <v>5.343941438290859E-3</v>
      </c>
      <c r="D42" s="221">
        <v>20</v>
      </c>
      <c r="E42" s="221">
        <v>718825</v>
      </c>
      <c r="F42" s="161">
        <v>4.7000000000000002E-3</v>
      </c>
      <c r="G42" s="221">
        <v>19</v>
      </c>
      <c r="H42" s="221">
        <v>771010.86765999999</v>
      </c>
      <c r="I42" s="161">
        <v>4.5495634499724989E-3</v>
      </c>
      <c r="J42" s="221">
        <v>20</v>
      </c>
      <c r="K42" s="221">
        <v>775181.59632000001</v>
      </c>
      <c r="L42" s="161">
        <v>4.5337076123713425E-3</v>
      </c>
      <c r="M42" s="221">
        <v>20</v>
      </c>
      <c r="N42" s="140">
        <v>4.028608141128931E-4</v>
      </c>
      <c r="O42" s="140">
        <v>3.2941985621304237E-3</v>
      </c>
      <c r="P42" s="373"/>
      <c r="S42" s="217"/>
      <c r="U42" s="120"/>
    </row>
    <row r="43" spans="1:21" s="21" customFormat="1" ht="24" customHeight="1">
      <c r="A43" s="854" t="s">
        <v>761</v>
      </c>
      <c r="B43" s="221">
        <v>374324.83134999993</v>
      </c>
      <c r="C43" s="161">
        <v>2.8566732735885404E-3</v>
      </c>
      <c r="D43" s="221">
        <v>24</v>
      </c>
      <c r="E43" s="221">
        <v>351039</v>
      </c>
      <c r="F43" s="161">
        <v>2.3E-3</v>
      </c>
      <c r="G43" s="221">
        <v>23</v>
      </c>
      <c r="H43" s="221">
        <v>364203.91824000003</v>
      </c>
      <c r="I43" s="161">
        <v>2.1490862246732506E-3</v>
      </c>
      <c r="J43" s="221">
        <v>24</v>
      </c>
      <c r="K43" s="221">
        <v>365946.05966000003</v>
      </c>
      <c r="L43" s="161">
        <v>2.1402629322909718E-3</v>
      </c>
      <c r="M43" s="221">
        <v>24</v>
      </c>
      <c r="N43" s="140">
        <v>1.7557623810890099E-2</v>
      </c>
      <c r="O43" s="140">
        <v>2.0498541798782854E-2</v>
      </c>
      <c r="P43" s="373"/>
      <c r="S43" s="217"/>
      <c r="U43" s="120"/>
    </row>
    <row r="44" spans="1:21" s="21" customFormat="1" ht="24" customHeight="1">
      <c r="A44" s="854" t="s">
        <v>762</v>
      </c>
      <c r="B44" s="221">
        <v>86792.387760000027</v>
      </c>
      <c r="C44" s="161">
        <v>6.6235919634489743E-4</v>
      </c>
      <c r="D44" s="221">
        <v>48</v>
      </c>
      <c r="E44" s="221">
        <v>83426</v>
      </c>
      <c r="F44" s="161">
        <v>5.9999999999999995E-4</v>
      </c>
      <c r="G44" s="221">
        <v>49</v>
      </c>
      <c r="H44" s="221">
        <v>83339.113890000008</v>
      </c>
      <c r="I44" s="161">
        <v>4.9176555404176192E-4</v>
      </c>
      <c r="J44" s="221">
        <v>50</v>
      </c>
      <c r="K44" s="221">
        <v>83054.339190000013</v>
      </c>
      <c r="L44" s="161">
        <v>4.8574952193619256E-4</v>
      </c>
      <c r="M44" s="221">
        <v>50</v>
      </c>
      <c r="N44" s="140">
        <v>-8.6095384149883936E-2</v>
      </c>
      <c r="O44" s="140">
        <v>-8.3454041329507733E-2</v>
      </c>
      <c r="P44" s="373"/>
      <c r="S44" s="217"/>
      <c r="U44" s="120"/>
    </row>
    <row r="45" spans="1:21" s="21" customFormat="1" ht="24" customHeight="1">
      <c r="A45" s="854" t="s">
        <v>763</v>
      </c>
      <c r="B45" s="221">
        <v>162939.63941</v>
      </c>
      <c r="C45" s="161">
        <v>1.2434796575797645E-3</v>
      </c>
      <c r="D45" s="221">
        <v>35</v>
      </c>
      <c r="E45" s="221">
        <v>184264</v>
      </c>
      <c r="F45" s="161">
        <v>1.1999999999999999E-3</v>
      </c>
      <c r="G45" s="221">
        <v>35</v>
      </c>
      <c r="H45" s="221">
        <v>189730.29246</v>
      </c>
      <c r="I45" s="161">
        <v>1.1195562087838922E-3</v>
      </c>
      <c r="J45" s="221">
        <v>37</v>
      </c>
      <c r="K45" s="221">
        <v>188386.96167000002</v>
      </c>
      <c r="L45" s="161">
        <v>1.1017952519118024E-3</v>
      </c>
      <c r="M45" s="221">
        <v>37</v>
      </c>
      <c r="N45" s="140">
        <v>0.14546598013998002</v>
      </c>
      <c r="O45" s="140">
        <v>0.14877657545830369</v>
      </c>
      <c r="P45" s="373"/>
      <c r="S45" s="217"/>
      <c r="U45" s="120"/>
    </row>
    <row r="46" spans="1:21" s="21" customFormat="1" ht="24" customHeight="1">
      <c r="A46" s="854" t="s">
        <v>780</v>
      </c>
      <c r="B46" s="221">
        <v>105979.68848</v>
      </c>
      <c r="C46" s="161">
        <v>8.0878776471278132E-4</v>
      </c>
      <c r="D46" s="221">
        <v>45</v>
      </c>
      <c r="E46" s="221">
        <v>108519</v>
      </c>
      <c r="F46" s="161">
        <v>6.9999999999999999E-4</v>
      </c>
      <c r="G46" s="221">
        <v>43</v>
      </c>
      <c r="H46" s="221">
        <v>113451.42066</v>
      </c>
      <c r="I46" s="161">
        <v>6.6945157121936244E-4</v>
      </c>
      <c r="J46" s="221">
        <v>44</v>
      </c>
      <c r="K46" s="221">
        <v>112700.28734000001</v>
      </c>
      <c r="L46" s="161">
        <v>6.5913606960667855E-4</v>
      </c>
      <c r="M46" s="221">
        <v>45</v>
      </c>
      <c r="N46" s="140">
        <v>7.5530706160014782E-2</v>
      </c>
      <c r="O46" s="140">
        <v>7.8639176409032174E-2</v>
      </c>
      <c r="P46" s="373"/>
    </row>
    <row r="47" spans="1:21" s="21" customFormat="1" ht="24" customHeight="1">
      <c r="A47" s="854" t="s">
        <v>764</v>
      </c>
      <c r="B47" s="221">
        <v>247604.09329000002</v>
      </c>
      <c r="C47" s="161">
        <v>1.8895994507810436E-3</v>
      </c>
      <c r="D47" s="221">
        <v>26</v>
      </c>
      <c r="E47" s="221">
        <v>277508</v>
      </c>
      <c r="F47" s="161">
        <v>1.8E-3</v>
      </c>
      <c r="G47" s="221">
        <v>25</v>
      </c>
      <c r="H47" s="221">
        <v>327531.76511999994</v>
      </c>
      <c r="I47" s="161">
        <v>1.9326920148576227E-3</v>
      </c>
      <c r="J47" s="221">
        <v>25</v>
      </c>
      <c r="K47" s="221">
        <v>326143.89439000003</v>
      </c>
      <c r="L47" s="161">
        <v>1.9074769882875106E-3</v>
      </c>
      <c r="M47" s="221">
        <v>25</v>
      </c>
      <c r="N47" s="140">
        <v>8.6599093572336194E-2</v>
      </c>
      <c r="O47" s="140">
        <v>8.9739553380348891E-2</v>
      </c>
      <c r="P47" s="373"/>
      <c r="S47" s="217"/>
      <c r="U47" s="120"/>
    </row>
    <row r="48" spans="1:21" s="21" customFormat="1" ht="24" customHeight="1">
      <c r="A48" s="854" t="s">
        <v>765</v>
      </c>
      <c r="B48" s="221">
        <v>172363.33953</v>
      </c>
      <c r="C48" s="161">
        <v>1.3153969604581997E-3</v>
      </c>
      <c r="D48" s="221">
        <v>33</v>
      </c>
      <c r="E48" s="221">
        <v>187435</v>
      </c>
      <c r="F48" s="161">
        <v>1.1999999999999999E-3</v>
      </c>
      <c r="G48" s="221">
        <v>33</v>
      </c>
      <c r="H48" s="221">
        <v>196442.20200999998</v>
      </c>
      <c r="I48" s="161">
        <v>1.1591616925053839E-3</v>
      </c>
      <c r="J48" s="221">
        <v>36</v>
      </c>
      <c r="K48" s="221">
        <v>195147.16303</v>
      </c>
      <c r="L48" s="161">
        <v>1.1413327957757087E-3</v>
      </c>
      <c r="M48" s="221">
        <v>36</v>
      </c>
      <c r="N48" s="140">
        <v>7.1268218650006654E-2</v>
      </c>
      <c r="O48" s="140">
        <v>7.4364369570960598E-2</v>
      </c>
      <c r="P48" s="373"/>
      <c r="S48" s="217"/>
      <c r="U48" s="120"/>
    </row>
    <row r="49" spans="1:21" s="21" customFormat="1" ht="24" customHeight="1">
      <c r="A49" s="854" t="s">
        <v>766</v>
      </c>
      <c r="B49" s="221">
        <v>159458.22405000002</v>
      </c>
      <c r="C49" s="161">
        <v>1.2169111123477932E-3</v>
      </c>
      <c r="D49" s="221">
        <v>36</v>
      </c>
      <c r="E49" s="221">
        <v>169863</v>
      </c>
      <c r="F49" s="161">
        <v>1.1000000000000001E-3</v>
      </c>
      <c r="G49" s="221">
        <v>37</v>
      </c>
      <c r="H49" s="221">
        <v>179185.04944999999</v>
      </c>
      <c r="I49" s="161">
        <v>1.0573310778788237E-3</v>
      </c>
      <c r="J49" s="221">
        <v>38</v>
      </c>
      <c r="K49" s="221">
        <v>180633.40599999999</v>
      </c>
      <c r="L49" s="161">
        <v>1.0564480009825981E-3</v>
      </c>
      <c r="M49" s="221">
        <v>38</v>
      </c>
      <c r="N49" s="140">
        <v>7.267929494532166E-2</v>
      </c>
      <c r="O49" s="140">
        <v>7.5779524121464048E-2</v>
      </c>
      <c r="P49" s="373"/>
      <c r="S49" s="217"/>
      <c r="U49" s="120"/>
    </row>
    <row r="50" spans="1:21" s="21" customFormat="1" ht="24" customHeight="1">
      <c r="A50" s="854" t="s">
        <v>767</v>
      </c>
      <c r="B50" s="221">
        <v>153987.07272999999</v>
      </c>
      <c r="C50" s="161">
        <v>1.1751578263174867E-3</v>
      </c>
      <c r="D50" s="221">
        <v>38</v>
      </c>
      <c r="E50" s="221">
        <v>150811</v>
      </c>
      <c r="F50" s="161">
        <v>1E-3</v>
      </c>
      <c r="G50" s="221">
        <v>39</v>
      </c>
      <c r="H50" s="221">
        <v>155856.70339000001</v>
      </c>
      <c r="I50" s="161">
        <v>9.1967570227432735E-4</v>
      </c>
      <c r="J50" s="221">
        <v>41</v>
      </c>
      <c r="K50" s="221">
        <v>155387.15359</v>
      </c>
      <c r="L50" s="161">
        <v>9.0879340330066887E-4</v>
      </c>
      <c r="M50" s="221">
        <v>41</v>
      </c>
      <c r="N50" s="140">
        <v>0.10942988599319903</v>
      </c>
      <c r="O50" s="140">
        <v>0.1126363307504048</v>
      </c>
      <c r="P50" s="373"/>
      <c r="S50" s="217"/>
      <c r="U50" s="120"/>
    </row>
    <row r="51" spans="1:21" s="21" customFormat="1" ht="24" customHeight="1">
      <c r="A51" s="854" t="s">
        <v>768</v>
      </c>
      <c r="B51" s="221">
        <v>106834.32735000001</v>
      </c>
      <c r="C51" s="161">
        <v>8.1530997166788489E-4</v>
      </c>
      <c r="D51" s="221">
        <v>44</v>
      </c>
      <c r="E51" s="221">
        <v>113390</v>
      </c>
      <c r="F51" s="161">
        <v>6.9999999999999999E-4</v>
      </c>
      <c r="G51" s="221">
        <v>42</v>
      </c>
      <c r="H51" s="221">
        <v>123650.57569999999</v>
      </c>
      <c r="I51" s="161">
        <v>7.2963451407646483E-4</v>
      </c>
      <c r="J51" s="221">
        <v>43</v>
      </c>
      <c r="K51" s="221">
        <v>121894.62828</v>
      </c>
      <c r="L51" s="161">
        <v>7.1290986107477199E-4</v>
      </c>
      <c r="M51" s="221">
        <v>43</v>
      </c>
      <c r="N51" s="140">
        <v>3.8624587111036668E-2</v>
      </c>
      <c r="O51" s="140">
        <v>4.1626392276097546E-2</v>
      </c>
      <c r="P51" s="373"/>
    </row>
    <row r="52" spans="1:21" s="21" customFormat="1" ht="24" customHeight="1">
      <c r="A52" s="854" t="s">
        <v>774</v>
      </c>
      <c r="B52" s="221">
        <v>52597.270360000002</v>
      </c>
      <c r="C52" s="161">
        <v>4.0139794081850118E-4</v>
      </c>
      <c r="D52" s="221">
        <v>55</v>
      </c>
      <c r="E52" s="221">
        <v>53112</v>
      </c>
      <c r="F52" s="161">
        <v>4.0000000000000002E-4</v>
      </c>
      <c r="G52" s="221">
        <v>55</v>
      </c>
      <c r="H52" s="221">
        <v>58532.957779999997</v>
      </c>
      <c r="I52" s="161">
        <v>3.4538995039445284E-4</v>
      </c>
      <c r="J52" s="221">
        <v>54</v>
      </c>
      <c r="K52" s="221">
        <v>58428.48315</v>
      </c>
      <c r="L52" s="161">
        <v>3.4172335888004525E-4</v>
      </c>
      <c r="M52" s="221">
        <v>55</v>
      </c>
      <c r="N52" s="140">
        <v>2.8019463748944595E-2</v>
      </c>
      <c r="O52" s="140">
        <v>3.0990618268450287E-2</v>
      </c>
      <c r="P52" s="373"/>
    </row>
    <row r="53" spans="1:21" s="21" customFormat="1" ht="24" customHeight="1">
      <c r="A53" s="854" t="s">
        <v>772</v>
      </c>
      <c r="B53" s="221">
        <v>94940.770810000016</v>
      </c>
      <c r="C53" s="161">
        <v>7.2454387161195776E-4</v>
      </c>
      <c r="D53" s="221">
        <v>46</v>
      </c>
      <c r="E53" s="221">
        <v>106369</v>
      </c>
      <c r="F53" s="161">
        <v>6.9999999999999999E-4</v>
      </c>
      <c r="G53" s="221">
        <v>44</v>
      </c>
      <c r="H53" s="221">
        <v>111041.5212</v>
      </c>
      <c r="I53" s="161">
        <v>6.5523129111539973E-4</v>
      </c>
      <c r="J53" s="221">
        <v>45</v>
      </c>
      <c r="K53" s="221">
        <v>113095.65372</v>
      </c>
      <c r="L53" s="161">
        <v>6.6144839948549799E-4</v>
      </c>
      <c r="M53" s="221">
        <v>44</v>
      </c>
      <c r="N53" s="140">
        <v>-2.9907646108273456E-2</v>
      </c>
      <c r="O53" s="140">
        <v>-2.7103910981418844E-2</v>
      </c>
      <c r="P53" s="373"/>
    </row>
    <row r="54" spans="1:21" s="21" customFormat="1" ht="24" customHeight="1">
      <c r="A54" s="854" t="s">
        <v>781</v>
      </c>
      <c r="B54" s="221">
        <v>142034.16965999999</v>
      </c>
      <c r="C54" s="161">
        <v>1.0839388211055755E-3</v>
      </c>
      <c r="D54" s="221">
        <v>39</v>
      </c>
      <c r="E54" s="221">
        <v>158272</v>
      </c>
      <c r="F54" s="161">
        <v>1E-3</v>
      </c>
      <c r="G54" s="221">
        <v>38</v>
      </c>
      <c r="H54" s="221">
        <v>176626.84106999999</v>
      </c>
      <c r="I54" s="161">
        <v>1.042235659861715E-3</v>
      </c>
      <c r="J54" s="221">
        <v>39</v>
      </c>
      <c r="K54" s="221">
        <v>176184.84466999999</v>
      </c>
      <c r="L54" s="161">
        <v>1.0304302569318273E-3</v>
      </c>
      <c r="M54" s="221">
        <v>39</v>
      </c>
      <c r="N54" s="140">
        <v>8.7342133334168404E-2</v>
      </c>
      <c r="O54" s="140">
        <v>9.0484740655943474E-2</v>
      </c>
      <c r="P54" s="373"/>
    </row>
    <row r="55" spans="1:21" s="21" customFormat="1" ht="24" customHeight="1">
      <c r="A55" s="854" t="s">
        <v>773</v>
      </c>
      <c r="B55" s="221">
        <v>73072.275450000001</v>
      </c>
      <c r="C55" s="161">
        <v>5.576536709186046E-4</v>
      </c>
      <c r="D55" s="221">
        <v>52</v>
      </c>
      <c r="E55" s="221">
        <v>82308</v>
      </c>
      <c r="F55" s="161">
        <v>5.0000000000000001E-4</v>
      </c>
      <c r="G55" s="221">
        <v>50</v>
      </c>
      <c r="H55" s="221">
        <v>79101.092940000002</v>
      </c>
      <c r="I55" s="161">
        <v>4.6675793609098569E-4</v>
      </c>
      <c r="J55" s="221">
        <v>51</v>
      </c>
      <c r="K55" s="221">
        <v>78616.391779999991</v>
      </c>
      <c r="L55" s="161">
        <v>4.5979385419132136E-4</v>
      </c>
      <c r="M55" s="221">
        <v>51</v>
      </c>
      <c r="N55" s="140">
        <v>9.0832062801857738E-2</v>
      </c>
      <c r="O55" s="140">
        <v>9.3984756624984511E-2</v>
      </c>
      <c r="P55" s="373"/>
    </row>
    <row r="56" spans="1:21" s="21" customFormat="1" ht="24" customHeight="1">
      <c r="A56" s="854" t="s">
        <v>771</v>
      </c>
      <c r="B56" s="221">
        <v>171337.07311</v>
      </c>
      <c r="C56" s="161">
        <v>1.3075649717466248E-3</v>
      </c>
      <c r="D56" s="221">
        <v>34</v>
      </c>
      <c r="E56" s="221">
        <v>185391</v>
      </c>
      <c r="F56" s="161">
        <v>1.1999999999999999E-3</v>
      </c>
      <c r="G56" s="221">
        <v>34</v>
      </c>
      <c r="H56" s="221">
        <v>208068.86620999998</v>
      </c>
      <c r="I56" s="161">
        <v>1.2277680490538495E-3</v>
      </c>
      <c r="J56" s="221">
        <v>35</v>
      </c>
      <c r="K56" s="221">
        <v>209189.30334000001</v>
      </c>
      <c r="L56" s="161">
        <v>1.2234593048668161E-3</v>
      </c>
      <c r="M56" s="221">
        <v>35</v>
      </c>
      <c r="N56" s="140">
        <v>7.6639795978845848E-2</v>
      </c>
      <c r="O56" s="140">
        <v>7.9751471689767595E-2</v>
      </c>
      <c r="P56" s="373"/>
    </row>
    <row r="57" spans="1:21" s="21" customFormat="1" ht="24" customHeight="1">
      <c r="A57" s="854" t="s">
        <v>769</v>
      </c>
      <c r="B57" s="221">
        <v>84030.966970000009</v>
      </c>
      <c r="C57" s="161">
        <v>6.4128531530025748E-4</v>
      </c>
      <c r="D57" s="221">
        <v>50</v>
      </c>
      <c r="E57" s="221">
        <v>90020</v>
      </c>
      <c r="F57" s="161">
        <v>5.9999999999999995E-4</v>
      </c>
      <c r="G57" s="221">
        <v>47</v>
      </c>
      <c r="H57" s="221">
        <v>98747.20848999999</v>
      </c>
      <c r="I57" s="161">
        <v>5.8268528937393789E-4</v>
      </c>
      <c r="J57" s="221">
        <v>47</v>
      </c>
      <c r="K57" s="221">
        <v>100690.04538</v>
      </c>
      <c r="L57" s="161">
        <v>5.8889327016591877E-4</v>
      </c>
      <c r="M57" s="221">
        <v>47</v>
      </c>
      <c r="N57" s="140">
        <v>9.6284764761467079E-2</v>
      </c>
      <c r="O57" s="140">
        <v>9.9453217838812558E-2</v>
      </c>
      <c r="P57" s="373"/>
    </row>
    <row r="58" spans="1:21" s="21" customFormat="1" ht="24" customHeight="1">
      <c r="A58" s="854" t="s">
        <v>770</v>
      </c>
      <c r="B58" s="221">
        <v>50510.18899000001</v>
      </c>
      <c r="C58" s="161">
        <v>3.8547030505898925E-4</v>
      </c>
      <c r="D58" s="221">
        <v>56</v>
      </c>
      <c r="E58" s="221">
        <v>52555</v>
      </c>
      <c r="F58" s="161">
        <v>2.9999999999999997E-4</v>
      </c>
      <c r="G58" s="221">
        <v>56</v>
      </c>
      <c r="H58" s="221">
        <v>58459.645840000005</v>
      </c>
      <c r="I58" s="161">
        <v>3.4495735296079689E-4</v>
      </c>
      <c r="J58" s="221">
        <v>55</v>
      </c>
      <c r="K58" s="221">
        <v>60098.430650000009</v>
      </c>
      <c r="L58" s="161">
        <v>3.5149017188096328E-4</v>
      </c>
      <c r="M58" s="221">
        <v>54</v>
      </c>
      <c r="N58" s="140">
        <v>-5.7236648709287463E-2</v>
      </c>
      <c r="O58" s="140">
        <v>-5.4511899139083053E-2</v>
      </c>
      <c r="P58" s="373"/>
    </row>
    <row r="59" spans="1:21" s="21" customFormat="1" ht="24" customHeight="1">
      <c r="A59" s="854" t="s">
        <v>778</v>
      </c>
      <c r="B59" s="221">
        <v>155184.41085000001</v>
      </c>
      <c r="C59" s="161">
        <v>1.1842953547964742E-3</v>
      </c>
      <c r="D59" s="221">
        <v>37</v>
      </c>
      <c r="E59" s="221">
        <v>177516</v>
      </c>
      <c r="F59" s="161">
        <v>1.1999999999999999E-3</v>
      </c>
      <c r="G59" s="221">
        <v>36</v>
      </c>
      <c r="H59" s="221">
        <v>210071.35300000003</v>
      </c>
      <c r="I59" s="161">
        <v>1.2395842777102456E-3</v>
      </c>
      <c r="J59" s="221">
        <v>33</v>
      </c>
      <c r="K59" s="221">
        <v>216751.59368000002</v>
      </c>
      <c r="L59" s="161">
        <v>1.2676879261913955E-3</v>
      </c>
      <c r="M59" s="221">
        <v>33</v>
      </c>
      <c r="N59" s="140">
        <v>7.0375775809571106E-2</v>
      </c>
      <c r="O59" s="140">
        <v>7.3469347415957342E-2</v>
      </c>
      <c r="P59" s="373"/>
    </row>
    <row r="60" spans="1:21" s="21" customFormat="1" ht="24" customHeight="1">
      <c r="A60" s="854" t="s">
        <v>779</v>
      </c>
      <c r="B60" s="221">
        <v>190413.29255000001</v>
      </c>
      <c r="C60" s="161">
        <v>1.4531458193725332E-3</v>
      </c>
      <c r="D60" s="221">
        <v>31</v>
      </c>
      <c r="E60" s="221">
        <v>212481</v>
      </c>
      <c r="F60" s="161">
        <v>1.4E-3</v>
      </c>
      <c r="G60" s="221">
        <v>30</v>
      </c>
      <c r="H60" s="221">
        <v>244899.06930999999</v>
      </c>
      <c r="I60" s="161">
        <v>1.4450948766086525E-3</v>
      </c>
      <c r="J60" s="221">
        <v>29</v>
      </c>
      <c r="K60" s="221">
        <v>248445.83268000002</v>
      </c>
      <c r="L60" s="161">
        <v>1.4530540562759642E-3</v>
      </c>
      <c r="M60" s="221">
        <v>29</v>
      </c>
      <c r="N60" s="140">
        <v>7.680456069878705E-2</v>
      </c>
      <c r="O60" s="140">
        <v>7.9916712608321339E-2</v>
      </c>
      <c r="P60" s="373"/>
    </row>
    <row r="61" spans="1:21" s="21" customFormat="1" ht="24" customHeight="1">
      <c r="A61" s="854" t="s">
        <v>777</v>
      </c>
      <c r="B61" s="221">
        <v>55390.432699999998</v>
      </c>
      <c r="C61" s="161">
        <v>4.2271405863172575E-4</v>
      </c>
      <c r="D61" s="221">
        <v>54</v>
      </c>
      <c r="E61" s="221">
        <v>59680</v>
      </c>
      <c r="F61" s="161">
        <v>4.0000000000000002E-4</v>
      </c>
      <c r="G61" s="221">
        <v>53</v>
      </c>
      <c r="H61" s="221">
        <v>69525.326289999997</v>
      </c>
      <c r="I61" s="161">
        <v>4.1025346931410864E-4</v>
      </c>
      <c r="J61" s="221">
        <v>53</v>
      </c>
      <c r="K61" s="221">
        <v>70478.72626000001</v>
      </c>
      <c r="L61" s="161">
        <v>4.1220010804190208E-4</v>
      </c>
      <c r="M61" s="221">
        <v>52</v>
      </c>
      <c r="N61" s="140">
        <v>-1.2645278098955437E-2</v>
      </c>
      <c r="O61" s="140">
        <v>-9.7916517350795651E-3</v>
      </c>
      <c r="P61" s="373"/>
    </row>
    <row r="62" spans="1:21" s="21" customFormat="1" ht="24" customHeight="1">
      <c r="A62" s="854" t="s">
        <v>776</v>
      </c>
      <c r="B62" s="221">
        <v>134996.51210999998</v>
      </c>
      <c r="C62" s="161">
        <v>1.0302306870252163E-3</v>
      </c>
      <c r="D62" s="221">
        <v>41</v>
      </c>
      <c r="E62" s="221">
        <v>143672</v>
      </c>
      <c r="F62" s="161">
        <v>8.9999999999999998E-4</v>
      </c>
      <c r="G62" s="221">
        <v>40</v>
      </c>
      <c r="H62" s="221">
        <v>156734.11573999998</v>
      </c>
      <c r="I62" s="161">
        <v>9.2485311717929427E-4</v>
      </c>
      <c r="J62" s="221">
        <v>40</v>
      </c>
      <c r="K62" s="221">
        <v>159688.68125999998</v>
      </c>
      <c r="L62" s="161">
        <v>9.3395120998091723E-4</v>
      </c>
      <c r="M62" s="221">
        <v>40</v>
      </c>
      <c r="N62" s="140">
        <v>0.17809956023232032</v>
      </c>
      <c r="O62" s="140">
        <v>0.18150447225611344</v>
      </c>
      <c r="P62" s="373"/>
    </row>
    <row r="63" spans="1:21" s="21" customFormat="1" ht="24" customHeight="1">
      <c r="A63" s="854" t="s">
        <v>775</v>
      </c>
      <c r="B63" s="221">
        <v>78114.531410000011</v>
      </c>
      <c r="C63" s="161">
        <v>5.9613382674363058E-4</v>
      </c>
      <c r="D63" s="221">
        <v>51</v>
      </c>
      <c r="E63" s="221">
        <v>79629</v>
      </c>
      <c r="F63" s="161">
        <v>5.0000000000000001E-4</v>
      </c>
      <c r="G63" s="221">
        <v>51</v>
      </c>
      <c r="H63" s="221">
        <v>92306.438940000007</v>
      </c>
      <c r="I63" s="161">
        <v>5.4467974241801916E-4</v>
      </c>
      <c r="J63" s="221">
        <v>49</v>
      </c>
      <c r="K63" s="221">
        <v>94184.503880000004</v>
      </c>
      <c r="L63" s="161">
        <v>5.5084512356238114E-4</v>
      </c>
      <c r="M63" s="221">
        <v>49</v>
      </c>
      <c r="N63" s="140">
        <v>6.3687550819317318E-2</v>
      </c>
      <c r="O63" s="140">
        <v>6.6761792295673805E-2</v>
      </c>
      <c r="P63" s="373"/>
    </row>
    <row r="64" spans="1:21" s="21" customFormat="1" ht="24" customHeight="1">
      <c r="A64" s="854" t="s">
        <v>782</v>
      </c>
      <c r="B64" s="221">
        <v>84672.68366000001</v>
      </c>
      <c r="C64" s="161">
        <v>6.4618259906026713E-4</v>
      </c>
      <c r="D64" s="221">
        <v>49</v>
      </c>
      <c r="E64" s="221">
        <v>89364</v>
      </c>
      <c r="F64" s="161">
        <v>5.9999999999999995E-4</v>
      </c>
      <c r="G64" s="221">
        <v>48</v>
      </c>
      <c r="H64" s="221">
        <v>98677.295780000015</v>
      </c>
      <c r="I64" s="161">
        <v>5.8227275003960952E-4</v>
      </c>
      <c r="J64" s="221">
        <v>48</v>
      </c>
      <c r="K64" s="221">
        <v>98549.175090000004</v>
      </c>
      <c r="L64" s="161">
        <v>5.7637222996456466E-4</v>
      </c>
      <c r="M64" s="221">
        <v>48</v>
      </c>
      <c r="N64" s="140">
        <v>5.9923179020099138E-2</v>
      </c>
      <c r="O64" s="140">
        <v>6.298654080917454E-2</v>
      </c>
      <c r="P64" s="373"/>
    </row>
    <row r="65" spans="1:21" s="21" customFormat="1" ht="24" customHeight="1">
      <c r="A65" s="854" t="s">
        <v>783</v>
      </c>
      <c r="B65" s="221">
        <v>241326.75918999998</v>
      </c>
      <c r="C65" s="161">
        <v>1.8416937521711402E-3</v>
      </c>
      <c r="D65" s="221">
        <v>28</v>
      </c>
      <c r="E65" s="221">
        <v>240232</v>
      </c>
      <c r="F65" s="161">
        <v>1.6000000000000001E-3</v>
      </c>
      <c r="G65" s="221">
        <v>27</v>
      </c>
      <c r="H65" s="221">
        <v>250909.86620999995</v>
      </c>
      <c r="I65" s="161">
        <v>1.4805632506984287E-3</v>
      </c>
      <c r="J65" s="221">
        <v>28</v>
      </c>
      <c r="K65" s="221">
        <v>249740.66950999998</v>
      </c>
      <c r="L65" s="161">
        <v>1.4606270064347632E-3</v>
      </c>
      <c r="M65" s="221">
        <v>28</v>
      </c>
      <c r="N65" s="140">
        <v>4.6380575315769335E-2</v>
      </c>
      <c r="O65" s="140">
        <v>4.9404796631710823E-2</v>
      </c>
      <c r="P65" s="373"/>
    </row>
    <row r="66" spans="1:21" s="21" customFormat="1" ht="24" customHeight="1">
      <c r="A66" s="854" t="s">
        <v>784</v>
      </c>
      <c r="B66" s="221">
        <v>91440.577129999991</v>
      </c>
      <c r="C66" s="161">
        <v>6.9783201896253934E-4</v>
      </c>
      <c r="D66" s="221">
        <v>47</v>
      </c>
      <c r="E66" s="221">
        <v>96351</v>
      </c>
      <c r="F66" s="161">
        <v>5.9999999999999995E-4</v>
      </c>
      <c r="G66" s="221">
        <v>46</v>
      </c>
      <c r="H66" s="221">
        <v>108544.70018</v>
      </c>
      <c r="I66" s="161">
        <v>6.404981062405993E-4</v>
      </c>
      <c r="J66" s="221">
        <v>46</v>
      </c>
      <c r="K66" s="221">
        <v>109270.70372999999</v>
      </c>
      <c r="L66" s="161">
        <v>6.3907789305329402E-4</v>
      </c>
      <c r="M66" s="221">
        <v>46</v>
      </c>
      <c r="N66" s="140">
        <v>0.12831007946180684</v>
      </c>
      <c r="O66" s="140">
        <v>0.13157109125215882</v>
      </c>
      <c r="P66" s="373"/>
    </row>
    <row r="67" spans="1:21" s="21" customFormat="1" ht="24" customHeight="1">
      <c r="A67" s="854" t="s">
        <v>1211</v>
      </c>
      <c r="B67" s="221">
        <v>188653.31239999997</v>
      </c>
      <c r="C67" s="161">
        <v>1.4397144682157875E-3</v>
      </c>
      <c r="D67" s="221">
        <v>32</v>
      </c>
      <c r="E67" s="221">
        <v>216664</v>
      </c>
      <c r="F67" s="161">
        <v>1.4E-3</v>
      </c>
      <c r="G67" s="221">
        <v>29</v>
      </c>
      <c r="H67" s="221">
        <v>244190.63350999999</v>
      </c>
      <c r="I67" s="161">
        <v>1.4409145546994244E-3</v>
      </c>
      <c r="J67" s="221">
        <v>30</v>
      </c>
      <c r="K67" s="221">
        <v>245765.89043999999</v>
      </c>
      <c r="L67" s="161">
        <v>1.4373802134088434E-3</v>
      </c>
      <c r="M67" s="221">
        <v>30</v>
      </c>
      <c r="N67" s="140" t="e">
        <v>#VALUE!</v>
      </c>
      <c r="O67" s="140" t="e">
        <v>#VALUE!</v>
      </c>
      <c r="P67" s="373"/>
    </row>
    <row r="68" spans="1:21" s="21" customFormat="1" ht="24" customHeight="1">
      <c r="A68" s="854" t="s">
        <v>1219</v>
      </c>
      <c r="B68" s="221">
        <v>215911.65406999999</v>
      </c>
      <c r="C68" s="161">
        <v>1.6477374728617866E-3</v>
      </c>
      <c r="D68" s="221">
        <v>29</v>
      </c>
      <c r="E68" s="221">
        <v>221939</v>
      </c>
      <c r="F68" s="161">
        <v>1.5E-3</v>
      </c>
      <c r="G68" s="221">
        <v>28</v>
      </c>
      <c r="H68" s="221">
        <v>235339.82723</v>
      </c>
      <c r="I68" s="161">
        <v>1.3886879176398387E-3</v>
      </c>
      <c r="J68" s="221">
        <v>31</v>
      </c>
      <c r="K68" s="221">
        <v>232489.59001000004</v>
      </c>
      <c r="L68" s="161">
        <v>1.3597327762026941E-3</v>
      </c>
      <c r="M68" s="221">
        <v>32</v>
      </c>
      <c r="N68" s="140" t="e">
        <v>#VALUE!</v>
      </c>
      <c r="O68" s="140" t="e">
        <v>#VALUE!</v>
      </c>
      <c r="P68" s="373"/>
    </row>
    <row r="69" spans="1:21" s="21" customFormat="1" ht="24" customHeight="1">
      <c r="A69" s="854" t="s">
        <v>1252</v>
      </c>
      <c r="B69" s="161" t="s">
        <v>878</v>
      </c>
      <c r="C69" s="161" t="s">
        <v>878</v>
      </c>
      <c r="D69" s="161" t="s">
        <v>878</v>
      </c>
      <c r="E69" s="221">
        <v>55466</v>
      </c>
      <c r="F69" s="161">
        <v>4.0000000000000002E-4</v>
      </c>
      <c r="G69" s="221">
        <v>54</v>
      </c>
      <c r="H69" s="221">
        <v>57337.720070000003</v>
      </c>
      <c r="I69" s="161">
        <v>3.3833711880992741E-4</v>
      </c>
      <c r="J69" s="221">
        <v>56</v>
      </c>
      <c r="K69" s="221">
        <v>54790.66534</v>
      </c>
      <c r="L69" s="161">
        <v>3.2044730901519697E-4</v>
      </c>
      <c r="M69" s="221">
        <v>56</v>
      </c>
      <c r="N69" s="140" t="e">
        <v>#VALUE!</v>
      </c>
      <c r="O69" s="140" t="e">
        <v>#VALUE!</v>
      </c>
      <c r="P69" s="373"/>
    </row>
    <row r="70" spans="1:21" s="21" customFormat="1" ht="24" customHeight="1">
      <c r="A70" s="854" t="s">
        <v>1253</v>
      </c>
      <c r="B70" s="161" t="s">
        <v>878</v>
      </c>
      <c r="C70" s="161" t="s">
        <v>878</v>
      </c>
      <c r="D70" s="161" t="s">
        <v>878</v>
      </c>
      <c r="E70" s="221">
        <v>193568</v>
      </c>
      <c r="F70" s="161">
        <v>1.2999999999999999E-3</v>
      </c>
      <c r="G70" s="221">
        <v>32</v>
      </c>
      <c r="H70" s="221">
        <v>208166.65814999997</v>
      </c>
      <c r="I70" s="161">
        <v>1.2283450975165723E-3</v>
      </c>
      <c r="J70" s="221">
        <v>34</v>
      </c>
      <c r="K70" s="221">
        <v>210700.03106000001</v>
      </c>
      <c r="L70" s="161">
        <v>1.232294909061884E-3</v>
      </c>
      <c r="M70" s="221">
        <v>34</v>
      </c>
      <c r="N70" s="140" t="e">
        <v>#VALUE!</v>
      </c>
      <c r="O70" s="140" t="e">
        <v>#VALUE!</v>
      </c>
      <c r="P70" s="373"/>
    </row>
    <row r="71" spans="1:21" s="21" customFormat="1" ht="24" customHeight="1">
      <c r="A71" s="39" t="s">
        <v>879</v>
      </c>
      <c r="B71" s="221">
        <v>5560672.1343299998</v>
      </c>
      <c r="C71" s="161">
        <v>4.2436467311131425E-2</v>
      </c>
      <c r="D71" s="221"/>
      <c r="E71" s="221">
        <v>6122576</v>
      </c>
      <c r="F71" s="161">
        <v>4.0399999999999998E-2</v>
      </c>
      <c r="G71" s="221"/>
      <c r="H71" s="221">
        <v>6559961.7408499997</v>
      </c>
      <c r="I71" s="161">
        <v>3.8708873533738745E-2</v>
      </c>
      <c r="J71" s="221"/>
      <c r="K71" s="221">
        <v>6569026.451460002</v>
      </c>
      <c r="L71" s="161">
        <v>3.841944309596159E-2</v>
      </c>
      <c r="M71" s="221"/>
      <c r="N71" s="140">
        <v>0.12733002087102818</v>
      </c>
      <c r="O71" s="140">
        <v>0.1305882001221006</v>
      </c>
      <c r="P71" s="373"/>
      <c r="S71" s="217"/>
      <c r="U71" s="120"/>
    </row>
    <row r="72" spans="1:21" s="21" customFormat="1" ht="24" customHeight="1">
      <c r="A72" s="39"/>
      <c r="B72" s="221"/>
      <c r="C72" s="161"/>
      <c r="D72" s="221"/>
      <c r="E72" s="221"/>
      <c r="F72" s="161"/>
      <c r="G72" s="221"/>
      <c r="H72" s="221"/>
      <c r="I72" s="161"/>
      <c r="J72" s="221"/>
      <c r="K72" s="221"/>
      <c r="L72" s="161"/>
      <c r="M72" s="221"/>
      <c r="N72" s="140"/>
      <c r="O72" s="140"/>
      <c r="P72" s="373"/>
      <c r="S72" s="217"/>
      <c r="U72" s="120"/>
    </row>
    <row r="73" spans="1:21" s="21" customFormat="1" ht="24" customHeight="1">
      <c r="A73" s="704" t="s">
        <v>1232</v>
      </c>
      <c r="B73" s="907"/>
      <c r="C73" s="191"/>
      <c r="D73" s="907"/>
      <c r="E73" s="907"/>
      <c r="F73" s="191"/>
      <c r="G73" s="907"/>
      <c r="H73" s="907"/>
      <c r="I73" s="191"/>
      <c r="J73" s="907"/>
      <c r="K73" s="907"/>
      <c r="L73" s="191"/>
      <c r="M73" s="907"/>
      <c r="N73" s="140"/>
      <c r="O73" s="140"/>
      <c r="P73" s="373"/>
      <c r="S73" s="217"/>
      <c r="U73" s="120"/>
    </row>
    <row r="74" spans="1:21" s="21" customFormat="1" ht="24" customHeight="1">
      <c r="A74" s="854" t="s">
        <v>1233</v>
      </c>
      <c r="B74" s="221">
        <v>598873</v>
      </c>
      <c r="C74" s="161">
        <v>4.4000000000000003E-3</v>
      </c>
      <c r="D74" s="221">
        <v>21</v>
      </c>
      <c r="E74" s="221">
        <v>652923</v>
      </c>
      <c r="F74" s="161">
        <v>4.3E-3</v>
      </c>
      <c r="G74" s="221">
        <v>20</v>
      </c>
      <c r="H74" s="221">
        <v>688032.21108000004</v>
      </c>
      <c r="I74" s="161">
        <v>4.0599248742544392E-3</v>
      </c>
      <c r="J74" s="221">
        <v>21</v>
      </c>
      <c r="K74" s="221">
        <v>693200.52677</v>
      </c>
      <c r="L74" s="161">
        <v>4.0542351882920848E-3</v>
      </c>
      <c r="M74" s="221">
        <v>21</v>
      </c>
      <c r="N74" s="140"/>
      <c r="O74" s="140"/>
      <c r="P74" s="373"/>
      <c r="S74" s="217"/>
      <c r="U74" s="120"/>
    </row>
    <row r="75" spans="1:21" s="21" customFormat="1" ht="24" customHeight="1">
      <c r="A75" s="854" t="s">
        <v>1234</v>
      </c>
      <c r="B75" s="221">
        <v>1521947</v>
      </c>
      <c r="C75" s="161">
        <v>1.1299999999999999E-2</v>
      </c>
      <c r="D75" s="221">
        <v>16</v>
      </c>
      <c r="E75" s="221">
        <v>1695865</v>
      </c>
      <c r="F75" s="161">
        <v>1.12E-2</v>
      </c>
      <c r="G75" s="221">
        <v>15</v>
      </c>
      <c r="H75" s="221">
        <v>1951289.03562</v>
      </c>
      <c r="I75" s="161">
        <v>1.1514122107943671E-2</v>
      </c>
      <c r="J75" s="221">
        <v>14</v>
      </c>
      <c r="K75" s="221">
        <v>1914957.3052599998</v>
      </c>
      <c r="L75" s="161">
        <v>1.1199771193535208E-2</v>
      </c>
      <c r="M75" s="221">
        <v>14</v>
      </c>
      <c r="N75" s="140"/>
      <c r="O75" s="140"/>
      <c r="P75" s="373"/>
      <c r="S75" s="217"/>
      <c r="U75" s="120"/>
    </row>
    <row r="76" spans="1:21" s="21" customFormat="1" ht="24" customHeight="1">
      <c r="A76" s="854" t="s">
        <v>1235</v>
      </c>
      <c r="B76" s="221">
        <v>855752</v>
      </c>
      <c r="C76" s="161">
        <v>6.3E-3</v>
      </c>
      <c r="D76" s="221">
        <v>19</v>
      </c>
      <c r="E76" s="221">
        <v>1045624</v>
      </c>
      <c r="F76" s="161">
        <v>6.8999999999999999E-3</v>
      </c>
      <c r="G76" s="221">
        <v>17</v>
      </c>
      <c r="H76" s="221">
        <v>1078411.3914700001</v>
      </c>
      <c r="I76" s="161">
        <v>6.3634654924597973E-3</v>
      </c>
      <c r="J76" s="221">
        <v>17</v>
      </c>
      <c r="K76" s="221">
        <v>1102998.59525</v>
      </c>
      <c r="L76" s="161">
        <v>6.4509698778446138E-3</v>
      </c>
      <c r="M76" s="221">
        <v>17</v>
      </c>
      <c r="N76" s="140"/>
      <c r="O76" s="140"/>
      <c r="P76" s="373"/>
      <c r="S76" s="217"/>
      <c r="U76" s="120"/>
    </row>
    <row r="77" spans="1:21" s="21" customFormat="1" ht="24" customHeight="1">
      <c r="A77" s="854" t="s">
        <v>1236</v>
      </c>
      <c r="B77" s="221">
        <v>141312</v>
      </c>
      <c r="C77" s="161">
        <v>1E-3</v>
      </c>
      <c r="D77" s="221">
        <v>40</v>
      </c>
      <c r="E77" s="221">
        <v>99248</v>
      </c>
      <c r="F77" s="161">
        <v>6.9999999999999999E-4</v>
      </c>
      <c r="G77" s="221">
        <v>45</v>
      </c>
      <c r="H77" s="221">
        <v>70036.839229999998</v>
      </c>
      <c r="I77" s="161">
        <v>4.1327179327505989E-4</v>
      </c>
      <c r="J77" s="221">
        <v>52</v>
      </c>
      <c r="K77" s="221">
        <v>65724.275449999986</v>
      </c>
      <c r="L77" s="161">
        <v>3.8439334646207216E-4</v>
      </c>
      <c r="M77" s="221">
        <v>53</v>
      </c>
      <c r="N77" s="140"/>
      <c r="O77" s="140"/>
      <c r="P77" s="373"/>
      <c r="S77" s="217"/>
      <c r="U77" s="120"/>
    </row>
    <row r="78" spans="1:21" s="21" customFormat="1" ht="24" customHeight="1">
      <c r="A78" s="854" t="s">
        <v>1237</v>
      </c>
      <c r="B78" s="221">
        <v>245549</v>
      </c>
      <c r="C78" s="161">
        <v>1.8E-3</v>
      </c>
      <c r="D78" s="221">
        <v>27</v>
      </c>
      <c r="E78" s="221">
        <v>259760</v>
      </c>
      <c r="F78" s="161">
        <v>1.6999999999999999E-3</v>
      </c>
      <c r="G78" s="221">
        <v>26</v>
      </c>
      <c r="H78" s="221">
        <v>270938.52343</v>
      </c>
      <c r="I78" s="161">
        <v>1.5987478971959445E-3</v>
      </c>
      <c r="J78" s="221">
        <v>27</v>
      </c>
      <c r="K78" s="221">
        <v>272496.80630999996</v>
      </c>
      <c r="L78" s="161">
        <v>1.5937179765095151E-3</v>
      </c>
      <c r="M78" s="221">
        <v>27</v>
      </c>
      <c r="N78" s="140"/>
      <c r="O78" s="140"/>
      <c r="P78" s="373"/>
      <c r="S78" s="217"/>
      <c r="U78" s="120"/>
    </row>
    <row r="79" spans="1:21" s="21" customFormat="1" ht="24" customHeight="1">
      <c r="A79" s="854" t="s">
        <v>1238</v>
      </c>
      <c r="B79" s="221">
        <v>377680</v>
      </c>
      <c r="C79" s="161">
        <v>2.8E-3</v>
      </c>
      <c r="D79" s="221">
        <v>23</v>
      </c>
      <c r="E79" s="221">
        <v>362299</v>
      </c>
      <c r="F79" s="161">
        <v>2.3999999999999998E-3</v>
      </c>
      <c r="G79" s="221">
        <v>22</v>
      </c>
      <c r="H79" s="221">
        <v>306715.43326000002</v>
      </c>
      <c r="I79" s="161">
        <v>1.8098594757000595E-3</v>
      </c>
      <c r="J79" s="221">
        <v>26</v>
      </c>
      <c r="K79" s="221">
        <v>300017.58656000003</v>
      </c>
      <c r="L79" s="161">
        <v>1.7546753205823714E-3</v>
      </c>
      <c r="M79" s="221">
        <v>26</v>
      </c>
      <c r="N79" s="140"/>
      <c r="O79" s="140"/>
      <c r="P79" s="373"/>
      <c r="S79" s="217"/>
      <c r="U79" s="120"/>
    </row>
    <row r="80" spans="1:21" s="21" customFormat="1" ht="24" customHeight="1">
      <c r="A80" s="854" t="s">
        <v>1239</v>
      </c>
      <c r="B80" s="221">
        <v>27199</v>
      </c>
      <c r="C80" s="161">
        <v>2.0000000000000001E-4</v>
      </c>
      <c r="D80" s="221">
        <v>60</v>
      </c>
      <c r="E80" s="221">
        <v>29071</v>
      </c>
      <c r="F80" s="161">
        <v>2.0000000000000001E-4</v>
      </c>
      <c r="G80" s="221">
        <v>59</v>
      </c>
      <c r="H80" s="221">
        <v>30854.300990000003</v>
      </c>
      <c r="I80" s="161">
        <v>1.8206435985083442E-4</v>
      </c>
      <c r="J80" s="221">
        <v>57</v>
      </c>
      <c r="K80" s="221">
        <v>31331.85641</v>
      </c>
      <c r="L80" s="161">
        <v>1.8324670837141998E-4</v>
      </c>
      <c r="M80" s="221">
        <v>57</v>
      </c>
      <c r="N80" s="140"/>
      <c r="O80" s="140"/>
      <c r="P80" s="373"/>
      <c r="S80" s="217"/>
      <c r="U80" s="120"/>
    </row>
    <row r="81" spans="1:21" s="21" customFormat="1" ht="24" customHeight="1">
      <c r="A81" s="854" t="s">
        <v>1385</v>
      </c>
      <c r="B81" s="221" t="s">
        <v>884</v>
      </c>
      <c r="C81" s="221" t="s">
        <v>884</v>
      </c>
      <c r="D81" s="221" t="s">
        <v>884</v>
      </c>
      <c r="E81" s="221" t="s">
        <v>884</v>
      </c>
      <c r="F81" s="221" t="s">
        <v>884</v>
      </c>
      <c r="G81" s="221" t="s">
        <v>884</v>
      </c>
      <c r="H81" s="221">
        <v>609008.15871999995</v>
      </c>
      <c r="I81" s="221">
        <v>3.5936215374714974E-3</v>
      </c>
      <c r="J81" s="221">
        <v>22</v>
      </c>
      <c r="K81" s="221">
        <v>582225.97947999998</v>
      </c>
      <c r="L81" s="161">
        <v>3.4051922385927953E-3</v>
      </c>
      <c r="M81" s="221">
        <v>22</v>
      </c>
      <c r="N81" s="140"/>
      <c r="O81" s="140"/>
      <c r="P81" s="373"/>
      <c r="S81" s="217"/>
      <c r="U81" s="120"/>
    </row>
    <row r="82" spans="1:21" s="21" customFormat="1" ht="24" customHeight="1">
      <c r="A82" s="39" t="s">
        <v>879</v>
      </c>
      <c r="B82" s="221">
        <v>3768312</v>
      </c>
      <c r="C82" s="161">
        <v>2.8000000000000001E-2</v>
      </c>
      <c r="D82" s="221"/>
      <c r="E82" s="221">
        <v>4144790</v>
      </c>
      <c r="F82" s="161">
        <v>2.7400000000000001E-2</v>
      </c>
      <c r="G82" s="221"/>
      <c r="H82" s="221">
        <v>5005285.8938000007</v>
      </c>
      <c r="I82" s="161">
        <v>2.9535077538151305E-2</v>
      </c>
      <c r="J82" s="221"/>
      <c r="K82" s="221">
        <v>4962952.9314899994</v>
      </c>
      <c r="L82" s="161">
        <v>2.9026201850190076E-2</v>
      </c>
      <c r="M82" s="221"/>
      <c r="N82" s="140"/>
      <c r="O82" s="140"/>
      <c r="P82" s="373"/>
      <c r="S82" s="217"/>
      <c r="U82" s="120"/>
    </row>
    <row r="83" spans="1:21" s="59" customFormat="1" ht="12.75" customHeight="1">
      <c r="A83" s="39"/>
      <c r="B83" s="221"/>
      <c r="C83" s="161"/>
      <c r="D83" s="221"/>
      <c r="E83" s="221"/>
      <c r="F83" s="161"/>
      <c r="G83" s="221"/>
      <c r="H83" s="221"/>
      <c r="I83" s="161"/>
      <c r="J83" s="221"/>
      <c r="K83" s="221"/>
      <c r="L83" s="161"/>
      <c r="M83" s="221"/>
      <c r="N83" s="140"/>
      <c r="O83" s="140"/>
      <c r="P83" s="386"/>
    </row>
    <row r="84" spans="1:21" s="40" customFormat="1" ht="24" customHeight="1">
      <c r="A84" s="828" t="s">
        <v>6</v>
      </c>
      <c r="B84" s="743">
        <v>134803540</v>
      </c>
      <c r="C84" s="744">
        <v>1</v>
      </c>
      <c r="D84" s="831"/>
      <c r="E84" s="743">
        <v>151544775</v>
      </c>
      <c r="F84" s="744">
        <v>1</v>
      </c>
      <c r="G84" s="831"/>
      <c r="H84" s="743">
        <v>169469197.67975992</v>
      </c>
      <c r="I84" s="744">
        <v>1</v>
      </c>
      <c r="J84" s="831"/>
      <c r="K84" s="743">
        <v>170981823.83988002</v>
      </c>
      <c r="L84" s="744">
        <v>1</v>
      </c>
      <c r="M84" s="831"/>
      <c r="N84" s="292"/>
      <c r="O84" s="292"/>
      <c r="P84" s="39"/>
    </row>
    <row r="85" spans="1:21" s="40" customFormat="1" ht="9.75" thickBot="1">
      <c r="A85" s="145"/>
      <c r="B85" s="239"/>
      <c r="C85" s="146"/>
      <c r="D85" s="147"/>
      <c r="E85" s="239"/>
      <c r="F85" s="146"/>
      <c r="G85" s="239"/>
      <c r="H85" s="239"/>
      <c r="I85" s="146"/>
      <c r="J85" s="239"/>
      <c r="K85" s="239"/>
      <c r="L85" s="146"/>
      <c r="M85" s="239"/>
      <c r="N85" s="146"/>
      <c r="O85" s="146"/>
      <c r="P85" s="132"/>
    </row>
    <row r="86" spans="1:21" s="40" customFormat="1" ht="12.75" customHeight="1" thickTop="1">
      <c r="A86" s="27" t="s">
        <v>1456</v>
      </c>
      <c r="B86" s="64"/>
      <c r="C86" s="570"/>
      <c r="D86" s="747"/>
      <c r="E86" s="64"/>
      <c r="F86" s="570"/>
      <c r="G86" s="64"/>
      <c r="H86" s="64"/>
      <c r="I86" s="570"/>
      <c r="J86" s="64"/>
      <c r="K86" s="64"/>
      <c r="L86" s="570"/>
      <c r="M86" s="64"/>
      <c r="N86" s="125"/>
      <c r="O86" s="125"/>
      <c r="P86" s="132"/>
    </row>
    <row r="87" spans="1:21" s="40" customFormat="1" ht="11.25">
      <c r="A87" s="27" t="s">
        <v>1285</v>
      </c>
      <c r="B87" s="64"/>
      <c r="C87" s="570"/>
      <c r="D87" s="747"/>
      <c r="E87" s="64"/>
      <c r="F87" s="570"/>
      <c r="G87" s="64"/>
      <c r="H87" s="64"/>
      <c r="I87" s="570"/>
      <c r="J87" s="64"/>
      <c r="K87" s="64"/>
      <c r="L87" s="570"/>
      <c r="M87" s="64"/>
      <c r="N87" s="125"/>
      <c r="O87" s="125"/>
      <c r="P87" s="132"/>
    </row>
    <row r="88" spans="1:21" s="40" customFormat="1" ht="11.25">
      <c r="A88" s="27" t="s">
        <v>1362</v>
      </c>
      <c r="B88" s="64"/>
      <c r="C88" s="570"/>
      <c r="D88" s="747"/>
      <c r="E88" s="64"/>
      <c r="F88" s="570"/>
      <c r="G88" s="64"/>
      <c r="H88" s="64"/>
      <c r="I88" s="570"/>
      <c r="J88" s="64"/>
      <c r="K88" s="64"/>
      <c r="L88" s="570"/>
      <c r="M88" s="64"/>
      <c r="N88" s="125"/>
      <c r="O88" s="125"/>
      <c r="P88" s="132"/>
    </row>
    <row r="89" spans="1:21" s="40" customFormat="1" ht="11.25">
      <c r="A89" s="27" t="s">
        <v>1363</v>
      </c>
      <c r="B89" s="64"/>
      <c r="C89" s="570"/>
      <c r="D89" s="747"/>
      <c r="E89" s="64"/>
      <c r="F89" s="570"/>
      <c r="G89" s="64"/>
      <c r="H89" s="64"/>
      <c r="I89" s="570"/>
      <c r="J89" s="64"/>
      <c r="K89" s="64"/>
      <c r="L89" s="570"/>
      <c r="M89" s="64"/>
      <c r="N89" s="125"/>
      <c r="O89" s="125"/>
      <c r="P89" s="132"/>
    </row>
    <row r="90" spans="1:21" s="40" customFormat="1" ht="11.25">
      <c r="A90" s="27" t="s">
        <v>1575</v>
      </c>
      <c r="B90" s="64"/>
      <c r="C90" s="570"/>
      <c r="D90" s="747"/>
      <c r="E90" s="64"/>
      <c r="F90" s="570"/>
      <c r="G90" s="64"/>
      <c r="H90" s="64"/>
      <c r="I90" s="570"/>
      <c r="J90" s="64"/>
      <c r="K90" s="64"/>
      <c r="L90" s="570"/>
      <c r="M90" s="64"/>
      <c r="N90" s="125"/>
      <c r="O90" s="125"/>
      <c r="P90" s="132"/>
    </row>
    <row r="91" spans="1:21" s="40" customFormat="1">
      <c r="B91" s="120"/>
      <c r="C91" s="140"/>
      <c r="D91" s="144"/>
      <c r="E91" s="98"/>
      <c r="F91" s="125"/>
      <c r="G91" s="98"/>
      <c r="H91" s="98"/>
      <c r="I91" s="98"/>
      <c r="J91" s="98"/>
      <c r="K91" s="98"/>
      <c r="L91" s="125"/>
      <c r="M91" s="98"/>
      <c r="N91" s="125"/>
      <c r="O91" s="125"/>
      <c r="P91" s="132"/>
    </row>
    <row r="92" spans="1:21" s="40" customFormat="1">
      <c r="B92" s="120"/>
      <c r="C92" s="140"/>
      <c r="D92" s="144"/>
      <c r="E92" s="98"/>
      <c r="F92" s="125"/>
      <c r="G92" s="98"/>
      <c r="H92" s="98"/>
      <c r="I92" s="98"/>
      <c r="J92" s="98"/>
      <c r="K92" s="98"/>
      <c r="L92" s="125"/>
      <c r="M92" s="98"/>
      <c r="N92" s="125"/>
      <c r="O92" s="125"/>
      <c r="P92" s="132"/>
    </row>
    <row r="93" spans="1:21" s="40" customFormat="1">
      <c r="B93" s="120"/>
      <c r="C93" s="140"/>
      <c r="D93" s="144"/>
      <c r="E93" s="98"/>
      <c r="F93" s="125"/>
      <c r="G93" s="98"/>
      <c r="H93" s="98"/>
      <c r="I93" s="98"/>
      <c r="J93" s="98"/>
      <c r="K93" s="98"/>
      <c r="L93" s="125"/>
      <c r="M93" s="98"/>
      <c r="N93" s="125"/>
      <c r="O93" s="125"/>
      <c r="P93" s="132"/>
    </row>
    <row r="94" spans="1:21" s="40" customFormat="1">
      <c r="B94" s="120"/>
      <c r="C94" s="140"/>
      <c r="D94" s="144"/>
      <c r="E94" s="98"/>
      <c r="F94" s="125"/>
      <c r="G94" s="98"/>
      <c r="H94" s="98"/>
      <c r="I94" s="98"/>
      <c r="J94" s="98"/>
      <c r="K94" s="98"/>
      <c r="L94" s="125"/>
      <c r="M94" s="98"/>
      <c r="N94" s="125"/>
      <c r="O94" s="125"/>
      <c r="P94" s="132"/>
    </row>
    <row r="95" spans="1:21" s="40" customFormat="1">
      <c r="B95" s="120"/>
      <c r="C95" s="140"/>
      <c r="D95" s="144"/>
      <c r="E95" s="98"/>
      <c r="F95" s="125"/>
      <c r="G95" s="98"/>
      <c r="H95" s="98"/>
      <c r="I95" s="98"/>
      <c r="J95" s="98"/>
      <c r="K95" s="98"/>
      <c r="L95" s="125"/>
      <c r="M95" s="98"/>
      <c r="N95" s="125"/>
      <c r="O95" s="125"/>
      <c r="P95" s="132"/>
    </row>
    <row r="96" spans="1:21" s="40" customFormat="1">
      <c r="B96" s="120"/>
      <c r="C96" s="140"/>
      <c r="D96" s="144"/>
      <c r="E96" s="98"/>
      <c r="F96" s="125"/>
      <c r="G96" s="98"/>
      <c r="H96" s="98"/>
      <c r="I96" s="98"/>
      <c r="J96" s="98"/>
      <c r="K96" s="98"/>
      <c r="L96" s="125"/>
      <c r="M96" s="98"/>
      <c r="N96" s="125"/>
      <c r="O96" s="125"/>
      <c r="P96" s="132"/>
    </row>
    <row r="97" spans="1:16" s="40" customFormat="1">
      <c r="B97" s="120"/>
      <c r="C97" s="140"/>
      <c r="D97" s="144"/>
      <c r="E97" s="98"/>
      <c r="F97" s="125"/>
      <c r="G97" s="98"/>
      <c r="H97" s="98"/>
      <c r="I97" s="98"/>
      <c r="J97" s="98"/>
      <c r="K97" s="98"/>
      <c r="L97" s="125"/>
      <c r="M97" s="98"/>
      <c r="N97" s="125"/>
      <c r="O97" s="125"/>
      <c r="P97" s="132"/>
    </row>
    <row r="98" spans="1:16" s="40" customFormat="1">
      <c r="B98" s="120"/>
      <c r="C98" s="140"/>
      <c r="D98" s="144"/>
      <c r="E98" s="98"/>
      <c r="F98" s="125"/>
      <c r="G98" s="98"/>
      <c r="H98" s="98"/>
      <c r="I98" s="98"/>
      <c r="J98" s="98"/>
      <c r="K98" s="98"/>
      <c r="L98" s="125"/>
      <c r="M98" s="98"/>
      <c r="N98" s="125"/>
      <c r="O98" s="125"/>
      <c r="P98" s="132"/>
    </row>
    <row r="99" spans="1:16" s="40" customFormat="1">
      <c r="A99" s="141"/>
      <c r="B99" s="120"/>
      <c r="C99" s="140"/>
      <c r="D99" s="144"/>
      <c r="E99" s="98"/>
      <c r="F99" s="125"/>
      <c r="G99" s="98"/>
      <c r="H99" s="98"/>
      <c r="I99" s="98"/>
      <c r="J99" s="98"/>
      <c r="K99" s="98"/>
      <c r="L99" s="125"/>
      <c r="M99" s="98"/>
      <c r="N99" s="125"/>
      <c r="O99" s="125"/>
      <c r="P99" s="132"/>
    </row>
    <row r="100" spans="1:16" s="40" customFormat="1">
      <c r="A100" s="141"/>
      <c r="B100" s="120"/>
      <c r="C100" s="140"/>
      <c r="D100" s="144"/>
      <c r="E100" s="98"/>
      <c r="F100" s="125"/>
      <c r="G100" s="98"/>
      <c r="H100" s="98"/>
      <c r="I100" s="98"/>
      <c r="J100" s="98"/>
      <c r="K100" s="98"/>
      <c r="L100" s="125"/>
      <c r="M100" s="98"/>
      <c r="N100" s="125"/>
      <c r="O100" s="125"/>
      <c r="P100" s="132"/>
    </row>
    <row r="101" spans="1:16" s="40" customFormat="1">
      <c r="A101" s="141"/>
      <c r="B101" s="120"/>
      <c r="C101" s="140"/>
      <c r="D101" s="144"/>
      <c r="E101" s="98"/>
      <c r="F101" s="125"/>
      <c r="G101" s="98"/>
      <c r="H101" s="98"/>
      <c r="I101" s="98"/>
      <c r="J101" s="98"/>
      <c r="K101" s="98"/>
      <c r="L101" s="125"/>
      <c r="M101" s="98"/>
      <c r="N101" s="125"/>
      <c r="O101" s="125"/>
      <c r="P101" s="132"/>
    </row>
    <row r="102" spans="1:16" s="40" customFormat="1">
      <c r="A102" s="141"/>
      <c r="B102" s="120"/>
      <c r="C102" s="140"/>
      <c r="D102" s="144"/>
      <c r="E102" s="98"/>
      <c r="F102" s="125"/>
      <c r="G102" s="98"/>
      <c r="H102" s="98"/>
      <c r="I102" s="98"/>
      <c r="J102" s="98"/>
      <c r="K102" s="98"/>
      <c r="L102" s="125"/>
      <c r="M102" s="98"/>
      <c r="N102" s="125"/>
      <c r="O102" s="125"/>
      <c r="P102" s="132"/>
    </row>
    <row r="103" spans="1:16" s="40" customFormat="1">
      <c r="A103" s="141"/>
      <c r="B103" s="120"/>
      <c r="C103" s="140"/>
      <c r="D103" s="144"/>
      <c r="E103" s="98"/>
      <c r="F103" s="125"/>
      <c r="G103" s="98"/>
      <c r="H103" s="98"/>
      <c r="I103" s="98"/>
      <c r="J103" s="98"/>
      <c r="K103" s="98"/>
      <c r="L103" s="125"/>
      <c r="M103" s="98"/>
      <c r="N103" s="125"/>
      <c r="O103" s="125"/>
      <c r="P103" s="132"/>
    </row>
    <row r="104" spans="1:16" s="40" customFormat="1">
      <c r="A104" s="141"/>
      <c r="B104" s="120"/>
      <c r="C104" s="140"/>
      <c r="D104" s="144"/>
      <c r="E104" s="98"/>
      <c r="F104" s="125"/>
      <c r="G104" s="98"/>
      <c r="H104" s="98"/>
      <c r="I104" s="98"/>
      <c r="J104" s="98"/>
      <c r="K104" s="98"/>
      <c r="L104" s="125"/>
      <c r="M104" s="98"/>
      <c r="N104" s="125"/>
      <c r="O104" s="125"/>
      <c r="P104" s="132"/>
    </row>
    <row r="105" spans="1:16" s="40" customFormat="1">
      <c r="A105" s="141"/>
      <c r="B105" s="120"/>
      <c r="C105" s="140"/>
      <c r="D105" s="144"/>
      <c r="E105" s="98"/>
      <c r="F105" s="125"/>
      <c r="G105" s="98"/>
      <c r="H105" s="98"/>
      <c r="I105" s="98"/>
      <c r="J105" s="98"/>
      <c r="K105" s="98"/>
      <c r="L105" s="125"/>
      <c r="M105" s="98"/>
      <c r="N105" s="125"/>
      <c r="O105" s="125"/>
      <c r="P105" s="132"/>
    </row>
    <row r="106" spans="1:16" ht="15.75">
      <c r="A106" s="33"/>
      <c r="B106" s="120"/>
      <c r="C106" s="140"/>
      <c r="D106" s="144"/>
      <c r="E106" s="41"/>
      <c r="F106" s="88"/>
      <c r="G106" s="41"/>
      <c r="H106" s="41"/>
      <c r="I106" s="41"/>
      <c r="J106" s="41"/>
      <c r="K106" s="41"/>
      <c r="L106" s="88"/>
      <c r="M106" s="41"/>
      <c r="N106" s="88"/>
      <c r="O106" s="88"/>
    </row>
    <row r="107" spans="1:16" ht="15.75">
      <c r="A107" s="33"/>
      <c r="B107" s="120"/>
      <c r="C107" s="140"/>
      <c r="D107" s="144"/>
      <c r="E107" s="41"/>
      <c r="F107" s="88"/>
      <c r="G107" s="41"/>
      <c r="H107" s="41"/>
      <c r="I107" s="41"/>
      <c r="J107" s="41"/>
      <c r="K107" s="41"/>
      <c r="L107" s="88"/>
      <c r="M107" s="41"/>
      <c r="N107" s="88"/>
      <c r="O107" s="88"/>
    </row>
    <row r="108" spans="1:16" ht="15.75">
      <c r="A108" s="33"/>
      <c r="B108" s="120"/>
      <c r="C108" s="140"/>
      <c r="D108" s="144"/>
      <c r="E108" s="41"/>
      <c r="F108" s="88"/>
      <c r="G108" s="41"/>
      <c r="H108" s="41"/>
      <c r="I108" s="41"/>
      <c r="J108" s="41"/>
      <c r="K108" s="41"/>
      <c r="L108" s="88"/>
      <c r="M108" s="41"/>
      <c r="N108" s="88"/>
      <c r="O108" s="88"/>
    </row>
    <row r="109" spans="1:16" ht="15.75">
      <c r="A109" s="33"/>
      <c r="B109" s="120"/>
      <c r="C109" s="140"/>
      <c r="D109" s="144"/>
      <c r="E109" s="41"/>
      <c r="F109" s="88"/>
      <c r="G109" s="41"/>
      <c r="H109" s="41"/>
      <c r="I109" s="41"/>
      <c r="J109" s="41"/>
      <c r="K109" s="41"/>
      <c r="L109" s="88"/>
      <c r="M109" s="41"/>
      <c r="N109" s="88"/>
      <c r="O109" s="88"/>
    </row>
    <row r="110" spans="1:16" ht="15.75">
      <c r="A110" s="33"/>
      <c r="B110" s="120"/>
      <c r="C110" s="140"/>
      <c r="D110" s="144"/>
      <c r="E110" s="41"/>
      <c r="F110" s="88"/>
      <c r="G110" s="41"/>
      <c r="H110" s="41"/>
      <c r="I110" s="41"/>
      <c r="J110" s="41"/>
      <c r="K110" s="41"/>
      <c r="L110" s="88"/>
      <c r="M110" s="41"/>
      <c r="N110" s="88"/>
      <c r="O110" s="88"/>
    </row>
    <row r="111" spans="1:16" ht="15.75">
      <c r="A111" s="33"/>
      <c r="B111" s="120"/>
      <c r="C111" s="140"/>
      <c r="D111" s="144"/>
      <c r="E111" s="41"/>
      <c r="F111" s="88"/>
      <c r="G111" s="41"/>
      <c r="H111" s="41"/>
      <c r="I111" s="41"/>
      <c r="J111" s="41"/>
      <c r="K111" s="41"/>
      <c r="L111" s="88"/>
      <c r="M111" s="41"/>
      <c r="N111" s="88"/>
      <c r="O111" s="88"/>
    </row>
    <row r="112" spans="1:16" ht="15.75">
      <c r="A112" s="33"/>
      <c r="B112" s="120"/>
      <c r="C112" s="140"/>
      <c r="D112" s="144"/>
      <c r="E112" s="41"/>
      <c r="F112" s="88"/>
      <c r="G112" s="41"/>
      <c r="H112" s="41"/>
      <c r="I112" s="41"/>
      <c r="J112" s="41"/>
      <c r="K112" s="41"/>
      <c r="L112" s="88"/>
      <c r="M112" s="41"/>
      <c r="N112" s="88"/>
      <c r="O112" s="88"/>
    </row>
    <row r="113" spans="1:15" ht="15.75">
      <c r="A113" s="33"/>
      <c r="B113" s="120"/>
      <c r="C113" s="140"/>
      <c r="D113" s="144"/>
      <c r="E113" s="41"/>
      <c r="F113" s="88"/>
      <c r="G113" s="41"/>
      <c r="H113" s="41"/>
      <c r="I113" s="41"/>
      <c r="J113" s="41"/>
      <c r="K113" s="41"/>
      <c r="L113" s="88"/>
      <c r="M113" s="41"/>
      <c r="N113" s="88"/>
      <c r="O113" s="88"/>
    </row>
    <row r="114" spans="1:15" ht="15.75">
      <c r="A114" s="33"/>
      <c r="B114" s="120"/>
      <c r="C114" s="140"/>
      <c r="D114" s="144"/>
      <c r="E114" s="41"/>
      <c r="F114" s="88"/>
      <c r="G114" s="41"/>
      <c r="H114" s="41"/>
      <c r="I114" s="41"/>
      <c r="J114" s="41"/>
      <c r="K114" s="41"/>
      <c r="L114" s="88"/>
      <c r="M114" s="41"/>
      <c r="N114" s="88"/>
      <c r="O114" s="88"/>
    </row>
    <row r="115" spans="1:15" ht="15.75">
      <c r="A115" s="33"/>
      <c r="B115" s="120"/>
      <c r="C115" s="140"/>
      <c r="D115" s="144"/>
      <c r="E115" s="41"/>
      <c r="F115" s="88"/>
      <c r="G115" s="41"/>
      <c r="H115" s="41"/>
      <c r="I115" s="41"/>
      <c r="J115" s="41"/>
      <c r="K115" s="41"/>
      <c r="L115" s="88"/>
      <c r="M115" s="41"/>
      <c r="N115" s="88"/>
      <c r="O115" s="88"/>
    </row>
    <row r="116" spans="1:15" ht="15.75">
      <c r="A116" s="33"/>
      <c r="B116" s="120"/>
      <c r="C116" s="140"/>
      <c r="D116" s="144"/>
      <c r="E116" s="41"/>
      <c r="F116" s="88"/>
      <c r="G116" s="41"/>
      <c r="H116" s="41"/>
      <c r="I116" s="41"/>
      <c r="J116" s="41"/>
      <c r="K116" s="41"/>
      <c r="L116" s="88"/>
      <c r="M116" s="41"/>
      <c r="N116" s="88"/>
      <c r="O116" s="88"/>
    </row>
    <row r="117" spans="1:15" ht="15.75">
      <c r="A117" s="33"/>
      <c r="B117" s="120"/>
      <c r="C117" s="140"/>
      <c r="D117" s="144"/>
      <c r="E117" s="41"/>
      <c r="F117" s="88"/>
      <c r="G117" s="41"/>
      <c r="H117" s="41"/>
      <c r="I117" s="41"/>
      <c r="J117" s="41"/>
      <c r="K117" s="41"/>
      <c r="L117" s="88"/>
      <c r="M117" s="41"/>
      <c r="N117" s="88"/>
      <c r="O117" s="88"/>
    </row>
    <row r="118" spans="1:15" ht="15.75">
      <c r="A118" s="33"/>
      <c r="B118" s="120"/>
      <c r="C118" s="140"/>
      <c r="D118" s="144"/>
      <c r="E118" s="41"/>
      <c r="F118" s="88"/>
      <c r="G118" s="41"/>
      <c r="H118" s="41"/>
      <c r="I118" s="41"/>
      <c r="J118" s="41"/>
      <c r="K118" s="41"/>
      <c r="L118" s="88"/>
      <c r="M118" s="41"/>
      <c r="N118" s="88"/>
      <c r="O118" s="88"/>
    </row>
    <row r="119" spans="1:15" ht="15.75">
      <c r="A119" s="33"/>
      <c r="B119" s="120"/>
      <c r="C119" s="140"/>
      <c r="D119" s="144"/>
      <c r="E119" s="41"/>
      <c r="F119" s="88"/>
      <c r="G119" s="41"/>
      <c r="H119" s="41"/>
      <c r="I119" s="41"/>
      <c r="J119" s="41"/>
      <c r="K119" s="41"/>
      <c r="L119" s="88"/>
      <c r="M119" s="41"/>
      <c r="N119" s="88"/>
      <c r="O119" s="88"/>
    </row>
    <row r="120" spans="1:15" ht="15.75">
      <c r="A120" s="33"/>
      <c r="B120" s="120"/>
      <c r="C120" s="140"/>
      <c r="D120" s="144"/>
      <c r="E120" s="41"/>
      <c r="F120" s="88"/>
      <c r="G120" s="41"/>
      <c r="H120" s="41"/>
      <c r="I120" s="41"/>
      <c r="J120" s="41"/>
      <c r="K120" s="41"/>
      <c r="L120" s="88"/>
      <c r="M120" s="41"/>
      <c r="N120" s="88"/>
      <c r="O120" s="88"/>
    </row>
    <row r="121" spans="1:15" ht="15.75">
      <c r="A121" s="33"/>
      <c r="B121" s="120"/>
      <c r="C121" s="140"/>
      <c r="D121" s="144"/>
      <c r="E121" s="41"/>
      <c r="F121" s="88"/>
      <c r="G121" s="41"/>
      <c r="H121" s="41"/>
      <c r="I121" s="41"/>
      <c r="J121" s="41"/>
      <c r="K121" s="41"/>
      <c r="L121" s="88"/>
      <c r="M121" s="41"/>
      <c r="N121" s="88"/>
      <c r="O121" s="88"/>
    </row>
    <row r="122" spans="1:15" ht="15.75">
      <c r="A122" s="33"/>
      <c r="B122" s="120"/>
      <c r="C122" s="140"/>
      <c r="D122" s="144"/>
      <c r="E122" s="41"/>
      <c r="F122" s="88"/>
      <c r="G122" s="41"/>
      <c r="H122" s="41"/>
      <c r="I122" s="41"/>
      <c r="J122" s="41"/>
      <c r="K122" s="41"/>
      <c r="L122" s="88"/>
      <c r="M122" s="41"/>
      <c r="N122" s="88"/>
      <c r="O122" s="88"/>
    </row>
    <row r="123" spans="1:15" ht="15.75">
      <c r="A123" s="33"/>
      <c r="B123" s="120"/>
      <c r="C123" s="140"/>
      <c r="D123" s="144"/>
      <c r="E123" s="41"/>
      <c r="F123" s="88"/>
      <c r="G123" s="41"/>
      <c r="H123" s="41"/>
      <c r="I123" s="41"/>
      <c r="J123" s="41"/>
      <c r="K123" s="41"/>
      <c r="L123" s="88"/>
      <c r="M123" s="41"/>
      <c r="N123" s="88"/>
      <c r="O123" s="88"/>
    </row>
    <row r="124" spans="1:15" ht="15.75">
      <c r="A124" s="33"/>
      <c r="B124" s="120"/>
      <c r="C124" s="140"/>
      <c r="D124" s="144"/>
      <c r="E124" s="41"/>
      <c r="F124" s="88"/>
      <c r="G124" s="41"/>
      <c r="H124" s="41"/>
      <c r="I124" s="41"/>
      <c r="J124" s="41"/>
      <c r="K124" s="41"/>
      <c r="L124" s="88"/>
      <c r="M124" s="41"/>
      <c r="N124" s="88"/>
      <c r="O124" s="88"/>
    </row>
    <row r="125" spans="1:15" ht="15.75">
      <c r="A125" s="33"/>
      <c r="B125" s="120"/>
      <c r="C125" s="140"/>
      <c r="D125" s="144"/>
      <c r="E125" s="41"/>
      <c r="F125" s="88"/>
      <c r="G125" s="41"/>
      <c r="H125" s="41"/>
      <c r="I125" s="41"/>
      <c r="J125" s="41"/>
      <c r="K125" s="41"/>
      <c r="L125" s="88"/>
      <c r="M125" s="41"/>
      <c r="N125" s="88"/>
      <c r="O125" s="88"/>
    </row>
    <row r="126" spans="1:15" ht="15.75">
      <c r="A126" s="33"/>
      <c r="B126" s="120"/>
      <c r="C126" s="140"/>
      <c r="D126" s="144"/>
      <c r="E126" s="41"/>
      <c r="F126" s="88"/>
      <c r="G126" s="41"/>
      <c r="H126" s="41"/>
      <c r="I126" s="41"/>
      <c r="J126" s="41"/>
      <c r="K126" s="41"/>
      <c r="L126" s="88"/>
      <c r="M126" s="41"/>
      <c r="N126" s="88"/>
      <c r="O126" s="88"/>
    </row>
    <row r="127" spans="1:15" ht="15.75">
      <c r="A127" s="33"/>
      <c r="B127" s="120"/>
      <c r="C127" s="140"/>
      <c r="D127" s="144"/>
      <c r="E127" s="41"/>
      <c r="F127" s="88"/>
      <c r="G127" s="41"/>
      <c r="H127" s="41"/>
      <c r="I127" s="41"/>
      <c r="J127" s="41"/>
      <c r="K127" s="41"/>
      <c r="L127" s="88"/>
      <c r="M127" s="41"/>
      <c r="N127" s="88"/>
      <c r="O127" s="88"/>
    </row>
    <row r="128" spans="1:15" ht="15.75">
      <c r="A128" s="33"/>
      <c r="B128" s="120"/>
      <c r="C128" s="140"/>
      <c r="D128" s="144"/>
      <c r="E128" s="41"/>
      <c r="F128" s="88"/>
      <c r="G128" s="41"/>
      <c r="H128" s="41"/>
      <c r="I128" s="41"/>
      <c r="J128" s="41"/>
      <c r="K128" s="41"/>
      <c r="L128" s="88"/>
      <c r="M128" s="41"/>
      <c r="N128" s="88"/>
      <c r="O128" s="88"/>
    </row>
    <row r="129" spans="1:15" ht="15.75">
      <c r="A129" s="33"/>
      <c r="B129" s="120"/>
      <c r="C129" s="140"/>
      <c r="D129" s="144"/>
      <c r="E129" s="41"/>
      <c r="F129" s="88"/>
      <c r="G129" s="41"/>
      <c r="H129" s="41"/>
      <c r="I129" s="41"/>
      <c r="J129" s="41"/>
      <c r="K129" s="41"/>
      <c r="L129" s="88"/>
      <c r="M129" s="41"/>
      <c r="N129" s="88"/>
      <c r="O129" s="88"/>
    </row>
    <row r="130" spans="1:15" ht="15.75">
      <c r="A130" s="33"/>
      <c r="B130" s="120"/>
      <c r="C130" s="140"/>
      <c r="D130" s="144"/>
      <c r="E130" s="41"/>
      <c r="F130" s="88"/>
      <c r="G130" s="41"/>
      <c r="H130" s="41"/>
      <c r="I130" s="41"/>
      <c r="J130" s="41"/>
      <c r="K130" s="41"/>
      <c r="L130" s="88"/>
      <c r="M130" s="41"/>
      <c r="N130" s="88"/>
      <c r="O130" s="88"/>
    </row>
    <row r="131" spans="1:15" ht="15.75">
      <c r="A131" s="33"/>
      <c r="B131" s="120"/>
      <c r="C131" s="140"/>
      <c r="D131" s="144"/>
      <c r="E131" s="41"/>
      <c r="F131" s="88"/>
      <c r="G131" s="41"/>
      <c r="H131" s="41"/>
      <c r="I131" s="41"/>
      <c r="J131" s="41"/>
      <c r="K131" s="41"/>
      <c r="L131" s="88"/>
      <c r="M131" s="41"/>
      <c r="N131" s="88"/>
      <c r="O131" s="88"/>
    </row>
    <row r="132" spans="1:15" ht="15.75">
      <c r="A132" s="33"/>
      <c r="B132" s="120"/>
      <c r="C132" s="140"/>
      <c r="D132" s="144"/>
      <c r="E132" s="41"/>
      <c r="F132" s="88"/>
      <c r="G132" s="41"/>
      <c r="H132" s="41"/>
      <c r="I132" s="41"/>
      <c r="J132" s="41"/>
      <c r="K132" s="41"/>
      <c r="L132" s="88"/>
      <c r="M132" s="41"/>
      <c r="N132" s="88"/>
      <c r="O132" s="88"/>
    </row>
    <row r="133" spans="1:15" ht="15.75">
      <c r="A133" s="33"/>
      <c r="B133" s="120"/>
      <c r="C133" s="140"/>
      <c r="D133" s="144"/>
      <c r="E133" s="41"/>
      <c r="F133" s="88"/>
      <c r="G133" s="41"/>
      <c r="H133" s="41"/>
      <c r="I133" s="41"/>
      <c r="J133" s="41"/>
      <c r="K133" s="41"/>
      <c r="L133" s="88"/>
      <c r="M133" s="41"/>
      <c r="N133" s="88"/>
      <c r="O133" s="88"/>
    </row>
    <row r="134" spans="1:15" ht="15.75">
      <c r="A134" s="33"/>
      <c r="B134" s="120"/>
      <c r="C134" s="140"/>
      <c r="D134" s="144"/>
      <c r="E134" s="41"/>
      <c r="F134" s="88"/>
      <c r="G134" s="41"/>
      <c r="H134" s="41"/>
      <c r="I134" s="41"/>
      <c r="J134" s="41"/>
      <c r="K134" s="41"/>
      <c r="L134" s="88"/>
      <c r="M134" s="41"/>
      <c r="N134" s="88"/>
      <c r="O134" s="88"/>
    </row>
    <row r="135" spans="1:15" ht="15.75">
      <c r="A135" s="33"/>
      <c r="B135" s="120"/>
      <c r="C135" s="140"/>
      <c r="D135" s="144"/>
      <c r="E135" s="41"/>
      <c r="F135" s="88"/>
      <c r="G135" s="41"/>
      <c r="H135" s="41"/>
      <c r="I135" s="41"/>
      <c r="J135" s="41"/>
      <c r="K135" s="41"/>
      <c r="L135" s="88"/>
      <c r="M135" s="41"/>
      <c r="N135" s="88"/>
      <c r="O135" s="88"/>
    </row>
    <row r="136" spans="1:15" ht="15.75">
      <c r="A136" s="33"/>
      <c r="B136" s="120"/>
      <c r="C136" s="140"/>
      <c r="D136" s="144"/>
      <c r="E136" s="41"/>
      <c r="F136" s="88"/>
      <c r="G136" s="41"/>
      <c r="H136" s="41"/>
      <c r="I136" s="41"/>
      <c r="J136" s="41"/>
      <c r="K136" s="41"/>
      <c r="L136" s="88"/>
      <c r="M136" s="41"/>
      <c r="N136" s="88"/>
      <c r="O136" s="88"/>
    </row>
    <row r="137" spans="1:15" ht="15.75">
      <c r="A137" s="33"/>
      <c r="B137" s="120"/>
      <c r="C137" s="140"/>
      <c r="D137" s="144"/>
      <c r="E137" s="41"/>
      <c r="F137" s="88"/>
      <c r="G137" s="41"/>
      <c r="H137" s="41"/>
      <c r="I137" s="41"/>
      <c r="J137" s="41"/>
      <c r="K137" s="41"/>
      <c r="L137" s="88"/>
      <c r="M137" s="41"/>
      <c r="N137" s="88"/>
      <c r="O137" s="88"/>
    </row>
    <row r="138" spans="1:15" ht="15.75">
      <c r="A138" s="33"/>
      <c r="B138" s="120"/>
      <c r="C138" s="140"/>
      <c r="D138" s="144"/>
      <c r="E138" s="41"/>
      <c r="F138" s="88"/>
      <c r="G138" s="41"/>
      <c r="H138" s="41"/>
      <c r="I138" s="41"/>
      <c r="J138" s="41"/>
      <c r="K138" s="41"/>
      <c r="L138" s="88"/>
      <c r="M138" s="41"/>
      <c r="N138" s="88"/>
      <c r="O138" s="88"/>
    </row>
    <row r="139" spans="1:15" ht="15.75">
      <c r="A139" s="33"/>
      <c r="B139" s="120"/>
      <c r="C139" s="140"/>
      <c r="D139" s="144"/>
      <c r="E139" s="41"/>
      <c r="F139" s="88"/>
      <c r="G139" s="41"/>
      <c r="H139" s="41"/>
      <c r="I139" s="41"/>
      <c r="J139" s="41"/>
      <c r="K139" s="41"/>
      <c r="L139" s="88"/>
      <c r="M139" s="41"/>
      <c r="N139" s="88"/>
      <c r="O139" s="88"/>
    </row>
    <row r="140" spans="1:15" ht="15.75">
      <c r="A140" s="33"/>
      <c r="B140" s="120"/>
      <c r="C140" s="140"/>
      <c r="D140" s="144"/>
      <c r="E140" s="41"/>
      <c r="F140" s="88"/>
      <c r="G140" s="41"/>
      <c r="H140" s="41"/>
      <c r="I140" s="41"/>
      <c r="J140" s="41"/>
      <c r="K140" s="41"/>
      <c r="L140" s="88"/>
      <c r="M140" s="41"/>
      <c r="N140" s="88"/>
      <c r="O140" s="88"/>
    </row>
    <row r="141" spans="1:15" ht="15.75">
      <c r="A141" s="33"/>
      <c r="B141" s="120"/>
      <c r="C141" s="140"/>
      <c r="D141" s="144"/>
      <c r="E141" s="41"/>
      <c r="F141" s="88"/>
      <c r="G141" s="41"/>
      <c r="H141" s="41"/>
      <c r="I141" s="41"/>
      <c r="J141" s="41"/>
      <c r="K141" s="41"/>
      <c r="L141" s="88"/>
      <c r="M141" s="41"/>
      <c r="N141" s="88"/>
      <c r="O141" s="88"/>
    </row>
    <row r="142" spans="1:15" ht="15.75">
      <c r="A142" s="33"/>
      <c r="B142" s="120"/>
      <c r="C142" s="140"/>
      <c r="D142" s="144"/>
      <c r="E142" s="41"/>
      <c r="F142" s="88"/>
      <c r="G142" s="41"/>
      <c r="H142" s="41"/>
      <c r="I142" s="41"/>
      <c r="J142" s="41"/>
      <c r="K142" s="41"/>
      <c r="L142" s="88"/>
      <c r="M142" s="41"/>
      <c r="N142" s="88"/>
      <c r="O142" s="88"/>
    </row>
    <row r="143" spans="1:15" ht="15.75">
      <c r="A143" s="33"/>
      <c r="B143" s="120"/>
      <c r="C143" s="140"/>
      <c r="D143" s="144"/>
      <c r="E143" s="41"/>
      <c r="F143" s="88"/>
      <c r="G143" s="41"/>
      <c r="H143" s="41"/>
      <c r="I143" s="41"/>
      <c r="J143" s="41"/>
      <c r="K143" s="41"/>
      <c r="L143" s="88"/>
      <c r="M143" s="41"/>
      <c r="N143" s="88"/>
      <c r="O143" s="88"/>
    </row>
    <row r="144" spans="1:15" ht="15.75">
      <c r="A144" s="33"/>
      <c r="B144" s="120"/>
      <c r="C144" s="140"/>
      <c r="D144" s="144"/>
      <c r="E144" s="41"/>
      <c r="F144" s="88"/>
      <c r="G144" s="41"/>
      <c r="H144" s="41"/>
      <c r="I144" s="41"/>
      <c r="J144" s="41"/>
      <c r="K144" s="41"/>
      <c r="L144" s="88"/>
      <c r="M144" s="41"/>
      <c r="N144" s="88"/>
      <c r="O144" s="88"/>
    </row>
    <row r="145" spans="1:15" ht="15.75">
      <c r="A145" s="33"/>
      <c r="B145" s="120"/>
      <c r="C145" s="140"/>
      <c r="D145" s="144"/>
      <c r="E145" s="41"/>
      <c r="F145" s="88"/>
      <c r="G145" s="41"/>
      <c r="H145" s="41"/>
      <c r="I145" s="41"/>
      <c r="J145" s="41"/>
      <c r="K145" s="41"/>
      <c r="L145" s="88"/>
      <c r="M145" s="41"/>
      <c r="N145" s="88"/>
      <c r="O145" s="88"/>
    </row>
    <row r="146" spans="1:15" ht="15.75">
      <c r="A146" s="33"/>
      <c r="B146" s="120"/>
      <c r="C146" s="140"/>
      <c r="D146" s="144"/>
      <c r="E146" s="41"/>
      <c r="F146" s="88"/>
      <c r="G146" s="41"/>
      <c r="H146" s="41"/>
      <c r="I146" s="41"/>
      <c r="J146" s="41"/>
      <c r="K146" s="41"/>
      <c r="L146" s="88"/>
      <c r="M146" s="41"/>
      <c r="N146" s="88"/>
      <c r="O146" s="88"/>
    </row>
    <row r="147" spans="1:15" ht="15.75">
      <c r="A147" s="33"/>
      <c r="B147" s="120"/>
      <c r="C147" s="140"/>
      <c r="D147" s="144"/>
      <c r="E147" s="41"/>
      <c r="F147" s="88"/>
      <c r="G147" s="41"/>
      <c r="H147" s="41"/>
      <c r="I147" s="41"/>
      <c r="J147" s="41"/>
      <c r="K147" s="41"/>
      <c r="L147" s="88"/>
      <c r="M147" s="41"/>
      <c r="N147" s="88"/>
      <c r="O147" s="88"/>
    </row>
    <row r="148" spans="1:15" ht="15.75">
      <c r="A148" s="33"/>
      <c r="B148" s="120"/>
      <c r="C148" s="140"/>
      <c r="D148" s="144"/>
      <c r="E148" s="41"/>
      <c r="F148" s="88"/>
      <c r="G148" s="41"/>
      <c r="H148" s="41"/>
      <c r="I148" s="41"/>
      <c r="J148" s="41"/>
      <c r="K148" s="41"/>
      <c r="L148" s="88"/>
      <c r="M148" s="41"/>
      <c r="N148" s="88"/>
      <c r="O148" s="88"/>
    </row>
    <row r="149" spans="1:15" ht="15.75">
      <c r="A149" s="33"/>
      <c r="B149" s="120"/>
      <c r="C149" s="140"/>
      <c r="D149" s="144"/>
      <c r="E149" s="41"/>
      <c r="F149" s="88"/>
      <c r="G149" s="41"/>
      <c r="H149" s="41"/>
      <c r="I149" s="41"/>
      <c r="J149" s="41"/>
      <c r="K149" s="41"/>
      <c r="L149" s="88"/>
      <c r="M149" s="41"/>
      <c r="N149" s="88"/>
      <c r="O149" s="88"/>
    </row>
    <row r="150" spans="1:15" ht="15.75">
      <c r="A150" s="33"/>
      <c r="B150" s="120"/>
      <c r="C150" s="140"/>
      <c r="D150" s="144"/>
      <c r="E150" s="41"/>
      <c r="F150" s="88"/>
      <c r="G150" s="41"/>
      <c r="H150" s="41"/>
      <c r="I150" s="41"/>
      <c r="J150" s="41"/>
      <c r="K150" s="41"/>
      <c r="L150" s="88"/>
      <c r="M150" s="41"/>
      <c r="N150" s="88"/>
      <c r="O150" s="88"/>
    </row>
    <row r="151" spans="1:15" ht="15.75">
      <c r="A151" s="33"/>
      <c r="B151" s="120"/>
      <c r="C151" s="140"/>
      <c r="D151" s="144"/>
      <c r="E151" s="41"/>
      <c r="F151" s="88"/>
      <c r="G151" s="41"/>
      <c r="H151" s="41"/>
      <c r="I151" s="41"/>
      <c r="J151" s="41"/>
      <c r="K151" s="41"/>
      <c r="L151" s="88"/>
      <c r="M151" s="41"/>
      <c r="N151" s="88"/>
      <c r="O151" s="88"/>
    </row>
    <row r="152" spans="1:15" ht="15.75">
      <c r="A152" s="33"/>
      <c r="B152" s="120"/>
      <c r="C152" s="140"/>
      <c r="D152" s="144"/>
      <c r="E152" s="41"/>
      <c r="F152" s="88"/>
      <c r="G152" s="41"/>
      <c r="H152" s="41"/>
      <c r="I152" s="41"/>
      <c r="J152" s="41"/>
      <c r="K152" s="41"/>
      <c r="L152" s="88"/>
      <c r="M152" s="41"/>
      <c r="N152" s="88"/>
      <c r="O152" s="88"/>
    </row>
    <row r="153" spans="1:15" ht="15.75">
      <c r="A153" s="33"/>
      <c r="B153" s="120"/>
      <c r="C153" s="140"/>
      <c r="D153" s="144"/>
      <c r="E153" s="41"/>
      <c r="F153" s="88"/>
      <c r="G153" s="41"/>
      <c r="H153" s="41"/>
      <c r="I153" s="41"/>
      <c r="J153" s="41"/>
      <c r="K153" s="41"/>
      <c r="L153" s="88"/>
      <c r="M153" s="41"/>
      <c r="N153" s="88"/>
      <c r="O153" s="88"/>
    </row>
    <row r="154" spans="1:15" ht="15.75">
      <c r="A154" s="33"/>
      <c r="B154" s="120"/>
      <c r="C154" s="140"/>
      <c r="D154" s="144"/>
      <c r="E154" s="41"/>
      <c r="G154" s="41"/>
      <c r="H154" s="41"/>
      <c r="I154" s="41"/>
      <c r="J154" s="41"/>
      <c r="K154" s="41"/>
      <c r="M154" s="41"/>
      <c r="N154" s="88"/>
      <c r="O154" s="88"/>
    </row>
    <row r="155" spans="1:15" ht="15.75">
      <c r="A155" s="33"/>
      <c r="B155" s="120"/>
      <c r="C155" s="140"/>
      <c r="D155" s="144"/>
      <c r="E155" s="41"/>
      <c r="G155" s="41"/>
      <c r="H155" s="41"/>
      <c r="I155" s="41"/>
      <c r="J155" s="41"/>
      <c r="K155" s="41"/>
      <c r="M155" s="41"/>
      <c r="N155" s="88"/>
      <c r="O155" s="88"/>
    </row>
    <row r="156" spans="1:15" ht="15.75">
      <c r="A156" s="33"/>
      <c r="B156" s="120"/>
      <c r="C156" s="140"/>
      <c r="D156" s="144"/>
      <c r="E156" s="41"/>
      <c r="G156" s="41"/>
      <c r="H156" s="41"/>
      <c r="I156" s="41"/>
      <c r="J156" s="41"/>
      <c r="K156" s="41"/>
      <c r="M156" s="41"/>
      <c r="N156" s="88"/>
      <c r="O156" s="88"/>
    </row>
    <row r="157" spans="1:15" ht="15.75">
      <c r="A157" s="33"/>
      <c r="B157" s="120"/>
      <c r="C157" s="140"/>
      <c r="D157" s="144"/>
      <c r="E157" s="41"/>
      <c r="G157" s="41"/>
      <c r="H157" s="41"/>
      <c r="I157" s="41"/>
      <c r="J157" s="41"/>
      <c r="K157" s="41"/>
      <c r="M157" s="41"/>
      <c r="N157" s="88"/>
      <c r="O157" s="88"/>
    </row>
    <row r="158" spans="1:15" ht="15.75">
      <c r="A158" s="33"/>
      <c r="B158" s="120"/>
      <c r="C158" s="140"/>
      <c r="D158" s="144"/>
      <c r="E158" s="41"/>
      <c r="G158" s="41"/>
      <c r="H158" s="41"/>
      <c r="I158" s="41"/>
      <c r="J158" s="41"/>
      <c r="K158" s="41"/>
      <c r="M158" s="41"/>
      <c r="N158" s="88"/>
      <c r="O158" s="88"/>
    </row>
    <row r="159" spans="1:15" ht="15.75">
      <c r="A159" s="33"/>
      <c r="B159" s="120"/>
      <c r="C159" s="140"/>
      <c r="D159" s="144"/>
      <c r="E159" s="41"/>
      <c r="G159" s="41"/>
      <c r="H159" s="41"/>
      <c r="I159" s="41"/>
      <c r="J159" s="41"/>
      <c r="K159" s="41"/>
      <c r="M159" s="41"/>
      <c r="N159" s="88"/>
      <c r="O159" s="88"/>
    </row>
    <row r="160" spans="1:15" ht="15.75">
      <c r="A160" s="33"/>
      <c r="B160" s="120"/>
      <c r="C160" s="140"/>
      <c r="D160" s="144"/>
      <c r="E160" s="41"/>
      <c r="G160" s="41"/>
      <c r="H160" s="41"/>
      <c r="I160" s="41"/>
      <c r="J160" s="41"/>
      <c r="K160" s="41"/>
      <c r="M160" s="41"/>
      <c r="N160" s="88"/>
      <c r="O160" s="88"/>
    </row>
    <row r="161" spans="1:15" ht="15.75">
      <c r="A161" s="33"/>
      <c r="B161" s="120"/>
      <c r="C161" s="140"/>
      <c r="D161" s="144"/>
      <c r="E161" s="41"/>
      <c r="G161" s="41"/>
      <c r="H161" s="41"/>
      <c r="I161" s="41"/>
      <c r="J161" s="41"/>
      <c r="K161" s="41"/>
      <c r="M161" s="41"/>
      <c r="N161" s="88"/>
      <c r="O161" s="88"/>
    </row>
    <row r="162" spans="1:15" ht="15.75">
      <c r="A162" s="33"/>
      <c r="B162" s="120"/>
      <c r="C162" s="140"/>
      <c r="D162" s="144"/>
      <c r="E162" s="41"/>
      <c r="G162" s="41"/>
      <c r="H162" s="41"/>
      <c r="I162" s="41"/>
      <c r="J162" s="41"/>
      <c r="K162" s="41"/>
      <c r="M162" s="41"/>
      <c r="N162" s="88"/>
      <c r="O162" s="88"/>
    </row>
    <row r="163" spans="1:15" ht="15.75">
      <c r="A163" s="33"/>
      <c r="B163" s="120"/>
      <c r="C163" s="140"/>
      <c r="D163" s="144"/>
      <c r="E163" s="41"/>
      <c r="G163" s="41"/>
      <c r="H163" s="41"/>
      <c r="I163" s="41"/>
      <c r="J163" s="41"/>
      <c r="K163" s="41"/>
      <c r="M163" s="41"/>
      <c r="N163" s="88"/>
      <c r="O163" s="88"/>
    </row>
    <row r="164" spans="1:15" ht="15.75">
      <c r="A164" s="33"/>
      <c r="B164" s="120"/>
      <c r="C164" s="140"/>
      <c r="D164" s="144"/>
      <c r="E164" s="41"/>
      <c r="G164" s="41"/>
      <c r="H164" s="41"/>
      <c r="I164" s="41"/>
      <c r="J164" s="41"/>
      <c r="K164" s="41"/>
      <c r="M164" s="41"/>
      <c r="N164" s="88"/>
      <c r="O164" s="88"/>
    </row>
    <row r="165" spans="1:15" ht="15.75">
      <c r="A165" s="33"/>
      <c r="B165" s="120"/>
      <c r="C165" s="140"/>
      <c r="D165" s="144"/>
      <c r="E165" s="41"/>
      <c r="G165" s="41"/>
      <c r="H165" s="41"/>
      <c r="I165" s="41"/>
      <c r="J165" s="41"/>
      <c r="K165" s="41"/>
      <c r="M165" s="41"/>
      <c r="N165" s="88"/>
      <c r="O165" s="88"/>
    </row>
    <row r="166" spans="1:15" ht="15.75">
      <c r="A166" s="33"/>
      <c r="B166" s="120"/>
      <c r="C166" s="140"/>
      <c r="D166" s="144"/>
      <c r="E166" s="41"/>
      <c r="G166" s="41"/>
      <c r="H166" s="41"/>
      <c r="I166" s="41"/>
      <c r="J166" s="41"/>
      <c r="K166" s="41"/>
      <c r="M166" s="41"/>
      <c r="N166" s="88"/>
      <c r="O166" s="88"/>
    </row>
    <row r="167" spans="1:15" ht="15.75">
      <c r="A167" s="33"/>
      <c r="B167" s="120"/>
      <c r="C167" s="140"/>
      <c r="D167" s="144"/>
      <c r="E167" s="41"/>
      <c r="G167" s="41"/>
      <c r="H167" s="41"/>
      <c r="I167" s="41"/>
      <c r="J167" s="41"/>
      <c r="K167" s="41"/>
      <c r="M167" s="41"/>
      <c r="N167" s="88"/>
      <c r="O167" s="88"/>
    </row>
    <row r="168" spans="1:15" ht="15.75">
      <c r="A168" s="33"/>
      <c r="B168" s="120"/>
      <c r="C168" s="140"/>
      <c r="D168" s="144"/>
      <c r="E168" s="41"/>
      <c r="G168" s="41"/>
      <c r="H168" s="41"/>
      <c r="I168" s="41"/>
      <c r="J168" s="41"/>
      <c r="K168" s="41"/>
      <c r="M168" s="41"/>
      <c r="N168" s="88"/>
      <c r="O168" s="88"/>
    </row>
    <row r="169" spans="1:15" ht="15.75">
      <c r="A169" s="33"/>
      <c r="B169" s="120"/>
      <c r="C169" s="140"/>
      <c r="D169" s="144"/>
      <c r="E169" s="41"/>
      <c r="G169" s="41"/>
      <c r="H169" s="41"/>
      <c r="I169" s="41"/>
      <c r="J169" s="41"/>
      <c r="K169" s="41"/>
      <c r="M169" s="41"/>
      <c r="N169" s="88"/>
      <c r="O169" s="88"/>
    </row>
    <row r="170" spans="1:15" ht="15.75">
      <c r="A170" s="33"/>
      <c r="B170" s="120"/>
      <c r="C170" s="140"/>
      <c r="D170" s="144"/>
      <c r="E170" s="41"/>
      <c r="G170" s="41"/>
      <c r="H170" s="41"/>
      <c r="I170" s="41"/>
      <c r="J170" s="41"/>
      <c r="K170" s="41"/>
      <c r="M170" s="41"/>
      <c r="N170" s="88"/>
      <c r="O170" s="88"/>
    </row>
    <row r="171" spans="1:15" ht="15.75">
      <c r="A171" s="33"/>
      <c r="B171" s="120"/>
      <c r="C171" s="140"/>
      <c r="D171" s="144"/>
      <c r="E171" s="41"/>
      <c r="G171" s="41"/>
      <c r="H171" s="41"/>
      <c r="I171" s="41"/>
      <c r="J171" s="41"/>
      <c r="K171" s="41"/>
      <c r="M171" s="41"/>
      <c r="N171" s="88"/>
      <c r="O171" s="88"/>
    </row>
    <row r="172" spans="1:15" ht="15.75">
      <c r="A172" s="33"/>
      <c r="B172" s="120"/>
      <c r="C172" s="140"/>
      <c r="D172" s="144"/>
      <c r="E172" s="41"/>
      <c r="G172" s="41"/>
      <c r="H172" s="41"/>
      <c r="I172" s="41"/>
      <c r="J172" s="41"/>
      <c r="K172" s="41"/>
      <c r="M172" s="41"/>
      <c r="N172" s="88"/>
      <c r="O172" s="88"/>
    </row>
    <row r="173" spans="1:15" ht="15.75">
      <c r="A173" s="33"/>
      <c r="B173" s="120"/>
      <c r="C173" s="140"/>
      <c r="D173" s="144"/>
      <c r="E173" s="41"/>
      <c r="G173" s="41"/>
      <c r="H173" s="41"/>
      <c r="I173" s="41"/>
      <c r="J173" s="41"/>
      <c r="K173" s="41"/>
      <c r="M173" s="41"/>
      <c r="N173" s="88"/>
      <c r="O173" s="88"/>
    </row>
    <row r="174" spans="1:15" ht="15.75">
      <c r="A174" s="33"/>
      <c r="B174" s="120"/>
      <c r="C174" s="140"/>
      <c r="D174" s="144"/>
      <c r="E174" s="41"/>
      <c r="G174" s="41"/>
      <c r="H174" s="41"/>
      <c r="I174" s="41"/>
      <c r="J174" s="41"/>
      <c r="K174" s="41"/>
      <c r="M174" s="41"/>
      <c r="N174" s="88"/>
      <c r="O174" s="88"/>
    </row>
    <row r="175" spans="1:15" ht="15.75">
      <c r="A175" s="33"/>
      <c r="B175" s="120"/>
      <c r="C175" s="140"/>
      <c r="D175" s="144"/>
      <c r="E175" s="41"/>
      <c r="G175" s="41"/>
      <c r="H175" s="41"/>
      <c r="I175" s="41"/>
      <c r="J175" s="41"/>
      <c r="K175" s="41"/>
      <c r="M175" s="41"/>
      <c r="N175" s="88"/>
      <c r="O175" s="88"/>
    </row>
    <row r="176" spans="1:15" ht="15.75">
      <c r="A176" s="33"/>
      <c r="B176" s="120"/>
      <c r="C176" s="140"/>
      <c r="D176" s="144"/>
      <c r="E176" s="41"/>
      <c r="G176" s="88"/>
      <c r="H176" s="88"/>
      <c r="I176" s="88"/>
      <c r="J176" s="88"/>
      <c r="K176" s="41"/>
      <c r="M176" s="88"/>
      <c r="N176" s="88"/>
      <c r="O176" s="88"/>
    </row>
    <row r="177" spans="1:15" ht="15.75">
      <c r="A177" s="33"/>
      <c r="B177" s="120"/>
      <c r="C177" s="140"/>
      <c r="D177" s="144"/>
      <c r="E177" s="41"/>
      <c r="G177" s="88"/>
      <c r="H177" s="88"/>
      <c r="I177" s="88"/>
      <c r="J177" s="88"/>
      <c r="K177" s="41"/>
      <c r="M177" s="88"/>
      <c r="N177" s="88"/>
      <c r="O177" s="88"/>
    </row>
    <row r="178" spans="1:15" ht="15.75">
      <c r="A178" s="33"/>
      <c r="B178" s="120"/>
      <c r="C178" s="140"/>
      <c r="D178" s="144"/>
      <c r="E178" s="41"/>
      <c r="G178" s="88"/>
      <c r="H178" s="88"/>
      <c r="I178" s="88"/>
      <c r="J178" s="88"/>
      <c r="K178" s="41"/>
      <c r="M178" s="88"/>
      <c r="N178" s="88"/>
      <c r="O178" s="88"/>
    </row>
    <row r="179" spans="1:15" ht="15.75">
      <c r="A179" s="33"/>
      <c r="B179" s="120"/>
      <c r="C179" s="140"/>
      <c r="D179" s="144"/>
      <c r="E179" s="41"/>
      <c r="G179" s="88"/>
      <c r="H179" s="88"/>
      <c r="I179" s="88"/>
      <c r="J179" s="88"/>
      <c r="K179" s="41"/>
      <c r="M179" s="88"/>
      <c r="N179" s="88"/>
      <c r="O179" s="88"/>
    </row>
    <row r="180" spans="1:15" ht="15.75">
      <c r="A180" s="33"/>
      <c r="B180" s="120"/>
      <c r="C180" s="140"/>
      <c r="D180" s="144"/>
      <c r="E180" s="41"/>
      <c r="G180" s="88"/>
      <c r="H180" s="88"/>
      <c r="I180" s="88"/>
      <c r="J180" s="88"/>
      <c r="K180" s="41"/>
      <c r="M180" s="88"/>
      <c r="N180" s="88"/>
      <c r="O180" s="88"/>
    </row>
    <row r="181" spans="1:15" ht="15.75">
      <c r="A181" s="33"/>
      <c r="B181" s="120"/>
      <c r="C181" s="140"/>
      <c r="D181" s="144"/>
      <c r="E181" s="41"/>
      <c r="G181" s="88"/>
      <c r="H181" s="88"/>
      <c r="I181" s="88"/>
      <c r="J181" s="88"/>
      <c r="K181" s="41"/>
      <c r="M181" s="88"/>
      <c r="N181" s="88"/>
      <c r="O181" s="88"/>
    </row>
    <row r="182" spans="1:15" ht="15.75">
      <c r="A182" s="33"/>
      <c r="B182" s="120"/>
      <c r="C182" s="140"/>
      <c r="D182" s="144"/>
      <c r="E182" s="41"/>
      <c r="G182" s="88"/>
      <c r="H182" s="88"/>
      <c r="I182" s="88"/>
      <c r="J182" s="88"/>
      <c r="K182" s="41"/>
      <c r="M182" s="88"/>
      <c r="N182" s="88"/>
      <c r="O182" s="88"/>
    </row>
    <row r="183" spans="1:15" ht="15.75">
      <c r="A183" s="33"/>
      <c r="B183" s="120"/>
      <c r="C183" s="140"/>
      <c r="D183" s="144"/>
      <c r="E183" s="41"/>
      <c r="G183" s="88"/>
      <c r="H183" s="88"/>
      <c r="I183" s="88"/>
      <c r="J183" s="88"/>
      <c r="K183" s="41"/>
      <c r="M183" s="88"/>
      <c r="N183" s="88"/>
      <c r="O183" s="88"/>
    </row>
    <row r="184" spans="1:15" ht="15.75">
      <c r="A184" s="33"/>
      <c r="B184" s="120"/>
      <c r="C184" s="140"/>
      <c r="D184" s="144"/>
      <c r="E184" s="41"/>
      <c r="G184" s="88"/>
      <c r="H184" s="88"/>
      <c r="I184" s="88"/>
      <c r="J184" s="88"/>
      <c r="K184" s="41"/>
      <c r="M184" s="88"/>
      <c r="N184" s="88"/>
      <c r="O184" s="88"/>
    </row>
    <row r="185" spans="1:15" ht="15.75">
      <c r="A185" s="33"/>
      <c r="B185" s="120"/>
      <c r="C185" s="140"/>
      <c r="D185" s="144"/>
      <c r="E185" s="41"/>
      <c r="G185" s="88"/>
      <c r="H185" s="88"/>
      <c r="I185" s="88"/>
      <c r="J185" s="88"/>
      <c r="K185" s="41"/>
      <c r="M185" s="88"/>
      <c r="N185" s="88"/>
      <c r="O185" s="88"/>
    </row>
    <row r="186" spans="1:15" ht="15.75">
      <c r="A186" s="33"/>
      <c r="B186" s="120"/>
      <c r="C186" s="140"/>
      <c r="D186" s="144"/>
      <c r="E186" s="41"/>
      <c r="G186" s="88"/>
      <c r="H186" s="88"/>
      <c r="I186" s="88"/>
      <c r="J186" s="88"/>
      <c r="K186" s="41"/>
      <c r="M186" s="88"/>
      <c r="N186" s="88"/>
      <c r="O186" s="88"/>
    </row>
    <row r="187" spans="1:15" ht="15.75">
      <c r="A187" s="33"/>
      <c r="B187" s="120"/>
      <c r="C187" s="140"/>
      <c r="D187" s="144"/>
      <c r="E187" s="41"/>
      <c r="G187" s="88"/>
      <c r="H187" s="88"/>
      <c r="I187" s="88"/>
      <c r="J187" s="88"/>
      <c r="K187" s="41"/>
      <c r="M187" s="88"/>
      <c r="N187" s="88"/>
      <c r="O187" s="88"/>
    </row>
    <row r="188" spans="1:15" ht="15.75">
      <c r="A188" s="33"/>
      <c r="B188" s="120"/>
      <c r="C188" s="140"/>
      <c r="D188" s="144"/>
      <c r="E188" s="41"/>
      <c r="G188" s="88"/>
      <c r="H188" s="88"/>
      <c r="I188" s="88"/>
      <c r="J188" s="88"/>
      <c r="K188" s="41"/>
      <c r="M188" s="88"/>
      <c r="N188" s="88"/>
      <c r="O188" s="88"/>
    </row>
    <row r="189" spans="1:15" ht="15.75">
      <c r="A189" s="33"/>
      <c r="B189" s="120"/>
      <c r="C189" s="140"/>
      <c r="D189" s="144"/>
      <c r="E189" s="41"/>
      <c r="G189" s="88"/>
      <c r="H189" s="88"/>
      <c r="I189" s="88"/>
      <c r="J189" s="88"/>
      <c r="K189" s="41"/>
      <c r="M189" s="88"/>
      <c r="N189" s="88"/>
      <c r="O189" s="88"/>
    </row>
    <row r="190" spans="1:15" ht="15.75">
      <c r="A190" s="33"/>
      <c r="B190" s="120"/>
      <c r="C190" s="140"/>
      <c r="D190" s="144"/>
      <c r="E190" s="41"/>
      <c r="G190" s="88"/>
      <c r="H190" s="88"/>
      <c r="I190" s="88"/>
      <c r="J190" s="88"/>
      <c r="K190" s="41"/>
      <c r="M190" s="88"/>
      <c r="N190" s="88"/>
      <c r="O190" s="88"/>
    </row>
    <row r="191" spans="1:15" ht="15.75">
      <c r="A191" s="33"/>
      <c r="B191" s="120"/>
      <c r="C191" s="140"/>
      <c r="D191" s="144"/>
      <c r="E191" s="41"/>
      <c r="G191" s="88"/>
      <c r="H191" s="88"/>
      <c r="I191" s="88"/>
      <c r="J191" s="88"/>
      <c r="K191" s="41"/>
      <c r="M191" s="88"/>
      <c r="N191" s="88"/>
      <c r="O191" s="88"/>
    </row>
    <row r="192" spans="1:15" ht="15.75">
      <c r="A192" s="33"/>
      <c r="B192" s="120"/>
      <c r="C192" s="140"/>
      <c r="D192" s="144"/>
      <c r="E192" s="41"/>
      <c r="G192" s="88"/>
      <c r="H192" s="88"/>
      <c r="I192" s="88"/>
      <c r="J192" s="88"/>
      <c r="K192" s="41"/>
      <c r="M192" s="88"/>
      <c r="N192" s="88"/>
      <c r="O192" s="88"/>
    </row>
    <row r="193" spans="1:15" ht="15.75">
      <c r="A193" s="33"/>
      <c r="B193" s="120"/>
      <c r="C193" s="140"/>
      <c r="D193" s="144"/>
      <c r="E193" s="41"/>
      <c r="G193" s="88"/>
      <c r="H193" s="88"/>
      <c r="I193" s="88"/>
      <c r="J193" s="88"/>
      <c r="K193" s="41"/>
      <c r="M193" s="88"/>
      <c r="N193" s="88"/>
      <c r="O193" s="88"/>
    </row>
    <row r="194" spans="1:15" ht="15.75">
      <c r="A194" s="33"/>
      <c r="B194" s="120"/>
      <c r="C194" s="140"/>
      <c r="D194" s="144"/>
      <c r="E194" s="41"/>
      <c r="G194" s="88"/>
      <c r="H194" s="88"/>
      <c r="I194" s="88"/>
      <c r="J194" s="88"/>
      <c r="K194" s="41"/>
      <c r="M194" s="88"/>
      <c r="N194" s="88"/>
      <c r="O194" s="88"/>
    </row>
    <row r="195" spans="1:15" ht="15.75">
      <c r="A195" s="33"/>
      <c r="B195" s="120"/>
      <c r="C195" s="140"/>
      <c r="D195" s="144"/>
      <c r="E195" s="41"/>
      <c r="K195" s="41"/>
    </row>
    <row r="196" spans="1:15" ht="15.75">
      <c r="A196" s="33"/>
      <c r="B196" s="120"/>
      <c r="C196" s="140"/>
      <c r="D196" s="144"/>
    </row>
    <row r="197" spans="1:15" ht="15.75">
      <c r="A197" s="33"/>
      <c r="B197" s="120"/>
      <c r="C197" s="140"/>
      <c r="D197" s="144"/>
    </row>
    <row r="198" spans="1:15" ht="15.75">
      <c r="A198" s="33"/>
      <c r="B198" s="120"/>
      <c r="C198" s="140"/>
      <c r="D198" s="144"/>
    </row>
    <row r="199" spans="1:15" ht="15.75">
      <c r="A199" s="33"/>
      <c r="B199" s="120"/>
      <c r="C199" s="140"/>
      <c r="D199" s="144"/>
    </row>
    <row r="200" spans="1:15" ht="15.75">
      <c r="A200" s="33"/>
      <c r="B200" s="120"/>
      <c r="C200" s="140"/>
      <c r="D200" s="144"/>
    </row>
    <row r="201" spans="1:15" ht="15.75">
      <c r="A201" s="33"/>
      <c r="B201" s="120"/>
      <c r="C201" s="140"/>
      <c r="D201" s="144"/>
    </row>
    <row r="202" spans="1:15" ht="15.75">
      <c r="A202" s="33"/>
      <c r="B202" s="120"/>
      <c r="C202" s="140"/>
      <c r="D202" s="144"/>
    </row>
    <row r="203" spans="1:15" ht="15.75">
      <c r="A203" s="33"/>
      <c r="B203" s="120"/>
      <c r="C203" s="140"/>
      <c r="D203" s="144"/>
    </row>
    <row r="204" spans="1:15" ht="15.75">
      <c r="A204" s="33"/>
      <c r="B204" s="120"/>
      <c r="C204" s="140"/>
      <c r="D204" s="144"/>
    </row>
    <row r="205" spans="1:15" ht="15.75">
      <c r="A205" s="33"/>
      <c r="B205" s="120"/>
      <c r="C205" s="140"/>
      <c r="D205" s="144"/>
    </row>
    <row r="206" spans="1:15" ht="15.75">
      <c r="A206" s="33"/>
      <c r="B206" s="120"/>
      <c r="C206" s="140"/>
      <c r="D206" s="144"/>
    </row>
    <row r="207" spans="1:15" ht="15.75">
      <c r="A207" s="33"/>
      <c r="B207" s="120"/>
      <c r="C207" s="140"/>
      <c r="D207" s="144"/>
    </row>
    <row r="208" spans="1:15" ht="15.75">
      <c r="A208" s="33"/>
      <c r="B208" s="120"/>
      <c r="C208" s="140"/>
      <c r="D208" s="144"/>
    </row>
    <row r="209" spans="1:4" ht="15.75">
      <c r="A209" s="33"/>
      <c r="B209" s="120"/>
      <c r="C209" s="140"/>
      <c r="D209" s="144"/>
    </row>
    <row r="210" spans="1:4" ht="15.75">
      <c r="A210" s="33"/>
      <c r="B210" s="120"/>
      <c r="C210" s="140"/>
      <c r="D210" s="144"/>
    </row>
    <row r="211" spans="1:4" ht="15.75">
      <c r="A211" s="33"/>
      <c r="B211" s="120"/>
      <c r="C211" s="140"/>
      <c r="D211" s="144"/>
    </row>
    <row r="212" spans="1:4" ht="15.75">
      <c r="A212" s="33"/>
      <c r="B212" s="120"/>
      <c r="C212" s="140"/>
      <c r="D212" s="144"/>
    </row>
    <row r="213" spans="1:4" ht="15.75">
      <c r="A213" s="33"/>
      <c r="B213" s="120"/>
      <c r="C213" s="140"/>
      <c r="D213" s="144"/>
    </row>
    <row r="214" spans="1:4" ht="15.75">
      <c r="A214" s="33"/>
      <c r="B214" s="120"/>
      <c r="C214" s="140"/>
      <c r="D214" s="144"/>
    </row>
    <row r="215" spans="1:4" ht="15.75">
      <c r="A215" s="33"/>
      <c r="B215" s="120"/>
      <c r="C215" s="140"/>
      <c r="D215" s="144"/>
    </row>
    <row r="216" spans="1:4" ht="15.75">
      <c r="A216" s="33"/>
      <c r="B216" s="120"/>
      <c r="C216" s="140"/>
      <c r="D216" s="144"/>
    </row>
    <row r="217" spans="1:4" ht="15.75">
      <c r="A217" s="33"/>
      <c r="B217" s="120"/>
      <c r="C217" s="140"/>
      <c r="D217" s="144"/>
    </row>
    <row r="218" spans="1:4" ht="15.75">
      <c r="A218" s="33"/>
      <c r="B218" s="120"/>
      <c r="C218" s="140"/>
      <c r="D218" s="144"/>
    </row>
    <row r="219" spans="1:4" ht="15.75">
      <c r="A219" s="33"/>
      <c r="B219" s="120"/>
      <c r="C219" s="140"/>
      <c r="D219" s="144"/>
    </row>
    <row r="220" spans="1:4" ht="15.75">
      <c r="A220" s="33"/>
      <c r="B220" s="120"/>
      <c r="C220" s="140"/>
      <c r="D220" s="144"/>
    </row>
    <row r="221" spans="1:4" ht="15.75">
      <c r="A221" s="33"/>
      <c r="B221" s="120"/>
      <c r="C221" s="140"/>
      <c r="D221" s="144"/>
    </row>
    <row r="222" spans="1:4" ht="15.75">
      <c r="A222" s="33"/>
      <c r="B222" s="120"/>
      <c r="C222" s="140"/>
      <c r="D222" s="144"/>
    </row>
    <row r="223" spans="1:4" ht="15.75">
      <c r="A223" s="33"/>
      <c r="B223" s="120"/>
      <c r="C223" s="140"/>
      <c r="D223" s="144"/>
    </row>
    <row r="224" spans="1:4" ht="15.75">
      <c r="A224" s="33"/>
      <c r="B224" s="120"/>
      <c r="C224" s="140"/>
      <c r="D224" s="144"/>
    </row>
    <row r="225" spans="1:4" ht="15.75">
      <c r="A225" s="33"/>
      <c r="B225" s="120"/>
      <c r="C225" s="140"/>
      <c r="D225" s="144"/>
    </row>
    <row r="226" spans="1:4" ht="15.75">
      <c r="A226" s="33"/>
      <c r="B226" s="120"/>
      <c r="C226" s="140"/>
      <c r="D226" s="144"/>
    </row>
    <row r="227" spans="1:4" ht="15.75">
      <c r="A227" s="33"/>
      <c r="B227" s="120"/>
      <c r="C227" s="140"/>
      <c r="D227" s="144"/>
    </row>
    <row r="228" spans="1:4" ht="15.75">
      <c r="A228" s="33"/>
      <c r="B228" s="120"/>
      <c r="C228" s="140"/>
      <c r="D228" s="144"/>
    </row>
    <row r="229" spans="1:4" ht="15.75">
      <c r="A229" s="33"/>
      <c r="B229" s="120"/>
      <c r="C229" s="140"/>
      <c r="D229" s="144"/>
    </row>
    <row r="230" spans="1:4" ht="15.75">
      <c r="A230" s="33"/>
      <c r="B230" s="120"/>
      <c r="C230" s="140"/>
      <c r="D230" s="144"/>
    </row>
    <row r="231" spans="1:4" ht="15.75">
      <c r="A231" s="33"/>
      <c r="B231" s="120"/>
      <c r="C231" s="140"/>
      <c r="D231" s="144"/>
    </row>
    <row r="232" spans="1:4" ht="15.75">
      <c r="A232" s="33"/>
      <c r="B232" s="120"/>
      <c r="C232" s="140"/>
      <c r="D232" s="144"/>
    </row>
    <row r="233" spans="1:4" ht="15.75">
      <c r="A233" s="33"/>
      <c r="B233" s="120"/>
      <c r="C233" s="140"/>
      <c r="D233" s="144"/>
    </row>
    <row r="234" spans="1:4" ht="15.75">
      <c r="A234" s="33"/>
      <c r="B234" s="120"/>
      <c r="C234" s="140"/>
      <c r="D234" s="144"/>
    </row>
    <row r="235" spans="1:4" ht="15.75">
      <c r="A235" s="33"/>
      <c r="B235" s="120"/>
      <c r="C235" s="140"/>
      <c r="D235" s="144"/>
    </row>
    <row r="236" spans="1:4" ht="15.75">
      <c r="A236" s="33"/>
      <c r="B236" s="120"/>
      <c r="C236" s="140"/>
      <c r="D236" s="144"/>
    </row>
    <row r="237" spans="1:4" ht="15.75">
      <c r="A237" s="33"/>
      <c r="B237" s="120"/>
      <c r="C237" s="140"/>
      <c r="D237" s="144"/>
    </row>
    <row r="238" spans="1:4" ht="15.75">
      <c r="A238" s="33"/>
      <c r="B238" s="120"/>
      <c r="C238" s="140"/>
      <c r="D238" s="144"/>
    </row>
    <row r="239" spans="1:4" ht="15.75">
      <c r="A239" s="33"/>
      <c r="B239" s="120"/>
      <c r="C239" s="140"/>
      <c r="D239" s="144"/>
    </row>
    <row r="240" spans="1:4" ht="15.75">
      <c r="A240" s="33"/>
      <c r="B240" s="120"/>
      <c r="C240" s="140"/>
      <c r="D240" s="144"/>
    </row>
    <row r="241" spans="1:4" ht="15.75">
      <c r="A241" s="33"/>
      <c r="B241" s="120"/>
      <c r="C241" s="140"/>
      <c r="D241" s="144"/>
    </row>
    <row r="242" spans="1:4" ht="15.75">
      <c r="A242" s="33"/>
      <c r="B242" s="120"/>
      <c r="C242" s="140"/>
      <c r="D242" s="144"/>
    </row>
    <row r="243" spans="1:4" ht="15.75">
      <c r="A243" s="33"/>
      <c r="B243" s="120"/>
      <c r="C243" s="140"/>
      <c r="D243" s="144"/>
    </row>
    <row r="244" spans="1:4" ht="15.75">
      <c r="A244" s="33"/>
      <c r="B244" s="120"/>
      <c r="C244" s="140"/>
      <c r="D244" s="144"/>
    </row>
    <row r="245" spans="1:4" ht="15.75">
      <c r="A245" s="33"/>
      <c r="B245" s="120"/>
      <c r="C245" s="140"/>
      <c r="D245" s="144"/>
    </row>
    <row r="246" spans="1:4" ht="15.75">
      <c r="A246" s="33"/>
      <c r="B246" s="120"/>
      <c r="C246" s="140"/>
      <c r="D246" s="144"/>
    </row>
    <row r="247" spans="1:4" ht="15.75">
      <c r="A247" s="33"/>
      <c r="B247" s="120"/>
      <c r="C247" s="140"/>
      <c r="D247" s="144"/>
    </row>
    <row r="248" spans="1:4" ht="15.75">
      <c r="A248" s="33"/>
      <c r="B248" s="120"/>
      <c r="C248" s="140"/>
      <c r="D248" s="144"/>
    </row>
    <row r="249" spans="1:4" ht="15.75">
      <c r="A249" s="33"/>
      <c r="B249" s="120"/>
      <c r="C249" s="140"/>
      <c r="D249" s="144"/>
    </row>
    <row r="250" spans="1:4" ht="15.75">
      <c r="A250" s="33"/>
      <c r="B250" s="120"/>
      <c r="C250" s="140"/>
      <c r="D250" s="144"/>
    </row>
    <row r="251" spans="1:4" ht="15.75">
      <c r="A251" s="33"/>
      <c r="B251" s="120"/>
      <c r="C251" s="140"/>
      <c r="D251" s="144"/>
    </row>
    <row r="252" spans="1:4" ht="15.75">
      <c r="A252" s="33"/>
      <c r="B252" s="120"/>
      <c r="C252" s="140"/>
      <c r="D252" s="144"/>
    </row>
    <row r="253" spans="1:4" ht="15.75">
      <c r="A253" s="33"/>
      <c r="B253" s="120"/>
      <c r="C253" s="140"/>
      <c r="D253" s="144"/>
    </row>
    <row r="254" spans="1:4" ht="15.75">
      <c r="A254" s="33"/>
      <c r="B254" s="120"/>
      <c r="C254" s="140"/>
      <c r="D254" s="144"/>
    </row>
    <row r="255" spans="1:4" ht="15.75">
      <c r="A255" s="33"/>
      <c r="B255" s="120"/>
      <c r="C255" s="140"/>
      <c r="D255" s="144"/>
    </row>
    <row r="256" spans="1:4" ht="15.75">
      <c r="A256" s="33"/>
      <c r="B256" s="120"/>
      <c r="C256" s="140"/>
      <c r="D256" s="144"/>
    </row>
    <row r="257" spans="1:4" ht="15.75">
      <c r="A257" s="33"/>
      <c r="B257" s="120"/>
      <c r="C257" s="140"/>
      <c r="D257" s="144"/>
    </row>
    <row r="258" spans="1:4" ht="15.75">
      <c r="A258" s="33"/>
      <c r="B258" s="120"/>
      <c r="C258" s="140"/>
      <c r="D258" s="144"/>
    </row>
    <row r="259" spans="1:4" ht="15.75">
      <c r="A259" s="33"/>
      <c r="B259" s="120"/>
      <c r="C259" s="140"/>
      <c r="D259" s="144"/>
    </row>
    <row r="260" spans="1:4" ht="15.75">
      <c r="A260" s="33"/>
      <c r="B260" s="120"/>
      <c r="C260" s="140"/>
      <c r="D260" s="144"/>
    </row>
    <row r="261" spans="1:4" ht="15.75">
      <c r="A261" s="33"/>
      <c r="B261" s="120"/>
      <c r="C261" s="140"/>
      <c r="D261" s="144"/>
    </row>
    <row r="262" spans="1:4" ht="15.75">
      <c r="A262" s="33"/>
      <c r="B262" s="120"/>
      <c r="C262" s="140"/>
      <c r="D262" s="144"/>
    </row>
    <row r="263" spans="1:4" ht="15.75">
      <c r="A263" s="33"/>
      <c r="B263" s="120"/>
      <c r="C263" s="140"/>
      <c r="D263" s="144"/>
    </row>
    <row r="264" spans="1:4" ht="15.75">
      <c r="A264" s="33"/>
      <c r="B264" s="120"/>
      <c r="C264" s="140"/>
      <c r="D264" s="144"/>
    </row>
    <row r="265" spans="1:4" ht="15.75">
      <c r="A265" s="33"/>
      <c r="B265" s="120"/>
      <c r="C265" s="140"/>
      <c r="D265" s="144"/>
    </row>
    <row r="266" spans="1:4" ht="15.75">
      <c r="A266" s="33"/>
      <c r="B266" s="120"/>
      <c r="C266" s="140"/>
      <c r="D266" s="144"/>
    </row>
    <row r="267" spans="1:4" ht="15.75">
      <c r="A267" s="33"/>
      <c r="B267" s="120"/>
      <c r="C267" s="140"/>
      <c r="D267" s="144"/>
    </row>
    <row r="268" spans="1:4" ht="15.75">
      <c r="A268" s="33"/>
      <c r="B268" s="120"/>
      <c r="C268" s="140"/>
      <c r="D268" s="144"/>
    </row>
    <row r="269" spans="1:4" ht="15.75">
      <c r="A269" s="33"/>
      <c r="B269" s="120"/>
      <c r="C269" s="140"/>
      <c r="D269" s="144"/>
    </row>
    <row r="270" spans="1:4" ht="15.75">
      <c r="A270" s="33"/>
      <c r="B270" s="120"/>
      <c r="C270" s="140"/>
      <c r="D270" s="144"/>
    </row>
    <row r="271" spans="1:4" ht="15.75">
      <c r="A271" s="33"/>
      <c r="B271" s="120"/>
      <c r="C271" s="140"/>
      <c r="D271" s="144"/>
    </row>
    <row r="272" spans="1:4" ht="15.75">
      <c r="A272" s="33"/>
      <c r="B272" s="120"/>
      <c r="C272" s="140"/>
      <c r="D272" s="144"/>
    </row>
    <row r="273" spans="1:4" ht="15.75">
      <c r="A273" s="33"/>
      <c r="B273" s="120"/>
      <c r="C273" s="140"/>
      <c r="D273" s="144"/>
    </row>
    <row r="274" spans="1:4" ht="15.75">
      <c r="A274" s="33"/>
      <c r="B274" s="120"/>
      <c r="C274" s="140"/>
      <c r="D274" s="144"/>
    </row>
    <row r="275" spans="1:4" ht="15.75">
      <c r="A275" s="33"/>
      <c r="B275" s="120"/>
      <c r="C275" s="140"/>
      <c r="D275" s="144"/>
    </row>
    <row r="276" spans="1:4" ht="15.75">
      <c r="A276" s="33"/>
      <c r="B276" s="120"/>
      <c r="C276" s="140"/>
      <c r="D276" s="144"/>
    </row>
    <row r="277" spans="1:4" ht="15.75">
      <c r="A277" s="33"/>
      <c r="B277" s="120"/>
      <c r="C277" s="140"/>
      <c r="D277" s="144"/>
    </row>
    <row r="278" spans="1:4" ht="15.75">
      <c r="A278" s="33"/>
      <c r="B278" s="120"/>
      <c r="C278" s="140"/>
      <c r="D278" s="144"/>
    </row>
    <row r="279" spans="1:4" ht="15.75">
      <c r="A279" s="33"/>
      <c r="B279" s="120"/>
      <c r="C279" s="140"/>
      <c r="D279" s="144"/>
    </row>
    <row r="280" spans="1:4" ht="15.75">
      <c r="A280" s="33"/>
      <c r="B280" s="120"/>
      <c r="C280" s="140"/>
      <c r="D280" s="144"/>
    </row>
    <row r="281" spans="1:4" ht="15.75">
      <c r="A281" s="33"/>
      <c r="B281" s="120"/>
      <c r="C281" s="140"/>
      <c r="D281" s="144"/>
    </row>
    <row r="282" spans="1:4" ht="15.75">
      <c r="A282" s="33"/>
      <c r="B282" s="120"/>
      <c r="C282" s="140"/>
      <c r="D282" s="144"/>
    </row>
    <row r="283" spans="1:4" ht="15.75">
      <c r="A283" s="33"/>
      <c r="B283" s="120"/>
      <c r="C283" s="140"/>
      <c r="D283" s="144"/>
    </row>
    <row r="284" spans="1:4" ht="15.75">
      <c r="A284" s="33"/>
      <c r="B284" s="120"/>
      <c r="C284" s="140"/>
      <c r="D284" s="144"/>
    </row>
    <row r="285" spans="1:4" ht="15.75">
      <c r="A285" s="33"/>
      <c r="B285" s="120"/>
      <c r="C285" s="140"/>
      <c r="D285" s="144"/>
    </row>
    <row r="286" spans="1:4" ht="15.75">
      <c r="A286" s="33"/>
      <c r="B286" s="120"/>
      <c r="C286" s="140"/>
      <c r="D286" s="144"/>
    </row>
    <row r="287" spans="1:4" ht="15.75">
      <c r="A287" s="33"/>
      <c r="B287" s="120"/>
      <c r="C287" s="140"/>
      <c r="D287" s="144"/>
    </row>
    <row r="288" spans="1:4" ht="15.75">
      <c r="A288" s="33"/>
      <c r="B288" s="120"/>
      <c r="C288" s="140"/>
      <c r="D288" s="144"/>
    </row>
    <row r="289" spans="1:4" ht="15.75">
      <c r="A289" s="33"/>
      <c r="B289" s="120"/>
      <c r="C289" s="140"/>
      <c r="D289" s="144"/>
    </row>
    <row r="290" spans="1:4" ht="15.75">
      <c r="A290" s="33"/>
      <c r="B290" s="120"/>
      <c r="C290" s="140"/>
      <c r="D290" s="144"/>
    </row>
    <row r="291" spans="1:4" ht="15.75">
      <c r="A291" s="33"/>
      <c r="B291" s="120"/>
      <c r="C291" s="140"/>
      <c r="D291" s="144"/>
    </row>
    <row r="292" spans="1:4" ht="15.75">
      <c r="A292" s="33"/>
      <c r="B292" s="120"/>
      <c r="C292" s="140"/>
      <c r="D292" s="144"/>
    </row>
    <row r="293" spans="1:4" ht="15.75">
      <c r="A293" s="33"/>
      <c r="B293" s="120"/>
      <c r="C293" s="140"/>
      <c r="D293" s="144"/>
    </row>
    <row r="294" spans="1:4" ht="15.75">
      <c r="A294" s="33"/>
      <c r="B294" s="120"/>
      <c r="C294" s="140"/>
      <c r="D294" s="144"/>
    </row>
    <row r="295" spans="1:4" ht="15.75">
      <c r="A295" s="33"/>
      <c r="B295" s="120"/>
      <c r="C295" s="140"/>
      <c r="D295" s="144"/>
    </row>
    <row r="296" spans="1:4" ht="15.75">
      <c r="A296" s="33"/>
      <c r="B296" s="120"/>
      <c r="C296" s="140"/>
      <c r="D296" s="144"/>
    </row>
    <row r="297" spans="1:4" ht="15.75">
      <c r="A297" s="33"/>
      <c r="B297" s="120"/>
      <c r="C297" s="140"/>
      <c r="D297" s="144"/>
    </row>
    <row r="298" spans="1:4" ht="15.75">
      <c r="A298" s="33"/>
      <c r="B298" s="120"/>
      <c r="C298" s="140"/>
      <c r="D298" s="144"/>
    </row>
    <row r="299" spans="1:4" ht="15.75">
      <c r="A299" s="33"/>
      <c r="B299" s="120"/>
      <c r="C299" s="140"/>
      <c r="D299" s="144"/>
    </row>
    <row r="300" spans="1:4" ht="15.75">
      <c r="A300" s="33"/>
      <c r="B300" s="120"/>
      <c r="C300" s="140"/>
      <c r="D300" s="144"/>
    </row>
    <row r="301" spans="1:4" ht="15.75">
      <c r="A301" s="33"/>
      <c r="B301" s="120"/>
      <c r="C301" s="140"/>
      <c r="D301" s="144"/>
    </row>
    <row r="302" spans="1:4" ht="15.75">
      <c r="A302" s="33"/>
      <c r="B302" s="120"/>
      <c r="C302" s="140"/>
      <c r="D302" s="144"/>
    </row>
    <row r="303" spans="1:4" ht="15.75">
      <c r="A303" s="33"/>
      <c r="B303" s="120"/>
      <c r="C303" s="140"/>
      <c r="D303" s="144"/>
    </row>
    <row r="304" spans="1:4" ht="15.75">
      <c r="A304" s="33"/>
      <c r="B304" s="120"/>
      <c r="C304" s="140"/>
      <c r="D304" s="144"/>
    </row>
    <row r="305" spans="1:4" ht="15.75">
      <c r="A305" s="33"/>
      <c r="B305" s="120"/>
      <c r="C305" s="140"/>
      <c r="D305" s="144"/>
    </row>
    <row r="306" spans="1:4" ht="15.75">
      <c r="A306" s="33"/>
      <c r="B306" s="120"/>
      <c r="C306" s="140"/>
      <c r="D306" s="144"/>
    </row>
    <row r="307" spans="1:4" ht="15.75">
      <c r="A307" s="33"/>
      <c r="B307" s="120"/>
      <c r="C307" s="140"/>
      <c r="D307" s="144"/>
    </row>
    <row r="308" spans="1:4" ht="15.75">
      <c r="A308" s="33"/>
      <c r="B308" s="120"/>
      <c r="C308" s="140"/>
      <c r="D308" s="144"/>
    </row>
    <row r="309" spans="1:4" ht="15.75">
      <c r="A309" s="33"/>
      <c r="B309" s="120"/>
      <c r="C309" s="140"/>
      <c r="D309" s="144"/>
    </row>
    <row r="310" spans="1:4" ht="15.75">
      <c r="A310" s="33"/>
      <c r="B310" s="120"/>
      <c r="C310" s="140"/>
      <c r="D310" s="144"/>
    </row>
    <row r="311" spans="1:4" ht="15.75">
      <c r="A311" s="33"/>
      <c r="B311" s="120"/>
      <c r="C311" s="140"/>
      <c r="D311" s="144"/>
    </row>
    <row r="312" spans="1:4" ht="15.75">
      <c r="A312" s="33"/>
      <c r="B312" s="120"/>
      <c r="C312" s="140"/>
      <c r="D312" s="144"/>
    </row>
    <row r="313" spans="1:4" ht="15.75">
      <c r="A313" s="33"/>
      <c r="B313" s="120"/>
      <c r="C313" s="140"/>
      <c r="D313" s="144"/>
    </row>
    <row r="314" spans="1:4" ht="15.75">
      <c r="A314" s="33"/>
      <c r="B314" s="120"/>
      <c r="C314" s="140"/>
      <c r="D314" s="144"/>
    </row>
    <row r="315" spans="1:4" ht="15.75">
      <c r="A315" s="33"/>
      <c r="B315" s="120"/>
      <c r="C315" s="140"/>
      <c r="D315" s="144"/>
    </row>
    <row r="316" spans="1:4" ht="15.75">
      <c r="A316" s="33"/>
      <c r="B316" s="120"/>
      <c r="C316" s="140"/>
      <c r="D316" s="144"/>
    </row>
    <row r="317" spans="1:4" ht="15.75">
      <c r="A317" s="33"/>
      <c r="B317" s="120"/>
      <c r="C317" s="140"/>
      <c r="D317" s="144"/>
    </row>
    <row r="318" spans="1:4" ht="15.75">
      <c r="A318" s="33"/>
      <c r="B318" s="120"/>
      <c r="C318" s="140"/>
      <c r="D318" s="144"/>
    </row>
    <row r="319" spans="1:4" ht="15.75">
      <c r="A319" s="33"/>
      <c r="B319" s="120"/>
      <c r="C319" s="140"/>
      <c r="D319" s="144"/>
    </row>
    <row r="320" spans="1:4" ht="15.75">
      <c r="A320" s="33"/>
      <c r="B320" s="120"/>
      <c r="C320" s="140"/>
      <c r="D320" s="144"/>
    </row>
    <row r="321" spans="1:4" ht="15.75">
      <c r="A321" s="33"/>
      <c r="B321" s="120"/>
      <c r="C321" s="140"/>
      <c r="D321" s="144"/>
    </row>
    <row r="322" spans="1:4" ht="15.75">
      <c r="A322" s="33"/>
      <c r="B322" s="120"/>
      <c r="C322" s="140"/>
      <c r="D322" s="144"/>
    </row>
    <row r="323" spans="1:4" ht="15.75">
      <c r="A323" s="33"/>
      <c r="B323" s="120"/>
      <c r="C323" s="140"/>
      <c r="D323" s="144"/>
    </row>
    <row r="324" spans="1:4" ht="15.75">
      <c r="A324" s="33"/>
      <c r="B324" s="120"/>
      <c r="C324" s="140"/>
      <c r="D324" s="144"/>
    </row>
    <row r="325" spans="1:4" ht="15.75">
      <c r="A325" s="33"/>
      <c r="B325" s="120"/>
      <c r="C325" s="140"/>
      <c r="D325" s="144"/>
    </row>
    <row r="326" spans="1:4" ht="15.75">
      <c r="A326" s="33"/>
      <c r="B326" s="120"/>
      <c r="C326" s="140"/>
      <c r="D326" s="144"/>
    </row>
    <row r="327" spans="1:4" ht="15.75">
      <c r="A327" s="33"/>
      <c r="B327" s="120"/>
      <c r="C327" s="140"/>
      <c r="D327" s="144"/>
    </row>
    <row r="328" spans="1:4" ht="15.75">
      <c r="A328" s="33"/>
      <c r="B328" s="120"/>
      <c r="C328" s="140"/>
      <c r="D328" s="144"/>
    </row>
    <row r="329" spans="1:4" ht="15.75">
      <c r="A329" s="33"/>
      <c r="B329" s="120"/>
      <c r="C329" s="140"/>
      <c r="D329" s="144"/>
    </row>
    <row r="330" spans="1:4" ht="15.75">
      <c r="A330" s="33"/>
      <c r="B330" s="120"/>
      <c r="C330" s="140"/>
      <c r="D330" s="144"/>
    </row>
    <row r="331" spans="1:4" ht="15.75">
      <c r="A331" s="33"/>
      <c r="B331" s="120"/>
      <c r="C331" s="140"/>
      <c r="D331" s="144"/>
    </row>
    <row r="332" spans="1:4" ht="15.75">
      <c r="A332" s="33"/>
      <c r="B332" s="120"/>
      <c r="C332" s="140"/>
      <c r="D332" s="144"/>
    </row>
    <row r="333" spans="1:4" ht="15.75">
      <c r="A333" s="33"/>
      <c r="B333" s="120"/>
      <c r="C333" s="140"/>
      <c r="D333" s="144"/>
    </row>
    <row r="334" spans="1:4" ht="15.75">
      <c r="A334" s="33"/>
      <c r="B334" s="120"/>
      <c r="C334" s="140"/>
      <c r="D334" s="144"/>
    </row>
    <row r="335" spans="1:4" ht="15.75">
      <c r="A335" s="33"/>
      <c r="B335" s="120"/>
      <c r="C335" s="140"/>
      <c r="D335" s="144"/>
    </row>
    <row r="336" spans="1:4" ht="15.75">
      <c r="A336" s="33"/>
      <c r="B336" s="120"/>
      <c r="C336" s="140"/>
      <c r="D336" s="144"/>
    </row>
    <row r="337" spans="1:4" ht="15.75">
      <c r="A337" s="33"/>
      <c r="B337" s="120"/>
      <c r="C337" s="140"/>
      <c r="D337" s="144"/>
    </row>
    <row r="338" spans="1:4" ht="15.75">
      <c r="A338" s="33"/>
      <c r="B338" s="120"/>
      <c r="C338" s="140"/>
      <c r="D338" s="144"/>
    </row>
    <row r="339" spans="1:4" ht="15.75">
      <c r="A339" s="33"/>
      <c r="B339" s="120"/>
      <c r="C339" s="140"/>
      <c r="D339" s="144"/>
    </row>
    <row r="340" spans="1:4" ht="15.75">
      <c r="A340" s="33"/>
      <c r="B340" s="120"/>
      <c r="C340" s="140"/>
      <c r="D340" s="144"/>
    </row>
    <row r="341" spans="1:4" ht="15.75">
      <c r="A341" s="33"/>
      <c r="B341" s="120"/>
      <c r="C341" s="140"/>
      <c r="D341" s="144"/>
    </row>
    <row r="342" spans="1:4" ht="15.75">
      <c r="A342" s="33"/>
      <c r="B342" s="120"/>
      <c r="C342" s="140"/>
      <c r="D342" s="144"/>
    </row>
    <row r="343" spans="1:4" ht="15.75">
      <c r="A343" s="33"/>
      <c r="B343" s="120"/>
      <c r="C343" s="140"/>
      <c r="D343" s="144"/>
    </row>
    <row r="344" spans="1:4" ht="15.75">
      <c r="A344" s="33"/>
      <c r="B344" s="120"/>
      <c r="C344" s="140"/>
      <c r="D344" s="144"/>
    </row>
    <row r="345" spans="1:4" ht="15.75">
      <c r="A345" s="33"/>
      <c r="B345" s="120"/>
      <c r="C345" s="140"/>
      <c r="D345" s="144"/>
    </row>
    <row r="346" spans="1:4" ht="15.75">
      <c r="A346" s="33"/>
      <c r="B346" s="120"/>
      <c r="C346" s="140"/>
      <c r="D346" s="144"/>
    </row>
    <row r="347" spans="1:4" ht="15.75">
      <c r="A347" s="33"/>
      <c r="B347" s="120"/>
      <c r="C347" s="140"/>
      <c r="D347" s="144"/>
    </row>
    <row r="348" spans="1:4" ht="15.75">
      <c r="A348" s="33"/>
      <c r="B348" s="120"/>
      <c r="C348" s="140"/>
      <c r="D348" s="144"/>
    </row>
    <row r="349" spans="1:4" ht="15.75">
      <c r="A349" s="33"/>
      <c r="B349" s="120"/>
      <c r="C349" s="140"/>
      <c r="D349" s="144"/>
    </row>
    <row r="350" spans="1:4" ht="15.75">
      <c r="A350" s="33"/>
      <c r="B350" s="120"/>
      <c r="C350" s="140"/>
      <c r="D350" s="144"/>
    </row>
    <row r="351" spans="1:4" ht="15.75">
      <c r="A351" s="33"/>
      <c r="B351" s="120"/>
      <c r="C351" s="140"/>
      <c r="D351" s="144"/>
    </row>
    <row r="352" spans="1:4" ht="15.75">
      <c r="A352" s="33"/>
      <c r="B352" s="120"/>
      <c r="C352" s="140"/>
      <c r="D352" s="144"/>
    </row>
    <row r="353" spans="1:4" ht="15.75">
      <c r="A353" s="33"/>
      <c r="B353" s="120"/>
      <c r="C353" s="140"/>
      <c r="D353" s="144"/>
    </row>
    <row r="354" spans="1:4" ht="15.75">
      <c r="A354" s="33"/>
      <c r="B354" s="120"/>
      <c r="C354" s="140"/>
      <c r="D354" s="144"/>
    </row>
    <row r="355" spans="1:4" ht="15.75">
      <c r="A355" s="33"/>
      <c r="B355" s="120"/>
      <c r="C355" s="140"/>
      <c r="D355" s="144"/>
    </row>
    <row r="356" spans="1:4" ht="15.75">
      <c r="A356" s="33"/>
      <c r="B356" s="120"/>
      <c r="C356" s="140"/>
      <c r="D356" s="144"/>
    </row>
    <row r="357" spans="1:4" ht="15.75">
      <c r="A357" s="33"/>
      <c r="B357" s="120"/>
      <c r="C357" s="140"/>
      <c r="D357" s="144"/>
    </row>
    <row r="358" spans="1:4" ht="15.75">
      <c r="A358" s="33"/>
      <c r="B358" s="120"/>
      <c r="C358" s="140"/>
      <c r="D358" s="144"/>
    </row>
    <row r="359" spans="1:4" ht="15.75">
      <c r="A359" s="33"/>
      <c r="B359" s="120"/>
      <c r="C359" s="140"/>
      <c r="D359" s="144"/>
    </row>
    <row r="360" spans="1:4" ht="15.75">
      <c r="A360" s="33"/>
      <c r="B360" s="120"/>
      <c r="C360" s="140"/>
      <c r="D360" s="144"/>
    </row>
    <row r="361" spans="1:4" ht="15.75">
      <c r="A361" s="33"/>
      <c r="B361" s="120"/>
      <c r="C361" s="140"/>
      <c r="D361" s="144"/>
    </row>
    <row r="362" spans="1:4" ht="15.75">
      <c r="A362" s="33"/>
      <c r="B362" s="120"/>
      <c r="C362" s="140"/>
      <c r="D362" s="144"/>
    </row>
    <row r="363" spans="1:4" ht="15.75">
      <c r="A363" s="33"/>
      <c r="B363" s="120"/>
      <c r="C363" s="140"/>
      <c r="D363" s="144"/>
    </row>
    <row r="364" spans="1:4" ht="15.75">
      <c r="A364" s="33"/>
      <c r="B364" s="120"/>
      <c r="C364" s="140"/>
      <c r="D364" s="144"/>
    </row>
    <row r="365" spans="1:4" ht="15.75">
      <c r="A365" s="33"/>
      <c r="B365" s="120"/>
      <c r="C365" s="140"/>
      <c r="D365" s="144"/>
    </row>
    <row r="366" spans="1:4" ht="15.75">
      <c r="A366" s="33"/>
      <c r="B366" s="120"/>
      <c r="C366" s="140"/>
      <c r="D366" s="144"/>
    </row>
    <row r="367" spans="1:4" ht="15.75">
      <c r="A367" s="33"/>
      <c r="B367" s="120"/>
      <c r="C367" s="140"/>
      <c r="D367" s="144"/>
    </row>
    <row r="368" spans="1:4" ht="15.75">
      <c r="A368" s="33"/>
      <c r="B368" s="120"/>
      <c r="C368" s="140"/>
      <c r="D368" s="144"/>
    </row>
    <row r="369" spans="1:4" ht="15.75">
      <c r="A369" s="33"/>
      <c r="B369" s="120"/>
      <c r="C369" s="140"/>
      <c r="D369" s="144"/>
    </row>
    <row r="370" spans="1:4" ht="15.75">
      <c r="A370" s="33"/>
      <c r="B370" s="120"/>
      <c r="C370" s="140"/>
      <c r="D370" s="144"/>
    </row>
    <row r="371" spans="1:4" ht="15.75">
      <c r="A371" s="33"/>
      <c r="B371" s="120"/>
      <c r="C371" s="140"/>
      <c r="D371" s="144"/>
    </row>
    <row r="372" spans="1:4" ht="15.75">
      <c r="A372" s="33"/>
      <c r="B372" s="120"/>
      <c r="C372" s="140"/>
      <c r="D372" s="144"/>
    </row>
    <row r="373" spans="1:4" ht="15.75">
      <c r="A373" s="33"/>
      <c r="B373" s="120"/>
      <c r="C373" s="140"/>
      <c r="D373" s="144"/>
    </row>
    <row r="374" spans="1:4" ht="15.75">
      <c r="A374" s="33"/>
      <c r="B374" s="120"/>
      <c r="C374" s="140"/>
      <c r="D374" s="144"/>
    </row>
    <row r="375" spans="1:4" ht="15.75">
      <c r="A375" s="33"/>
      <c r="B375" s="120"/>
      <c r="C375" s="140"/>
      <c r="D375" s="144"/>
    </row>
    <row r="376" spans="1:4" ht="15.75">
      <c r="A376" s="33"/>
      <c r="B376" s="120"/>
      <c r="C376" s="140"/>
      <c r="D376" s="144"/>
    </row>
    <row r="377" spans="1:4" ht="15.75">
      <c r="A377" s="33"/>
      <c r="B377" s="120"/>
      <c r="C377" s="140"/>
      <c r="D377" s="144"/>
    </row>
    <row r="378" spans="1:4" ht="15.75">
      <c r="A378" s="33"/>
      <c r="B378" s="120"/>
      <c r="C378" s="140"/>
      <c r="D378" s="144"/>
    </row>
    <row r="379" spans="1:4" ht="15.75">
      <c r="A379" s="33"/>
      <c r="B379" s="120"/>
      <c r="C379" s="140"/>
      <c r="D379" s="144"/>
    </row>
    <row r="380" spans="1:4" ht="15.75">
      <c r="A380" s="33"/>
      <c r="B380" s="120"/>
      <c r="C380" s="140"/>
      <c r="D380" s="144"/>
    </row>
    <row r="381" spans="1:4" ht="15.75">
      <c r="A381" s="33"/>
      <c r="B381" s="120"/>
      <c r="C381" s="140"/>
      <c r="D381" s="144"/>
    </row>
    <row r="382" spans="1:4" ht="15.75">
      <c r="A382" s="33"/>
      <c r="B382" s="120"/>
      <c r="C382" s="140"/>
      <c r="D382" s="144"/>
    </row>
    <row r="383" spans="1:4" ht="15.75">
      <c r="A383" s="33"/>
      <c r="B383" s="120"/>
      <c r="C383" s="140"/>
      <c r="D383" s="144"/>
    </row>
    <row r="384" spans="1:4" ht="15.75">
      <c r="A384" s="33"/>
      <c r="B384" s="120"/>
      <c r="C384" s="140"/>
      <c r="D384" s="144"/>
    </row>
    <row r="385" spans="1:4" ht="15.75">
      <c r="A385" s="33"/>
      <c r="B385" s="120"/>
      <c r="C385" s="140"/>
      <c r="D385" s="144"/>
    </row>
    <row r="386" spans="1:4" ht="15.75">
      <c r="A386" s="33"/>
      <c r="B386" s="120"/>
      <c r="C386" s="140"/>
      <c r="D386" s="144"/>
    </row>
    <row r="387" spans="1:4" ht="15.75">
      <c r="A387" s="33"/>
      <c r="B387" s="120"/>
      <c r="C387" s="140"/>
      <c r="D387" s="144"/>
    </row>
    <row r="388" spans="1:4" ht="15.75">
      <c r="A388" s="33"/>
      <c r="B388" s="120"/>
      <c r="C388" s="140"/>
      <c r="D388" s="144"/>
    </row>
    <row r="389" spans="1:4" ht="15.75">
      <c r="A389" s="33"/>
      <c r="B389" s="120"/>
      <c r="C389" s="140"/>
      <c r="D389" s="144"/>
    </row>
    <row r="390" spans="1:4" ht="15.75">
      <c r="A390" s="33"/>
      <c r="B390" s="120"/>
      <c r="C390" s="140"/>
      <c r="D390" s="144"/>
    </row>
    <row r="391" spans="1:4" ht="15.75">
      <c r="A391" s="33"/>
      <c r="B391" s="120"/>
      <c r="C391" s="140"/>
      <c r="D391" s="144"/>
    </row>
    <row r="392" spans="1:4" ht="15.75">
      <c r="A392" s="33"/>
      <c r="B392" s="120"/>
      <c r="C392" s="140"/>
      <c r="D392" s="144"/>
    </row>
    <row r="393" spans="1:4" ht="15.75">
      <c r="A393" s="33"/>
      <c r="B393" s="120"/>
      <c r="C393" s="140"/>
      <c r="D393" s="144"/>
    </row>
    <row r="394" spans="1:4" ht="15.75">
      <c r="A394" s="33"/>
      <c r="B394" s="120"/>
      <c r="C394" s="140"/>
      <c r="D394" s="144"/>
    </row>
    <row r="395" spans="1:4" ht="15.75">
      <c r="A395" s="33"/>
      <c r="B395" s="120"/>
      <c r="C395" s="140"/>
      <c r="D395" s="144"/>
    </row>
    <row r="396" spans="1:4" ht="15.75">
      <c r="A396" s="33"/>
      <c r="B396" s="120"/>
      <c r="C396" s="140"/>
      <c r="D396" s="144"/>
    </row>
    <row r="397" spans="1:4" ht="15.75">
      <c r="A397" s="33"/>
      <c r="B397" s="120"/>
      <c r="C397" s="140"/>
      <c r="D397" s="144"/>
    </row>
    <row r="398" spans="1:4" ht="15.75">
      <c r="A398" s="33"/>
      <c r="B398" s="120"/>
      <c r="C398" s="140"/>
      <c r="D398" s="144"/>
    </row>
    <row r="399" spans="1:4" ht="15.75">
      <c r="A399" s="33"/>
      <c r="B399" s="120"/>
      <c r="C399" s="140"/>
      <c r="D399" s="144"/>
    </row>
    <row r="400" spans="1:4" ht="15.75">
      <c r="A400" s="33"/>
      <c r="B400" s="120"/>
      <c r="C400" s="140"/>
      <c r="D400" s="144"/>
    </row>
    <row r="401" spans="1:4" ht="15.75">
      <c r="A401" s="33"/>
      <c r="B401" s="120"/>
      <c r="C401" s="140"/>
      <c r="D401" s="144"/>
    </row>
    <row r="402" spans="1:4" ht="15.75">
      <c r="A402" s="33"/>
      <c r="B402" s="120"/>
      <c r="C402" s="140"/>
      <c r="D402" s="144"/>
    </row>
    <row r="403" spans="1:4" ht="15.75">
      <c r="A403" s="33"/>
      <c r="B403" s="120"/>
      <c r="C403" s="140"/>
      <c r="D403" s="144"/>
    </row>
    <row r="404" spans="1:4" ht="15.75">
      <c r="A404" s="33"/>
      <c r="B404" s="120"/>
      <c r="C404" s="140"/>
      <c r="D404" s="144"/>
    </row>
    <row r="405" spans="1:4" ht="15.75">
      <c r="A405" s="33"/>
      <c r="B405" s="120"/>
      <c r="C405" s="140"/>
      <c r="D405" s="144"/>
    </row>
    <row r="406" spans="1:4" ht="15.75">
      <c r="A406" s="33"/>
      <c r="B406" s="120"/>
      <c r="C406" s="140"/>
      <c r="D406" s="144"/>
    </row>
    <row r="407" spans="1:4" ht="15.75">
      <c r="A407" s="33"/>
      <c r="B407" s="120"/>
      <c r="C407" s="140"/>
      <c r="D407" s="144"/>
    </row>
    <row r="408" spans="1:4" ht="15.75">
      <c r="A408" s="33"/>
      <c r="B408" s="120"/>
      <c r="C408" s="140"/>
      <c r="D408" s="144"/>
    </row>
    <row r="409" spans="1:4" ht="15.75">
      <c r="A409" s="33"/>
      <c r="B409" s="120"/>
      <c r="C409" s="140"/>
      <c r="D409" s="144"/>
    </row>
    <row r="410" spans="1:4" ht="15.75">
      <c r="A410" s="33"/>
      <c r="B410" s="120"/>
      <c r="C410" s="140"/>
      <c r="D410" s="144"/>
    </row>
    <row r="411" spans="1:4" ht="15.75">
      <c r="A411" s="33"/>
      <c r="B411" s="120"/>
      <c r="C411" s="140"/>
      <c r="D411" s="144"/>
    </row>
    <row r="412" spans="1:4" ht="15.75">
      <c r="A412" s="33"/>
      <c r="B412" s="120"/>
      <c r="C412" s="140"/>
      <c r="D412" s="144"/>
    </row>
    <row r="413" spans="1:4" ht="15.75">
      <c r="A413" s="33"/>
      <c r="B413" s="120"/>
      <c r="C413" s="140"/>
      <c r="D413" s="144"/>
    </row>
    <row r="414" spans="1:4" ht="15.75">
      <c r="A414" s="33"/>
      <c r="B414" s="120"/>
      <c r="C414" s="140"/>
      <c r="D414" s="144"/>
    </row>
    <row r="415" spans="1:4" ht="15.75">
      <c r="A415" s="33"/>
      <c r="B415" s="120"/>
      <c r="C415" s="140"/>
      <c r="D415" s="144"/>
    </row>
    <row r="416" spans="1:4" ht="15.75">
      <c r="A416" s="33"/>
      <c r="B416" s="120"/>
      <c r="C416" s="140"/>
      <c r="D416" s="144"/>
    </row>
    <row r="417" spans="1:4" ht="15.75">
      <c r="A417" s="33"/>
      <c r="B417" s="120"/>
      <c r="C417" s="140"/>
      <c r="D417" s="144"/>
    </row>
    <row r="418" spans="1:4" ht="15.75">
      <c r="A418" s="33"/>
      <c r="B418" s="120"/>
      <c r="C418" s="140"/>
      <c r="D418" s="144"/>
    </row>
    <row r="419" spans="1:4" ht="15.75">
      <c r="A419" s="33"/>
      <c r="B419" s="120"/>
      <c r="C419" s="140"/>
      <c r="D419" s="144"/>
    </row>
    <row r="420" spans="1:4" ht="15.75">
      <c r="A420" s="33"/>
      <c r="B420" s="120"/>
      <c r="C420" s="140"/>
      <c r="D420" s="144"/>
    </row>
    <row r="421" spans="1:4" ht="15.75">
      <c r="A421" s="33"/>
      <c r="B421" s="120"/>
      <c r="C421" s="140"/>
      <c r="D421" s="144"/>
    </row>
    <row r="422" spans="1:4" ht="15.75">
      <c r="A422" s="33"/>
      <c r="B422" s="120"/>
      <c r="C422" s="140"/>
      <c r="D422" s="144"/>
    </row>
    <row r="423" spans="1:4" ht="15.75">
      <c r="A423" s="33"/>
      <c r="B423" s="120"/>
      <c r="C423" s="140"/>
      <c r="D423" s="144"/>
    </row>
    <row r="424" spans="1:4" ht="15.75">
      <c r="A424" s="33"/>
      <c r="B424" s="120"/>
      <c r="C424" s="140"/>
      <c r="D424" s="144"/>
    </row>
    <row r="425" spans="1:4" ht="15.75">
      <c r="A425" s="33"/>
      <c r="B425" s="120"/>
      <c r="C425" s="140"/>
      <c r="D425" s="144"/>
    </row>
    <row r="426" spans="1:4" ht="15.75">
      <c r="A426" s="33"/>
      <c r="B426" s="120"/>
      <c r="C426" s="140"/>
      <c r="D426" s="144"/>
    </row>
    <row r="427" spans="1:4" ht="15.75">
      <c r="A427" s="33"/>
      <c r="B427" s="120"/>
      <c r="C427" s="140"/>
      <c r="D427" s="144"/>
    </row>
    <row r="428" spans="1:4" ht="15.75">
      <c r="A428" s="33"/>
      <c r="B428" s="120"/>
      <c r="C428" s="140"/>
      <c r="D428" s="144"/>
    </row>
    <row r="429" spans="1:4" ht="15.75">
      <c r="A429" s="33"/>
      <c r="B429" s="120"/>
      <c r="C429" s="140"/>
      <c r="D429" s="144"/>
    </row>
    <row r="430" spans="1:4" ht="15.75">
      <c r="A430" s="33"/>
      <c r="B430" s="120"/>
      <c r="C430" s="140"/>
      <c r="D430" s="144"/>
    </row>
    <row r="431" spans="1:4" ht="15.75">
      <c r="A431" s="33"/>
      <c r="B431" s="120"/>
      <c r="C431" s="140"/>
      <c r="D431" s="144"/>
    </row>
    <row r="432" spans="1:4" ht="15.75">
      <c r="A432" s="33"/>
      <c r="B432" s="120"/>
      <c r="C432" s="140"/>
      <c r="D432" s="144"/>
    </row>
    <row r="433" spans="1:4" ht="15.75">
      <c r="A433" s="33"/>
      <c r="B433" s="120"/>
      <c r="C433" s="140"/>
      <c r="D433" s="144"/>
    </row>
    <row r="434" spans="1:4" ht="15.75">
      <c r="A434" s="33"/>
      <c r="B434" s="120"/>
      <c r="C434" s="140"/>
      <c r="D434" s="144"/>
    </row>
    <row r="435" spans="1:4" ht="15.75">
      <c r="A435" s="33"/>
      <c r="B435" s="120"/>
      <c r="C435" s="140"/>
      <c r="D435" s="144"/>
    </row>
    <row r="436" spans="1:4" ht="15.75">
      <c r="A436" s="33"/>
      <c r="B436" s="120"/>
      <c r="C436" s="140"/>
      <c r="D436" s="144"/>
    </row>
    <row r="437" spans="1:4" ht="15.75">
      <c r="A437" s="33"/>
      <c r="B437" s="120"/>
      <c r="C437" s="140"/>
      <c r="D437" s="144"/>
    </row>
    <row r="438" spans="1:4" ht="15.75">
      <c r="A438" s="33"/>
      <c r="B438" s="120"/>
      <c r="C438" s="140"/>
      <c r="D438" s="144"/>
    </row>
    <row r="439" spans="1:4" ht="15.75">
      <c r="A439" s="33"/>
      <c r="B439" s="120"/>
      <c r="C439" s="140"/>
      <c r="D439" s="144"/>
    </row>
    <row r="440" spans="1:4" ht="15.75">
      <c r="A440" s="33"/>
      <c r="B440" s="120"/>
      <c r="C440" s="140"/>
      <c r="D440" s="144"/>
    </row>
    <row r="441" spans="1:4" ht="15.75">
      <c r="A441" s="33"/>
      <c r="B441" s="120"/>
      <c r="C441" s="140"/>
      <c r="D441" s="144"/>
    </row>
    <row r="442" spans="1:4" ht="15.75">
      <c r="A442" s="33"/>
      <c r="B442" s="120"/>
      <c r="C442" s="140"/>
      <c r="D442" s="144"/>
    </row>
    <row r="443" spans="1:4" ht="15.75">
      <c r="A443" s="33"/>
      <c r="B443" s="120"/>
      <c r="C443" s="140"/>
      <c r="D443" s="144"/>
    </row>
    <row r="444" spans="1:4" ht="15.75">
      <c r="A444" s="33"/>
      <c r="B444" s="120"/>
      <c r="C444" s="140"/>
      <c r="D444" s="144"/>
    </row>
    <row r="445" spans="1:4" ht="15.75">
      <c r="A445" s="33"/>
      <c r="B445" s="120"/>
      <c r="C445" s="140"/>
      <c r="D445" s="144"/>
    </row>
    <row r="446" spans="1:4" ht="15.75">
      <c r="A446" s="33"/>
      <c r="B446" s="120"/>
      <c r="C446" s="140"/>
      <c r="D446" s="144"/>
    </row>
    <row r="447" spans="1:4" ht="15.75">
      <c r="A447" s="33"/>
      <c r="B447" s="120"/>
      <c r="C447" s="140"/>
      <c r="D447" s="144"/>
    </row>
    <row r="448" spans="1:4" ht="15.75">
      <c r="A448" s="33"/>
      <c r="B448" s="120"/>
      <c r="C448" s="140"/>
      <c r="D448" s="144"/>
    </row>
    <row r="449" spans="1:4" ht="15.75">
      <c r="A449" s="33"/>
      <c r="B449" s="120"/>
      <c r="C449" s="140"/>
      <c r="D449" s="144"/>
    </row>
    <row r="450" spans="1:4" ht="15.75">
      <c r="A450" s="33"/>
      <c r="B450" s="120"/>
      <c r="C450" s="140"/>
      <c r="D450" s="144"/>
    </row>
    <row r="451" spans="1:4" ht="15.75">
      <c r="A451" s="33"/>
      <c r="B451" s="120"/>
      <c r="C451" s="140"/>
      <c r="D451" s="144"/>
    </row>
    <row r="452" spans="1:4" ht="15.75">
      <c r="A452" s="33"/>
      <c r="B452" s="120"/>
      <c r="C452" s="140"/>
      <c r="D452" s="144"/>
    </row>
    <row r="453" spans="1:4" ht="15.75">
      <c r="A453" s="33"/>
      <c r="B453" s="120"/>
      <c r="C453" s="140"/>
      <c r="D453" s="144"/>
    </row>
    <row r="454" spans="1:4" ht="15.75">
      <c r="A454" s="33"/>
      <c r="B454" s="120"/>
      <c r="C454" s="140"/>
      <c r="D454" s="144"/>
    </row>
    <row r="455" spans="1:4" ht="15.75">
      <c r="A455" s="33"/>
    </row>
    <row r="456" spans="1:4" ht="15.75">
      <c r="A456" s="33"/>
    </row>
    <row r="457" spans="1:4" ht="15.75">
      <c r="A457" s="33"/>
    </row>
    <row r="458" spans="1:4" ht="15.75">
      <c r="A458" s="33"/>
    </row>
    <row r="459" spans="1:4" ht="15.75">
      <c r="A459" s="33"/>
    </row>
    <row r="460" spans="1:4" ht="15.75">
      <c r="A460" s="33"/>
    </row>
    <row r="461" spans="1:4" ht="15.75">
      <c r="A461" s="33"/>
    </row>
    <row r="462" spans="1:4" ht="15.75">
      <c r="A462" s="33"/>
    </row>
    <row r="463" spans="1:4" ht="15.75">
      <c r="A463" s="33"/>
    </row>
    <row r="464" spans="1:4"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row r="605" spans="1:1" ht="15.75">
      <c r="A605" s="33"/>
    </row>
    <row r="606" spans="1:1" ht="15.75">
      <c r="A606" s="33"/>
    </row>
    <row r="607" spans="1:1" ht="15.75">
      <c r="A607" s="33"/>
    </row>
    <row r="608" spans="1:1" ht="15.75">
      <c r="A608" s="33"/>
    </row>
    <row r="609" spans="1:1" ht="15.75">
      <c r="A609" s="33"/>
    </row>
    <row r="610" spans="1:1" ht="15.75">
      <c r="A610" s="33"/>
    </row>
    <row r="611" spans="1:1" ht="15.75">
      <c r="A611" s="33"/>
    </row>
    <row r="612" spans="1:1" ht="15.75">
      <c r="A612" s="33"/>
    </row>
    <row r="613" spans="1:1" ht="15.75">
      <c r="A613" s="33"/>
    </row>
    <row r="614" spans="1:1" ht="15.75">
      <c r="A614" s="33"/>
    </row>
    <row r="615" spans="1:1" ht="15.75">
      <c r="A615" s="33"/>
    </row>
    <row r="616" spans="1:1" ht="15.75">
      <c r="A616" s="33"/>
    </row>
    <row r="617" spans="1:1" ht="15.75">
      <c r="A617" s="33"/>
    </row>
    <row r="618" spans="1:1" ht="15.75">
      <c r="A618" s="33"/>
    </row>
    <row r="619" spans="1:1" ht="15.75">
      <c r="A619" s="33"/>
    </row>
    <row r="620" spans="1:1" ht="15.75">
      <c r="A620" s="33"/>
    </row>
    <row r="621" spans="1:1" ht="15.75">
      <c r="A621" s="33"/>
    </row>
    <row r="622" spans="1:1" ht="15.75">
      <c r="A622" s="33"/>
    </row>
    <row r="623" spans="1:1" ht="15.75">
      <c r="A623" s="33"/>
    </row>
    <row r="624" spans="1:1" ht="15.75">
      <c r="A624" s="33"/>
    </row>
    <row r="625" spans="1:1" ht="15.75">
      <c r="A625" s="33"/>
    </row>
    <row r="626" spans="1:1" ht="15.75">
      <c r="A626" s="33"/>
    </row>
    <row r="627" spans="1:1" ht="15.75">
      <c r="A627" s="33"/>
    </row>
    <row r="628" spans="1:1" ht="15.75">
      <c r="A628" s="33"/>
    </row>
    <row r="629" spans="1:1" ht="15.75">
      <c r="A629" s="33"/>
    </row>
    <row r="630" spans="1:1" ht="15.75">
      <c r="A630" s="33"/>
    </row>
    <row r="631" spans="1:1" ht="15.75">
      <c r="A631" s="33"/>
    </row>
    <row r="632" spans="1:1" ht="15.75">
      <c r="A632" s="33"/>
    </row>
    <row r="633" spans="1:1" ht="15.75">
      <c r="A633" s="33"/>
    </row>
    <row r="634" spans="1:1" ht="15.75">
      <c r="A634" s="33"/>
    </row>
    <row r="635" spans="1:1" ht="15.75">
      <c r="A635" s="33"/>
    </row>
    <row r="636" spans="1:1" ht="15.75">
      <c r="A636" s="33"/>
    </row>
    <row r="637" spans="1:1" ht="15.75">
      <c r="A637" s="33"/>
    </row>
    <row r="638" spans="1:1" ht="15.75">
      <c r="A638" s="33"/>
    </row>
    <row r="639" spans="1:1" ht="15.75">
      <c r="A639" s="33"/>
    </row>
    <row r="640" spans="1:1" ht="15.75">
      <c r="A640" s="33"/>
    </row>
    <row r="641" spans="1:1" ht="15.75">
      <c r="A641" s="33"/>
    </row>
    <row r="642" spans="1:1" ht="15.75">
      <c r="A642" s="33"/>
    </row>
    <row r="643" spans="1:1" ht="15.75">
      <c r="A643" s="33"/>
    </row>
    <row r="644" spans="1:1" ht="15.75">
      <c r="A644" s="33"/>
    </row>
    <row r="645" spans="1:1" ht="15.75">
      <c r="A645" s="33"/>
    </row>
  </sheetData>
  <mergeCells count="8">
    <mergeCell ref="P5:P6"/>
    <mergeCell ref="A1:O1"/>
    <mergeCell ref="A2:O2"/>
    <mergeCell ref="A3:O3"/>
    <mergeCell ref="B5:D5"/>
    <mergeCell ref="E5:G5"/>
    <mergeCell ref="H5:J5"/>
    <mergeCell ref="K5:M5"/>
  </mergeCells>
  <conditionalFormatting sqref="C131:C137">
    <cfRule type="expression" dxfId="0" priority="1" stopIfTrue="1">
      <formula>OR(XES131="BANCOS",XES131="MUTUALES", XES131="FFP", XES131="COOPERATIVAS", XES131="TOTAL")</formula>
    </cfRule>
  </conditionalFormatting>
  <pageMargins left="0.9" right="0.65" top="0.56000000000000005" bottom="0.28000000000000003" header="0.5" footer="0.23"/>
  <pageSetup scale="4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03"/>
  <sheetViews>
    <sheetView showGridLines="0" zoomScale="85" zoomScaleNormal="85" workbookViewId="0">
      <selection activeCell="C8" sqref="C8"/>
    </sheetView>
  </sheetViews>
  <sheetFormatPr defaultColWidth="11.42578125" defaultRowHeight="18"/>
  <cols>
    <col min="1" max="1" width="23.42578125" style="35" customWidth="1"/>
    <col min="2" max="13" width="13.7109375" style="325" customWidth="1"/>
    <col min="14" max="14" width="22.7109375" style="325" hidden="1" customWidth="1"/>
    <col min="15" max="15" width="25" style="325" hidden="1" customWidth="1"/>
    <col min="16" max="16" width="4" style="325" customWidth="1"/>
    <col min="17" max="20" width="9.140625" style="325" customWidth="1"/>
    <col min="21" max="24" width="9.140625" style="19" customWidth="1"/>
    <col min="25" max="255" width="11.42578125" style="325"/>
    <col min="256" max="256" width="0" style="325" hidden="1" customWidth="1"/>
    <col min="257" max="257" width="27" style="325" customWidth="1"/>
    <col min="258" max="258" width="19.85546875" style="325" customWidth="1"/>
    <col min="259" max="259" width="21.5703125" style="325" customWidth="1"/>
    <col min="260" max="260" width="14.42578125" style="325" customWidth="1"/>
    <col min="261" max="261" width="19.85546875" style="325" customWidth="1"/>
    <col min="262" max="262" width="21.5703125" style="325" customWidth="1"/>
    <col min="263" max="266" width="14.42578125" style="325" customWidth="1"/>
    <col min="267" max="267" width="19.85546875" style="325" customWidth="1"/>
    <col min="268" max="268" width="21.5703125" style="325" customWidth="1"/>
    <col min="269" max="269" width="14.42578125" style="325" customWidth="1"/>
    <col min="270" max="271" width="0" style="325" hidden="1" customWidth="1"/>
    <col min="272" max="272" width="4" style="325" customWidth="1"/>
    <col min="273" max="280" width="9.140625" style="325" customWidth="1"/>
    <col min="281" max="511" width="11.42578125" style="325"/>
    <col min="512" max="512" width="0" style="325" hidden="1" customWidth="1"/>
    <col min="513" max="513" width="27" style="325" customWidth="1"/>
    <col min="514" max="514" width="19.85546875" style="325" customWidth="1"/>
    <col min="515" max="515" width="21.5703125" style="325" customWidth="1"/>
    <col min="516" max="516" width="14.42578125" style="325" customWidth="1"/>
    <col min="517" max="517" width="19.85546875" style="325" customWidth="1"/>
    <col min="518" max="518" width="21.5703125" style="325" customWidth="1"/>
    <col min="519" max="522" width="14.42578125" style="325" customWidth="1"/>
    <col min="523" max="523" width="19.85546875" style="325" customWidth="1"/>
    <col min="524" max="524" width="21.5703125" style="325" customWidth="1"/>
    <col min="525" max="525" width="14.42578125" style="325" customWidth="1"/>
    <col min="526" max="527" width="0" style="325" hidden="1" customWidth="1"/>
    <col min="528" max="528" width="4" style="325" customWidth="1"/>
    <col min="529" max="536" width="9.140625" style="325" customWidth="1"/>
    <col min="537" max="767" width="11.42578125" style="325"/>
    <col min="768" max="768" width="0" style="325" hidden="1" customWidth="1"/>
    <col min="769" max="769" width="27" style="325" customWidth="1"/>
    <col min="770" max="770" width="19.85546875" style="325" customWidth="1"/>
    <col min="771" max="771" width="21.5703125" style="325" customWidth="1"/>
    <col min="772" max="772" width="14.42578125" style="325" customWidth="1"/>
    <col min="773" max="773" width="19.85546875" style="325" customWidth="1"/>
    <col min="774" max="774" width="21.5703125" style="325" customWidth="1"/>
    <col min="775" max="778" width="14.42578125" style="325" customWidth="1"/>
    <col min="779" max="779" width="19.85546875" style="325" customWidth="1"/>
    <col min="780" max="780" width="21.5703125" style="325" customWidth="1"/>
    <col min="781" max="781" width="14.42578125" style="325" customWidth="1"/>
    <col min="782" max="783" width="0" style="325" hidden="1" customWidth="1"/>
    <col min="784" max="784" width="4" style="325" customWidth="1"/>
    <col min="785" max="792" width="9.140625" style="325" customWidth="1"/>
    <col min="793" max="1023" width="11.42578125" style="325"/>
    <col min="1024" max="1024" width="0" style="325" hidden="1" customWidth="1"/>
    <col min="1025" max="1025" width="27" style="325" customWidth="1"/>
    <col min="1026" max="1026" width="19.85546875" style="325" customWidth="1"/>
    <col min="1027" max="1027" width="21.5703125" style="325" customWidth="1"/>
    <col min="1028" max="1028" width="14.42578125" style="325" customWidth="1"/>
    <col min="1029" max="1029" width="19.85546875" style="325" customWidth="1"/>
    <col min="1030" max="1030" width="21.5703125" style="325" customWidth="1"/>
    <col min="1031" max="1034" width="14.42578125" style="325" customWidth="1"/>
    <col min="1035" max="1035" width="19.85546875" style="325" customWidth="1"/>
    <col min="1036" max="1036" width="21.5703125" style="325" customWidth="1"/>
    <col min="1037" max="1037" width="14.42578125" style="325" customWidth="1"/>
    <col min="1038" max="1039" width="0" style="325" hidden="1" customWidth="1"/>
    <col min="1040" max="1040" width="4" style="325" customWidth="1"/>
    <col min="1041" max="1048" width="9.140625" style="325" customWidth="1"/>
    <col min="1049" max="1279" width="11.42578125" style="325"/>
    <col min="1280" max="1280" width="0" style="325" hidden="1" customWidth="1"/>
    <col min="1281" max="1281" width="27" style="325" customWidth="1"/>
    <col min="1282" max="1282" width="19.85546875" style="325" customWidth="1"/>
    <col min="1283" max="1283" width="21.5703125" style="325" customWidth="1"/>
    <col min="1284" max="1284" width="14.42578125" style="325" customWidth="1"/>
    <col min="1285" max="1285" width="19.85546875" style="325" customWidth="1"/>
    <col min="1286" max="1286" width="21.5703125" style="325" customWidth="1"/>
    <col min="1287" max="1290" width="14.42578125" style="325" customWidth="1"/>
    <col min="1291" max="1291" width="19.85546875" style="325" customWidth="1"/>
    <col min="1292" max="1292" width="21.5703125" style="325" customWidth="1"/>
    <col min="1293" max="1293" width="14.42578125" style="325" customWidth="1"/>
    <col min="1294" max="1295" width="0" style="325" hidden="1" customWidth="1"/>
    <col min="1296" max="1296" width="4" style="325" customWidth="1"/>
    <col min="1297" max="1304" width="9.140625" style="325" customWidth="1"/>
    <col min="1305" max="1535" width="11.42578125" style="325"/>
    <col min="1536" max="1536" width="0" style="325" hidden="1" customWidth="1"/>
    <col min="1537" max="1537" width="27" style="325" customWidth="1"/>
    <col min="1538" max="1538" width="19.85546875" style="325" customWidth="1"/>
    <col min="1539" max="1539" width="21.5703125" style="325" customWidth="1"/>
    <col min="1540" max="1540" width="14.42578125" style="325" customWidth="1"/>
    <col min="1541" max="1541" width="19.85546875" style="325" customWidth="1"/>
    <col min="1542" max="1542" width="21.5703125" style="325" customWidth="1"/>
    <col min="1543" max="1546" width="14.42578125" style="325" customWidth="1"/>
    <col min="1547" max="1547" width="19.85546875" style="325" customWidth="1"/>
    <col min="1548" max="1548" width="21.5703125" style="325" customWidth="1"/>
    <col min="1549" max="1549" width="14.42578125" style="325" customWidth="1"/>
    <col min="1550" max="1551" width="0" style="325" hidden="1" customWidth="1"/>
    <col min="1552" max="1552" width="4" style="325" customWidth="1"/>
    <col min="1553" max="1560" width="9.140625" style="325" customWidth="1"/>
    <col min="1561" max="1791" width="11.42578125" style="325"/>
    <col min="1792" max="1792" width="0" style="325" hidden="1" customWidth="1"/>
    <col min="1793" max="1793" width="27" style="325" customWidth="1"/>
    <col min="1794" max="1794" width="19.85546875" style="325" customWidth="1"/>
    <col min="1795" max="1795" width="21.5703125" style="325" customWidth="1"/>
    <col min="1796" max="1796" width="14.42578125" style="325" customWidth="1"/>
    <col min="1797" max="1797" width="19.85546875" style="325" customWidth="1"/>
    <col min="1798" max="1798" width="21.5703125" style="325" customWidth="1"/>
    <col min="1799" max="1802" width="14.42578125" style="325" customWidth="1"/>
    <col min="1803" max="1803" width="19.85546875" style="325" customWidth="1"/>
    <col min="1804" max="1804" width="21.5703125" style="325" customWidth="1"/>
    <col min="1805" max="1805" width="14.42578125" style="325" customWidth="1"/>
    <col min="1806" max="1807" width="0" style="325" hidden="1" customWidth="1"/>
    <col min="1808" max="1808" width="4" style="325" customWidth="1"/>
    <col min="1809" max="1816" width="9.140625" style="325" customWidth="1"/>
    <col min="1817" max="2047" width="11.42578125" style="325"/>
    <col min="2048" max="2048" width="0" style="325" hidden="1" customWidth="1"/>
    <col min="2049" max="2049" width="27" style="325" customWidth="1"/>
    <col min="2050" max="2050" width="19.85546875" style="325" customWidth="1"/>
    <col min="2051" max="2051" width="21.5703125" style="325" customWidth="1"/>
    <col min="2052" max="2052" width="14.42578125" style="325" customWidth="1"/>
    <col min="2053" max="2053" width="19.85546875" style="325" customWidth="1"/>
    <col min="2054" max="2054" width="21.5703125" style="325" customWidth="1"/>
    <col min="2055" max="2058" width="14.42578125" style="325" customWidth="1"/>
    <col min="2059" max="2059" width="19.85546875" style="325" customWidth="1"/>
    <col min="2060" max="2060" width="21.5703125" style="325" customWidth="1"/>
    <col min="2061" max="2061" width="14.42578125" style="325" customWidth="1"/>
    <col min="2062" max="2063" width="0" style="325" hidden="1" customWidth="1"/>
    <col min="2064" max="2064" width="4" style="325" customWidth="1"/>
    <col min="2065" max="2072" width="9.140625" style="325" customWidth="1"/>
    <col min="2073" max="2303" width="11.42578125" style="325"/>
    <col min="2304" max="2304" width="0" style="325" hidden="1" customWidth="1"/>
    <col min="2305" max="2305" width="27" style="325" customWidth="1"/>
    <col min="2306" max="2306" width="19.85546875" style="325" customWidth="1"/>
    <col min="2307" max="2307" width="21.5703125" style="325" customWidth="1"/>
    <col min="2308" max="2308" width="14.42578125" style="325" customWidth="1"/>
    <col min="2309" max="2309" width="19.85546875" style="325" customWidth="1"/>
    <col min="2310" max="2310" width="21.5703125" style="325" customWidth="1"/>
    <col min="2311" max="2314" width="14.42578125" style="325" customWidth="1"/>
    <col min="2315" max="2315" width="19.85546875" style="325" customWidth="1"/>
    <col min="2316" max="2316" width="21.5703125" style="325" customWidth="1"/>
    <col min="2317" max="2317" width="14.42578125" style="325" customWidth="1"/>
    <col min="2318" max="2319" width="0" style="325" hidden="1" customWidth="1"/>
    <col min="2320" max="2320" width="4" style="325" customWidth="1"/>
    <col min="2321" max="2328" width="9.140625" style="325" customWidth="1"/>
    <col min="2329" max="2559" width="11.42578125" style="325"/>
    <col min="2560" max="2560" width="0" style="325" hidden="1" customWidth="1"/>
    <col min="2561" max="2561" width="27" style="325" customWidth="1"/>
    <col min="2562" max="2562" width="19.85546875" style="325" customWidth="1"/>
    <col min="2563" max="2563" width="21.5703125" style="325" customWidth="1"/>
    <col min="2564" max="2564" width="14.42578125" style="325" customWidth="1"/>
    <col min="2565" max="2565" width="19.85546875" style="325" customWidth="1"/>
    <col min="2566" max="2566" width="21.5703125" style="325" customWidth="1"/>
    <col min="2567" max="2570" width="14.42578125" style="325" customWidth="1"/>
    <col min="2571" max="2571" width="19.85546875" style="325" customWidth="1"/>
    <col min="2572" max="2572" width="21.5703125" style="325" customWidth="1"/>
    <col min="2573" max="2573" width="14.42578125" style="325" customWidth="1"/>
    <col min="2574" max="2575" width="0" style="325" hidden="1" customWidth="1"/>
    <col min="2576" max="2576" width="4" style="325" customWidth="1"/>
    <col min="2577" max="2584" width="9.140625" style="325" customWidth="1"/>
    <col min="2585" max="2815" width="11.42578125" style="325"/>
    <col min="2816" max="2816" width="0" style="325" hidden="1" customWidth="1"/>
    <col min="2817" max="2817" width="27" style="325" customWidth="1"/>
    <col min="2818" max="2818" width="19.85546875" style="325" customWidth="1"/>
    <col min="2819" max="2819" width="21.5703125" style="325" customWidth="1"/>
    <col min="2820" max="2820" width="14.42578125" style="325" customWidth="1"/>
    <col min="2821" max="2821" width="19.85546875" style="325" customWidth="1"/>
    <col min="2822" max="2822" width="21.5703125" style="325" customWidth="1"/>
    <col min="2823" max="2826" width="14.42578125" style="325" customWidth="1"/>
    <col min="2827" max="2827" width="19.85546875" style="325" customWidth="1"/>
    <col min="2828" max="2828" width="21.5703125" style="325" customWidth="1"/>
    <col min="2829" max="2829" width="14.42578125" style="325" customWidth="1"/>
    <col min="2830" max="2831" width="0" style="325" hidden="1" customWidth="1"/>
    <col min="2832" max="2832" width="4" style="325" customWidth="1"/>
    <col min="2833" max="2840" width="9.140625" style="325" customWidth="1"/>
    <col min="2841" max="3071" width="11.42578125" style="325"/>
    <col min="3072" max="3072" width="0" style="325" hidden="1" customWidth="1"/>
    <col min="3073" max="3073" width="27" style="325" customWidth="1"/>
    <col min="3074" max="3074" width="19.85546875" style="325" customWidth="1"/>
    <col min="3075" max="3075" width="21.5703125" style="325" customWidth="1"/>
    <col min="3076" max="3076" width="14.42578125" style="325" customWidth="1"/>
    <col min="3077" max="3077" width="19.85546875" style="325" customWidth="1"/>
    <col min="3078" max="3078" width="21.5703125" style="325" customWidth="1"/>
    <col min="3079" max="3082" width="14.42578125" style="325" customWidth="1"/>
    <col min="3083" max="3083" width="19.85546875" style="325" customWidth="1"/>
    <col min="3084" max="3084" width="21.5703125" style="325" customWidth="1"/>
    <col min="3085" max="3085" width="14.42578125" style="325" customWidth="1"/>
    <col min="3086" max="3087" width="0" style="325" hidden="1" customWidth="1"/>
    <col min="3088" max="3088" width="4" style="325" customWidth="1"/>
    <col min="3089" max="3096" width="9.140625" style="325" customWidth="1"/>
    <col min="3097" max="3327" width="11.42578125" style="325"/>
    <col min="3328" max="3328" width="0" style="325" hidden="1" customWidth="1"/>
    <col min="3329" max="3329" width="27" style="325" customWidth="1"/>
    <col min="3330" max="3330" width="19.85546875" style="325" customWidth="1"/>
    <col min="3331" max="3331" width="21.5703125" style="325" customWidth="1"/>
    <col min="3332" max="3332" width="14.42578125" style="325" customWidth="1"/>
    <col min="3333" max="3333" width="19.85546875" style="325" customWidth="1"/>
    <col min="3334" max="3334" width="21.5703125" style="325" customWidth="1"/>
    <col min="3335" max="3338" width="14.42578125" style="325" customWidth="1"/>
    <col min="3339" max="3339" width="19.85546875" style="325" customWidth="1"/>
    <col min="3340" max="3340" width="21.5703125" style="325" customWidth="1"/>
    <col min="3341" max="3341" width="14.42578125" style="325" customWidth="1"/>
    <col min="3342" max="3343" width="0" style="325" hidden="1" customWidth="1"/>
    <col min="3344" max="3344" width="4" style="325" customWidth="1"/>
    <col min="3345" max="3352" width="9.140625" style="325" customWidth="1"/>
    <col min="3353" max="3583" width="11.42578125" style="325"/>
    <col min="3584" max="3584" width="0" style="325" hidden="1" customWidth="1"/>
    <col min="3585" max="3585" width="27" style="325" customWidth="1"/>
    <col min="3586" max="3586" width="19.85546875" style="325" customWidth="1"/>
    <col min="3587" max="3587" width="21.5703125" style="325" customWidth="1"/>
    <col min="3588" max="3588" width="14.42578125" style="325" customWidth="1"/>
    <col min="3589" max="3589" width="19.85546875" style="325" customWidth="1"/>
    <col min="3590" max="3590" width="21.5703125" style="325" customWidth="1"/>
    <col min="3591" max="3594" width="14.42578125" style="325" customWidth="1"/>
    <col min="3595" max="3595" width="19.85546875" style="325" customWidth="1"/>
    <col min="3596" max="3596" width="21.5703125" style="325" customWidth="1"/>
    <col min="3597" max="3597" width="14.42578125" style="325" customWidth="1"/>
    <col min="3598" max="3599" width="0" style="325" hidden="1" customWidth="1"/>
    <col min="3600" max="3600" width="4" style="325" customWidth="1"/>
    <col min="3601" max="3608" width="9.140625" style="325" customWidth="1"/>
    <col min="3609" max="3839" width="11.42578125" style="325"/>
    <col min="3840" max="3840" width="0" style="325" hidden="1" customWidth="1"/>
    <col min="3841" max="3841" width="27" style="325" customWidth="1"/>
    <col min="3842" max="3842" width="19.85546875" style="325" customWidth="1"/>
    <col min="3843" max="3843" width="21.5703125" style="325" customWidth="1"/>
    <col min="3844" max="3844" width="14.42578125" style="325" customWidth="1"/>
    <col min="3845" max="3845" width="19.85546875" style="325" customWidth="1"/>
    <col min="3846" max="3846" width="21.5703125" style="325" customWidth="1"/>
    <col min="3847" max="3850" width="14.42578125" style="325" customWidth="1"/>
    <col min="3851" max="3851" width="19.85546875" style="325" customWidth="1"/>
    <col min="3852" max="3852" width="21.5703125" style="325" customWidth="1"/>
    <col min="3853" max="3853" width="14.42578125" style="325" customWidth="1"/>
    <col min="3854" max="3855" width="0" style="325" hidden="1" customWidth="1"/>
    <col min="3856" max="3856" width="4" style="325" customWidth="1"/>
    <col min="3857" max="3864" width="9.140625" style="325" customWidth="1"/>
    <col min="3865" max="4095" width="11.42578125" style="325"/>
    <col min="4096" max="4096" width="0" style="325" hidden="1" customWidth="1"/>
    <col min="4097" max="4097" width="27" style="325" customWidth="1"/>
    <col min="4098" max="4098" width="19.85546875" style="325" customWidth="1"/>
    <col min="4099" max="4099" width="21.5703125" style="325" customWidth="1"/>
    <col min="4100" max="4100" width="14.42578125" style="325" customWidth="1"/>
    <col min="4101" max="4101" width="19.85546875" style="325" customWidth="1"/>
    <col min="4102" max="4102" width="21.5703125" style="325" customWidth="1"/>
    <col min="4103" max="4106" width="14.42578125" style="325" customWidth="1"/>
    <col min="4107" max="4107" width="19.85546875" style="325" customWidth="1"/>
    <col min="4108" max="4108" width="21.5703125" style="325" customWidth="1"/>
    <col min="4109" max="4109" width="14.42578125" style="325" customWidth="1"/>
    <col min="4110" max="4111" width="0" style="325" hidden="1" customWidth="1"/>
    <col min="4112" max="4112" width="4" style="325" customWidth="1"/>
    <col min="4113" max="4120" width="9.140625" style="325" customWidth="1"/>
    <col min="4121" max="4351" width="11.42578125" style="325"/>
    <col min="4352" max="4352" width="0" style="325" hidden="1" customWidth="1"/>
    <col min="4353" max="4353" width="27" style="325" customWidth="1"/>
    <col min="4354" max="4354" width="19.85546875" style="325" customWidth="1"/>
    <col min="4355" max="4355" width="21.5703125" style="325" customWidth="1"/>
    <col min="4356" max="4356" width="14.42578125" style="325" customWidth="1"/>
    <col min="4357" max="4357" width="19.85546875" style="325" customWidth="1"/>
    <col min="4358" max="4358" width="21.5703125" style="325" customWidth="1"/>
    <col min="4359" max="4362" width="14.42578125" style="325" customWidth="1"/>
    <col min="4363" max="4363" width="19.85546875" style="325" customWidth="1"/>
    <col min="4364" max="4364" width="21.5703125" style="325" customWidth="1"/>
    <col min="4365" max="4365" width="14.42578125" style="325" customWidth="1"/>
    <col min="4366" max="4367" width="0" style="325" hidden="1" customWidth="1"/>
    <col min="4368" max="4368" width="4" style="325" customWidth="1"/>
    <col min="4369" max="4376" width="9.140625" style="325" customWidth="1"/>
    <col min="4377" max="4607" width="11.42578125" style="325"/>
    <col min="4608" max="4608" width="0" style="325" hidden="1" customWidth="1"/>
    <col min="4609" max="4609" width="27" style="325" customWidth="1"/>
    <col min="4610" max="4610" width="19.85546875" style="325" customWidth="1"/>
    <col min="4611" max="4611" width="21.5703125" style="325" customWidth="1"/>
    <col min="4612" max="4612" width="14.42578125" style="325" customWidth="1"/>
    <col min="4613" max="4613" width="19.85546875" style="325" customWidth="1"/>
    <col min="4614" max="4614" width="21.5703125" style="325" customWidth="1"/>
    <col min="4615" max="4618" width="14.42578125" style="325" customWidth="1"/>
    <col min="4619" max="4619" width="19.85546875" style="325" customWidth="1"/>
    <col min="4620" max="4620" width="21.5703125" style="325" customWidth="1"/>
    <col min="4621" max="4621" width="14.42578125" style="325" customWidth="1"/>
    <col min="4622" max="4623" width="0" style="325" hidden="1" customWidth="1"/>
    <col min="4624" max="4624" width="4" style="325" customWidth="1"/>
    <col min="4625" max="4632" width="9.140625" style="325" customWidth="1"/>
    <col min="4633" max="4863" width="11.42578125" style="325"/>
    <col min="4864" max="4864" width="0" style="325" hidden="1" customWidth="1"/>
    <col min="4865" max="4865" width="27" style="325" customWidth="1"/>
    <col min="4866" max="4866" width="19.85546875" style="325" customWidth="1"/>
    <col min="4867" max="4867" width="21.5703125" style="325" customWidth="1"/>
    <col min="4868" max="4868" width="14.42578125" style="325" customWidth="1"/>
    <col min="4869" max="4869" width="19.85546875" style="325" customWidth="1"/>
    <col min="4870" max="4870" width="21.5703125" style="325" customWidth="1"/>
    <col min="4871" max="4874" width="14.42578125" style="325" customWidth="1"/>
    <col min="4875" max="4875" width="19.85546875" style="325" customWidth="1"/>
    <col min="4876" max="4876" width="21.5703125" style="325" customWidth="1"/>
    <col min="4877" max="4877" width="14.42578125" style="325" customWidth="1"/>
    <col min="4878" max="4879" width="0" style="325" hidden="1" customWidth="1"/>
    <col min="4880" max="4880" width="4" style="325" customWidth="1"/>
    <col min="4881" max="4888" width="9.140625" style="325" customWidth="1"/>
    <col min="4889" max="5119" width="11.42578125" style="325"/>
    <col min="5120" max="5120" width="0" style="325" hidden="1" customWidth="1"/>
    <col min="5121" max="5121" width="27" style="325" customWidth="1"/>
    <col min="5122" max="5122" width="19.85546875" style="325" customWidth="1"/>
    <col min="5123" max="5123" width="21.5703125" style="325" customWidth="1"/>
    <col min="5124" max="5124" width="14.42578125" style="325" customWidth="1"/>
    <col min="5125" max="5125" width="19.85546875" style="325" customWidth="1"/>
    <col min="5126" max="5126" width="21.5703125" style="325" customWidth="1"/>
    <col min="5127" max="5130" width="14.42578125" style="325" customWidth="1"/>
    <col min="5131" max="5131" width="19.85546875" style="325" customWidth="1"/>
    <col min="5132" max="5132" width="21.5703125" style="325" customWidth="1"/>
    <col min="5133" max="5133" width="14.42578125" style="325" customWidth="1"/>
    <col min="5134" max="5135" width="0" style="325" hidden="1" customWidth="1"/>
    <col min="5136" max="5136" width="4" style="325" customWidth="1"/>
    <col min="5137" max="5144" width="9.140625" style="325" customWidth="1"/>
    <col min="5145" max="5375" width="11.42578125" style="325"/>
    <col min="5376" max="5376" width="0" style="325" hidden="1" customWidth="1"/>
    <col min="5377" max="5377" width="27" style="325" customWidth="1"/>
    <col min="5378" max="5378" width="19.85546875" style="325" customWidth="1"/>
    <col min="5379" max="5379" width="21.5703125" style="325" customWidth="1"/>
    <col min="5380" max="5380" width="14.42578125" style="325" customWidth="1"/>
    <col min="5381" max="5381" width="19.85546875" style="325" customWidth="1"/>
    <col min="5382" max="5382" width="21.5703125" style="325" customWidth="1"/>
    <col min="5383" max="5386" width="14.42578125" style="325" customWidth="1"/>
    <col min="5387" max="5387" width="19.85546875" style="325" customWidth="1"/>
    <col min="5388" max="5388" width="21.5703125" style="325" customWidth="1"/>
    <col min="5389" max="5389" width="14.42578125" style="325" customWidth="1"/>
    <col min="5390" max="5391" width="0" style="325" hidden="1" customWidth="1"/>
    <col min="5392" max="5392" width="4" style="325" customWidth="1"/>
    <col min="5393" max="5400" width="9.140625" style="325" customWidth="1"/>
    <col min="5401" max="5631" width="11.42578125" style="325"/>
    <col min="5632" max="5632" width="0" style="325" hidden="1" customWidth="1"/>
    <col min="5633" max="5633" width="27" style="325" customWidth="1"/>
    <col min="5634" max="5634" width="19.85546875" style="325" customWidth="1"/>
    <col min="5635" max="5635" width="21.5703125" style="325" customWidth="1"/>
    <col min="5636" max="5636" width="14.42578125" style="325" customWidth="1"/>
    <col min="5637" max="5637" width="19.85546875" style="325" customWidth="1"/>
    <col min="5638" max="5638" width="21.5703125" style="325" customWidth="1"/>
    <col min="5639" max="5642" width="14.42578125" style="325" customWidth="1"/>
    <col min="5643" max="5643" width="19.85546875" style="325" customWidth="1"/>
    <col min="5644" max="5644" width="21.5703125" style="325" customWidth="1"/>
    <col min="5645" max="5645" width="14.42578125" style="325" customWidth="1"/>
    <col min="5646" max="5647" width="0" style="325" hidden="1" customWidth="1"/>
    <col min="5648" max="5648" width="4" style="325" customWidth="1"/>
    <col min="5649" max="5656" width="9.140625" style="325" customWidth="1"/>
    <col min="5657" max="5887" width="11.42578125" style="325"/>
    <col min="5888" max="5888" width="0" style="325" hidden="1" customWidth="1"/>
    <col min="5889" max="5889" width="27" style="325" customWidth="1"/>
    <col min="5890" max="5890" width="19.85546875" style="325" customWidth="1"/>
    <col min="5891" max="5891" width="21.5703125" style="325" customWidth="1"/>
    <col min="5892" max="5892" width="14.42578125" style="325" customWidth="1"/>
    <col min="5893" max="5893" width="19.85546875" style="325" customWidth="1"/>
    <col min="5894" max="5894" width="21.5703125" style="325" customWidth="1"/>
    <col min="5895" max="5898" width="14.42578125" style="325" customWidth="1"/>
    <col min="5899" max="5899" width="19.85546875" style="325" customWidth="1"/>
    <col min="5900" max="5900" width="21.5703125" style="325" customWidth="1"/>
    <col min="5901" max="5901" width="14.42578125" style="325" customWidth="1"/>
    <col min="5902" max="5903" width="0" style="325" hidden="1" customWidth="1"/>
    <col min="5904" max="5904" width="4" style="325" customWidth="1"/>
    <col min="5905" max="5912" width="9.140625" style="325" customWidth="1"/>
    <col min="5913" max="6143" width="11.42578125" style="325"/>
    <col min="6144" max="6144" width="0" style="325" hidden="1" customWidth="1"/>
    <col min="6145" max="6145" width="27" style="325" customWidth="1"/>
    <col min="6146" max="6146" width="19.85546875" style="325" customWidth="1"/>
    <col min="6147" max="6147" width="21.5703125" style="325" customWidth="1"/>
    <col min="6148" max="6148" width="14.42578125" style="325" customWidth="1"/>
    <col min="6149" max="6149" width="19.85546875" style="325" customWidth="1"/>
    <col min="6150" max="6150" width="21.5703125" style="325" customWidth="1"/>
    <col min="6151" max="6154" width="14.42578125" style="325" customWidth="1"/>
    <col min="6155" max="6155" width="19.85546875" style="325" customWidth="1"/>
    <col min="6156" max="6156" width="21.5703125" style="325" customWidth="1"/>
    <col min="6157" max="6157" width="14.42578125" style="325" customWidth="1"/>
    <col min="6158" max="6159" width="0" style="325" hidden="1" customWidth="1"/>
    <col min="6160" max="6160" width="4" style="325" customWidth="1"/>
    <col min="6161" max="6168" width="9.140625" style="325" customWidth="1"/>
    <col min="6169" max="6399" width="11.42578125" style="325"/>
    <col min="6400" max="6400" width="0" style="325" hidden="1" customWidth="1"/>
    <col min="6401" max="6401" width="27" style="325" customWidth="1"/>
    <col min="6402" max="6402" width="19.85546875" style="325" customWidth="1"/>
    <col min="6403" max="6403" width="21.5703125" style="325" customWidth="1"/>
    <col min="6404" max="6404" width="14.42578125" style="325" customWidth="1"/>
    <col min="6405" max="6405" width="19.85546875" style="325" customWidth="1"/>
    <col min="6406" max="6406" width="21.5703125" style="325" customWidth="1"/>
    <col min="6407" max="6410" width="14.42578125" style="325" customWidth="1"/>
    <col min="6411" max="6411" width="19.85546875" style="325" customWidth="1"/>
    <col min="6412" max="6412" width="21.5703125" style="325" customWidth="1"/>
    <col min="6413" max="6413" width="14.42578125" style="325" customWidth="1"/>
    <col min="6414" max="6415" width="0" style="325" hidden="1" customWidth="1"/>
    <col min="6416" max="6416" width="4" style="325" customWidth="1"/>
    <col min="6417" max="6424" width="9.140625" style="325" customWidth="1"/>
    <col min="6425" max="6655" width="11.42578125" style="325"/>
    <col min="6656" max="6656" width="0" style="325" hidden="1" customWidth="1"/>
    <col min="6657" max="6657" width="27" style="325" customWidth="1"/>
    <col min="6658" max="6658" width="19.85546875" style="325" customWidth="1"/>
    <col min="6659" max="6659" width="21.5703125" style="325" customWidth="1"/>
    <col min="6660" max="6660" width="14.42578125" style="325" customWidth="1"/>
    <col min="6661" max="6661" width="19.85546875" style="325" customWidth="1"/>
    <col min="6662" max="6662" width="21.5703125" style="325" customWidth="1"/>
    <col min="6663" max="6666" width="14.42578125" style="325" customWidth="1"/>
    <col min="6667" max="6667" width="19.85546875" style="325" customWidth="1"/>
    <col min="6668" max="6668" width="21.5703125" style="325" customWidth="1"/>
    <col min="6669" max="6669" width="14.42578125" style="325" customWidth="1"/>
    <col min="6670" max="6671" width="0" style="325" hidden="1" customWidth="1"/>
    <col min="6672" max="6672" width="4" style="325" customWidth="1"/>
    <col min="6673" max="6680" width="9.140625" style="325" customWidth="1"/>
    <col min="6681" max="6911" width="11.42578125" style="325"/>
    <col min="6912" max="6912" width="0" style="325" hidden="1" customWidth="1"/>
    <col min="6913" max="6913" width="27" style="325" customWidth="1"/>
    <col min="6914" max="6914" width="19.85546875" style="325" customWidth="1"/>
    <col min="6915" max="6915" width="21.5703125" style="325" customWidth="1"/>
    <col min="6916" max="6916" width="14.42578125" style="325" customWidth="1"/>
    <col min="6917" max="6917" width="19.85546875" style="325" customWidth="1"/>
    <col min="6918" max="6918" width="21.5703125" style="325" customWidth="1"/>
    <col min="6919" max="6922" width="14.42578125" style="325" customWidth="1"/>
    <col min="6923" max="6923" width="19.85546875" style="325" customWidth="1"/>
    <col min="6924" max="6924" width="21.5703125" style="325" customWidth="1"/>
    <col min="6925" max="6925" width="14.42578125" style="325" customWidth="1"/>
    <col min="6926" max="6927" width="0" style="325" hidden="1" customWidth="1"/>
    <col min="6928" max="6928" width="4" style="325" customWidth="1"/>
    <col min="6929" max="6936" width="9.140625" style="325" customWidth="1"/>
    <col min="6937" max="7167" width="11.42578125" style="325"/>
    <col min="7168" max="7168" width="0" style="325" hidden="1" customWidth="1"/>
    <col min="7169" max="7169" width="27" style="325" customWidth="1"/>
    <col min="7170" max="7170" width="19.85546875" style="325" customWidth="1"/>
    <col min="7171" max="7171" width="21.5703125" style="325" customWidth="1"/>
    <col min="7172" max="7172" width="14.42578125" style="325" customWidth="1"/>
    <col min="7173" max="7173" width="19.85546875" style="325" customWidth="1"/>
    <col min="7174" max="7174" width="21.5703125" style="325" customWidth="1"/>
    <col min="7175" max="7178" width="14.42578125" style="325" customWidth="1"/>
    <col min="7179" max="7179" width="19.85546875" style="325" customWidth="1"/>
    <col min="7180" max="7180" width="21.5703125" style="325" customWidth="1"/>
    <col min="7181" max="7181" width="14.42578125" style="325" customWidth="1"/>
    <col min="7182" max="7183" width="0" style="325" hidden="1" customWidth="1"/>
    <col min="7184" max="7184" width="4" style="325" customWidth="1"/>
    <col min="7185" max="7192" width="9.140625" style="325" customWidth="1"/>
    <col min="7193" max="7423" width="11.42578125" style="325"/>
    <col min="7424" max="7424" width="0" style="325" hidden="1" customWidth="1"/>
    <col min="7425" max="7425" width="27" style="325" customWidth="1"/>
    <col min="7426" max="7426" width="19.85546875" style="325" customWidth="1"/>
    <col min="7427" max="7427" width="21.5703125" style="325" customWidth="1"/>
    <col min="7428" max="7428" width="14.42578125" style="325" customWidth="1"/>
    <col min="7429" max="7429" width="19.85546875" style="325" customWidth="1"/>
    <col min="7430" max="7430" width="21.5703125" style="325" customWidth="1"/>
    <col min="7431" max="7434" width="14.42578125" style="325" customWidth="1"/>
    <col min="7435" max="7435" width="19.85546875" style="325" customWidth="1"/>
    <col min="7436" max="7436" width="21.5703125" style="325" customWidth="1"/>
    <col min="7437" max="7437" width="14.42578125" style="325" customWidth="1"/>
    <col min="7438" max="7439" width="0" style="325" hidden="1" customWidth="1"/>
    <col min="7440" max="7440" width="4" style="325" customWidth="1"/>
    <col min="7441" max="7448" width="9.140625" style="325" customWidth="1"/>
    <col min="7449" max="7679" width="11.42578125" style="325"/>
    <col min="7680" max="7680" width="0" style="325" hidden="1" customWidth="1"/>
    <col min="7681" max="7681" width="27" style="325" customWidth="1"/>
    <col min="7682" max="7682" width="19.85546875" style="325" customWidth="1"/>
    <col min="7683" max="7683" width="21.5703125" style="325" customWidth="1"/>
    <col min="7684" max="7684" width="14.42578125" style="325" customWidth="1"/>
    <col min="7685" max="7685" width="19.85546875" style="325" customWidth="1"/>
    <col min="7686" max="7686" width="21.5703125" style="325" customWidth="1"/>
    <col min="7687" max="7690" width="14.42578125" style="325" customWidth="1"/>
    <col min="7691" max="7691" width="19.85546875" style="325" customWidth="1"/>
    <col min="7692" max="7692" width="21.5703125" style="325" customWidth="1"/>
    <col min="7693" max="7693" width="14.42578125" style="325" customWidth="1"/>
    <col min="7694" max="7695" width="0" style="325" hidden="1" customWidth="1"/>
    <col min="7696" max="7696" width="4" style="325" customWidth="1"/>
    <col min="7697" max="7704" width="9.140625" style="325" customWidth="1"/>
    <col min="7705" max="7935" width="11.42578125" style="325"/>
    <col min="7936" max="7936" width="0" style="325" hidden="1" customWidth="1"/>
    <col min="7937" max="7937" width="27" style="325" customWidth="1"/>
    <col min="7938" max="7938" width="19.85546875" style="325" customWidth="1"/>
    <col min="7939" max="7939" width="21.5703125" style="325" customWidth="1"/>
    <col min="7940" max="7940" width="14.42578125" style="325" customWidth="1"/>
    <col min="7941" max="7941" width="19.85546875" style="325" customWidth="1"/>
    <col min="7942" max="7942" width="21.5703125" style="325" customWidth="1"/>
    <col min="7943" max="7946" width="14.42578125" style="325" customWidth="1"/>
    <col min="7947" max="7947" width="19.85546875" style="325" customWidth="1"/>
    <col min="7948" max="7948" width="21.5703125" style="325" customWidth="1"/>
    <col min="7949" max="7949" width="14.42578125" style="325" customWidth="1"/>
    <col min="7950" max="7951" width="0" style="325" hidden="1" customWidth="1"/>
    <col min="7952" max="7952" width="4" style="325" customWidth="1"/>
    <col min="7953" max="7960" width="9.140625" style="325" customWidth="1"/>
    <col min="7961" max="8191" width="11.42578125" style="325"/>
    <col min="8192" max="8192" width="0" style="325" hidden="1" customWidth="1"/>
    <col min="8193" max="8193" width="27" style="325" customWidth="1"/>
    <col min="8194" max="8194" width="19.85546875" style="325" customWidth="1"/>
    <col min="8195" max="8195" width="21.5703125" style="325" customWidth="1"/>
    <col min="8196" max="8196" width="14.42578125" style="325" customWidth="1"/>
    <col min="8197" max="8197" width="19.85546875" style="325" customWidth="1"/>
    <col min="8198" max="8198" width="21.5703125" style="325" customWidth="1"/>
    <col min="8199" max="8202" width="14.42578125" style="325" customWidth="1"/>
    <col min="8203" max="8203" width="19.85546875" style="325" customWidth="1"/>
    <col min="8204" max="8204" width="21.5703125" style="325" customWidth="1"/>
    <col min="8205" max="8205" width="14.42578125" style="325" customWidth="1"/>
    <col min="8206" max="8207" width="0" style="325" hidden="1" customWidth="1"/>
    <col min="8208" max="8208" width="4" style="325" customWidth="1"/>
    <col min="8209" max="8216" width="9.140625" style="325" customWidth="1"/>
    <col min="8217" max="8447" width="11.42578125" style="325"/>
    <col min="8448" max="8448" width="0" style="325" hidden="1" customWidth="1"/>
    <col min="8449" max="8449" width="27" style="325" customWidth="1"/>
    <col min="8450" max="8450" width="19.85546875" style="325" customWidth="1"/>
    <col min="8451" max="8451" width="21.5703125" style="325" customWidth="1"/>
    <col min="8452" max="8452" width="14.42578125" style="325" customWidth="1"/>
    <col min="8453" max="8453" width="19.85546875" style="325" customWidth="1"/>
    <col min="8454" max="8454" width="21.5703125" style="325" customWidth="1"/>
    <col min="8455" max="8458" width="14.42578125" style="325" customWidth="1"/>
    <col min="8459" max="8459" width="19.85546875" style="325" customWidth="1"/>
    <col min="8460" max="8460" width="21.5703125" style="325" customWidth="1"/>
    <col min="8461" max="8461" width="14.42578125" style="325" customWidth="1"/>
    <col min="8462" max="8463" width="0" style="325" hidden="1" customWidth="1"/>
    <col min="8464" max="8464" width="4" style="325" customWidth="1"/>
    <col min="8465" max="8472" width="9.140625" style="325" customWidth="1"/>
    <col min="8473" max="8703" width="11.42578125" style="325"/>
    <col min="8704" max="8704" width="0" style="325" hidden="1" customWidth="1"/>
    <col min="8705" max="8705" width="27" style="325" customWidth="1"/>
    <col min="8706" max="8706" width="19.85546875" style="325" customWidth="1"/>
    <col min="8707" max="8707" width="21.5703125" style="325" customWidth="1"/>
    <col min="8708" max="8708" width="14.42578125" style="325" customWidth="1"/>
    <col min="8709" max="8709" width="19.85546875" style="325" customWidth="1"/>
    <col min="8710" max="8710" width="21.5703125" style="325" customWidth="1"/>
    <col min="8711" max="8714" width="14.42578125" style="325" customWidth="1"/>
    <col min="8715" max="8715" width="19.85546875" style="325" customWidth="1"/>
    <col min="8716" max="8716" width="21.5703125" style="325" customWidth="1"/>
    <col min="8717" max="8717" width="14.42578125" style="325" customWidth="1"/>
    <col min="8718" max="8719" width="0" style="325" hidden="1" customWidth="1"/>
    <col min="8720" max="8720" width="4" style="325" customWidth="1"/>
    <col min="8721" max="8728" width="9.140625" style="325" customWidth="1"/>
    <col min="8729" max="8959" width="11.42578125" style="325"/>
    <col min="8960" max="8960" width="0" style="325" hidden="1" customWidth="1"/>
    <col min="8961" max="8961" width="27" style="325" customWidth="1"/>
    <col min="8962" max="8962" width="19.85546875" style="325" customWidth="1"/>
    <col min="8963" max="8963" width="21.5703125" style="325" customWidth="1"/>
    <col min="8964" max="8964" width="14.42578125" style="325" customWidth="1"/>
    <col min="8965" max="8965" width="19.85546875" style="325" customWidth="1"/>
    <col min="8966" max="8966" width="21.5703125" style="325" customWidth="1"/>
    <col min="8967" max="8970" width="14.42578125" style="325" customWidth="1"/>
    <col min="8971" max="8971" width="19.85546875" style="325" customWidth="1"/>
    <col min="8972" max="8972" width="21.5703125" style="325" customWidth="1"/>
    <col min="8973" max="8973" width="14.42578125" style="325" customWidth="1"/>
    <col min="8974" max="8975" width="0" style="325" hidden="1" customWidth="1"/>
    <col min="8976" max="8976" width="4" style="325" customWidth="1"/>
    <col min="8977" max="8984" width="9.140625" style="325" customWidth="1"/>
    <col min="8985" max="9215" width="11.42578125" style="325"/>
    <col min="9216" max="9216" width="0" style="325" hidden="1" customWidth="1"/>
    <col min="9217" max="9217" width="27" style="325" customWidth="1"/>
    <col min="9218" max="9218" width="19.85546875" style="325" customWidth="1"/>
    <col min="9219" max="9219" width="21.5703125" style="325" customWidth="1"/>
    <col min="9220" max="9220" width="14.42578125" style="325" customWidth="1"/>
    <col min="9221" max="9221" width="19.85546875" style="325" customWidth="1"/>
    <col min="9222" max="9222" width="21.5703125" style="325" customWidth="1"/>
    <col min="9223" max="9226" width="14.42578125" style="325" customWidth="1"/>
    <col min="9227" max="9227" width="19.85546875" style="325" customWidth="1"/>
    <col min="9228" max="9228" width="21.5703125" style="325" customWidth="1"/>
    <col min="9229" max="9229" width="14.42578125" style="325" customWidth="1"/>
    <col min="9230" max="9231" width="0" style="325" hidden="1" customWidth="1"/>
    <col min="9232" max="9232" width="4" style="325" customWidth="1"/>
    <col min="9233" max="9240" width="9.140625" style="325" customWidth="1"/>
    <col min="9241" max="9471" width="11.42578125" style="325"/>
    <col min="9472" max="9472" width="0" style="325" hidden="1" customWidth="1"/>
    <col min="9473" max="9473" width="27" style="325" customWidth="1"/>
    <col min="9474" max="9474" width="19.85546875" style="325" customWidth="1"/>
    <col min="9475" max="9475" width="21.5703125" style="325" customWidth="1"/>
    <col min="9476" max="9476" width="14.42578125" style="325" customWidth="1"/>
    <col min="9477" max="9477" width="19.85546875" style="325" customWidth="1"/>
    <col min="9478" max="9478" width="21.5703125" style="325" customWidth="1"/>
    <col min="9479" max="9482" width="14.42578125" style="325" customWidth="1"/>
    <col min="9483" max="9483" width="19.85546875" style="325" customWidth="1"/>
    <col min="9484" max="9484" width="21.5703125" style="325" customWidth="1"/>
    <col min="9485" max="9485" width="14.42578125" style="325" customWidth="1"/>
    <col min="9486" max="9487" width="0" style="325" hidden="1" customWidth="1"/>
    <col min="9488" max="9488" width="4" style="325" customWidth="1"/>
    <col min="9489" max="9496" width="9.140625" style="325" customWidth="1"/>
    <col min="9497" max="9727" width="11.42578125" style="325"/>
    <col min="9728" max="9728" width="0" style="325" hidden="1" customWidth="1"/>
    <col min="9729" max="9729" width="27" style="325" customWidth="1"/>
    <col min="9730" max="9730" width="19.85546875" style="325" customWidth="1"/>
    <col min="9731" max="9731" width="21.5703125" style="325" customWidth="1"/>
    <col min="9732" max="9732" width="14.42578125" style="325" customWidth="1"/>
    <col min="9733" max="9733" width="19.85546875" style="325" customWidth="1"/>
    <col min="9734" max="9734" width="21.5703125" style="325" customWidth="1"/>
    <col min="9735" max="9738" width="14.42578125" style="325" customWidth="1"/>
    <col min="9739" max="9739" width="19.85546875" style="325" customWidth="1"/>
    <col min="9740" max="9740" width="21.5703125" style="325" customWidth="1"/>
    <col min="9741" max="9741" width="14.42578125" style="325" customWidth="1"/>
    <col min="9742" max="9743" width="0" style="325" hidden="1" customWidth="1"/>
    <col min="9744" max="9744" width="4" style="325" customWidth="1"/>
    <col min="9745" max="9752" width="9.140625" style="325" customWidth="1"/>
    <col min="9753" max="9983" width="11.42578125" style="325"/>
    <col min="9984" max="9984" width="0" style="325" hidden="1" customWidth="1"/>
    <col min="9985" max="9985" width="27" style="325" customWidth="1"/>
    <col min="9986" max="9986" width="19.85546875" style="325" customWidth="1"/>
    <col min="9987" max="9987" width="21.5703125" style="325" customWidth="1"/>
    <col min="9988" max="9988" width="14.42578125" style="325" customWidth="1"/>
    <col min="9989" max="9989" width="19.85546875" style="325" customWidth="1"/>
    <col min="9990" max="9990" width="21.5703125" style="325" customWidth="1"/>
    <col min="9991" max="9994" width="14.42578125" style="325" customWidth="1"/>
    <col min="9995" max="9995" width="19.85546875" style="325" customWidth="1"/>
    <col min="9996" max="9996" width="21.5703125" style="325" customWidth="1"/>
    <col min="9997" max="9997" width="14.42578125" style="325" customWidth="1"/>
    <col min="9998" max="9999" width="0" style="325" hidden="1" customWidth="1"/>
    <col min="10000" max="10000" width="4" style="325" customWidth="1"/>
    <col min="10001" max="10008" width="9.140625" style="325" customWidth="1"/>
    <col min="10009" max="10239" width="11.42578125" style="325"/>
    <col min="10240" max="10240" width="0" style="325" hidden="1" customWidth="1"/>
    <col min="10241" max="10241" width="27" style="325" customWidth="1"/>
    <col min="10242" max="10242" width="19.85546875" style="325" customWidth="1"/>
    <col min="10243" max="10243" width="21.5703125" style="325" customWidth="1"/>
    <col min="10244" max="10244" width="14.42578125" style="325" customWidth="1"/>
    <col min="10245" max="10245" width="19.85546875" style="325" customWidth="1"/>
    <col min="10246" max="10246" width="21.5703125" style="325" customWidth="1"/>
    <col min="10247" max="10250" width="14.42578125" style="325" customWidth="1"/>
    <col min="10251" max="10251" width="19.85546875" style="325" customWidth="1"/>
    <col min="10252" max="10252" width="21.5703125" style="325" customWidth="1"/>
    <col min="10253" max="10253" width="14.42578125" style="325" customWidth="1"/>
    <col min="10254" max="10255" width="0" style="325" hidden="1" customWidth="1"/>
    <col min="10256" max="10256" width="4" style="325" customWidth="1"/>
    <col min="10257" max="10264" width="9.140625" style="325" customWidth="1"/>
    <col min="10265" max="10495" width="11.42578125" style="325"/>
    <col min="10496" max="10496" width="0" style="325" hidden="1" customWidth="1"/>
    <col min="10497" max="10497" width="27" style="325" customWidth="1"/>
    <col min="10498" max="10498" width="19.85546875" style="325" customWidth="1"/>
    <col min="10499" max="10499" width="21.5703125" style="325" customWidth="1"/>
    <col min="10500" max="10500" width="14.42578125" style="325" customWidth="1"/>
    <col min="10501" max="10501" width="19.85546875" style="325" customWidth="1"/>
    <col min="10502" max="10502" width="21.5703125" style="325" customWidth="1"/>
    <col min="10503" max="10506" width="14.42578125" style="325" customWidth="1"/>
    <col min="10507" max="10507" width="19.85546875" style="325" customWidth="1"/>
    <col min="10508" max="10508" width="21.5703125" style="325" customWidth="1"/>
    <col min="10509" max="10509" width="14.42578125" style="325" customWidth="1"/>
    <col min="10510" max="10511" width="0" style="325" hidden="1" customWidth="1"/>
    <col min="10512" max="10512" width="4" style="325" customWidth="1"/>
    <col min="10513" max="10520" width="9.140625" style="325" customWidth="1"/>
    <col min="10521" max="10751" width="11.42578125" style="325"/>
    <col min="10752" max="10752" width="0" style="325" hidden="1" customWidth="1"/>
    <col min="10753" max="10753" width="27" style="325" customWidth="1"/>
    <col min="10754" max="10754" width="19.85546875" style="325" customWidth="1"/>
    <col min="10755" max="10755" width="21.5703125" style="325" customWidth="1"/>
    <col min="10756" max="10756" width="14.42578125" style="325" customWidth="1"/>
    <col min="10757" max="10757" width="19.85546875" style="325" customWidth="1"/>
    <col min="10758" max="10758" width="21.5703125" style="325" customWidth="1"/>
    <col min="10759" max="10762" width="14.42578125" style="325" customWidth="1"/>
    <col min="10763" max="10763" width="19.85546875" style="325" customWidth="1"/>
    <col min="10764" max="10764" width="21.5703125" style="325" customWidth="1"/>
    <col min="10765" max="10765" width="14.42578125" style="325" customWidth="1"/>
    <col min="10766" max="10767" width="0" style="325" hidden="1" customWidth="1"/>
    <col min="10768" max="10768" width="4" style="325" customWidth="1"/>
    <col min="10769" max="10776" width="9.140625" style="325" customWidth="1"/>
    <col min="10777" max="11007" width="11.42578125" style="325"/>
    <col min="11008" max="11008" width="0" style="325" hidden="1" customWidth="1"/>
    <col min="11009" max="11009" width="27" style="325" customWidth="1"/>
    <col min="11010" max="11010" width="19.85546875" style="325" customWidth="1"/>
    <col min="11011" max="11011" width="21.5703125" style="325" customWidth="1"/>
    <col min="11012" max="11012" width="14.42578125" style="325" customWidth="1"/>
    <col min="11013" max="11013" width="19.85546875" style="325" customWidth="1"/>
    <col min="11014" max="11014" width="21.5703125" style="325" customWidth="1"/>
    <col min="11015" max="11018" width="14.42578125" style="325" customWidth="1"/>
    <col min="11019" max="11019" width="19.85546875" style="325" customWidth="1"/>
    <col min="11020" max="11020" width="21.5703125" style="325" customWidth="1"/>
    <col min="11021" max="11021" width="14.42578125" style="325" customWidth="1"/>
    <col min="11022" max="11023" width="0" style="325" hidden="1" customWidth="1"/>
    <col min="11024" max="11024" width="4" style="325" customWidth="1"/>
    <col min="11025" max="11032" width="9.140625" style="325" customWidth="1"/>
    <col min="11033" max="11263" width="11.42578125" style="325"/>
    <col min="11264" max="11264" width="0" style="325" hidden="1" customWidth="1"/>
    <col min="11265" max="11265" width="27" style="325" customWidth="1"/>
    <col min="11266" max="11266" width="19.85546875" style="325" customWidth="1"/>
    <col min="11267" max="11267" width="21.5703125" style="325" customWidth="1"/>
    <col min="11268" max="11268" width="14.42578125" style="325" customWidth="1"/>
    <col min="11269" max="11269" width="19.85546875" style="325" customWidth="1"/>
    <col min="11270" max="11270" width="21.5703125" style="325" customWidth="1"/>
    <col min="11271" max="11274" width="14.42578125" style="325" customWidth="1"/>
    <col min="11275" max="11275" width="19.85546875" style="325" customWidth="1"/>
    <col min="11276" max="11276" width="21.5703125" style="325" customWidth="1"/>
    <col min="11277" max="11277" width="14.42578125" style="325" customWidth="1"/>
    <col min="11278" max="11279" width="0" style="325" hidden="1" customWidth="1"/>
    <col min="11280" max="11280" width="4" style="325" customWidth="1"/>
    <col min="11281" max="11288" width="9.140625" style="325" customWidth="1"/>
    <col min="11289" max="11519" width="11.42578125" style="325"/>
    <col min="11520" max="11520" width="0" style="325" hidden="1" customWidth="1"/>
    <col min="11521" max="11521" width="27" style="325" customWidth="1"/>
    <col min="11522" max="11522" width="19.85546875" style="325" customWidth="1"/>
    <col min="11523" max="11523" width="21.5703125" style="325" customWidth="1"/>
    <col min="11524" max="11524" width="14.42578125" style="325" customWidth="1"/>
    <col min="11525" max="11525" width="19.85546875" style="325" customWidth="1"/>
    <col min="11526" max="11526" width="21.5703125" style="325" customWidth="1"/>
    <col min="11527" max="11530" width="14.42578125" style="325" customWidth="1"/>
    <col min="11531" max="11531" width="19.85546875" style="325" customWidth="1"/>
    <col min="11532" max="11532" width="21.5703125" style="325" customWidth="1"/>
    <col min="11533" max="11533" width="14.42578125" style="325" customWidth="1"/>
    <col min="11534" max="11535" width="0" style="325" hidden="1" customWidth="1"/>
    <col min="11536" max="11536" width="4" style="325" customWidth="1"/>
    <col min="11537" max="11544" width="9.140625" style="325" customWidth="1"/>
    <col min="11545" max="11775" width="11.42578125" style="325"/>
    <col min="11776" max="11776" width="0" style="325" hidden="1" customWidth="1"/>
    <col min="11777" max="11777" width="27" style="325" customWidth="1"/>
    <col min="11778" max="11778" width="19.85546875" style="325" customWidth="1"/>
    <col min="11779" max="11779" width="21.5703125" style="325" customWidth="1"/>
    <col min="11780" max="11780" width="14.42578125" style="325" customWidth="1"/>
    <col min="11781" max="11781" width="19.85546875" style="325" customWidth="1"/>
    <col min="11782" max="11782" width="21.5703125" style="325" customWidth="1"/>
    <col min="11783" max="11786" width="14.42578125" style="325" customWidth="1"/>
    <col min="11787" max="11787" width="19.85546875" style="325" customWidth="1"/>
    <col min="11788" max="11788" width="21.5703125" style="325" customWidth="1"/>
    <col min="11789" max="11789" width="14.42578125" style="325" customWidth="1"/>
    <col min="11790" max="11791" width="0" style="325" hidden="1" customWidth="1"/>
    <col min="11792" max="11792" width="4" style="325" customWidth="1"/>
    <col min="11793" max="11800" width="9.140625" style="325" customWidth="1"/>
    <col min="11801" max="12031" width="11.42578125" style="325"/>
    <col min="12032" max="12032" width="0" style="325" hidden="1" customWidth="1"/>
    <col min="12033" max="12033" width="27" style="325" customWidth="1"/>
    <col min="12034" max="12034" width="19.85546875" style="325" customWidth="1"/>
    <col min="12035" max="12035" width="21.5703125" style="325" customWidth="1"/>
    <col min="12036" max="12036" width="14.42578125" style="325" customWidth="1"/>
    <col min="12037" max="12037" width="19.85546875" style="325" customWidth="1"/>
    <col min="12038" max="12038" width="21.5703125" style="325" customWidth="1"/>
    <col min="12039" max="12042" width="14.42578125" style="325" customWidth="1"/>
    <col min="12043" max="12043" width="19.85546875" style="325" customWidth="1"/>
    <col min="12044" max="12044" width="21.5703125" style="325" customWidth="1"/>
    <col min="12045" max="12045" width="14.42578125" style="325" customWidth="1"/>
    <col min="12046" max="12047" width="0" style="325" hidden="1" customWidth="1"/>
    <col min="12048" max="12048" width="4" style="325" customWidth="1"/>
    <col min="12049" max="12056" width="9.140625" style="325" customWidth="1"/>
    <col min="12057" max="12287" width="11.42578125" style="325"/>
    <col min="12288" max="12288" width="0" style="325" hidden="1" customWidth="1"/>
    <col min="12289" max="12289" width="27" style="325" customWidth="1"/>
    <col min="12290" max="12290" width="19.85546875" style="325" customWidth="1"/>
    <col min="12291" max="12291" width="21.5703125" style="325" customWidth="1"/>
    <col min="12292" max="12292" width="14.42578125" style="325" customWidth="1"/>
    <col min="12293" max="12293" width="19.85546875" style="325" customWidth="1"/>
    <col min="12294" max="12294" width="21.5703125" style="325" customWidth="1"/>
    <col min="12295" max="12298" width="14.42578125" style="325" customWidth="1"/>
    <col min="12299" max="12299" width="19.85546875" style="325" customWidth="1"/>
    <col min="12300" max="12300" width="21.5703125" style="325" customWidth="1"/>
    <col min="12301" max="12301" width="14.42578125" style="325" customWidth="1"/>
    <col min="12302" max="12303" width="0" style="325" hidden="1" customWidth="1"/>
    <col min="12304" max="12304" width="4" style="325" customWidth="1"/>
    <col min="12305" max="12312" width="9.140625" style="325" customWidth="1"/>
    <col min="12313" max="12543" width="11.42578125" style="325"/>
    <col min="12544" max="12544" width="0" style="325" hidden="1" customWidth="1"/>
    <col min="12545" max="12545" width="27" style="325" customWidth="1"/>
    <col min="12546" max="12546" width="19.85546875" style="325" customWidth="1"/>
    <col min="12547" max="12547" width="21.5703125" style="325" customWidth="1"/>
    <col min="12548" max="12548" width="14.42578125" style="325" customWidth="1"/>
    <col min="12549" max="12549" width="19.85546875" style="325" customWidth="1"/>
    <col min="12550" max="12550" width="21.5703125" style="325" customWidth="1"/>
    <col min="12551" max="12554" width="14.42578125" style="325" customWidth="1"/>
    <col min="12555" max="12555" width="19.85546875" style="325" customWidth="1"/>
    <col min="12556" max="12556" width="21.5703125" style="325" customWidth="1"/>
    <col min="12557" max="12557" width="14.42578125" style="325" customWidth="1"/>
    <col min="12558" max="12559" width="0" style="325" hidden="1" customWidth="1"/>
    <col min="12560" max="12560" width="4" style="325" customWidth="1"/>
    <col min="12561" max="12568" width="9.140625" style="325" customWidth="1"/>
    <col min="12569" max="12799" width="11.42578125" style="325"/>
    <col min="12800" max="12800" width="0" style="325" hidden="1" customWidth="1"/>
    <col min="12801" max="12801" width="27" style="325" customWidth="1"/>
    <col min="12802" max="12802" width="19.85546875" style="325" customWidth="1"/>
    <col min="12803" max="12803" width="21.5703125" style="325" customWidth="1"/>
    <col min="12804" max="12804" width="14.42578125" style="325" customWidth="1"/>
    <col min="12805" max="12805" width="19.85546875" style="325" customWidth="1"/>
    <col min="12806" max="12806" width="21.5703125" style="325" customWidth="1"/>
    <col min="12807" max="12810" width="14.42578125" style="325" customWidth="1"/>
    <col min="12811" max="12811" width="19.85546875" style="325" customWidth="1"/>
    <col min="12812" max="12812" width="21.5703125" style="325" customWidth="1"/>
    <col min="12813" max="12813" width="14.42578125" style="325" customWidth="1"/>
    <col min="12814" max="12815" width="0" style="325" hidden="1" customWidth="1"/>
    <col min="12816" max="12816" width="4" style="325" customWidth="1"/>
    <col min="12817" max="12824" width="9.140625" style="325" customWidth="1"/>
    <col min="12825" max="13055" width="11.42578125" style="325"/>
    <col min="13056" max="13056" width="0" style="325" hidden="1" customWidth="1"/>
    <col min="13057" max="13057" width="27" style="325" customWidth="1"/>
    <col min="13058" max="13058" width="19.85546875" style="325" customWidth="1"/>
    <col min="13059" max="13059" width="21.5703125" style="325" customWidth="1"/>
    <col min="13060" max="13060" width="14.42578125" style="325" customWidth="1"/>
    <col min="13061" max="13061" width="19.85546875" style="325" customWidth="1"/>
    <col min="13062" max="13062" width="21.5703125" style="325" customWidth="1"/>
    <col min="13063" max="13066" width="14.42578125" style="325" customWidth="1"/>
    <col min="13067" max="13067" width="19.85546875" style="325" customWidth="1"/>
    <col min="13068" max="13068" width="21.5703125" style="325" customWidth="1"/>
    <col min="13069" max="13069" width="14.42578125" style="325" customWidth="1"/>
    <col min="13070" max="13071" width="0" style="325" hidden="1" customWidth="1"/>
    <col min="13072" max="13072" width="4" style="325" customWidth="1"/>
    <col min="13073" max="13080" width="9.140625" style="325" customWidth="1"/>
    <col min="13081" max="13311" width="11.42578125" style="325"/>
    <col min="13312" max="13312" width="0" style="325" hidden="1" customWidth="1"/>
    <col min="13313" max="13313" width="27" style="325" customWidth="1"/>
    <col min="13314" max="13314" width="19.85546875" style="325" customWidth="1"/>
    <col min="13315" max="13315" width="21.5703125" style="325" customWidth="1"/>
    <col min="13316" max="13316" width="14.42578125" style="325" customWidth="1"/>
    <col min="13317" max="13317" width="19.85546875" style="325" customWidth="1"/>
    <col min="13318" max="13318" width="21.5703125" style="325" customWidth="1"/>
    <col min="13319" max="13322" width="14.42578125" style="325" customWidth="1"/>
    <col min="13323" max="13323" width="19.85546875" style="325" customWidth="1"/>
    <col min="13324" max="13324" width="21.5703125" style="325" customWidth="1"/>
    <col min="13325" max="13325" width="14.42578125" style="325" customWidth="1"/>
    <col min="13326" max="13327" width="0" style="325" hidden="1" customWidth="1"/>
    <col min="13328" max="13328" width="4" style="325" customWidth="1"/>
    <col min="13329" max="13336" width="9.140625" style="325" customWidth="1"/>
    <col min="13337" max="13567" width="11.42578125" style="325"/>
    <col min="13568" max="13568" width="0" style="325" hidden="1" customWidth="1"/>
    <col min="13569" max="13569" width="27" style="325" customWidth="1"/>
    <col min="13570" max="13570" width="19.85546875" style="325" customWidth="1"/>
    <col min="13571" max="13571" width="21.5703125" style="325" customWidth="1"/>
    <col min="13572" max="13572" width="14.42578125" style="325" customWidth="1"/>
    <col min="13573" max="13573" width="19.85546875" style="325" customWidth="1"/>
    <col min="13574" max="13574" width="21.5703125" style="325" customWidth="1"/>
    <col min="13575" max="13578" width="14.42578125" style="325" customWidth="1"/>
    <col min="13579" max="13579" width="19.85546875" style="325" customWidth="1"/>
    <col min="13580" max="13580" width="21.5703125" style="325" customWidth="1"/>
    <col min="13581" max="13581" width="14.42578125" style="325" customWidth="1"/>
    <col min="13582" max="13583" width="0" style="325" hidden="1" customWidth="1"/>
    <col min="13584" max="13584" width="4" style="325" customWidth="1"/>
    <col min="13585" max="13592" width="9.140625" style="325" customWidth="1"/>
    <col min="13593" max="13823" width="11.42578125" style="325"/>
    <col min="13824" max="13824" width="0" style="325" hidden="1" customWidth="1"/>
    <col min="13825" max="13825" width="27" style="325" customWidth="1"/>
    <col min="13826" max="13826" width="19.85546875" style="325" customWidth="1"/>
    <col min="13827" max="13827" width="21.5703125" style="325" customWidth="1"/>
    <col min="13828" max="13828" width="14.42578125" style="325" customWidth="1"/>
    <col min="13829" max="13829" width="19.85546875" style="325" customWidth="1"/>
    <col min="13830" max="13830" width="21.5703125" style="325" customWidth="1"/>
    <col min="13831" max="13834" width="14.42578125" style="325" customWidth="1"/>
    <col min="13835" max="13835" width="19.85546875" style="325" customWidth="1"/>
    <col min="13836" max="13836" width="21.5703125" style="325" customWidth="1"/>
    <col min="13837" max="13837" width="14.42578125" style="325" customWidth="1"/>
    <col min="13838" max="13839" width="0" style="325" hidden="1" customWidth="1"/>
    <col min="13840" max="13840" width="4" style="325" customWidth="1"/>
    <col min="13841" max="13848" width="9.140625" style="325" customWidth="1"/>
    <col min="13849" max="14079" width="11.42578125" style="325"/>
    <col min="14080" max="14080" width="0" style="325" hidden="1" customWidth="1"/>
    <col min="14081" max="14081" width="27" style="325" customWidth="1"/>
    <col min="14082" max="14082" width="19.85546875" style="325" customWidth="1"/>
    <col min="14083" max="14083" width="21.5703125" style="325" customWidth="1"/>
    <col min="14084" max="14084" width="14.42578125" style="325" customWidth="1"/>
    <col min="14085" max="14085" width="19.85546875" style="325" customWidth="1"/>
    <col min="14086" max="14086" width="21.5703125" style="325" customWidth="1"/>
    <col min="14087" max="14090" width="14.42578125" style="325" customWidth="1"/>
    <col min="14091" max="14091" width="19.85546875" style="325" customWidth="1"/>
    <col min="14092" max="14092" width="21.5703125" style="325" customWidth="1"/>
    <col min="14093" max="14093" width="14.42578125" style="325" customWidth="1"/>
    <col min="14094" max="14095" width="0" style="325" hidden="1" customWidth="1"/>
    <col min="14096" max="14096" width="4" style="325" customWidth="1"/>
    <col min="14097" max="14104" width="9.140625" style="325" customWidth="1"/>
    <col min="14105" max="14335" width="11.42578125" style="325"/>
    <col min="14336" max="14336" width="0" style="325" hidden="1" customWidth="1"/>
    <col min="14337" max="14337" width="27" style="325" customWidth="1"/>
    <col min="14338" max="14338" width="19.85546875" style="325" customWidth="1"/>
    <col min="14339" max="14339" width="21.5703125" style="325" customWidth="1"/>
    <col min="14340" max="14340" width="14.42578125" style="325" customWidth="1"/>
    <col min="14341" max="14341" width="19.85546875" style="325" customWidth="1"/>
    <col min="14342" max="14342" width="21.5703125" style="325" customWidth="1"/>
    <col min="14343" max="14346" width="14.42578125" style="325" customWidth="1"/>
    <col min="14347" max="14347" width="19.85546875" style="325" customWidth="1"/>
    <col min="14348" max="14348" width="21.5703125" style="325" customWidth="1"/>
    <col min="14349" max="14349" width="14.42578125" style="325" customWidth="1"/>
    <col min="14350" max="14351" width="0" style="325" hidden="1" customWidth="1"/>
    <col min="14352" max="14352" width="4" style="325" customWidth="1"/>
    <col min="14353" max="14360" width="9.140625" style="325" customWidth="1"/>
    <col min="14361" max="14591" width="11.42578125" style="325"/>
    <col min="14592" max="14592" width="0" style="325" hidden="1" customWidth="1"/>
    <col min="14593" max="14593" width="27" style="325" customWidth="1"/>
    <col min="14594" max="14594" width="19.85546875" style="325" customWidth="1"/>
    <col min="14595" max="14595" width="21.5703125" style="325" customWidth="1"/>
    <col min="14596" max="14596" width="14.42578125" style="325" customWidth="1"/>
    <col min="14597" max="14597" width="19.85546875" style="325" customWidth="1"/>
    <col min="14598" max="14598" width="21.5703125" style="325" customWidth="1"/>
    <col min="14599" max="14602" width="14.42578125" style="325" customWidth="1"/>
    <col min="14603" max="14603" width="19.85546875" style="325" customWidth="1"/>
    <col min="14604" max="14604" width="21.5703125" style="325" customWidth="1"/>
    <col min="14605" max="14605" width="14.42578125" style="325" customWidth="1"/>
    <col min="14606" max="14607" width="0" style="325" hidden="1" customWidth="1"/>
    <col min="14608" max="14608" width="4" style="325" customWidth="1"/>
    <col min="14609" max="14616" width="9.140625" style="325" customWidth="1"/>
    <col min="14617" max="14847" width="11.42578125" style="325"/>
    <col min="14848" max="14848" width="0" style="325" hidden="1" customWidth="1"/>
    <col min="14849" max="14849" width="27" style="325" customWidth="1"/>
    <col min="14850" max="14850" width="19.85546875" style="325" customWidth="1"/>
    <col min="14851" max="14851" width="21.5703125" style="325" customWidth="1"/>
    <col min="14852" max="14852" width="14.42578125" style="325" customWidth="1"/>
    <col min="14853" max="14853" width="19.85546875" style="325" customWidth="1"/>
    <col min="14854" max="14854" width="21.5703125" style="325" customWidth="1"/>
    <col min="14855" max="14858" width="14.42578125" style="325" customWidth="1"/>
    <col min="14859" max="14859" width="19.85546875" style="325" customWidth="1"/>
    <col min="14860" max="14860" width="21.5703125" style="325" customWidth="1"/>
    <col min="14861" max="14861" width="14.42578125" style="325" customWidth="1"/>
    <col min="14862" max="14863" width="0" style="325" hidden="1" customWidth="1"/>
    <col min="14864" max="14864" width="4" style="325" customWidth="1"/>
    <col min="14865" max="14872" width="9.140625" style="325" customWidth="1"/>
    <col min="14873" max="15103" width="11.42578125" style="325"/>
    <col min="15104" max="15104" width="0" style="325" hidden="1" customWidth="1"/>
    <col min="15105" max="15105" width="27" style="325" customWidth="1"/>
    <col min="15106" max="15106" width="19.85546875" style="325" customWidth="1"/>
    <col min="15107" max="15107" width="21.5703125" style="325" customWidth="1"/>
    <col min="15108" max="15108" width="14.42578125" style="325" customWidth="1"/>
    <col min="15109" max="15109" width="19.85546875" style="325" customWidth="1"/>
    <col min="15110" max="15110" width="21.5703125" style="325" customWidth="1"/>
    <col min="15111" max="15114" width="14.42578125" style="325" customWidth="1"/>
    <col min="15115" max="15115" width="19.85546875" style="325" customWidth="1"/>
    <col min="15116" max="15116" width="21.5703125" style="325" customWidth="1"/>
    <col min="15117" max="15117" width="14.42578125" style="325" customWidth="1"/>
    <col min="15118" max="15119" width="0" style="325" hidden="1" customWidth="1"/>
    <col min="15120" max="15120" width="4" style="325" customWidth="1"/>
    <col min="15121" max="15128" width="9.140625" style="325" customWidth="1"/>
    <col min="15129" max="15359" width="11.42578125" style="325"/>
    <col min="15360" max="15360" width="0" style="325" hidden="1" customWidth="1"/>
    <col min="15361" max="15361" width="27" style="325" customWidth="1"/>
    <col min="15362" max="15362" width="19.85546875" style="325" customWidth="1"/>
    <col min="15363" max="15363" width="21.5703125" style="325" customWidth="1"/>
    <col min="15364" max="15364" width="14.42578125" style="325" customWidth="1"/>
    <col min="15365" max="15365" width="19.85546875" style="325" customWidth="1"/>
    <col min="15366" max="15366" width="21.5703125" style="325" customWidth="1"/>
    <col min="15367" max="15370" width="14.42578125" style="325" customWidth="1"/>
    <col min="15371" max="15371" width="19.85546875" style="325" customWidth="1"/>
    <col min="15372" max="15372" width="21.5703125" style="325" customWidth="1"/>
    <col min="15373" max="15373" width="14.42578125" style="325" customWidth="1"/>
    <col min="15374" max="15375" width="0" style="325" hidden="1" customWidth="1"/>
    <col min="15376" max="15376" width="4" style="325" customWidth="1"/>
    <col min="15377" max="15384" width="9.140625" style="325" customWidth="1"/>
    <col min="15385" max="15615" width="11.42578125" style="325"/>
    <col min="15616" max="15616" width="0" style="325" hidden="1" customWidth="1"/>
    <col min="15617" max="15617" width="27" style="325" customWidth="1"/>
    <col min="15618" max="15618" width="19.85546875" style="325" customWidth="1"/>
    <col min="15619" max="15619" width="21.5703125" style="325" customWidth="1"/>
    <col min="15620" max="15620" width="14.42578125" style="325" customWidth="1"/>
    <col min="15621" max="15621" width="19.85546875" style="325" customWidth="1"/>
    <col min="15622" max="15622" width="21.5703125" style="325" customWidth="1"/>
    <col min="15623" max="15626" width="14.42578125" style="325" customWidth="1"/>
    <col min="15627" max="15627" width="19.85546875" style="325" customWidth="1"/>
    <col min="15628" max="15628" width="21.5703125" style="325" customWidth="1"/>
    <col min="15629" max="15629" width="14.42578125" style="325" customWidth="1"/>
    <col min="15630" max="15631" width="0" style="325" hidden="1" customWidth="1"/>
    <col min="15632" max="15632" width="4" style="325" customWidth="1"/>
    <col min="15633" max="15640" width="9.140625" style="325" customWidth="1"/>
    <col min="15641" max="15871" width="11.42578125" style="325"/>
    <col min="15872" max="15872" width="0" style="325" hidden="1" customWidth="1"/>
    <col min="15873" max="15873" width="27" style="325" customWidth="1"/>
    <col min="15874" max="15874" width="19.85546875" style="325" customWidth="1"/>
    <col min="15875" max="15875" width="21.5703125" style="325" customWidth="1"/>
    <col min="15876" max="15876" width="14.42578125" style="325" customWidth="1"/>
    <col min="15877" max="15877" width="19.85546875" style="325" customWidth="1"/>
    <col min="15878" max="15878" width="21.5703125" style="325" customWidth="1"/>
    <col min="15879" max="15882" width="14.42578125" style="325" customWidth="1"/>
    <col min="15883" max="15883" width="19.85546875" style="325" customWidth="1"/>
    <col min="15884" max="15884" width="21.5703125" style="325" customWidth="1"/>
    <col min="15885" max="15885" width="14.42578125" style="325" customWidth="1"/>
    <col min="15886" max="15887" width="0" style="325" hidden="1" customWidth="1"/>
    <col min="15888" max="15888" width="4" style="325" customWidth="1"/>
    <col min="15889" max="15896" width="9.140625" style="325" customWidth="1"/>
    <col min="15897" max="16127" width="11.42578125" style="325"/>
    <col min="16128" max="16128" width="0" style="325" hidden="1" customWidth="1"/>
    <col min="16129" max="16129" width="27" style="325" customWidth="1"/>
    <col min="16130" max="16130" width="19.85546875" style="325" customWidth="1"/>
    <col min="16131" max="16131" width="21.5703125" style="325" customWidth="1"/>
    <col min="16132" max="16132" width="14.42578125" style="325" customWidth="1"/>
    <col min="16133" max="16133" width="19.85546875" style="325" customWidth="1"/>
    <col min="16134" max="16134" width="21.5703125" style="325" customWidth="1"/>
    <col min="16135" max="16138" width="14.42578125" style="325" customWidth="1"/>
    <col min="16139" max="16139" width="19.85546875" style="325" customWidth="1"/>
    <col min="16140" max="16140" width="21.5703125" style="325" customWidth="1"/>
    <col min="16141" max="16141" width="14.42578125" style="325" customWidth="1"/>
    <col min="16142" max="16143" width="0" style="325" hidden="1" customWidth="1"/>
    <col min="16144" max="16144" width="4" style="325" customWidth="1"/>
    <col min="16145" max="16152" width="9.140625" style="325" customWidth="1"/>
    <col min="16153" max="16384" width="11.42578125" style="325"/>
  </cols>
  <sheetData>
    <row r="1" spans="1:26" s="148" customFormat="1" ht="27.95" customHeight="1">
      <c r="A1" s="1268" t="s">
        <v>886</v>
      </c>
      <c r="B1" s="1268"/>
      <c r="C1" s="1268"/>
      <c r="D1" s="1268"/>
      <c r="E1" s="1268"/>
      <c r="F1" s="1268"/>
      <c r="G1" s="1268"/>
      <c r="H1" s="1268"/>
      <c r="I1" s="1268"/>
      <c r="J1" s="1268"/>
      <c r="K1" s="1268"/>
      <c r="L1" s="1268"/>
      <c r="M1" s="1268"/>
      <c r="N1" s="1268"/>
      <c r="O1" s="1268"/>
    </row>
    <row r="2" spans="1:26" s="204" customFormat="1" ht="27.95" customHeight="1">
      <c r="A2" s="1268" t="s">
        <v>882</v>
      </c>
      <c r="B2" s="1268"/>
      <c r="C2" s="1268"/>
      <c r="D2" s="1268"/>
      <c r="E2" s="1268"/>
      <c r="F2" s="1268"/>
      <c r="G2" s="1268"/>
      <c r="H2" s="1268"/>
      <c r="I2" s="1268"/>
      <c r="J2" s="1268"/>
      <c r="K2" s="1268"/>
      <c r="L2" s="1268"/>
      <c r="M2" s="1268"/>
      <c r="N2" s="1268"/>
      <c r="O2" s="1268"/>
    </row>
    <row r="3" spans="1:26" s="205" customFormat="1" ht="27.95" customHeight="1">
      <c r="A3" s="1274" t="s">
        <v>1117</v>
      </c>
      <c r="B3" s="1274"/>
      <c r="C3" s="1274"/>
      <c r="D3" s="1274"/>
      <c r="E3" s="1274"/>
      <c r="F3" s="1274"/>
      <c r="G3" s="1274"/>
      <c r="H3" s="1274"/>
      <c r="I3" s="1274"/>
      <c r="J3" s="1274"/>
      <c r="K3" s="1274"/>
      <c r="L3" s="1274"/>
      <c r="M3" s="1274"/>
      <c r="N3" s="1274"/>
      <c r="O3" s="1274"/>
    </row>
    <row r="4" spans="1:26" s="130" customFormat="1" ht="24" customHeight="1">
      <c r="A4" s="1231"/>
      <c r="B4" s="1369" t="s">
        <v>1251</v>
      </c>
      <c r="C4" s="1369"/>
      <c r="D4" s="1369"/>
      <c r="E4" s="1369" t="s">
        <v>1359</v>
      </c>
      <c r="F4" s="1369"/>
      <c r="G4" s="1369"/>
      <c r="H4" s="1369" t="s">
        <v>1389</v>
      </c>
      <c r="I4" s="1369"/>
      <c r="J4" s="1369"/>
      <c r="K4" s="1369" t="s">
        <v>1561</v>
      </c>
      <c r="L4" s="1369"/>
      <c r="M4" s="1369"/>
      <c r="N4" s="826" t="s">
        <v>1294</v>
      </c>
      <c r="O4" s="826"/>
      <c r="P4" s="1368"/>
    </row>
    <row r="5" spans="1:26" s="119" customFormat="1" ht="24" customHeight="1">
      <c r="A5" s="1232"/>
      <c r="B5" s="1233" t="s">
        <v>883</v>
      </c>
      <c r="C5" s="1234" t="s">
        <v>876</v>
      </c>
      <c r="D5" s="1233" t="s">
        <v>877</v>
      </c>
      <c r="E5" s="1233" t="s">
        <v>883</v>
      </c>
      <c r="F5" s="1234" t="s">
        <v>876</v>
      </c>
      <c r="G5" s="1233" t="s">
        <v>877</v>
      </c>
      <c r="H5" s="1233" t="s">
        <v>883</v>
      </c>
      <c r="I5" s="1234" t="s">
        <v>876</v>
      </c>
      <c r="J5" s="1233" t="s">
        <v>877</v>
      </c>
      <c r="K5" s="1233" t="s">
        <v>883</v>
      </c>
      <c r="L5" s="1234" t="s">
        <v>876</v>
      </c>
      <c r="M5" s="1233" t="s">
        <v>877</v>
      </c>
      <c r="N5" s="827" t="s">
        <v>1295</v>
      </c>
      <c r="O5" s="827" t="s">
        <v>1296</v>
      </c>
      <c r="P5" s="1368"/>
    </row>
    <row r="6" spans="1:26" s="40" customFormat="1" ht="6.75" customHeight="1">
      <c r="A6" s="1235"/>
      <c r="N6" s="69"/>
      <c r="O6" s="69"/>
      <c r="P6" s="206"/>
      <c r="U6" s="19"/>
      <c r="V6" s="19"/>
      <c r="W6" s="19"/>
      <c r="X6" s="19"/>
      <c r="Y6" s="59"/>
      <c r="Z6" s="59"/>
    </row>
    <row r="7" spans="1:26" s="59" customFormat="1" ht="24" customHeight="1">
      <c r="A7" s="1236" t="s">
        <v>980</v>
      </c>
      <c r="B7" s="1237"/>
      <c r="C7" s="1237"/>
      <c r="D7" s="1237"/>
      <c r="E7" s="1237"/>
      <c r="F7" s="1237"/>
      <c r="G7" s="1237"/>
      <c r="H7" s="1237"/>
      <c r="I7" s="1237"/>
      <c r="J7" s="1237"/>
      <c r="K7" s="1237"/>
      <c r="L7" s="1237"/>
      <c r="M7" s="1237"/>
      <c r="N7" s="66"/>
      <c r="O7" s="66"/>
      <c r="P7" s="207"/>
      <c r="U7" s="216"/>
      <c r="W7" s="123"/>
    </row>
    <row r="8" spans="1:26" s="21" customFormat="1" ht="18.75" customHeight="1">
      <c r="A8" s="21" t="s">
        <v>288</v>
      </c>
      <c r="B8" s="121">
        <v>4426580.4471899997</v>
      </c>
      <c r="C8" s="122">
        <v>0.19541372583018968</v>
      </c>
      <c r="D8" s="144">
        <v>2</v>
      </c>
      <c r="E8" s="121">
        <v>4487317</v>
      </c>
      <c r="F8" s="122">
        <v>0.2092</v>
      </c>
      <c r="G8" s="144">
        <v>2</v>
      </c>
      <c r="H8" s="121">
        <v>4012596.9292700002</v>
      </c>
      <c r="I8" s="122">
        <v>0.19084504937757932</v>
      </c>
      <c r="J8" s="121">
        <v>3</v>
      </c>
      <c r="K8" s="121">
        <v>3969932.3534200001</v>
      </c>
      <c r="L8" s="122">
        <v>0.18657258824369286</v>
      </c>
      <c r="M8" s="121">
        <v>3</v>
      </c>
      <c r="N8" s="567">
        <v>0.55969157450581242</v>
      </c>
      <c r="O8" s="567">
        <v>0.56419935362288154</v>
      </c>
      <c r="P8" s="1188"/>
      <c r="U8" s="217"/>
      <c r="W8" s="120"/>
    </row>
    <row r="9" spans="1:26" s="21" customFormat="1" ht="18.75" customHeight="1">
      <c r="A9" s="21" t="s">
        <v>289</v>
      </c>
      <c r="B9" s="121">
        <v>1590394.90329</v>
      </c>
      <c r="C9" s="122">
        <v>7.0208820849631204E-2</v>
      </c>
      <c r="D9" s="144">
        <v>5</v>
      </c>
      <c r="E9" s="121">
        <v>1456490</v>
      </c>
      <c r="F9" s="122">
        <v>6.7900000000000002E-2</v>
      </c>
      <c r="G9" s="144">
        <v>5</v>
      </c>
      <c r="H9" s="121">
        <v>1177499.6113699998</v>
      </c>
      <c r="I9" s="122">
        <v>5.6003624444499266E-2</v>
      </c>
      <c r="J9" s="121">
        <v>5</v>
      </c>
      <c r="K9" s="121">
        <v>1338115.7389200001</v>
      </c>
      <c r="L9" s="122">
        <v>6.288664253053422E-2</v>
      </c>
      <c r="M9" s="121">
        <v>5</v>
      </c>
      <c r="N9" s="567">
        <v>0.436217337808954</v>
      </c>
      <c r="O9" s="567">
        <v>0.44036825497025167</v>
      </c>
      <c r="P9" s="1188"/>
      <c r="U9" s="217"/>
      <c r="W9" s="120"/>
    </row>
    <row r="10" spans="1:26" s="21" customFormat="1" ht="18.75" customHeight="1">
      <c r="A10" s="21" t="s">
        <v>290</v>
      </c>
      <c r="B10" s="121">
        <v>4130453.9725300004</v>
      </c>
      <c r="C10" s="122">
        <v>0.18234106660245467</v>
      </c>
      <c r="D10" s="144">
        <v>3</v>
      </c>
      <c r="E10" s="121">
        <v>3184105</v>
      </c>
      <c r="F10" s="122">
        <v>0.14849999999999999</v>
      </c>
      <c r="G10" s="144">
        <v>3</v>
      </c>
      <c r="H10" s="121">
        <v>2600412.1929000001</v>
      </c>
      <c r="I10" s="122">
        <v>0.12367945300858957</v>
      </c>
      <c r="J10" s="121">
        <v>4</v>
      </c>
      <c r="K10" s="121">
        <v>2685834.0628200001</v>
      </c>
      <c r="L10" s="122">
        <v>0.12622457212947533</v>
      </c>
      <c r="M10" s="121">
        <v>4</v>
      </c>
      <c r="N10" s="567">
        <v>0.57722051285499631</v>
      </c>
      <c r="O10" s="567">
        <v>0.58177895364359467</v>
      </c>
      <c r="P10" s="1188"/>
      <c r="U10" s="217"/>
      <c r="W10" s="120"/>
    </row>
    <row r="11" spans="1:26" s="21" customFormat="1" ht="18.75" customHeight="1">
      <c r="A11" s="21" t="s">
        <v>291</v>
      </c>
      <c r="B11" s="121">
        <v>7111593.8951599998</v>
      </c>
      <c r="C11" s="122">
        <v>0.3139450589961903</v>
      </c>
      <c r="D11" s="144">
        <v>1</v>
      </c>
      <c r="E11" s="121">
        <v>6938425</v>
      </c>
      <c r="F11" s="122">
        <v>0.32350000000000001</v>
      </c>
      <c r="G11" s="144">
        <v>1</v>
      </c>
      <c r="H11" s="121">
        <v>6684108.59088</v>
      </c>
      <c r="I11" s="122">
        <v>0.31790609835901634</v>
      </c>
      <c r="J11" s="121">
        <v>1</v>
      </c>
      <c r="K11" s="121">
        <v>6698237.0965100005</v>
      </c>
      <c r="L11" s="122">
        <v>0.31479313008676246</v>
      </c>
      <c r="M11" s="121">
        <v>1</v>
      </c>
      <c r="N11" s="567">
        <v>0.55822174160672589</v>
      </c>
      <c r="O11" s="567">
        <v>0.56272527265183214</v>
      </c>
      <c r="P11" s="1188"/>
      <c r="U11" s="217"/>
      <c r="W11" s="120"/>
    </row>
    <row r="12" spans="1:26" s="21" customFormat="1" ht="18.75" customHeight="1">
      <c r="A12" s="21" t="s">
        <v>292</v>
      </c>
      <c r="B12" s="121">
        <v>3307542.34522</v>
      </c>
      <c r="C12" s="122">
        <v>0.1460131992926641</v>
      </c>
      <c r="D12" s="144">
        <v>4</v>
      </c>
      <c r="E12" s="121">
        <v>3060669</v>
      </c>
      <c r="F12" s="122">
        <v>0.14269999999999999</v>
      </c>
      <c r="G12" s="144">
        <v>4</v>
      </c>
      <c r="H12" s="121">
        <v>4160588.7245900002</v>
      </c>
      <c r="I12" s="122">
        <v>0.1978837582195512</v>
      </c>
      <c r="J12" s="121">
        <v>2</v>
      </c>
      <c r="K12" s="121">
        <v>4212288.1105000004</v>
      </c>
      <c r="L12" s="122">
        <v>0.19796243997132293</v>
      </c>
      <c r="M12" s="121">
        <v>2</v>
      </c>
      <c r="N12" s="567">
        <v>0.75509676085870248</v>
      </c>
      <c r="O12" s="567">
        <v>0.76016929484962348</v>
      </c>
      <c r="P12" s="1188"/>
      <c r="U12" s="217"/>
      <c r="W12" s="120"/>
    </row>
    <row r="13" spans="1:26" s="21" customFormat="1" ht="18.75" customHeight="1">
      <c r="A13" s="21" t="s">
        <v>293</v>
      </c>
      <c r="B13" s="121">
        <v>481237.08393999998</v>
      </c>
      <c r="C13" s="122">
        <v>2.1244464593446637E-2</v>
      </c>
      <c r="D13" s="144">
        <v>6</v>
      </c>
      <c r="E13" s="121">
        <v>447788</v>
      </c>
      <c r="F13" s="122">
        <v>2.0899999999999998E-2</v>
      </c>
      <c r="G13" s="144">
        <v>7</v>
      </c>
      <c r="H13" s="121">
        <v>488392.02611999999</v>
      </c>
      <c r="I13" s="122">
        <v>2.32286476771651E-2</v>
      </c>
      <c r="J13" s="121">
        <v>7</v>
      </c>
      <c r="K13" s="121">
        <v>470224.46020999999</v>
      </c>
      <c r="L13" s="122">
        <v>2.2098863856280813E-2</v>
      </c>
      <c r="M13" s="121">
        <v>6</v>
      </c>
      <c r="N13" s="567">
        <v>-0.3235664998790172</v>
      </c>
      <c r="O13" s="567">
        <v>-0.32161148976306053</v>
      </c>
      <c r="P13" s="1188"/>
      <c r="U13" s="217"/>
      <c r="W13" s="120"/>
    </row>
    <row r="14" spans="1:26" s="21" customFormat="1" ht="18.75" customHeight="1">
      <c r="A14" s="21" t="s">
        <v>294</v>
      </c>
      <c r="B14" s="121">
        <v>302677.98375000001</v>
      </c>
      <c r="C14" s="122">
        <v>1.3361879047946364E-2</v>
      </c>
      <c r="D14" s="144">
        <v>9</v>
      </c>
      <c r="E14" s="121">
        <v>385106</v>
      </c>
      <c r="F14" s="122">
        <v>1.7999999999999999E-2</v>
      </c>
      <c r="G14" s="144">
        <v>8</v>
      </c>
      <c r="H14" s="121">
        <v>356467.90607999999</v>
      </c>
      <c r="I14" s="122">
        <v>1.6954141254784946E-2</v>
      </c>
      <c r="J14" s="121">
        <v>9</v>
      </c>
      <c r="K14" s="121">
        <v>423126.61426999996</v>
      </c>
      <c r="L14" s="122">
        <v>1.988543394477147E-2</v>
      </c>
      <c r="M14" s="121">
        <v>8</v>
      </c>
      <c r="N14" s="567">
        <v>8.5569283588464939E-2</v>
      </c>
      <c r="O14" s="567">
        <v>8.8706767067044279E-2</v>
      </c>
      <c r="P14" s="1188"/>
      <c r="U14" s="217"/>
      <c r="W14" s="120"/>
    </row>
    <row r="15" spans="1:26" s="21" customFormat="1" ht="18.75" customHeight="1">
      <c r="A15" s="21" t="s">
        <v>295</v>
      </c>
      <c r="B15" s="121">
        <v>804.95119999999997</v>
      </c>
      <c r="C15" s="122">
        <v>3.5534994784368035E-5</v>
      </c>
      <c r="D15" s="144">
        <v>20</v>
      </c>
      <c r="E15" s="121">
        <v>900</v>
      </c>
      <c r="F15" s="122">
        <v>0</v>
      </c>
      <c r="G15" s="144">
        <v>19</v>
      </c>
      <c r="H15" s="121">
        <v>507.74446999999998</v>
      </c>
      <c r="I15" s="122">
        <v>2.4149078553467281E-5</v>
      </c>
      <c r="J15" s="121">
        <v>19</v>
      </c>
      <c r="K15" s="121">
        <v>811.95594999999992</v>
      </c>
      <c r="L15" s="122">
        <v>3.8159018755284989E-5</v>
      </c>
      <c r="M15" s="121">
        <v>18</v>
      </c>
      <c r="N15" s="567">
        <v>-0.20713149754005755</v>
      </c>
      <c r="O15" s="567">
        <v>-0.2048399700763005</v>
      </c>
      <c r="P15" s="1188"/>
      <c r="U15" s="217"/>
      <c r="W15" s="120"/>
    </row>
    <row r="16" spans="1:26" s="21" customFormat="1" ht="18.75" customHeight="1">
      <c r="A16" s="21" t="s">
        <v>296</v>
      </c>
      <c r="B16" s="121">
        <v>89695.080370000011</v>
      </c>
      <c r="C16" s="122">
        <v>3.9596365756475946E-3</v>
      </c>
      <c r="D16" s="144">
        <v>12</v>
      </c>
      <c r="E16" s="121">
        <v>52791</v>
      </c>
      <c r="F16" s="122">
        <v>2.5000000000000001E-3</v>
      </c>
      <c r="G16" s="144">
        <v>13</v>
      </c>
      <c r="H16" s="121">
        <v>37656.62169</v>
      </c>
      <c r="I16" s="122">
        <v>1.7910046666781223E-3</v>
      </c>
      <c r="J16" s="121">
        <v>14</v>
      </c>
      <c r="K16" s="121">
        <v>36988.98156</v>
      </c>
      <c r="L16" s="122">
        <v>1.7383495263344406E-3</v>
      </c>
      <c r="M16" s="121">
        <v>14</v>
      </c>
      <c r="N16" s="567">
        <v>0.43423342520972685</v>
      </c>
      <c r="O16" s="567">
        <v>0.43837860851958177</v>
      </c>
      <c r="P16" s="1188"/>
      <c r="U16" s="217"/>
      <c r="W16" s="120"/>
    </row>
    <row r="17" spans="1:23" s="21" customFormat="1" ht="18.75" customHeight="1">
      <c r="A17" s="21" t="s">
        <v>297</v>
      </c>
      <c r="B17" s="121">
        <v>228039.40343000001</v>
      </c>
      <c r="C17" s="122">
        <v>1.0066919598996124E-2</v>
      </c>
      <c r="D17" s="144">
        <v>10</v>
      </c>
      <c r="E17" s="121">
        <v>306385</v>
      </c>
      <c r="F17" s="122">
        <v>1.43E-2</v>
      </c>
      <c r="G17" s="144">
        <v>10</v>
      </c>
      <c r="H17" s="121">
        <v>324225.07175</v>
      </c>
      <c r="I17" s="122">
        <v>1.5420624328403451E-2</v>
      </c>
      <c r="J17" s="121">
        <v>10</v>
      </c>
      <c r="K17" s="121">
        <v>303670.42304999998</v>
      </c>
      <c r="L17" s="122">
        <v>1.4271421212678196E-2</v>
      </c>
      <c r="M17" s="121">
        <v>10</v>
      </c>
      <c r="N17" s="567">
        <v>0.55396476596299982</v>
      </c>
      <c r="O17" s="567">
        <v>0.55845599361029175</v>
      </c>
      <c r="P17" s="1188"/>
      <c r="U17" s="217"/>
      <c r="W17" s="120"/>
    </row>
    <row r="18" spans="1:23" s="21" customFormat="1" ht="18.75" customHeight="1">
      <c r="A18" s="21" t="s">
        <v>298</v>
      </c>
      <c r="B18" s="121">
        <v>50907.77145</v>
      </c>
      <c r="C18" s="122">
        <v>2.2473503896379681E-3</v>
      </c>
      <c r="D18" s="144">
        <v>14</v>
      </c>
      <c r="E18" s="121">
        <v>42297</v>
      </c>
      <c r="F18" s="122">
        <v>2E-3</v>
      </c>
      <c r="G18" s="144">
        <v>14</v>
      </c>
      <c r="H18" s="121">
        <v>41461.66719</v>
      </c>
      <c r="I18" s="122">
        <v>1.9719782628632608E-3</v>
      </c>
      <c r="J18" s="121">
        <v>13</v>
      </c>
      <c r="K18" s="121">
        <v>37644.322869999996</v>
      </c>
      <c r="L18" s="122">
        <v>1.7691482184795044E-3</v>
      </c>
      <c r="M18" s="121">
        <v>13</v>
      </c>
      <c r="N18" s="567">
        <v>-6.7184239827332792E-2</v>
      </c>
      <c r="O18" s="567">
        <v>-6.4488240520475304E-2</v>
      </c>
      <c r="P18" s="1188"/>
      <c r="U18" s="217"/>
      <c r="W18" s="120"/>
    </row>
    <row r="19" spans="1:23" s="21" customFormat="1" ht="18.75" customHeight="1">
      <c r="A19" s="21" t="s">
        <v>299</v>
      </c>
      <c r="B19" s="121">
        <v>392672.43607999996</v>
      </c>
      <c r="C19" s="122">
        <v>1.7334731556481797E-2</v>
      </c>
      <c r="D19" s="144">
        <v>7</v>
      </c>
      <c r="E19" s="121">
        <v>480287</v>
      </c>
      <c r="F19" s="122">
        <v>2.24E-2</v>
      </c>
      <c r="G19" s="144">
        <v>6</v>
      </c>
      <c r="H19" s="121">
        <v>490562.03149000002</v>
      </c>
      <c r="I19" s="122">
        <v>2.3331856344591013E-2</v>
      </c>
      <c r="J19" s="121">
        <v>6</v>
      </c>
      <c r="K19" s="121">
        <v>467182.28185000003</v>
      </c>
      <c r="L19" s="122">
        <v>2.1955892379692508E-2</v>
      </c>
      <c r="M19" s="121">
        <v>7</v>
      </c>
      <c r="N19" s="567">
        <v>1.9807519859193641</v>
      </c>
      <c r="O19" s="567">
        <v>1.9893668760520793</v>
      </c>
      <c r="P19" s="1188"/>
      <c r="U19" s="217"/>
      <c r="W19" s="120"/>
    </row>
    <row r="20" spans="1:23" s="21" customFormat="1" ht="18.75" customHeight="1">
      <c r="A20" s="21" t="s">
        <v>982</v>
      </c>
      <c r="B20" s="121">
        <v>305353.38844000001</v>
      </c>
      <c r="C20" s="122">
        <v>1.3479986197429742E-2</v>
      </c>
      <c r="D20" s="1238">
        <v>8</v>
      </c>
      <c r="E20" s="121">
        <v>361984</v>
      </c>
      <c r="F20" s="122">
        <v>1.6899999999999998E-2</v>
      </c>
      <c r="G20" s="1238">
        <v>9</v>
      </c>
      <c r="H20" s="121">
        <v>409859.25811</v>
      </c>
      <c r="I20" s="122">
        <v>1.9493512986885335E-2</v>
      </c>
      <c r="J20" s="121">
        <v>8</v>
      </c>
      <c r="K20" s="121">
        <v>389535.76045</v>
      </c>
      <c r="L20" s="122">
        <v>1.8306784239792505E-2</v>
      </c>
      <c r="M20" s="121">
        <v>9</v>
      </c>
      <c r="N20" s="567">
        <v>0.61570768481785176</v>
      </c>
      <c r="O20" s="567">
        <v>0.6203773602074989</v>
      </c>
      <c r="P20" s="1188"/>
      <c r="U20" s="217"/>
      <c r="W20" s="120"/>
    </row>
    <row r="21" spans="1:23" s="21" customFormat="1" ht="18.75" customHeight="1">
      <c r="A21" s="21" t="s">
        <v>983</v>
      </c>
      <c r="B21" s="121">
        <v>140403.91438999999</v>
      </c>
      <c r="C21" s="122">
        <v>6.19820476763499E-3</v>
      </c>
      <c r="D21" s="1238">
        <v>11</v>
      </c>
      <c r="E21" s="121">
        <v>138897</v>
      </c>
      <c r="F21" s="122">
        <v>6.4999999999999997E-3</v>
      </c>
      <c r="G21" s="1238">
        <v>11</v>
      </c>
      <c r="H21" s="121">
        <v>149469.97477999999</v>
      </c>
      <c r="I21" s="122">
        <v>7.109013245081711E-3</v>
      </c>
      <c r="J21" s="121">
        <v>11</v>
      </c>
      <c r="K21" s="121">
        <v>153935.90873</v>
      </c>
      <c r="L21" s="122">
        <v>7.2344358438901869E-3</v>
      </c>
      <c r="M21" s="121">
        <v>11</v>
      </c>
      <c r="N21" s="567">
        <v>0.32981709481232158</v>
      </c>
      <c r="O21" s="567">
        <v>0.33366049682044974</v>
      </c>
      <c r="P21" s="1188"/>
      <c r="U21" s="217"/>
      <c r="W21" s="120"/>
    </row>
    <row r="22" spans="1:23" s="59" customFormat="1" ht="18.75" customHeight="1">
      <c r="A22" s="61" t="s">
        <v>879</v>
      </c>
      <c r="B22" s="121">
        <v>22558357.576440006</v>
      </c>
      <c r="C22" s="122">
        <v>0.99585057929313547</v>
      </c>
      <c r="D22" s="144"/>
      <c r="E22" s="121">
        <v>21343440</v>
      </c>
      <c r="F22" s="122">
        <v>0.99509999999999998</v>
      </c>
      <c r="G22" s="144"/>
      <c r="H22" s="120">
        <v>20933808.350690007</v>
      </c>
      <c r="I22" s="122">
        <v>0.99564291125424187</v>
      </c>
      <c r="J22" s="144"/>
      <c r="K22" s="120">
        <v>21187528.071110006</v>
      </c>
      <c r="L22" s="122">
        <v>0.99573786120246266</v>
      </c>
      <c r="M22" s="144"/>
      <c r="N22" s="830">
        <v>0.53519117467438493</v>
      </c>
      <c r="O22" s="830">
        <v>0.53962814338731691</v>
      </c>
      <c r="P22" s="207"/>
      <c r="U22" s="216"/>
      <c r="W22" s="123"/>
    </row>
    <row r="23" spans="1:23" s="21" customFormat="1" ht="7.5" customHeight="1">
      <c r="B23" s="144"/>
      <c r="C23" s="144"/>
      <c r="D23" s="144"/>
      <c r="E23" s="144"/>
      <c r="F23" s="144"/>
      <c r="G23" s="144"/>
      <c r="H23" s="144"/>
      <c r="I23" s="144"/>
      <c r="J23" s="144"/>
      <c r="K23" s="144"/>
      <c r="L23" s="144"/>
      <c r="M23" s="144"/>
      <c r="N23" s="69"/>
      <c r="O23" s="69"/>
      <c r="P23" s="1188"/>
      <c r="U23" s="217"/>
      <c r="W23" s="120"/>
    </row>
    <row r="24" spans="1:23" s="59" customFormat="1" ht="24" customHeight="1">
      <c r="A24" s="1239" t="s">
        <v>981</v>
      </c>
      <c r="B24" s="1240"/>
      <c r="C24" s="1240"/>
      <c r="D24" s="1240"/>
      <c r="E24" s="1240"/>
      <c r="F24" s="1240"/>
      <c r="G24" s="1240"/>
      <c r="H24" s="1240"/>
      <c r="I24" s="1240"/>
      <c r="J24" s="1240"/>
      <c r="K24" s="1240"/>
      <c r="L24" s="1240"/>
      <c r="M24" s="1240"/>
      <c r="N24" s="831"/>
      <c r="O24" s="831"/>
      <c r="P24" s="207"/>
      <c r="U24" s="216"/>
      <c r="W24" s="123"/>
    </row>
    <row r="25" spans="1:23" s="21" customFormat="1" ht="24" customHeight="1">
      <c r="A25" s="21" t="s">
        <v>1360</v>
      </c>
      <c r="B25" s="121">
        <v>9482.3485899999996</v>
      </c>
      <c r="C25" s="122">
        <v>4.1860327394904138E-4</v>
      </c>
      <c r="D25" s="144">
        <v>15</v>
      </c>
      <c r="E25" s="121" t="s">
        <v>878</v>
      </c>
      <c r="F25" s="122" t="s">
        <v>878</v>
      </c>
      <c r="G25" s="144" t="s">
        <v>878</v>
      </c>
      <c r="H25" s="144" t="s">
        <v>878</v>
      </c>
      <c r="I25" s="144" t="s">
        <v>878</v>
      </c>
      <c r="J25" s="144" t="s">
        <v>878</v>
      </c>
      <c r="K25" s="144" t="s">
        <v>878</v>
      </c>
      <c r="L25" s="144" t="s">
        <v>878</v>
      </c>
      <c r="M25" s="144" t="s">
        <v>878</v>
      </c>
      <c r="N25" s="567">
        <v>-0.43531527050152174</v>
      </c>
      <c r="O25" s="567">
        <v>-0.43368323371106354</v>
      </c>
      <c r="P25" s="246"/>
      <c r="U25" s="217"/>
      <c r="W25" s="120"/>
    </row>
    <row r="26" spans="1:23" s="21" customFormat="1" ht="24" customHeight="1">
      <c r="A26" s="21" t="s">
        <v>985</v>
      </c>
      <c r="B26" s="121">
        <v>4087.8991499999997</v>
      </c>
      <c r="C26" s="122">
        <v>1.8046246154334886E-4</v>
      </c>
      <c r="D26" s="144">
        <v>17</v>
      </c>
      <c r="E26" s="121">
        <v>6762</v>
      </c>
      <c r="F26" s="122">
        <v>2.9999999999999997E-4</v>
      </c>
      <c r="G26" s="144">
        <v>15</v>
      </c>
      <c r="H26" s="121">
        <v>17582.83164</v>
      </c>
      <c r="I26" s="122">
        <v>8.3626549879853925E-4</v>
      </c>
      <c r="J26" s="121">
        <v>15</v>
      </c>
      <c r="K26" s="121">
        <v>23210.70577</v>
      </c>
      <c r="L26" s="122">
        <v>1.0908199598769262E-3</v>
      </c>
      <c r="M26" s="121">
        <v>15</v>
      </c>
      <c r="N26" s="567"/>
      <c r="O26" s="567"/>
      <c r="P26" s="246"/>
      <c r="U26" s="217"/>
      <c r="W26" s="120"/>
    </row>
    <row r="27" spans="1:23" s="21" customFormat="1" ht="24" customHeight="1">
      <c r="A27" s="21" t="s">
        <v>986</v>
      </c>
      <c r="B27" s="1238">
        <v>71663.501340000003</v>
      </c>
      <c r="C27" s="122">
        <v>3.1636230200619017E-3</v>
      </c>
      <c r="D27" s="1238">
        <v>13</v>
      </c>
      <c r="E27" s="1238">
        <v>88421</v>
      </c>
      <c r="F27" s="122">
        <v>4.1000000000000003E-3</v>
      </c>
      <c r="G27" s="1238">
        <v>12</v>
      </c>
      <c r="H27" s="121">
        <v>62750.019700000004</v>
      </c>
      <c r="I27" s="122">
        <v>2.9844838191283888E-3</v>
      </c>
      <c r="J27" s="121">
        <v>12</v>
      </c>
      <c r="K27" s="121">
        <v>56497.055780000002</v>
      </c>
      <c r="L27" s="122">
        <v>2.6551590774442904E-3</v>
      </c>
      <c r="M27" s="121">
        <v>12</v>
      </c>
      <c r="N27" s="567">
        <v>5.2627553733118448E-2</v>
      </c>
      <c r="O27" s="567">
        <v>5.5669829899977374E-2</v>
      </c>
      <c r="P27" s="246"/>
      <c r="U27" s="217"/>
      <c r="W27" s="120"/>
    </row>
    <row r="28" spans="1:23" s="59" customFormat="1" ht="24" customHeight="1">
      <c r="A28" s="61" t="s">
        <v>879</v>
      </c>
      <c r="B28" s="121">
        <v>85233.749080000009</v>
      </c>
      <c r="C28" s="122">
        <v>3.762688755554292E-3</v>
      </c>
      <c r="D28" s="144"/>
      <c r="E28" s="121">
        <v>95183</v>
      </c>
      <c r="F28" s="122">
        <v>4.4000000000000003E-3</v>
      </c>
      <c r="G28" s="144"/>
      <c r="H28" s="120">
        <v>80332.851340000008</v>
      </c>
      <c r="I28" s="122">
        <v>3.8207493179269279E-3</v>
      </c>
      <c r="J28" s="144"/>
      <c r="K28" s="120">
        <v>79707.761549999996</v>
      </c>
      <c r="L28" s="122">
        <v>3.7459790373212164E-3</v>
      </c>
      <c r="M28" s="144"/>
      <c r="N28" s="830">
        <v>4.251941527676717E-3</v>
      </c>
      <c r="O28" s="830">
        <v>7.154403786427288E-3</v>
      </c>
      <c r="P28" s="207"/>
      <c r="U28" s="216"/>
      <c r="W28" s="123"/>
    </row>
    <row r="29" spans="1:23" s="21" customFormat="1" ht="3.75" customHeight="1">
      <c r="B29" s="144"/>
      <c r="C29" s="144"/>
      <c r="D29" s="144"/>
      <c r="E29" s="144"/>
      <c r="F29" s="144"/>
      <c r="G29" s="144"/>
      <c r="H29" s="144"/>
      <c r="I29" s="144"/>
      <c r="J29" s="144"/>
      <c r="K29" s="144"/>
      <c r="L29" s="144"/>
      <c r="M29" s="144"/>
      <c r="N29" s="69"/>
      <c r="O29" s="69"/>
      <c r="P29" s="246"/>
      <c r="U29" s="217"/>
      <c r="W29" s="120"/>
    </row>
    <row r="30" spans="1:23" s="59" customFormat="1" ht="24" customHeight="1">
      <c r="A30" s="1239" t="s">
        <v>1361</v>
      </c>
      <c r="B30" s="1240"/>
      <c r="C30" s="1240"/>
      <c r="D30" s="1240"/>
      <c r="E30" s="1240"/>
      <c r="F30" s="1240"/>
      <c r="G30" s="1240"/>
      <c r="H30" s="1240"/>
      <c r="I30" s="1240"/>
      <c r="J30" s="1240"/>
      <c r="K30" s="1240"/>
      <c r="L30" s="1240"/>
      <c r="M30" s="1240"/>
      <c r="N30" s="66"/>
      <c r="O30" s="66"/>
      <c r="P30" s="207"/>
      <c r="U30" s="216"/>
      <c r="W30" s="123"/>
    </row>
    <row r="31" spans="1:23" s="21" customFormat="1" ht="24" customHeight="1">
      <c r="A31" s="21" t="s">
        <v>1183</v>
      </c>
      <c r="B31" s="121">
        <v>2994.1173199999998</v>
      </c>
      <c r="C31" s="122">
        <v>1.3217688643732192E-4</v>
      </c>
      <c r="D31" s="144">
        <v>18</v>
      </c>
      <c r="E31" s="121">
        <v>4149</v>
      </c>
      <c r="F31" s="122">
        <v>2.0000000000000001E-4</v>
      </c>
      <c r="G31" s="144">
        <v>16</v>
      </c>
      <c r="H31" s="121">
        <v>3406.1938799999998</v>
      </c>
      <c r="I31" s="122">
        <v>1.620036227602036E-4</v>
      </c>
      <c r="J31" s="121">
        <v>17</v>
      </c>
      <c r="K31" s="121">
        <v>3457.0537400000003</v>
      </c>
      <c r="L31" s="122">
        <v>1.6246913210339568E-4</v>
      </c>
      <c r="M31" s="121">
        <v>17</v>
      </c>
      <c r="N31" s="567" t="e">
        <v>#VALUE!</v>
      </c>
      <c r="O31" s="567" t="e">
        <v>#VALUE!</v>
      </c>
      <c r="P31" s="246"/>
      <c r="U31" s="217"/>
      <c r="W31" s="120"/>
    </row>
    <row r="32" spans="1:23" s="21" customFormat="1" ht="24" customHeight="1">
      <c r="A32" s="21" t="s">
        <v>1390</v>
      </c>
      <c r="B32" s="1238">
        <v>4188.6727300000002</v>
      </c>
      <c r="C32" s="122">
        <v>1.8491116432148264E-4</v>
      </c>
      <c r="D32" s="1238">
        <v>16</v>
      </c>
      <c r="E32" s="1238" t="s">
        <v>878</v>
      </c>
      <c r="F32" s="122" t="s">
        <v>878</v>
      </c>
      <c r="G32" s="1238" t="s">
        <v>878</v>
      </c>
      <c r="H32" s="121" t="s">
        <v>878</v>
      </c>
      <c r="I32" s="121" t="s">
        <v>878</v>
      </c>
      <c r="J32" s="121" t="s">
        <v>878</v>
      </c>
      <c r="K32" s="121" t="s">
        <v>878</v>
      </c>
      <c r="L32" s="121" t="s">
        <v>878</v>
      </c>
      <c r="M32" s="121" t="s">
        <v>878</v>
      </c>
      <c r="N32" s="567" t="e">
        <v>#VALUE!</v>
      </c>
      <c r="O32" s="567" t="e">
        <v>#VALUE!</v>
      </c>
      <c r="P32" s="246"/>
      <c r="U32" s="217"/>
      <c r="W32" s="120"/>
    </row>
    <row r="33" spans="1:24" s="59" customFormat="1" ht="24" customHeight="1">
      <c r="A33" s="61" t="s">
        <v>879</v>
      </c>
      <c r="B33" s="121">
        <v>7182.7900499999996</v>
      </c>
      <c r="C33" s="122">
        <v>3.1708805075880459E-4</v>
      </c>
      <c r="D33" s="144"/>
      <c r="E33" s="121">
        <v>4149</v>
      </c>
      <c r="F33" s="122">
        <v>2.0000000000000001E-4</v>
      </c>
      <c r="G33" s="144"/>
      <c r="H33" s="120">
        <v>3406.1938799999998</v>
      </c>
      <c r="I33" s="122">
        <v>1.620036227602036E-4</v>
      </c>
      <c r="J33" s="144"/>
      <c r="K33" s="120">
        <v>3457.0537400000003</v>
      </c>
      <c r="L33" s="122">
        <v>1.6246913210339568E-4</v>
      </c>
      <c r="M33" s="144"/>
      <c r="N33" s="830">
        <v>0</v>
      </c>
      <c r="O33" s="830">
        <v>0</v>
      </c>
      <c r="P33" s="207"/>
      <c r="U33" s="216"/>
      <c r="W33" s="123"/>
    </row>
    <row r="34" spans="1:24" s="21" customFormat="1" ht="7.5" customHeight="1">
      <c r="B34" s="144"/>
      <c r="C34" s="144"/>
      <c r="D34" s="144"/>
      <c r="E34" s="144"/>
      <c r="F34" s="144"/>
      <c r="G34" s="144"/>
      <c r="H34" s="144"/>
      <c r="I34" s="144"/>
      <c r="J34" s="144"/>
      <c r="K34" s="144"/>
      <c r="L34" s="144"/>
      <c r="M34" s="144"/>
      <c r="N34" s="69"/>
      <c r="O34" s="69"/>
      <c r="P34" s="246"/>
      <c r="U34" s="217"/>
      <c r="W34" s="120"/>
    </row>
    <row r="35" spans="1:24" s="59" customFormat="1" ht="24" customHeight="1">
      <c r="A35" s="1239" t="s">
        <v>785</v>
      </c>
      <c r="B35" s="1240"/>
      <c r="C35" s="1240"/>
      <c r="D35" s="1240"/>
      <c r="E35" s="1240"/>
      <c r="F35" s="1240"/>
      <c r="G35" s="1240"/>
      <c r="H35" s="1240"/>
      <c r="I35" s="1240"/>
      <c r="J35" s="1240"/>
      <c r="K35" s="1240"/>
      <c r="L35" s="1240"/>
      <c r="M35" s="1240"/>
      <c r="N35" s="66"/>
      <c r="O35" s="66"/>
      <c r="P35" s="207"/>
      <c r="U35" s="216"/>
      <c r="W35" s="123"/>
    </row>
    <row r="36" spans="1:24" s="21" customFormat="1" ht="24" customHeight="1">
      <c r="A36" s="21" t="s">
        <v>759</v>
      </c>
      <c r="B36" s="121">
        <v>1577.5981299999999</v>
      </c>
      <c r="C36" s="122">
        <v>6.9643900551212009E-5</v>
      </c>
      <c r="D36" s="144">
        <v>19</v>
      </c>
      <c r="E36" s="121">
        <v>3195</v>
      </c>
      <c r="F36" s="122">
        <v>1E-4</v>
      </c>
      <c r="G36" s="144">
        <v>17</v>
      </c>
      <c r="H36" s="121">
        <v>6578.0209299999997</v>
      </c>
      <c r="I36" s="122">
        <v>3.1286041217725504E-4</v>
      </c>
      <c r="J36" s="121">
        <v>16</v>
      </c>
      <c r="K36" s="121">
        <v>5931.4667399999998</v>
      </c>
      <c r="L36" s="122">
        <v>2.7875767223333868E-4</v>
      </c>
      <c r="M36" s="121">
        <v>16</v>
      </c>
      <c r="N36" s="567">
        <v>25.986730710049848</v>
      </c>
      <c r="O36" s="567">
        <v>26.064727041581783</v>
      </c>
      <c r="P36" s="246"/>
      <c r="U36" s="217"/>
      <c r="W36" s="120"/>
    </row>
    <row r="37" spans="1:24" s="21" customFormat="1" ht="24" customHeight="1">
      <c r="A37" s="21" t="s">
        <v>1252</v>
      </c>
      <c r="B37" s="1238" t="s">
        <v>878</v>
      </c>
      <c r="C37" s="122" t="s">
        <v>878</v>
      </c>
      <c r="D37" s="1238" t="s">
        <v>878</v>
      </c>
      <c r="E37" s="121">
        <v>1715</v>
      </c>
      <c r="F37" s="122">
        <v>1E-4</v>
      </c>
      <c r="G37" s="144">
        <v>18</v>
      </c>
      <c r="H37" s="121">
        <v>487.70299999999997</v>
      </c>
      <c r="I37" s="122">
        <v>2.319587657500564E-5</v>
      </c>
      <c r="J37" s="121">
        <v>20</v>
      </c>
      <c r="K37" s="121">
        <v>789.59699999999998</v>
      </c>
      <c r="L37" s="122">
        <v>3.7108228263019392E-5</v>
      </c>
      <c r="M37" s="121">
        <v>20</v>
      </c>
      <c r="N37" s="567">
        <v>25.986730710049848</v>
      </c>
      <c r="O37" s="567">
        <v>26.064727041581783</v>
      </c>
      <c r="P37" s="246"/>
      <c r="U37" s="217"/>
      <c r="W37" s="120"/>
    </row>
    <row r="38" spans="1:24" s="59" customFormat="1" ht="24" customHeight="1">
      <c r="A38" s="61" t="s">
        <v>879</v>
      </c>
      <c r="B38" s="121">
        <v>1577.5981299999999</v>
      </c>
      <c r="C38" s="122">
        <v>6.9643900551212009E-5</v>
      </c>
      <c r="D38" s="144"/>
      <c r="E38" s="121">
        <v>4910</v>
      </c>
      <c r="F38" s="122">
        <v>2.0000000000000001E-4</v>
      </c>
      <c r="G38" s="144"/>
      <c r="H38" s="120">
        <v>7065.7239300000001</v>
      </c>
      <c r="I38" s="122">
        <v>3.3605628875226065E-4</v>
      </c>
      <c r="J38" s="144"/>
      <c r="K38" s="120">
        <v>6721.0637399999996</v>
      </c>
      <c r="L38" s="122">
        <v>3.1586590049635806E-4</v>
      </c>
      <c r="M38" s="144"/>
      <c r="N38" s="830">
        <v>25.986730710049848</v>
      </c>
      <c r="O38" s="830">
        <v>26.064727041581783</v>
      </c>
      <c r="P38" s="207"/>
      <c r="U38" s="216"/>
      <c r="W38" s="123"/>
    </row>
    <row r="39" spans="1:24" s="59" customFormat="1" ht="24" customHeight="1">
      <c r="A39" s="61"/>
      <c r="B39" s="121"/>
      <c r="C39" s="122"/>
      <c r="D39" s="144"/>
      <c r="E39" s="121"/>
      <c r="F39" s="122"/>
      <c r="G39" s="144"/>
      <c r="H39" s="121"/>
      <c r="I39" s="122"/>
      <c r="J39" s="144"/>
      <c r="K39" s="121"/>
      <c r="L39" s="122"/>
      <c r="M39" s="144"/>
      <c r="N39" s="830"/>
      <c r="O39" s="830"/>
      <c r="P39" s="207"/>
      <c r="U39" s="216"/>
      <c r="W39" s="123"/>
    </row>
    <row r="40" spans="1:24" s="59" customFormat="1" ht="24" customHeight="1">
      <c r="A40" s="1239" t="s">
        <v>1232</v>
      </c>
      <c r="B40" s="1240"/>
      <c r="C40" s="1240"/>
      <c r="D40" s="1240"/>
      <c r="E40" s="1240"/>
      <c r="F40" s="1240"/>
      <c r="G40" s="1240"/>
      <c r="H40" s="1240"/>
      <c r="I40" s="1240"/>
      <c r="J40" s="1240"/>
      <c r="K40" s="1240"/>
      <c r="L40" s="1240"/>
      <c r="M40" s="1240"/>
      <c r="N40" s="830"/>
      <c r="O40" s="830"/>
      <c r="P40" s="247"/>
      <c r="U40" s="216"/>
      <c r="W40" s="123"/>
    </row>
    <row r="41" spans="1:24" s="19" customFormat="1" ht="24" customHeight="1">
      <c r="A41" s="21" t="s">
        <v>1385</v>
      </c>
      <c r="B41" s="1238" t="s">
        <v>878</v>
      </c>
      <c r="C41" s="122" t="s">
        <v>878</v>
      </c>
      <c r="D41" s="1238" t="s">
        <v>878</v>
      </c>
      <c r="E41" s="1238" t="s">
        <v>878</v>
      </c>
      <c r="F41" s="122" t="s">
        <v>878</v>
      </c>
      <c r="G41" s="1238" t="s">
        <v>878</v>
      </c>
      <c r="H41" s="121">
        <v>804.84282999999994</v>
      </c>
      <c r="I41" s="122">
        <v>3.8279516318247472E-5</v>
      </c>
      <c r="J41" s="121">
        <v>18</v>
      </c>
      <c r="K41" s="121">
        <v>804.84282999999994</v>
      </c>
      <c r="L41" s="122">
        <v>3.7824727616106082E-5</v>
      </c>
      <c r="M41" s="121">
        <v>19</v>
      </c>
      <c r="N41" s="830"/>
      <c r="O41" s="830"/>
    </row>
    <row r="42" spans="1:24" s="40" customFormat="1" ht="24" customHeight="1">
      <c r="A42" s="61" t="s">
        <v>879</v>
      </c>
      <c r="B42" s="1238" t="s">
        <v>878</v>
      </c>
      <c r="C42" s="122" t="s">
        <v>878</v>
      </c>
      <c r="D42" s="1238" t="s">
        <v>878</v>
      </c>
      <c r="E42" s="1238" t="s">
        <v>878</v>
      </c>
      <c r="F42" s="122" t="s">
        <v>878</v>
      </c>
      <c r="G42" s="1238" t="s">
        <v>878</v>
      </c>
      <c r="H42" s="120">
        <v>804.84282999999994</v>
      </c>
      <c r="I42" s="122">
        <v>3.8279516318247472E-5</v>
      </c>
      <c r="J42" s="121"/>
      <c r="K42" s="120">
        <v>804.84282999999994</v>
      </c>
      <c r="L42" s="122">
        <v>3.7824727616106082E-5</v>
      </c>
      <c r="M42" s="121"/>
      <c r="N42" s="830">
        <v>0.5311775114243773</v>
      </c>
      <c r="O42" s="830">
        <v>0.5356028799545054</v>
      </c>
      <c r="U42" s="19"/>
      <c r="V42" s="19"/>
      <c r="W42" s="19"/>
      <c r="X42" s="19"/>
    </row>
    <row r="43" spans="1:24" s="40" customFormat="1" ht="2.25" customHeight="1" thickBot="1">
      <c r="A43" s="61"/>
      <c r="B43" s="121"/>
      <c r="C43" s="122"/>
      <c r="D43" s="144"/>
      <c r="E43" s="121"/>
      <c r="F43" s="122"/>
      <c r="G43" s="144"/>
      <c r="H43" s="121"/>
      <c r="I43" s="122"/>
      <c r="J43" s="144"/>
      <c r="K43" s="121"/>
      <c r="L43" s="122"/>
      <c r="M43" s="144"/>
      <c r="N43" s="208"/>
      <c r="O43" s="293"/>
      <c r="U43" s="19"/>
      <c r="V43" s="19"/>
      <c r="W43" s="19"/>
      <c r="X43" s="19"/>
    </row>
    <row r="44" spans="1:24" s="40" customFormat="1" ht="18.75" thickTop="1">
      <c r="A44" s="1239" t="s">
        <v>6</v>
      </c>
      <c r="B44" s="1241">
        <v>22652351.713700004</v>
      </c>
      <c r="C44" s="1242">
        <v>0.99999999999999978</v>
      </c>
      <c r="D44" s="1240"/>
      <c r="E44" s="1241">
        <v>21447683</v>
      </c>
      <c r="F44" s="1242">
        <v>0.99999999999999978</v>
      </c>
      <c r="G44" s="1240"/>
      <c r="H44" s="1243">
        <v>21025417.962670006</v>
      </c>
      <c r="I44" s="1244">
        <v>1</v>
      </c>
      <c r="J44" s="1240"/>
      <c r="K44" s="1243">
        <v>21278218.792970005</v>
      </c>
      <c r="L44" s="1244">
        <v>1</v>
      </c>
      <c r="M44" s="1240"/>
      <c r="N44" s="125"/>
      <c r="O44" s="125"/>
      <c r="U44" s="19"/>
      <c r="V44" s="19"/>
      <c r="W44" s="19"/>
      <c r="X44" s="19"/>
    </row>
    <row r="45" spans="1:24" s="40" customFormat="1">
      <c r="A45" s="27" t="s">
        <v>1579</v>
      </c>
      <c r="B45" s="566"/>
      <c r="C45" s="567"/>
      <c r="D45" s="566"/>
      <c r="E45" s="566"/>
      <c r="F45" s="567"/>
      <c r="G45" s="566"/>
      <c r="H45" s="566"/>
      <c r="I45" s="567"/>
      <c r="J45" s="98"/>
      <c r="K45" s="98"/>
      <c r="L45" s="125"/>
      <c r="M45" s="98"/>
      <c r="N45" s="125"/>
      <c r="O45" s="125"/>
      <c r="U45" s="19"/>
      <c r="V45" s="19"/>
      <c r="W45" s="19"/>
      <c r="X45" s="19"/>
    </row>
    <row r="46" spans="1:24" s="40" customFormat="1">
      <c r="A46" s="27" t="s">
        <v>1580</v>
      </c>
      <c r="B46" s="566"/>
      <c r="C46" s="567"/>
      <c r="D46" s="566"/>
      <c r="E46" s="566"/>
      <c r="F46" s="567"/>
      <c r="G46" s="566"/>
      <c r="H46" s="566"/>
      <c r="I46" s="567"/>
      <c r="J46" s="98"/>
      <c r="K46" s="98"/>
      <c r="L46" s="125"/>
      <c r="M46" s="98"/>
      <c r="N46" s="125"/>
      <c r="O46" s="125"/>
      <c r="U46" s="19"/>
      <c r="V46" s="19"/>
      <c r="W46" s="19"/>
      <c r="X46" s="19"/>
    </row>
    <row r="47" spans="1:24" s="40" customFormat="1">
      <c r="B47" s="98"/>
      <c r="C47" s="125"/>
      <c r="D47" s="98"/>
      <c r="E47" s="98"/>
      <c r="F47" s="125"/>
      <c r="G47" s="98"/>
      <c r="H47" s="98"/>
      <c r="I47" s="98"/>
      <c r="J47" s="98"/>
      <c r="K47" s="98"/>
      <c r="L47" s="125"/>
      <c r="M47" s="98"/>
      <c r="N47" s="125"/>
      <c r="O47" s="125"/>
      <c r="U47" s="19"/>
      <c r="V47" s="19"/>
      <c r="W47" s="19"/>
      <c r="X47" s="19"/>
    </row>
    <row r="48" spans="1:24" s="40" customFormat="1">
      <c r="B48" s="98"/>
      <c r="C48" s="125"/>
      <c r="D48" s="98"/>
      <c r="E48" s="98"/>
      <c r="F48" s="125"/>
      <c r="G48" s="98"/>
      <c r="H48" s="98"/>
      <c r="I48" s="98"/>
      <c r="J48" s="98"/>
      <c r="K48" s="98"/>
      <c r="L48" s="125"/>
      <c r="M48" s="98"/>
      <c r="N48" s="125"/>
      <c r="O48" s="125"/>
      <c r="U48" s="19"/>
      <c r="V48" s="19"/>
      <c r="W48" s="19"/>
      <c r="X48" s="19"/>
    </row>
    <row r="49" spans="1:24" s="40" customFormat="1">
      <c r="B49" s="98"/>
      <c r="C49" s="125"/>
      <c r="D49" s="98"/>
      <c r="E49" s="98"/>
      <c r="F49" s="125"/>
      <c r="G49" s="98"/>
      <c r="H49" s="98"/>
      <c r="I49" s="98"/>
      <c r="J49" s="98"/>
      <c r="K49" s="98"/>
      <c r="L49" s="125"/>
      <c r="M49" s="98"/>
      <c r="N49" s="125"/>
      <c r="O49" s="125"/>
      <c r="U49" s="19"/>
      <c r="V49" s="19"/>
      <c r="W49" s="19"/>
      <c r="X49" s="19"/>
    </row>
    <row r="50" spans="1:24" s="40" customFormat="1">
      <c r="B50" s="98"/>
      <c r="C50" s="125"/>
      <c r="D50" s="98"/>
      <c r="E50" s="98"/>
      <c r="F50" s="125"/>
      <c r="G50" s="98"/>
      <c r="H50" s="98"/>
      <c r="I50" s="98"/>
      <c r="J50" s="98"/>
      <c r="K50" s="98"/>
      <c r="L50" s="125"/>
      <c r="M50" s="98"/>
      <c r="N50" s="125"/>
      <c r="O50" s="125"/>
      <c r="U50" s="19"/>
      <c r="V50" s="19"/>
      <c r="W50" s="19"/>
      <c r="X50" s="19"/>
    </row>
    <row r="51" spans="1:24" s="40" customFormat="1">
      <c r="B51" s="98"/>
      <c r="C51" s="125"/>
      <c r="D51" s="98"/>
      <c r="E51" s="98"/>
      <c r="F51" s="125"/>
      <c r="G51" s="98"/>
      <c r="H51" s="98"/>
      <c r="I51" s="98"/>
      <c r="J51" s="98"/>
      <c r="K51" s="98"/>
      <c r="L51" s="125"/>
      <c r="M51" s="98"/>
      <c r="N51" s="125"/>
      <c r="O51" s="125"/>
      <c r="U51" s="19"/>
      <c r="V51" s="19"/>
      <c r="W51" s="19"/>
      <c r="X51" s="19"/>
    </row>
    <row r="52" spans="1:24" s="40" customFormat="1">
      <c r="B52" s="98"/>
      <c r="C52" s="125"/>
      <c r="D52" s="98"/>
      <c r="E52" s="98"/>
      <c r="F52" s="125"/>
      <c r="G52" s="98"/>
      <c r="H52" s="98"/>
      <c r="I52" s="98"/>
      <c r="J52" s="98"/>
      <c r="K52" s="98"/>
      <c r="L52" s="125"/>
      <c r="M52" s="98"/>
      <c r="N52" s="125"/>
      <c r="O52" s="125"/>
      <c r="U52" s="19"/>
      <c r="V52" s="19"/>
      <c r="W52" s="19"/>
      <c r="X52" s="19"/>
    </row>
    <row r="53" spans="1:24" s="40" customFormat="1">
      <c r="B53" s="98"/>
      <c r="C53" s="125"/>
      <c r="D53" s="98"/>
      <c r="E53" s="98"/>
      <c r="F53" s="125"/>
      <c r="G53" s="98"/>
      <c r="H53" s="98"/>
      <c r="I53" s="98"/>
      <c r="J53" s="98"/>
      <c r="K53" s="98"/>
      <c r="L53" s="125"/>
      <c r="M53" s="98"/>
      <c r="N53" s="125"/>
      <c r="O53" s="125"/>
      <c r="U53" s="19"/>
      <c r="V53" s="19"/>
      <c r="W53" s="19"/>
      <c r="X53" s="19"/>
    </row>
    <row r="54" spans="1:24" s="40" customFormat="1">
      <c r="B54" s="98"/>
      <c r="C54" s="125"/>
      <c r="D54" s="98"/>
      <c r="E54" s="98"/>
      <c r="F54" s="125"/>
      <c r="G54" s="98"/>
      <c r="H54" s="98"/>
      <c r="I54" s="98"/>
      <c r="J54" s="98"/>
      <c r="K54" s="98"/>
      <c r="L54" s="125"/>
      <c r="M54" s="98"/>
      <c r="N54" s="125"/>
      <c r="O54" s="125"/>
      <c r="U54" s="19"/>
      <c r="V54" s="19"/>
      <c r="W54" s="19"/>
      <c r="X54" s="19"/>
    </row>
    <row r="55" spans="1:24" s="40" customFormat="1">
      <c r="B55" s="98"/>
      <c r="C55" s="125"/>
      <c r="D55" s="98"/>
      <c r="E55" s="98"/>
      <c r="F55" s="125"/>
      <c r="G55" s="98"/>
      <c r="H55" s="98"/>
      <c r="I55" s="98"/>
      <c r="J55" s="98"/>
      <c r="K55" s="98"/>
      <c r="L55" s="125"/>
      <c r="M55" s="98"/>
      <c r="N55" s="125"/>
      <c r="O55" s="125"/>
      <c r="U55" s="19"/>
      <c r="V55" s="19"/>
      <c r="W55" s="19"/>
      <c r="X55" s="19"/>
    </row>
    <row r="56" spans="1:24" s="40" customFormat="1">
      <c r="B56" s="98"/>
      <c r="C56" s="125"/>
      <c r="D56" s="98"/>
      <c r="E56" s="98"/>
      <c r="F56" s="125"/>
      <c r="G56" s="98"/>
      <c r="H56" s="98"/>
      <c r="I56" s="98"/>
      <c r="J56" s="98"/>
      <c r="K56" s="98"/>
      <c r="L56" s="125"/>
      <c r="M56" s="98"/>
      <c r="N56" s="125"/>
      <c r="O56" s="125"/>
      <c r="U56" s="19"/>
      <c r="V56" s="19"/>
      <c r="W56" s="19"/>
      <c r="X56" s="19"/>
    </row>
    <row r="57" spans="1:24" s="40" customFormat="1">
      <c r="A57" s="141"/>
      <c r="B57" s="98"/>
      <c r="C57" s="125"/>
      <c r="D57" s="98"/>
      <c r="E57" s="98"/>
      <c r="F57" s="125"/>
      <c r="G57" s="98"/>
      <c r="H57" s="98"/>
      <c r="I57" s="98"/>
      <c r="J57" s="98"/>
      <c r="K57" s="98"/>
      <c r="L57" s="125"/>
      <c r="M57" s="98"/>
      <c r="N57" s="125"/>
      <c r="O57" s="125"/>
      <c r="U57" s="19"/>
      <c r="V57" s="19"/>
      <c r="W57" s="19"/>
      <c r="X57" s="19"/>
    </row>
    <row r="58" spans="1:24" s="40" customFormat="1">
      <c r="A58" s="141"/>
      <c r="B58" s="98"/>
      <c r="C58" s="125"/>
      <c r="D58" s="98"/>
      <c r="E58" s="98"/>
      <c r="F58" s="125"/>
      <c r="G58" s="98"/>
      <c r="H58" s="98"/>
      <c r="I58" s="98"/>
      <c r="J58" s="98"/>
      <c r="K58" s="98"/>
      <c r="L58" s="125"/>
      <c r="M58" s="98"/>
      <c r="N58" s="125"/>
      <c r="O58" s="125"/>
      <c r="U58" s="19"/>
      <c r="V58" s="19"/>
      <c r="W58" s="19"/>
      <c r="X58" s="19"/>
    </row>
    <row r="59" spans="1:24" s="40" customFormat="1">
      <c r="A59" s="141"/>
      <c r="B59" s="98"/>
      <c r="C59" s="125"/>
      <c r="D59" s="98"/>
      <c r="E59" s="98"/>
      <c r="F59" s="125"/>
      <c r="G59" s="98"/>
      <c r="H59" s="98"/>
      <c r="I59" s="98"/>
      <c r="J59" s="98"/>
      <c r="K59" s="98"/>
      <c r="L59" s="125"/>
      <c r="M59" s="98"/>
      <c r="N59" s="125"/>
      <c r="O59" s="125"/>
      <c r="U59" s="19"/>
      <c r="V59" s="19"/>
      <c r="W59" s="19"/>
      <c r="X59" s="19"/>
    </row>
    <row r="60" spans="1:24" s="40" customFormat="1">
      <c r="A60" s="141"/>
      <c r="B60" s="98"/>
      <c r="C60" s="125"/>
      <c r="D60" s="98"/>
      <c r="E60" s="98"/>
      <c r="F60" s="125"/>
      <c r="G60" s="98"/>
      <c r="H60" s="98"/>
      <c r="I60" s="98"/>
      <c r="J60" s="98"/>
      <c r="K60" s="98"/>
      <c r="L60" s="125"/>
      <c r="M60" s="98"/>
      <c r="N60" s="125"/>
      <c r="O60" s="125"/>
      <c r="U60" s="19"/>
      <c r="V60" s="19"/>
      <c r="W60" s="19"/>
      <c r="X60" s="19"/>
    </row>
    <row r="61" spans="1:24" s="40" customFormat="1">
      <c r="A61" s="141"/>
      <c r="B61" s="98"/>
      <c r="C61" s="125"/>
      <c r="D61" s="98"/>
      <c r="E61" s="98"/>
      <c r="F61" s="125"/>
      <c r="G61" s="98"/>
      <c r="H61" s="98"/>
      <c r="I61" s="98"/>
      <c r="J61" s="98"/>
      <c r="K61" s="98"/>
      <c r="L61" s="125"/>
      <c r="M61" s="98"/>
      <c r="N61" s="125"/>
      <c r="O61" s="125"/>
      <c r="U61" s="19"/>
      <c r="V61" s="19"/>
      <c r="W61" s="19"/>
      <c r="X61" s="19"/>
    </row>
    <row r="62" spans="1:24" s="40" customFormat="1">
      <c r="A62" s="141"/>
      <c r="B62" s="98"/>
      <c r="C62" s="125"/>
      <c r="D62" s="98"/>
      <c r="E62" s="98"/>
      <c r="F62" s="125"/>
      <c r="G62" s="98"/>
      <c r="H62" s="98"/>
      <c r="I62" s="98"/>
      <c r="J62" s="98"/>
      <c r="K62" s="98"/>
      <c r="L62" s="125"/>
      <c r="M62" s="98"/>
      <c r="N62" s="125"/>
      <c r="O62" s="125"/>
      <c r="U62" s="19"/>
      <c r="V62" s="19"/>
      <c r="W62" s="19"/>
      <c r="X62" s="19"/>
    </row>
    <row r="63" spans="1:24" s="40" customFormat="1">
      <c r="A63" s="141"/>
      <c r="B63" s="98"/>
      <c r="C63" s="125"/>
      <c r="D63" s="98"/>
      <c r="E63" s="98"/>
      <c r="F63" s="125"/>
      <c r="G63" s="98"/>
      <c r="H63" s="98"/>
      <c r="I63" s="98"/>
      <c r="J63" s="98"/>
      <c r="K63" s="98"/>
      <c r="L63" s="125"/>
      <c r="M63" s="98"/>
      <c r="N63" s="125"/>
      <c r="O63" s="125"/>
      <c r="U63" s="19"/>
      <c r="V63" s="19"/>
      <c r="W63" s="19"/>
      <c r="X63" s="19"/>
    </row>
    <row r="64" spans="1:24">
      <c r="A64" s="33"/>
      <c r="B64" s="41"/>
      <c r="C64" s="88"/>
      <c r="D64" s="41"/>
      <c r="E64" s="41"/>
      <c r="F64" s="88"/>
      <c r="G64" s="41"/>
      <c r="H64" s="41"/>
      <c r="I64" s="41"/>
      <c r="J64" s="41"/>
      <c r="K64" s="41"/>
      <c r="L64" s="88"/>
      <c r="M64" s="41"/>
      <c r="N64" s="88"/>
      <c r="O64" s="88"/>
    </row>
    <row r="65" spans="1:15">
      <c r="A65" s="33"/>
      <c r="B65" s="41"/>
      <c r="C65" s="88"/>
      <c r="D65" s="41"/>
      <c r="E65" s="41"/>
      <c r="F65" s="88"/>
      <c r="G65" s="41"/>
      <c r="H65" s="41"/>
      <c r="I65" s="41"/>
      <c r="J65" s="41"/>
      <c r="K65" s="41"/>
      <c r="L65" s="88"/>
      <c r="M65" s="41"/>
      <c r="N65" s="88"/>
      <c r="O65" s="88"/>
    </row>
    <row r="66" spans="1:15">
      <c r="A66" s="33"/>
      <c r="B66" s="41"/>
      <c r="C66" s="88"/>
      <c r="D66" s="41"/>
      <c r="E66" s="41"/>
      <c r="F66" s="88"/>
      <c r="G66" s="41"/>
      <c r="H66" s="41"/>
      <c r="I66" s="41"/>
      <c r="J66" s="41"/>
      <c r="K66" s="41"/>
      <c r="L66" s="88"/>
      <c r="M66" s="41"/>
      <c r="N66" s="88"/>
      <c r="O66" s="88"/>
    </row>
    <row r="67" spans="1:15">
      <c r="A67" s="33"/>
      <c r="B67" s="41"/>
      <c r="C67" s="88"/>
      <c r="D67" s="41"/>
      <c r="E67" s="41"/>
      <c r="F67" s="88"/>
      <c r="G67" s="41"/>
      <c r="H67" s="41"/>
      <c r="I67" s="41"/>
      <c r="J67" s="41"/>
      <c r="K67" s="41"/>
      <c r="L67" s="88"/>
      <c r="M67" s="41"/>
      <c r="N67" s="88"/>
      <c r="O67" s="88"/>
    </row>
    <row r="68" spans="1:15">
      <c r="A68" s="33"/>
      <c r="B68" s="41"/>
      <c r="C68" s="88"/>
      <c r="D68" s="41"/>
      <c r="E68" s="41"/>
      <c r="F68" s="88"/>
      <c r="G68" s="41"/>
      <c r="H68" s="41"/>
      <c r="I68" s="41"/>
      <c r="J68" s="41"/>
      <c r="K68" s="41"/>
      <c r="L68" s="88"/>
      <c r="M68" s="41"/>
      <c r="N68" s="88"/>
      <c r="O68" s="88"/>
    </row>
    <row r="69" spans="1:15">
      <c r="A69" s="33"/>
      <c r="B69" s="41"/>
      <c r="C69" s="88"/>
      <c r="D69" s="41"/>
      <c r="E69" s="41"/>
      <c r="F69" s="88"/>
      <c r="G69" s="41"/>
      <c r="H69" s="41"/>
      <c r="I69" s="41"/>
      <c r="J69" s="41"/>
      <c r="K69" s="41"/>
      <c r="L69" s="88"/>
      <c r="M69" s="41"/>
      <c r="N69" s="88"/>
      <c r="O69" s="88"/>
    </row>
    <row r="70" spans="1:15">
      <c r="A70" s="33"/>
      <c r="B70" s="41"/>
      <c r="C70" s="88"/>
      <c r="D70" s="41"/>
      <c r="E70" s="41"/>
      <c r="F70" s="88"/>
      <c r="G70" s="41"/>
      <c r="H70" s="41"/>
      <c r="I70" s="41"/>
      <c r="J70" s="41"/>
      <c r="K70" s="41"/>
      <c r="L70" s="88"/>
      <c r="M70" s="41"/>
      <c r="N70" s="88"/>
      <c r="O70" s="88"/>
    </row>
    <row r="71" spans="1:15">
      <c r="A71" s="33"/>
      <c r="B71" s="41"/>
      <c r="C71" s="88"/>
      <c r="D71" s="41"/>
      <c r="E71" s="41"/>
      <c r="F71" s="88"/>
      <c r="G71" s="41"/>
      <c r="H71" s="41"/>
      <c r="I71" s="41"/>
      <c r="J71" s="41"/>
      <c r="K71" s="41"/>
      <c r="L71" s="88"/>
      <c r="M71" s="41"/>
      <c r="N71" s="88"/>
      <c r="O71" s="88"/>
    </row>
    <row r="72" spans="1:15">
      <c r="A72" s="33"/>
      <c r="B72" s="41"/>
      <c r="C72" s="88"/>
      <c r="D72" s="41"/>
      <c r="E72" s="41"/>
      <c r="F72" s="88"/>
      <c r="G72" s="41"/>
      <c r="H72" s="41"/>
      <c r="I72" s="41"/>
      <c r="J72" s="41"/>
      <c r="K72" s="41"/>
      <c r="L72" s="88"/>
      <c r="M72" s="41"/>
      <c r="N72" s="88"/>
      <c r="O72" s="88"/>
    </row>
    <row r="73" spans="1:15">
      <c r="A73" s="33"/>
      <c r="B73" s="41"/>
      <c r="C73" s="88"/>
      <c r="D73" s="41"/>
      <c r="E73" s="41"/>
      <c r="F73" s="88"/>
      <c r="G73" s="41"/>
      <c r="H73" s="41"/>
      <c r="I73" s="41"/>
      <c r="J73" s="41"/>
      <c r="K73" s="41"/>
      <c r="L73" s="88"/>
      <c r="M73" s="41"/>
      <c r="N73" s="88"/>
      <c r="O73" s="88"/>
    </row>
    <row r="74" spans="1:15">
      <c r="A74" s="33"/>
      <c r="B74" s="41"/>
      <c r="C74" s="88"/>
      <c r="D74" s="41"/>
      <c r="E74" s="41"/>
      <c r="F74" s="88"/>
      <c r="G74" s="41"/>
      <c r="H74" s="41"/>
      <c r="I74" s="41"/>
      <c r="J74" s="41"/>
      <c r="K74" s="41"/>
      <c r="L74" s="88"/>
      <c r="M74" s="41"/>
      <c r="N74" s="88"/>
      <c r="O74" s="88"/>
    </row>
    <row r="75" spans="1:15">
      <c r="A75" s="33"/>
      <c r="B75" s="41"/>
      <c r="C75" s="88"/>
      <c r="D75" s="41"/>
      <c r="E75" s="41"/>
      <c r="F75" s="88"/>
      <c r="G75" s="41"/>
      <c r="H75" s="41"/>
      <c r="I75" s="41"/>
      <c r="J75" s="41"/>
      <c r="K75" s="41"/>
      <c r="L75" s="88"/>
      <c r="M75" s="41"/>
      <c r="N75" s="88"/>
      <c r="O75" s="88"/>
    </row>
    <row r="76" spans="1:15">
      <c r="A76" s="33"/>
      <c r="B76" s="41"/>
      <c r="C76" s="88"/>
      <c r="D76" s="41"/>
      <c r="E76" s="41"/>
      <c r="F76" s="88"/>
      <c r="G76" s="41"/>
      <c r="H76" s="41"/>
      <c r="I76" s="41"/>
      <c r="J76" s="41"/>
      <c r="K76" s="41"/>
      <c r="L76" s="88"/>
      <c r="M76" s="41"/>
      <c r="N76" s="88"/>
      <c r="O76" s="88"/>
    </row>
    <row r="77" spans="1:15">
      <c r="A77" s="33"/>
      <c r="B77" s="41"/>
      <c r="C77" s="88"/>
      <c r="D77" s="41"/>
      <c r="E77" s="41"/>
      <c r="F77" s="88"/>
      <c r="G77" s="41"/>
      <c r="H77" s="41"/>
      <c r="I77" s="41"/>
      <c r="J77" s="41"/>
      <c r="K77" s="41"/>
      <c r="L77" s="88"/>
      <c r="M77" s="41"/>
      <c r="N77" s="88"/>
      <c r="O77" s="88"/>
    </row>
    <row r="78" spans="1:15">
      <c r="A78" s="33"/>
      <c r="B78" s="41"/>
      <c r="C78" s="88"/>
      <c r="D78" s="41"/>
      <c r="E78" s="41"/>
      <c r="F78" s="88"/>
      <c r="G78" s="41"/>
      <c r="H78" s="41"/>
      <c r="I78" s="41"/>
      <c r="J78" s="41"/>
      <c r="K78" s="41"/>
      <c r="L78" s="88"/>
      <c r="M78" s="41"/>
      <c r="N78" s="88"/>
      <c r="O78" s="88"/>
    </row>
    <row r="79" spans="1:15">
      <c r="A79" s="33"/>
      <c r="B79" s="41"/>
      <c r="C79" s="88"/>
      <c r="D79" s="41"/>
      <c r="E79" s="41"/>
      <c r="F79" s="88"/>
      <c r="G79" s="41"/>
      <c r="H79" s="41"/>
      <c r="I79" s="41"/>
      <c r="J79" s="41"/>
      <c r="K79" s="41"/>
      <c r="L79" s="88"/>
      <c r="M79" s="41"/>
      <c r="N79" s="88"/>
      <c r="O79" s="88"/>
    </row>
    <row r="80" spans="1:15">
      <c r="A80" s="33"/>
      <c r="B80" s="41"/>
      <c r="C80" s="88"/>
      <c r="D80" s="41"/>
      <c r="E80" s="41"/>
      <c r="F80" s="88"/>
      <c r="G80" s="41"/>
      <c r="H80" s="41"/>
      <c r="I80" s="41"/>
      <c r="J80" s="41"/>
      <c r="K80" s="41"/>
      <c r="L80" s="88"/>
      <c r="M80" s="41"/>
      <c r="N80" s="88"/>
      <c r="O80" s="88"/>
    </row>
    <row r="81" spans="1:15">
      <c r="A81" s="33"/>
      <c r="B81" s="41"/>
      <c r="C81" s="88"/>
      <c r="D81" s="41"/>
      <c r="E81" s="41"/>
      <c r="F81" s="88"/>
      <c r="G81" s="41"/>
      <c r="H81" s="41"/>
      <c r="I81" s="41"/>
      <c r="J81" s="41"/>
      <c r="K81" s="41"/>
      <c r="L81" s="88"/>
      <c r="M81" s="41"/>
      <c r="N81" s="88"/>
      <c r="O81" s="88"/>
    </row>
    <row r="82" spans="1:15">
      <c r="A82" s="33"/>
      <c r="B82" s="41"/>
      <c r="C82" s="88"/>
      <c r="D82" s="41"/>
      <c r="E82" s="41"/>
      <c r="F82" s="88"/>
      <c r="G82" s="41"/>
      <c r="H82" s="41"/>
      <c r="I82" s="41"/>
      <c r="J82" s="41"/>
      <c r="K82" s="41"/>
      <c r="L82" s="88"/>
      <c r="M82" s="41"/>
      <c r="N82" s="88"/>
      <c r="O82" s="88"/>
    </row>
    <row r="83" spans="1:15">
      <c r="A83" s="33"/>
      <c r="B83" s="41"/>
      <c r="C83" s="88"/>
      <c r="D83" s="41"/>
      <c r="E83" s="41"/>
      <c r="F83" s="88"/>
      <c r="G83" s="41"/>
      <c r="H83" s="41"/>
      <c r="I83" s="41"/>
      <c r="J83" s="41"/>
      <c r="K83" s="41"/>
      <c r="L83" s="88"/>
      <c r="M83" s="41"/>
      <c r="N83" s="88"/>
      <c r="O83" s="88"/>
    </row>
    <row r="84" spans="1:15">
      <c r="A84" s="33"/>
      <c r="B84" s="41"/>
      <c r="C84" s="88"/>
      <c r="D84" s="41"/>
      <c r="E84" s="41"/>
      <c r="F84" s="88"/>
      <c r="G84" s="41"/>
      <c r="H84" s="41"/>
      <c r="I84" s="41"/>
      <c r="J84" s="41"/>
      <c r="K84" s="41"/>
      <c r="L84" s="88"/>
      <c r="M84" s="41"/>
      <c r="N84" s="88"/>
      <c r="O84" s="88"/>
    </row>
    <row r="85" spans="1:15">
      <c r="A85" s="33"/>
      <c r="B85" s="41"/>
      <c r="C85" s="88"/>
      <c r="D85" s="41"/>
      <c r="E85" s="41"/>
      <c r="F85" s="88"/>
      <c r="G85" s="41"/>
      <c r="H85" s="41"/>
      <c r="I85" s="41"/>
      <c r="J85" s="41"/>
      <c r="K85" s="41"/>
      <c r="L85" s="88"/>
      <c r="M85" s="41"/>
      <c r="N85" s="88"/>
      <c r="O85" s="88"/>
    </row>
    <row r="86" spans="1:15">
      <c r="A86" s="33"/>
      <c r="B86" s="41"/>
      <c r="C86" s="88"/>
      <c r="D86" s="41"/>
      <c r="E86" s="41"/>
      <c r="F86" s="88"/>
      <c r="G86" s="41"/>
      <c r="H86" s="41"/>
      <c r="I86" s="41"/>
      <c r="J86" s="41"/>
      <c r="K86" s="41"/>
      <c r="L86" s="88"/>
      <c r="M86" s="41"/>
      <c r="N86" s="88"/>
      <c r="O86" s="88"/>
    </row>
    <row r="87" spans="1:15">
      <c r="A87" s="33"/>
      <c r="B87" s="41"/>
      <c r="C87" s="88"/>
      <c r="D87" s="41"/>
      <c r="E87" s="41"/>
      <c r="F87" s="88"/>
      <c r="G87" s="41"/>
      <c r="H87" s="41"/>
      <c r="I87" s="41"/>
      <c r="J87" s="41"/>
      <c r="K87" s="41"/>
      <c r="L87" s="88"/>
      <c r="M87" s="41"/>
      <c r="N87" s="88"/>
      <c r="O87" s="88"/>
    </row>
    <row r="88" spans="1:15">
      <c r="A88" s="33"/>
      <c r="B88" s="41"/>
      <c r="C88" s="88"/>
      <c r="D88" s="41"/>
      <c r="E88" s="41"/>
      <c r="F88" s="88"/>
      <c r="G88" s="41"/>
      <c r="H88" s="41"/>
      <c r="I88" s="41"/>
      <c r="J88" s="41"/>
      <c r="K88" s="41"/>
      <c r="L88" s="88"/>
      <c r="M88" s="41"/>
      <c r="N88" s="88"/>
      <c r="O88" s="88"/>
    </row>
    <row r="89" spans="1:15">
      <c r="A89" s="33"/>
      <c r="B89" s="41"/>
      <c r="C89" s="88"/>
      <c r="D89" s="41"/>
      <c r="E89" s="41"/>
      <c r="F89" s="88"/>
      <c r="G89" s="41"/>
      <c r="H89" s="41"/>
      <c r="I89" s="41"/>
      <c r="J89" s="41"/>
      <c r="K89" s="41"/>
      <c r="L89" s="88"/>
      <c r="M89" s="41"/>
      <c r="N89" s="88"/>
      <c r="O89" s="88"/>
    </row>
    <row r="90" spans="1:15">
      <c r="A90" s="33"/>
      <c r="B90" s="41"/>
      <c r="C90" s="88"/>
      <c r="D90" s="41"/>
      <c r="E90" s="41"/>
      <c r="F90" s="88"/>
      <c r="G90" s="41"/>
      <c r="H90" s="41"/>
      <c r="I90" s="41"/>
      <c r="J90" s="41"/>
      <c r="K90" s="41"/>
      <c r="L90" s="88"/>
      <c r="M90" s="41"/>
      <c r="N90" s="88"/>
      <c r="O90" s="88"/>
    </row>
    <row r="91" spans="1:15">
      <c r="A91" s="33"/>
      <c r="B91" s="41"/>
      <c r="C91" s="88"/>
      <c r="D91" s="41"/>
      <c r="E91" s="41"/>
      <c r="F91" s="88"/>
      <c r="G91" s="41"/>
      <c r="H91" s="41"/>
      <c r="I91" s="41"/>
      <c r="J91" s="41"/>
      <c r="K91" s="41"/>
      <c r="L91" s="88"/>
      <c r="M91" s="41"/>
      <c r="N91" s="88"/>
      <c r="O91" s="88"/>
    </row>
    <row r="92" spans="1:15">
      <c r="A92" s="33"/>
      <c r="B92" s="41"/>
      <c r="C92" s="88"/>
      <c r="D92" s="41"/>
      <c r="E92" s="41"/>
      <c r="F92" s="88"/>
      <c r="G92" s="41"/>
      <c r="H92" s="41"/>
      <c r="I92" s="41"/>
      <c r="J92" s="41"/>
      <c r="K92" s="41"/>
      <c r="L92" s="88"/>
      <c r="M92" s="41"/>
      <c r="N92" s="88"/>
      <c r="O92" s="88"/>
    </row>
    <row r="93" spans="1:15">
      <c r="A93" s="33"/>
      <c r="B93" s="41"/>
      <c r="C93" s="88"/>
      <c r="D93" s="41"/>
      <c r="E93" s="41"/>
      <c r="F93" s="88"/>
      <c r="G93" s="41"/>
      <c r="H93" s="41"/>
      <c r="I93" s="41"/>
      <c r="J93" s="41"/>
      <c r="K93" s="41"/>
      <c r="L93" s="88"/>
      <c r="M93" s="41"/>
      <c r="N93" s="88"/>
      <c r="O93" s="88"/>
    </row>
    <row r="94" spans="1:15">
      <c r="A94" s="33"/>
      <c r="B94" s="41"/>
      <c r="C94" s="88"/>
      <c r="D94" s="41"/>
      <c r="E94" s="41"/>
      <c r="F94" s="88"/>
      <c r="G94" s="41"/>
      <c r="H94" s="41"/>
      <c r="I94" s="41"/>
      <c r="J94" s="41"/>
      <c r="K94" s="41"/>
      <c r="L94" s="88"/>
      <c r="M94" s="41"/>
      <c r="N94" s="88"/>
      <c r="O94" s="88"/>
    </row>
    <row r="95" spans="1:15">
      <c r="A95" s="33"/>
      <c r="B95" s="41"/>
      <c r="C95" s="88"/>
      <c r="D95" s="41"/>
      <c r="E95" s="41"/>
      <c r="F95" s="88"/>
      <c r="G95" s="41"/>
      <c r="H95" s="41"/>
      <c r="I95" s="41"/>
      <c r="J95" s="41"/>
      <c r="K95" s="41"/>
      <c r="L95" s="88"/>
      <c r="M95" s="41"/>
      <c r="N95" s="88"/>
      <c r="O95" s="88"/>
    </row>
    <row r="96" spans="1:15">
      <c r="A96" s="33"/>
      <c r="B96" s="41"/>
      <c r="C96" s="88"/>
      <c r="D96" s="41"/>
      <c r="E96" s="41"/>
      <c r="F96" s="88"/>
      <c r="G96" s="41"/>
      <c r="H96" s="41"/>
      <c r="I96" s="41"/>
      <c r="J96" s="41"/>
      <c r="K96" s="41"/>
      <c r="L96" s="88"/>
      <c r="M96" s="41"/>
      <c r="N96" s="88"/>
      <c r="O96" s="88"/>
    </row>
    <row r="97" spans="1:15">
      <c r="A97" s="33"/>
      <c r="B97" s="41"/>
      <c r="C97" s="88"/>
      <c r="D97" s="41"/>
      <c r="E97" s="41"/>
      <c r="F97" s="88"/>
      <c r="G97" s="41"/>
      <c r="H97" s="41"/>
      <c r="I97" s="41"/>
      <c r="J97" s="41"/>
      <c r="K97" s="41"/>
      <c r="L97" s="88"/>
      <c r="M97" s="41"/>
      <c r="N97" s="88"/>
      <c r="O97" s="88"/>
    </row>
    <row r="98" spans="1:15">
      <c r="A98" s="33"/>
      <c r="B98" s="41"/>
      <c r="C98" s="88"/>
      <c r="D98" s="41"/>
      <c r="E98" s="41"/>
      <c r="F98" s="88"/>
      <c r="G98" s="41"/>
      <c r="H98" s="41"/>
      <c r="I98" s="41"/>
      <c r="J98" s="41"/>
      <c r="K98" s="41"/>
      <c r="L98" s="88"/>
      <c r="M98" s="41"/>
      <c r="N98" s="88"/>
      <c r="O98" s="88"/>
    </row>
    <row r="99" spans="1:15">
      <c r="A99" s="33"/>
      <c r="B99" s="41"/>
      <c r="C99" s="88"/>
      <c r="D99" s="41"/>
      <c r="E99" s="41"/>
      <c r="F99" s="88"/>
      <c r="G99" s="41"/>
      <c r="H99" s="41"/>
      <c r="I99" s="41"/>
      <c r="J99" s="41"/>
      <c r="K99" s="41"/>
      <c r="L99" s="88"/>
      <c r="M99" s="41"/>
      <c r="N99" s="88"/>
      <c r="O99" s="88"/>
    </row>
    <row r="100" spans="1:15">
      <c r="A100" s="33"/>
      <c r="B100" s="41"/>
      <c r="C100" s="88"/>
      <c r="D100" s="41"/>
      <c r="E100" s="41"/>
      <c r="F100" s="88"/>
      <c r="G100" s="41"/>
      <c r="H100" s="41"/>
      <c r="I100" s="41"/>
      <c r="J100" s="41"/>
      <c r="K100" s="41"/>
      <c r="L100" s="88"/>
      <c r="M100" s="41"/>
      <c r="N100" s="88"/>
      <c r="O100" s="88"/>
    </row>
    <row r="101" spans="1:15">
      <c r="A101" s="33"/>
      <c r="B101" s="41"/>
      <c r="C101" s="88"/>
      <c r="D101" s="41"/>
      <c r="E101" s="41"/>
      <c r="F101" s="88"/>
      <c r="G101" s="41"/>
      <c r="H101" s="41"/>
      <c r="I101" s="41"/>
      <c r="J101" s="41"/>
      <c r="K101" s="41"/>
      <c r="L101" s="88"/>
      <c r="M101" s="41"/>
      <c r="N101" s="88"/>
      <c r="O101" s="88"/>
    </row>
    <row r="102" spans="1:15">
      <c r="A102" s="33"/>
      <c r="B102" s="41"/>
      <c r="C102" s="88"/>
      <c r="D102" s="41"/>
      <c r="E102" s="41"/>
      <c r="F102" s="88"/>
      <c r="G102" s="41"/>
      <c r="H102" s="41"/>
      <c r="I102" s="41"/>
      <c r="J102" s="41"/>
      <c r="K102" s="41"/>
      <c r="L102" s="88"/>
      <c r="M102" s="41"/>
      <c r="N102" s="88"/>
      <c r="O102" s="88"/>
    </row>
    <row r="103" spans="1:15">
      <c r="A103" s="33"/>
      <c r="B103" s="41"/>
      <c r="C103" s="88"/>
      <c r="D103" s="41"/>
      <c r="E103" s="41"/>
      <c r="F103" s="88"/>
      <c r="G103" s="41"/>
      <c r="H103" s="41"/>
      <c r="I103" s="41"/>
      <c r="J103" s="41"/>
      <c r="K103" s="41"/>
      <c r="L103" s="88"/>
      <c r="M103" s="41"/>
      <c r="N103" s="88"/>
      <c r="O103" s="88"/>
    </row>
    <row r="104" spans="1:15">
      <c r="A104" s="33"/>
      <c r="B104" s="41"/>
      <c r="C104" s="88"/>
      <c r="D104" s="41"/>
      <c r="E104" s="41"/>
      <c r="F104" s="88"/>
      <c r="G104" s="41"/>
      <c r="H104" s="41"/>
      <c r="I104" s="41"/>
      <c r="J104" s="41"/>
      <c r="K104" s="41"/>
      <c r="L104" s="88"/>
      <c r="M104" s="41"/>
      <c r="N104" s="88"/>
      <c r="O104" s="88"/>
    </row>
    <row r="105" spans="1:15">
      <c r="A105" s="33"/>
      <c r="B105" s="41"/>
      <c r="C105" s="88"/>
      <c r="D105" s="41"/>
      <c r="E105" s="41"/>
      <c r="F105" s="88"/>
      <c r="G105" s="41"/>
      <c r="H105" s="41"/>
      <c r="I105" s="41"/>
      <c r="J105" s="41"/>
      <c r="K105" s="41"/>
      <c r="L105" s="88"/>
      <c r="M105" s="41"/>
      <c r="N105" s="88"/>
      <c r="O105" s="88"/>
    </row>
    <row r="106" spans="1:15">
      <c r="A106" s="33"/>
      <c r="B106" s="41"/>
      <c r="C106" s="88"/>
      <c r="D106" s="41"/>
      <c r="E106" s="41"/>
      <c r="F106" s="88"/>
      <c r="G106" s="41"/>
      <c r="H106" s="41"/>
      <c r="I106" s="41"/>
      <c r="J106" s="41"/>
      <c r="K106" s="41"/>
      <c r="L106" s="88"/>
      <c r="M106" s="41"/>
      <c r="N106" s="88"/>
      <c r="O106" s="88"/>
    </row>
    <row r="107" spans="1:15">
      <c r="A107" s="33"/>
      <c r="B107" s="41"/>
      <c r="C107" s="88"/>
      <c r="D107" s="41"/>
      <c r="E107" s="41"/>
      <c r="F107" s="88"/>
      <c r="G107" s="41"/>
      <c r="H107" s="41"/>
      <c r="I107" s="41"/>
      <c r="J107" s="41"/>
      <c r="K107" s="41"/>
      <c r="L107" s="88"/>
      <c r="M107" s="41"/>
      <c r="N107" s="88"/>
      <c r="O107" s="88"/>
    </row>
    <row r="108" spans="1:15">
      <c r="A108" s="33"/>
      <c r="B108" s="41"/>
      <c r="C108" s="88"/>
      <c r="D108" s="41"/>
      <c r="E108" s="41"/>
      <c r="F108" s="88"/>
      <c r="G108" s="41"/>
      <c r="H108" s="41"/>
      <c r="I108" s="41"/>
      <c r="J108" s="41"/>
      <c r="K108" s="41"/>
      <c r="L108" s="88"/>
      <c r="M108" s="41"/>
      <c r="N108" s="88"/>
      <c r="O108" s="88"/>
    </row>
    <row r="109" spans="1:15">
      <c r="A109" s="33"/>
      <c r="B109" s="41"/>
      <c r="C109" s="88"/>
      <c r="D109" s="41"/>
      <c r="E109" s="41"/>
      <c r="F109" s="88"/>
      <c r="G109" s="41"/>
      <c r="H109" s="41"/>
      <c r="I109" s="41"/>
      <c r="J109" s="41"/>
      <c r="K109" s="41"/>
      <c r="L109" s="88"/>
      <c r="M109" s="41"/>
      <c r="N109" s="88"/>
      <c r="O109" s="88"/>
    </row>
    <row r="110" spans="1:15">
      <c r="A110" s="33"/>
      <c r="B110" s="41"/>
      <c r="C110" s="88"/>
      <c r="D110" s="41"/>
      <c r="E110" s="41"/>
      <c r="F110" s="88"/>
      <c r="G110" s="41"/>
      <c r="H110" s="41"/>
      <c r="I110" s="41"/>
      <c r="J110" s="41"/>
      <c r="K110" s="41"/>
      <c r="L110" s="88"/>
      <c r="M110" s="41"/>
      <c r="N110" s="88"/>
      <c r="O110" s="88"/>
    </row>
    <row r="111" spans="1:15">
      <c r="A111" s="33"/>
      <c r="B111" s="41"/>
      <c r="C111" s="88"/>
      <c r="D111" s="41"/>
      <c r="E111" s="41"/>
      <c r="F111" s="88"/>
      <c r="G111" s="41"/>
      <c r="H111" s="41"/>
      <c r="I111" s="41"/>
      <c r="J111" s="41"/>
      <c r="K111" s="41"/>
      <c r="L111" s="88"/>
      <c r="M111" s="41"/>
      <c r="N111" s="88"/>
      <c r="O111" s="88"/>
    </row>
    <row r="112" spans="1:15">
      <c r="A112" s="33"/>
      <c r="B112" s="41"/>
      <c r="D112" s="41"/>
      <c r="E112" s="41"/>
      <c r="G112" s="41"/>
      <c r="H112" s="41"/>
      <c r="I112" s="41"/>
      <c r="J112" s="41"/>
      <c r="K112" s="41"/>
      <c r="M112" s="41"/>
      <c r="N112" s="88"/>
      <c r="O112" s="88"/>
    </row>
    <row r="113" spans="1:15">
      <c r="A113" s="33"/>
      <c r="B113" s="41"/>
      <c r="D113" s="41"/>
      <c r="E113" s="41"/>
      <c r="G113" s="41"/>
      <c r="H113" s="41"/>
      <c r="I113" s="41"/>
      <c r="J113" s="41"/>
      <c r="K113" s="41"/>
      <c r="M113" s="41"/>
      <c r="N113" s="88"/>
      <c r="O113" s="88"/>
    </row>
    <row r="114" spans="1:15">
      <c r="A114" s="33"/>
      <c r="B114" s="41"/>
      <c r="D114" s="41"/>
      <c r="E114" s="41"/>
      <c r="G114" s="41"/>
      <c r="H114" s="41"/>
      <c r="I114" s="41"/>
      <c r="J114" s="41"/>
      <c r="K114" s="41"/>
      <c r="M114" s="41"/>
      <c r="N114" s="88"/>
      <c r="O114" s="88"/>
    </row>
    <row r="115" spans="1:15">
      <c r="A115" s="33"/>
      <c r="B115" s="41"/>
      <c r="D115" s="41"/>
      <c r="E115" s="41"/>
      <c r="G115" s="41"/>
      <c r="H115" s="41"/>
      <c r="I115" s="41"/>
      <c r="J115" s="41"/>
      <c r="K115" s="41"/>
      <c r="M115" s="41"/>
      <c r="N115" s="88"/>
      <c r="O115" s="88"/>
    </row>
    <row r="116" spans="1:15">
      <c r="A116" s="33"/>
      <c r="B116" s="41"/>
      <c r="D116" s="41"/>
      <c r="E116" s="41"/>
      <c r="G116" s="41"/>
      <c r="H116" s="41"/>
      <c r="I116" s="41"/>
      <c r="J116" s="41"/>
      <c r="K116" s="41"/>
      <c r="M116" s="41"/>
      <c r="N116" s="88"/>
      <c r="O116" s="88"/>
    </row>
    <row r="117" spans="1:15">
      <c r="A117" s="33"/>
      <c r="B117" s="41"/>
      <c r="D117" s="41"/>
      <c r="E117" s="41"/>
      <c r="G117" s="41"/>
      <c r="H117" s="41"/>
      <c r="I117" s="41"/>
      <c r="J117" s="41"/>
      <c r="K117" s="41"/>
      <c r="M117" s="41"/>
      <c r="N117" s="88"/>
      <c r="O117" s="88"/>
    </row>
    <row r="118" spans="1:15">
      <c r="A118" s="33"/>
      <c r="B118" s="41"/>
      <c r="D118" s="41"/>
      <c r="E118" s="41"/>
      <c r="G118" s="41"/>
      <c r="H118" s="41"/>
      <c r="I118" s="41"/>
      <c r="J118" s="41"/>
      <c r="K118" s="41"/>
      <c r="M118" s="41"/>
      <c r="N118" s="88"/>
      <c r="O118" s="88"/>
    </row>
    <row r="119" spans="1:15">
      <c r="A119" s="33"/>
      <c r="B119" s="41"/>
      <c r="D119" s="41"/>
      <c r="E119" s="41"/>
      <c r="G119" s="41"/>
      <c r="H119" s="41"/>
      <c r="I119" s="41"/>
      <c r="J119" s="41"/>
      <c r="K119" s="41"/>
      <c r="M119" s="41"/>
      <c r="N119" s="88"/>
      <c r="O119" s="88"/>
    </row>
    <row r="120" spans="1:15">
      <c r="A120" s="33"/>
      <c r="B120" s="41"/>
      <c r="D120" s="41"/>
      <c r="E120" s="41"/>
      <c r="G120" s="41"/>
      <c r="H120" s="41"/>
      <c r="I120" s="41"/>
      <c r="J120" s="41"/>
      <c r="K120" s="41"/>
      <c r="M120" s="41"/>
      <c r="N120" s="88"/>
      <c r="O120" s="88"/>
    </row>
    <row r="121" spans="1:15">
      <c r="A121" s="33"/>
      <c r="B121" s="41"/>
      <c r="D121" s="41"/>
      <c r="E121" s="41"/>
      <c r="G121" s="41"/>
      <c r="H121" s="41"/>
      <c r="I121" s="41"/>
      <c r="J121" s="41"/>
      <c r="K121" s="41"/>
      <c r="M121" s="41"/>
      <c r="N121" s="88"/>
      <c r="O121" s="88"/>
    </row>
    <row r="122" spans="1:15">
      <c r="A122" s="33"/>
      <c r="B122" s="41"/>
      <c r="D122" s="41"/>
      <c r="E122" s="41"/>
      <c r="G122" s="41"/>
      <c r="H122" s="41"/>
      <c r="I122" s="41"/>
      <c r="J122" s="41"/>
      <c r="K122" s="41"/>
      <c r="M122" s="41"/>
      <c r="N122" s="88"/>
      <c r="O122" s="88"/>
    </row>
    <row r="123" spans="1:15">
      <c r="A123" s="33"/>
      <c r="B123" s="41"/>
      <c r="D123" s="41"/>
      <c r="E123" s="41"/>
      <c r="G123" s="41"/>
      <c r="H123" s="41"/>
      <c r="I123" s="41"/>
      <c r="J123" s="41"/>
      <c r="K123" s="41"/>
      <c r="M123" s="41"/>
      <c r="N123" s="88"/>
      <c r="O123" s="88"/>
    </row>
    <row r="124" spans="1:15">
      <c r="A124" s="33"/>
      <c r="B124" s="41"/>
      <c r="D124" s="41"/>
      <c r="E124" s="41"/>
      <c r="G124" s="41"/>
      <c r="H124" s="41"/>
      <c r="I124" s="41"/>
      <c r="J124" s="41"/>
      <c r="K124" s="41"/>
      <c r="M124" s="41"/>
      <c r="N124" s="88"/>
      <c r="O124" s="88"/>
    </row>
    <row r="125" spans="1:15">
      <c r="A125" s="33"/>
      <c r="B125" s="41"/>
      <c r="D125" s="41"/>
      <c r="E125" s="41"/>
      <c r="G125" s="41"/>
      <c r="H125" s="41"/>
      <c r="I125" s="41"/>
      <c r="J125" s="41"/>
      <c r="K125" s="41"/>
      <c r="M125" s="41"/>
      <c r="N125" s="88"/>
      <c r="O125" s="88"/>
    </row>
    <row r="126" spans="1:15">
      <c r="A126" s="33"/>
      <c r="B126" s="41"/>
      <c r="D126" s="41"/>
      <c r="E126" s="41"/>
      <c r="G126" s="41"/>
      <c r="H126" s="41"/>
      <c r="I126" s="41"/>
      <c r="J126" s="41"/>
      <c r="K126" s="41"/>
      <c r="M126" s="41"/>
      <c r="N126" s="88"/>
      <c r="O126" s="88"/>
    </row>
    <row r="127" spans="1:15">
      <c r="A127" s="33"/>
      <c r="B127" s="41"/>
      <c r="D127" s="41"/>
      <c r="E127" s="41"/>
      <c r="G127" s="41"/>
      <c r="H127" s="41"/>
      <c r="I127" s="41"/>
      <c r="J127" s="41"/>
      <c r="K127" s="41"/>
      <c r="M127" s="41"/>
      <c r="N127" s="88"/>
      <c r="O127" s="88"/>
    </row>
    <row r="128" spans="1:15">
      <c r="A128" s="33"/>
      <c r="B128" s="41"/>
      <c r="D128" s="41"/>
      <c r="E128" s="41"/>
      <c r="G128" s="41"/>
      <c r="H128" s="41"/>
      <c r="I128" s="41"/>
      <c r="J128" s="41"/>
      <c r="K128" s="41"/>
      <c r="M128" s="41"/>
      <c r="N128" s="88"/>
      <c r="O128" s="88"/>
    </row>
    <row r="129" spans="1:15">
      <c r="A129" s="33"/>
      <c r="B129" s="41"/>
      <c r="D129" s="41"/>
      <c r="E129" s="41"/>
      <c r="G129" s="41"/>
      <c r="H129" s="41"/>
      <c r="I129" s="41"/>
      <c r="J129" s="41"/>
      <c r="K129" s="41"/>
      <c r="M129" s="41"/>
      <c r="N129" s="88"/>
      <c r="O129" s="88"/>
    </row>
    <row r="130" spans="1:15">
      <c r="A130" s="33"/>
      <c r="B130" s="41"/>
      <c r="D130" s="41"/>
      <c r="E130" s="41"/>
      <c r="G130" s="41"/>
      <c r="H130" s="41"/>
      <c r="I130" s="41"/>
      <c r="J130" s="41"/>
      <c r="K130" s="41"/>
      <c r="M130" s="41"/>
      <c r="N130" s="88"/>
      <c r="O130" s="88"/>
    </row>
    <row r="131" spans="1:15">
      <c r="A131" s="33"/>
      <c r="B131" s="41"/>
      <c r="D131" s="41"/>
      <c r="E131" s="41"/>
      <c r="G131" s="41"/>
      <c r="H131" s="41"/>
      <c r="I131" s="41"/>
      <c r="J131" s="41"/>
      <c r="K131" s="41"/>
      <c r="M131" s="41"/>
      <c r="N131" s="88"/>
      <c r="O131" s="88"/>
    </row>
    <row r="132" spans="1:15">
      <c r="A132" s="33"/>
      <c r="B132" s="41"/>
      <c r="D132" s="41"/>
      <c r="E132" s="41"/>
      <c r="G132" s="41"/>
      <c r="H132" s="41"/>
      <c r="I132" s="41"/>
      <c r="J132" s="41"/>
      <c r="K132" s="41"/>
      <c r="M132" s="41"/>
      <c r="N132" s="88"/>
      <c r="O132" s="88"/>
    </row>
    <row r="133" spans="1:15">
      <c r="A133" s="33"/>
      <c r="B133" s="41"/>
      <c r="D133" s="41"/>
      <c r="E133" s="41"/>
      <c r="G133" s="41"/>
      <c r="H133" s="41"/>
      <c r="I133" s="41"/>
      <c r="J133" s="41"/>
      <c r="K133" s="41"/>
      <c r="M133" s="41"/>
      <c r="N133" s="88"/>
      <c r="O133" s="88"/>
    </row>
    <row r="134" spans="1:15">
      <c r="A134" s="33"/>
      <c r="B134" s="41"/>
      <c r="D134" s="88"/>
      <c r="E134" s="41"/>
      <c r="G134" s="88"/>
      <c r="H134" s="88"/>
      <c r="I134" s="88"/>
      <c r="J134" s="88"/>
      <c r="K134" s="41"/>
      <c r="M134" s="88"/>
      <c r="N134" s="88"/>
      <c r="O134" s="88"/>
    </row>
    <row r="135" spans="1:15">
      <c r="A135" s="33"/>
      <c r="B135" s="41"/>
      <c r="D135" s="88"/>
      <c r="E135" s="41"/>
      <c r="G135" s="88"/>
      <c r="H135" s="88"/>
      <c r="I135" s="88"/>
      <c r="J135" s="88"/>
      <c r="K135" s="41"/>
      <c r="M135" s="88"/>
      <c r="N135" s="88"/>
      <c r="O135" s="88"/>
    </row>
    <row r="136" spans="1:15">
      <c r="A136" s="33"/>
      <c r="B136" s="41"/>
      <c r="D136" s="88"/>
      <c r="E136" s="41"/>
      <c r="G136" s="88"/>
      <c r="H136" s="88"/>
      <c r="I136" s="88"/>
      <c r="J136" s="88"/>
      <c r="K136" s="41"/>
      <c r="M136" s="88"/>
      <c r="N136" s="88"/>
      <c r="O136" s="88"/>
    </row>
    <row r="137" spans="1:15">
      <c r="A137" s="33"/>
      <c r="B137" s="41"/>
      <c r="D137" s="88"/>
      <c r="E137" s="41"/>
      <c r="G137" s="88"/>
      <c r="H137" s="88"/>
      <c r="I137" s="88"/>
      <c r="J137" s="88"/>
      <c r="K137" s="41"/>
      <c r="M137" s="88"/>
      <c r="N137" s="88"/>
      <c r="O137" s="88"/>
    </row>
    <row r="138" spans="1:15">
      <c r="A138" s="33"/>
      <c r="B138" s="41"/>
      <c r="D138" s="88"/>
      <c r="E138" s="41"/>
      <c r="G138" s="88"/>
      <c r="H138" s="88"/>
      <c r="I138" s="88"/>
      <c r="J138" s="88"/>
      <c r="K138" s="41"/>
      <c r="M138" s="88"/>
      <c r="N138" s="88"/>
      <c r="O138" s="88"/>
    </row>
    <row r="139" spans="1:15">
      <c r="A139" s="33"/>
      <c r="B139" s="41"/>
      <c r="D139" s="88"/>
      <c r="E139" s="41"/>
      <c r="G139" s="88"/>
      <c r="H139" s="88"/>
      <c r="I139" s="88"/>
      <c r="J139" s="88"/>
      <c r="K139" s="41"/>
      <c r="M139" s="88"/>
      <c r="N139" s="88"/>
      <c r="O139" s="88"/>
    </row>
    <row r="140" spans="1:15">
      <c r="A140" s="33"/>
      <c r="B140" s="41"/>
      <c r="D140" s="88"/>
      <c r="E140" s="41"/>
      <c r="G140" s="88"/>
      <c r="H140" s="88"/>
      <c r="I140" s="88"/>
      <c r="J140" s="88"/>
      <c r="K140" s="41"/>
      <c r="M140" s="88"/>
      <c r="N140" s="88"/>
      <c r="O140" s="88"/>
    </row>
    <row r="141" spans="1:15">
      <c r="A141" s="33"/>
      <c r="B141" s="41"/>
      <c r="D141" s="88"/>
      <c r="E141" s="41"/>
      <c r="G141" s="88"/>
      <c r="H141" s="88"/>
      <c r="I141" s="88"/>
      <c r="J141" s="88"/>
      <c r="K141" s="41"/>
      <c r="M141" s="88"/>
      <c r="N141" s="88"/>
      <c r="O141" s="88"/>
    </row>
    <row r="142" spans="1:15">
      <c r="A142" s="33"/>
      <c r="B142" s="41"/>
      <c r="D142" s="88"/>
      <c r="E142" s="41"/>
      <c r="G142" s="88"/>
      <c r="H142" s="88"/>
      <c r="I142" s="88"/>
      <c r="J142" s="88"/>
      <c r="K142" s="41"/>
      <c r="M142" s="88"/>
      <c r="N142" s="88"/>
      <c r="O142" s="88"/>
    </row>
    <row r="143" spans="1:15">
      <c r="A143" s="33"/>
      <c r="B143" s="41"/>
      <c r="D143" s="88"/>
      <c r="E143" s="41"/>
      <c r="G143" s="88"/>
      <c r="H143" s="88"/>
      <c r="I143" s="88"/>
      <c r="J143" s="88"/>
      <c r="K143" s="41"/>
      <c r="M143" s="88"/>
      <c r="N143" s="88"/>
      <c r="O143" s="88"/>
    </row>
    <row r="144" spans="1:15">
      <c r="A144" s="33"/>
      <c r="B144" s="41"/>
      <c r="D144" s="88"/>
      <c r="E144" s="41"/>
      <c r="G144" s="88"/>
      <c r="H144" s="88"/>
      <c r="I144" s="88"/>
      <c r="J144" s="88"/>
      <c r="K144" s="41"/>
      <c r="M144" s="88"/>
      <c r="N144" s="88"/>
      <c r="O144" s="88"/>
    </row>
    <row r="145" spans="1:15">
      <c r="A145" s="33"/>
      <c r="B145" s="41"/>
      <c r="D145" s="88"/>
      <c r="E145" s="41"/>
      <c r="G145" s="88"/>
      <c r="H145" s="88"/>
      <c r="I145" s="88"/>
      <c r="J145" s="88"/>
      <c r="K145" s="41"/>
      <c r="M145" s="88"/>
      <c r="N145" s="88"/>
      <c r="O145" s="88"/>
    </row>
    <row r="146" spans="1:15">
      <c r="A146" s="33"/>
      <c r="B146" s="41"/>
      <c r="D146" s="88"/>
      <c r="E146" s="41"/>
      <c r="G146" s="88"/>
      <c r="H146" s="88"/>
      <c r="I146" s="88"/>
      <c r="J146" s="88"/>
      <c r="K146" s="41"/>
      <c r="M146" s="88"/>
      <c r="N146" s="88"/>
      <c r="O146" s="88"/>
    </row>
    <row r="147" spans="1:15">
      <c r="A147" s="33"/>
      <c r="B147" s="41"/>
      <c r="D147" s="88"/>
      <c r="E147" s="41"/>
      <c r="G147" s="88"/>
      <c r="H147" s="88"/>
      <c r="I147" s="88"/>
      <c r="J147" s="88"/>
      <c r="K147" s="41"/>
      <c r="M147" s="88"/>
      <c r="N147" s="88"/>
      <c r="O147" s="88"/>
    </row>
    <row r="148" spans="1:15">
      <c r="A148" s="33"/>
      <c r="B148" s="41"/>
      <c r="D148" s="88"/>
      <c r="E148" s="41"/>
      <c r="G148" s="88"/>
      <c r="H148" s="88"/>
      <c r="I148" s="88"/>
      <c r="J148" s="88"/>
      <c r="K148" s="41"/>
      <c r="M148" s="88"/>
      <c r="N148" s="88"/>
      <c r="O148" s="88"/>
    </row>
    <row r="149" spans="1:15">
      <c r="A149" s="33"/>
      <c r="B149" s="41"/>
      <c r="D149" s="88"/>
      <c r="E149" s="41"/>
      <c r="G149" s="88"/>
      <c r="H149" s="88"/>
      <c r="I149" s="88"/>
      <c r="J149" s="88"/>
      <c r="K149" s="41"/>
      <c r="M149" s="88"/>
      <c r="N149" s="88"/>
      <c r="O149" s="88"/>
    </row>
    <row r="150" spans="1:15">
      <c r="A150" s="33"/>
      <c r="B150" s="41"/>
      <c r="D150" s="88"/>
      <c r="E150" s="41"/>
      <c r="G150" s="88"/>
      <c r="H150" s="88"/>
      <c r="I150" s="88"/>
      <c r="J150" s="88"/>
      <c r="K150" s="41"/>
      <c r="M150" s="88"/>
      <c r="N150" s="88"/>
      <c r="O150" s="88"/>
    </row>
    <row r="151" spans="1:15">
      <c r="A151" s="33"/>
      <c r="B151" s="41"/>
      <c r="D151" s="88"/>
      <c r="E151" s="41"/>
      <c r="G151" s="88"/>
      <c r="H151" s="88"/>
      <c r="I151" s="88"/>
      <c r="J151" s="88"/>
      <c r="K151" s="41"/>
      <c r="M151" s="88"/>
      <c r="N151" s="88"/>
      <c r="O151" s="88"/>
    </row>
    <row r="152" spans="1:15">
      <c r="A152" s="33"/>
      <c r="B152" s="41"/>
      <c r="D152" s="88"/>
      <c r="E152" s="41"/>
      <c r="G152" s="88"/>
      <c r="H152" s="88"/>
      <c r="I152" s="88"/>
      <c r="J152" s="88"/>
      <c r="K152" s="41"/>
      <c r="M152" s="88"/>
      <c r="N152" s="88"/>
      <c r="O152" s="88"/>
    </row>
    <row r="153" spans="1:15">
      <c r="A153" s="33"/>
      <c r="B153" s="41"/>
      <c r="E153" s="41"/>
      <c r="K153" s="41"/>
    </row>
    <row r="154" spans="1:15">
      <c r="A154" s="33"/>
    </row>
    <row r="155" spans="1:15">
      <c r="A155" s="33"/>
    </row>
    <row r="156" spans="1:15">
      <c r="A156" s="33"/>
    </row>
    <row r="157" spans="1:15">
      <c r="A157" s="33"/>
    </row>
    <row r="158" spans="1:15">
      <c r="A158" s="33"/>
    </row>
    <row r="159" spans="1:15">
      <c r="A159" s="33"/>
    </row>
    <row r="160" spans="1:15">
      <c r="A160" s="33"/>
    </row>
    <row r="161" spans="1:1">
      <c r="A161" s="33"/>
    </row>
    <row r="162" spans="1:1">
      <c r="A162" s="33"/>
    </row>
    <row r="163" spans="1:1">
      <c r="A163" s="33"/>
    </row>
    <row r="164" spans="1:1">
      <c r="A164" s="33"/>
    </row>
    <row r="165" spans="1:1">
      <c r="A165" s="33"/>
    </row>
    <row r="166" spans="1:1">
      <c r="A166" s="33"/>
    </row>
    <row r="167" spans="1:1">
      <c r="A167" s="33"/>
    </row>
    <row r="168" spans="1:1">
      <c r="A168" s="33"/>
    </row>
    <row r="169" spans="1:1">
      <c r="A169" s="33"/>
    </row>
    <row r="170" spans="1:1">
      <c r="A170" s="33"/>
    </row>
    <row r="171" spans="1:1">
      <c r="A171" s="33"/>
    </row>
    <row r="172" spans="1:1">
      <c r="A172" s="33"/>
    </row>
    <row r="173" spans="1:1">
      <c r="A173" s="33"/>
    </row>
    <row r="174" spans="1:1">
      <c r="A174" s="33"/>
    </row>
    <row r="175" spans="1:1">
      <c r="A175" s="33"/>
    </row>
    <row r="176" spans="1:1">
      <c r="A176" s="33"/>
    </row>
    <row r="177" spans="1:1">
      <c r="A177" s="33"/>
    </row>
    <row r="178" spans="1:1">
      <c r="A178" s="33"/>
    </row>
    <row r="179" spans="1:1">
      <c r="A179" s="33"/>
    </row>
    <row r="180" spans="1:1">
      <c r="A180" s="33"/>
    </row>
    <row r="181" spans="1:1">
      <c r="A181" s="33"/>
    </row>
    <row r="182" spans="1:1">
      <c r="A182" s="33"/>
    </row>
    <row r="183" spans="1:1">
      <c r="A183" s="33"/>
    </row>
    <row r="184" spans="1:1">
      <c r="A184" s="33"/>
    </row>
    <row r="185" spans="1:1">
      <c r="A185" s="33"/>
    </row>
    <row r="186" spans="1:1">
      <c r="A186" s="33"/>
    </row>
    <row r="187" spans="1:1">
      <c r="A187" s="33"/>
    </row>
    <row r="188" spans="1:1">
      <c r="A188" s="33"/>
    </row>
    <row r="189" spans="1:1">
      <c r="A189" s="33"/>
    </row>
    <row r="190" spans="1:1">
      <c r="A190" s="33"/>
    </row>
    <row r="191" spans="1:1">
      <c r="A191" s="33"/>
    </row>
    <row r="192" spans="1:1">
      <c r="A192" s="33"/>
    </row>
    <row r="193" spans="1:1">
      <c r="A193" s="33"/>
    </row>
    <row r="194" spans="1:1">
      <c r="A194" s="33"/>
    </row>
    <row r="195" spans="1:1">
      <c r="A195" s="33"/>
    </row>
    <row r="196" spans="1:1">
      <c r="A196" s="33"/>
    </row>
    <row r="197" spans="1:1">
      <c r="A197" s="33"/>
    </row>
    <row r="198" spans="1:1">
      <c r="A198" s="33"/>
    </row>
    <row r="199" spans="1:1">
      <c r="A199" s="33"/>
    </row>
    <row r="200" spans="1:1">
      <c r="A200" s="33"/>
    </row>
    <row r="201" spans="1:1">
      <c r="A201" s="33"/>
    </row>
    <row r="202" spans="1:1">
      <c r="A202" s="33"/>
    </row>
    <row r="203" spans="1:1">
      <c r="A203" s="33"/>
    </row>
    <row r="204" spans="1:1">
      <c r="A204" s="33"/>
    </row>
    <row r="205" spans="1:1">
      <c r="A205" s="33"/>
    </row>
    <row r="206" spans="1:1">
      <c r="A206" s="33"/>
    </row>
    <row r="207" spans="1:1">
      <c r="A207" s="33"/>
    </row>
    <row r="208" spans="1:1">
      <c r="A208" s="33"/>
    </row>
    <row r="209" spans="1:1">
      <c r="A209" s="33"/>
    </row>
    <row r="210" spans="1:1">
      <c r="A210" s="33"/>
    </row>
    <row r="211" spans="1:1">
      <c r="A211" s="33"/>
    </row>
    <row r="212" spans="1:1">
      <c r="A212" s="33"/>
    </row>
    <row r="213" spans="1:1">
      <c r="A213" s="33"/>
    </row>
    <row r="214" spans="1:1">
      <c r="A214" s="33"/>
    </row>
    <row r="215" spans="1:1">
      <c r="A215" s="33"/>
    </row>
    <row r="216" spans="1:1">
      <c r="A216" s="33"/>
    </row>
    <row r="217" spans="1:1">
      <c r="A217" s="33"/>
    </row>
    <row r="218" spans="1:1">
      <c r="A218" s="33"/>
    </row>
    <row r="219" spans="1:1">
      <c r="A219" s="33"/>
    </row>
    <row r="220" spans="1:1">
      <c r="A220" s="33"/>
    </row>
    <row r="221" spans="1:1">
      <c r="A221" s="33"/>
    </row>
    <row r="222" spans="1:1">
      <c r="A222" s="33"/>
    </row>
    <row r="223" spans="1:1">
      <c r="A223" s="33"/>
    </row>
    <row r="224" spans="1:1">
      <c r="A224" s="33"/>
    </row>
    <row r="225" spans="1:1">
      <c r="A225" s="33"/>
    </row>
    <row r="226" spans="1:1">
      <c r="A226" s="33"/>
    </row>
    <row r="227" spans="1:1">
      <c r="A227" s="33"/>
    </row>
    <row r="228" spans="1:1">
      <c r="A228" s="33"/>
    </row>
    <row r="229" spans="1:1">
      <c r="A229" s="33"/>
    </row>
    <row r="230" spans="1:1">
      <c r="A230" s="33"/>
    </row>
    <row r="231" spans="1:1">
      <c r="A231" s="33"/>
    </row>
    <row r="232" spans="1:1">
      <c r="A232" s="33"/>
    </row>
    <row r="233" spans="1:1">
      <c r="A233" s="33"/>
    </row>
    <row r="234" spans="1:1">
      <c r="A234" s="33"/>
    </row>
    <row r="235" spans="1:1">
      <c r="A235" s="33"/>
    </row>
    <row r="236" spans="1:1">
      <c r="A236" s="33"/>
    </row>
    <row r="237" spans="1:1">
      <c r="A237" s="33"/>
    </row>
    <row r="238" spans="1:1">
      <c r="A238" s="33"/>
    </row>
    <row r="239" spans="1:1">
      <c r="A239" s="33"/>
    </row>
    <row r="240" spans="1:1">
      <c r="A240" s="33"/>
    </row>
    <row r="241" spans="1:1">
      <c r="A241" s="33"/>
    </row>
    <row r="242" spans="1:1">
      <c r="A242" s="33"/>
    </row>
    <row r="243" spans="1:1">
      <c r="A243" s="33"/>
    </row>
    <row r="244" spans="1:1">
      <c r="A244" s="33"/>
    </row>
    <row r="245" spans="1:1">
      <c r="A245" s="33"/>
    </row>
    <row r="246" spans="1:1">
      <c r="A246" s="33"/>
    </row>
    <row r="247" spans="1:1">
      <c r="A247" s="33"/>
    </row>
    <row r="248" spans="1:1">
      <c r="A248" s="33"/>
    </row>
    <row r="249" spans="1:1">
      <c r="A249" s="33"/>
    </row>
    <row r="250" spans="1:1">
      <c r="A250" s="33"/>
    </row>
    <row r="251" spans="1:1">
      <c r="A251" s="33"/>
    </row>
    <row r="252" spans="1:1">
      <c r="A252" s="33"/>
    </row>
    <row r="253" spans="1:1">
      <c r="A253" s="33"/>
    </row>
    <row r="254" spans="1:1">
      <c r="A254" s="33"/>
    </row>
    <row r="255" spans="1:1">
      <c r="A255" s="33"/>
    </row>
    <row r="256" spans="1:1">
      <c r="A256" s="33"/>
    </row>
    <row r="257" spans="1:1">
      <c r="A257" s="33"/>
    </row>
    <row r="258" spans="1:1">
      <c r="A258" s="33"/>
    </row>
    <row r="259" spans="1:1">
      <c r="A259" s="33"/>
    </row>
    <row r="260" spans="1:1">
      <c r="A260" s="33"/>
    </row>
    <row r="261" spans="1:1">
      <c r="A261" s="33"/>
    </row>
    <row r="262" spans="1:1">
      <c r="A262" s="33"/>
    </row>
    <row r="263" spans="1:1">
      <c r="A263" s="33"/>
    </row>
    <row r="264" spans="1:1">
      <c r="A264" s="33"/>
    </row>
    <row r="265" spans="1:1">
      <c r="A265" s="33"/>
    </row>
    <row r="266" spans="1:1">
      <c r="A266" s="33"/>
    </row>
    <row r="267" spans="1:1">
      <c r="A267" s="33"/>
    </row>
    <row r="268" spans="1:1">
      <c r="A268" s="33"/>
    </row>
    <row r="269" spans="1:1">
      <c r="A269" s="33"/>
    </row>
    <row r="270" spans="1:1">
      <c r="A270" s="33"/>
    </row>
    <row r="271" spans="1:1">
      <c r="A271" s="33"/>
    </row>
    <row r="272" spans="1:1">
      <c r="A272" s="33"/>
    </row>
    <row r="273" spans="1:1">
      <c r="A273" s="33"/>
    </row>
    <row r="274" spans="1:1">
      <c r="A274" s="33"/>
    </row>
    <row r="275" spans="1:1">
      <c r="A275" s="33"/>
    </row>
    <row r="276" spans="1:1">
      <c r="A276" s="33"/>
    </row>
    <row r="277" spans="1:1">
      <c r="A277" s="33"/>
    </row>
    <row r="278" spans="1:1">
      <c r="A278" s="33"/>
    </row>
    <row r="279" spans="1:1">
      <c r="A279" s="33"/>
    </row>
    <row r="280" spans="1:1">
      <c r="A280" s="33"/>
    </row>
    <row r="281" spans="1:1">
      <c r="A281" s="33"/>
    </row>
    <row r="282" spans="1:1">
      <c r="A282" s="33"/>
    </row>
    <row r="283" spans="1:1">
      <c r="A283" s="33"/>
    </row>
    <row r="284" spans="1:1">
      <c r="A284" s="33"/>
    </row>
    <row r="285" spans="1:1">
      <c r="A285" s="33"/>
    </row>
    <row r="286" spans="1:1">
      <c r="A286" s="33"/>
    </row>
    <row r="287" spans="1:1">
      <c r="A287" s="33"/>
    </row>
    <row r="288" spans="1:1">
      <c r="A288" s="33"/>
    </row>
    <row r="289" spans="1:1">
      <c r="A289" s="33"/>
    </row>
    <row r="290" spans="1:1">
      <c r="A290" s="33"/>
    </row>
    <row r="291" spans="1:1">
      <c r="A291" s="33"/>
    </row>
    <row r="292" spans="1:1">
      <c r="A292" s="33"/>
    </row>
    <row r="293" spans="1:1">
      <c r="A293" s="33"/>
    </row>
    <row r="294" spans="1:1">
      <c r="A294" s="33"/>
    </row>
    <row r="295" spans="1:1">
      <c r="A295" s="33"/>
    </row>
    <row r="296" spans="1:1">
      <c r="A296" s="33"/>
    </row>
    <row r="297" spans="1:1">
      <c r="A297" s="33"/>
    </row>
    <row r="298" spans="1:1">
      <c r="A298" s="33"/>
    </row>
    <row r="299" spans="1:1">
      <c r="A299" s="33"/>
    </row>
    <row r="300" spans="1:1">
      <c r="A300" s="33"/>
    </row>
    <row r="301" spans="1:1">
      <c r="A301" s="33"/>
    </row>
    <row r="302" spans="1:1">
      <c r="A302" s="33"/>
    </row>
    <row r="303" spans="1:1">
      <c r="A303" s="33"/>
    </row>
    <row r="304" spans="1:1">
      <c r="A304" s="33"/>
    </row>
    <row r="305" spans="1:1">
      <c r="A305" s="33"/>
    </row>
    <row r="306" spans="1:1">
      <c r="A306" s="33"/>
    </row>
    <row r="307" spans="1:1">
      <c r="A307" s="33"/>
    </row>
    <row r="308" spans="1:1">
      <c r="A308" s="33"/>
    </row>
    <row r="309" spans="1:1">
      <c r="A309" s="33"/>
    </row>
    <row r="310" spans="1:1">
      <c r="A310" s="33"/>
    </row>
    <row r="311" spans="1:1">
      <c r="A311" s="33"/>
    </row>
    <row r="312" spans="1:1">
      <c r="A312" s="33"/>
    </row>
    <row r="313" spans="1:1">
      <c r="A313" s="33"/>
    </row>
    <row r="314" spans="1:1">
      <c r="A314" s="33"/>
    </row>
    <row r="315" spans="1:1">
      <c r="A315" s="33"/>
    </row>
    <row r="316" spans="1:1">
      <c r="A316" s="33"/>
    </row>
    <row r="317" spans="1:1">
      <c r="A317" s="33"/>
    </row>
    <row r="318" spans="1:1">
      <c r="A318" s="33"/>
    </row>
    <row r="319" spans="1:1">
      <c r="A319" s="33"/>
    </row>
    <row r="320" spans="1:1">
      <c r="A320" s="33"/>
    </row>
    <row r="321" spans="1:1">
      <c r="A321" s="33"/>
    </row>
    <row r="322" spans="1:1">
      <c r="A322" s="33"/>
    </row>
    <row r="323" spans="1:1">
      <c r="A323" s="33"/>
    </row>
    <row r="324" spans="1:1">
      <c r="A324" s="33"/>
    </row>
    <row r="325" spans="1:1">
      <c r="A325" s="33"/>
    </row>
    <row r="326" spans="1:1">
      <c r="A326" s="33"/>
    </row>
    <row r="327" spans="1:1">
      <c r="A327" s="33"/>
    </row>
    <row r="328" spans="1:1">
      <c r="A328" s="33"/>
    </row>
    <row r="329" spans="1:1">
      <c r="A329" s="33"/>
    </row>
    <row r="330" spans="1:1">
      <c r="A330" s="33"/>
    </row>
    <row r="331" spans="1:1">
      <c r="A331" s="33"/>
    </row>
    <row r="332" spans="1:1">
      <c r="A332" s="33"/>
    </row>
    <row r="333" spans="1:1">
      <c r="A333" s="33"/>
    </row>
    <row r="334" spans="1:1">
      <c r="A334" s="33"/>
    </row>
    <row r="335" spans="1:1">
      <c r="A335" s="33"/>
    </row>
    <row r="336" spans="1:1">
      <c r="A336" s="33"/>
    </row>
    <row r="337" spans="1:1">
      <c r="A337" s="33"/>
    </row>
    <row r="338" spans="1:1">
      <c r="A338" s="33"/>
    </row>
    <row r="339" spans="1:1">
      <c r="A339" s="33"/>
    </row>
    <row r="340" spans="1:1">
      <c r="A340" s="33"/>
    </row>
    <row r="341" spans="1:1">
      <c r="A341" s="33"/>
    </row>
    <row r="342" spans="1:1">
      <c r="A342" s="33"/>
    </row>
    <row r="343" spans="1:1">
      <c r="A343" s="33"/>
    </row>
    <row r="344" spans="1:1">
      <c r="A344" s="33"/>
    </row>
    <row r="345" spans="1:1">
      <c r="A345" s="33"/>
    </row>
    <row r="346" spans="1:1">
      <c r="A346" s="33"/>
    </row>
    <row r="347" spans="1:1">
      <c r="A347" s="33"/>
    </row>
    <row r="348" spans="1:1">
      <c r="A348" s="33"/>
    </row>
    <row r="349" spans="1:1">
      <c r="A349" s="33"/>
    </row>
    <row r="350" spans="1:1">
      <c r="A350" s="33"/>
    </row>
    <row r="351" spans="1:1">
      <c r="A351" s="33"/>
    </row>
    <row r="352" spans="1:1">
      <c r="A352" s="33"/>
    </row>
    <row r="353" spans="1:1">
      <c r="A353" s="33"/>
    </row>
    <row r="354" spans="1:1">
      <c r="A354" s="33"/>
    </row>
    <row r="355" spans="1:1">
      <c r="A355" s="33"/>
    </row>
    <row r="356" spans="1:1">
      <c r="A356" s="33"/>
    </row>
    <row r="357" spans="1:1">
      <c r="A357" s="33"/>
    </row>
    <row r="358" spans="1:1">
      <c r="A358" s="33"/>
    </row>
    <row r="359" spans="1:1">
      <c r="A359" s="33"/>
    </row>
    <row r="360" spans="1:1">
      <c r="A360" s="33"/>
    </row>
    <row r="361" spans="1:1">
      <c r="A361" s="33"/>
    </row>
    <row r="362" spans="1:1">
      <c r="A362" s="33"/>
    </row>
    <row r="363" spans="1:1">
      <c r="A363" s="33"/>
    </row>
    <row r="364" spans="1:1">
      <c r="A364" s="33"/>
    </row>
    <row r="365" spans="1:1">
      <c r="A365" s="33"/>
    </row>
    <row r="366" spans="1:1">
      <c r="A366" s="33"/>
    </row>
    <row r="367" spans="1:1">
      <c r="A367" s="33"/>
    </row>
    <row r="368" spans="1:1">
      <c r="A368" s="33"/>
    </row>
    <row r="369" spans="1:1">
      <c r="A369" s="33"/>
    </row>
    <row r="370" spans="1:1">
      <c r="A370" s="33"/>
    </row>
    <row r="371" spans="1:1">
      <c r="A371" s="33"/>
    </row>
    <row r="372" spans="1:1">
      <c r="A372" s="33"/>
    </row>
    <row r="373" spans="1:1">
      <c r="A373" s="33"/>
    </row>
    <row r="374" spans="1:1">
      <c r="A374" s="33"/>
    </row>
    <row r="375" spans="1:1">
      <c r="A375" s="33"/>
    </row>
    <row r="376" spans="1:1">
      <c r="A376" s="33"/>
    </row>
    <row r="377" spans="1:1">
      <c r="A377" s="33"/>
    </row>
    <row r="378" spans="1:1">
      <c r="A378" s="33"/>
    </row>
    <row r="379" spans="1:1">
      <c r="A379" s="33"/>
    </row>
    <row r="380" spans="1:1">
      <c r="A380" s="33"/>
    </row>
    <row r="381" spans="1:1">
      <c r="A381" s="33"/>
    </row>
    <row r="382" spans="1:1">
      <c r="A382" s="33"/>
    </row>
    <row r="383" spans="1:1">
      <c r="A383" s="33"/>
    </row>
    <row r="384" spans="1:1">
      <c r="A384" s="33"/>
    </row>
    <row r="385" spans="1:1">
      <c r="A385" s="33"/>
    </row>
    <row r="386" spans="1:1">
      <c r="A386" s="33"/>
    </row>
    <row r="387" spans="1:1">
      <c r="A387" s="33"/>
    </row>
    <row r="388" spans="1:1">
      <c r="A388" s="33"/>
    </row>
    <row r="389" spans="1:1">
      <c r="A389" s="33"/>
    </row>
    <row r="390" spans="1:1">
      <c r="A390" s="33"/>
    </row>
    <row r="391" spans="1:1">
      <c r="A391" s="33"/>
    </row>
    <row r="392" spans="1:1">
      <c r="A392" s="33"/>
    </row>
    <row r="393" spans="1:1">
      <c r="A393" s="33"/>
    </row>
    <row r="394" spans="1:1">
      <c r="A394" s="33"/>
    </row>
    <row r="395" spans="1:1">
      <c r="A395" s="33"/>
    </row>
    <row r="396" spans="1:1">
      <c r="A396" s="33"/>
    </row>
    <row r="397" spans="1:1">
      <c r="A397" s="33"/>
    </row>
    <row r="398" spans="1:1">
      <c r="A398" s="33"/>
    </row>
    <row r="399" spans="1:1">
      <c r="A399" s="33"/>
    </row>
    <row r="400" spans="1:1">
      <c r="A400" s="33"/>
    </row>
    <row r="401" spans="1:1">
      <c r="A401" s="33"/>
    </row>
    <row r="402" spans="1:1">
      <c r="A402" s="33"/>
    </row>
    <row r="403" spans="1:1">
      <c r="A403" s="33"/>
    </row>
    <row r="404" spans="1:1">
      <c r="A404" s="33"/>
    </row>
    <row r="405" spans="1:1">
      <c r="A405" s="33"/>
    </row>
    <row r="406" spans="1:1">
      <c r="A406" s="33"/>
    </row>
    <row r="407" spans="1:1">
      <c r="A407" s="33"/>
    </row>
    <row r="408" spans="1:1">
      <c r="A408" s="33"/>
    </row>
    <row r="409" spans="1:1">
      <c r="A409" s="33"/>
    </row>
    <row r="410" spans="1:1">
      <c r="A410" s="33"/>
    </row>
    <row r="411" spans="1:1">
      <c r="A411" s="33"/>
    </row>
    <row r="412" spans="1:1">
      <c r="A412" s="33"/>
    </row>
    <row r="413" spans="1:1">
      <c r="A413" s="33"/>
    </row>
    <row r="414" spans="1:1">
      <c r="A414" s="33"/>
    </row>
    <row r="415" spans="1:1">
      <c r="A415" s="33"/>
    </row>
    <row r="416" spans="1:1">
      <c r="A416" s="33"/>
    </row>
    <row r="417" spans="1:1">
      <c r="A417" s="33"/>
    </row>
    <row r="418" spans="1:1">
      <c r="A418" s="33"/>
    </row>
    <row r="419" spans="1:1">
      <c r="A419" s="33"/>
    </row>
    <row r="420" spans="1:1">
      <c r="A420" s="33"/>
    </row>
    <row r="421" spans="1:1">
      <c r="A421" s="33"/>
    </row>
    <row r="422" spans="1:1">
      <c r="A422" s="33"/>
    </row>
    <row r="423" spans="1:1">
      <c r="A423" s="33"/>
    </row>
    <row r="424" spans="1:1">
      <c r="A424" s="33"/>
    </row>
    <row r="425" spans="1:1">
      <c r="A425" s="33"/>
    </row>
    <row r="426" spans="1:1">
      <c r="A426" s="33"/>
    </row>
    <row r="427" spans="1:1">
      <c r="A427" s="33"/>
    </row>
    <row r="428" spans="1:1">
      <c r="A428" s="33"/>
    </row>
    <row r="429" spans="1:1">
      <c r="A429" s="33"/>
    </row>
    <row r="430" spans="1:1">
      <c r="A430" s="33"/>
    </row>
    <row r="431" spans="1:1">
      <c r="A431" s="33"/>
    </row>
    <row r="432" spans="1:1">
      <c r="A432" s="33"/>
    </row>
    <row r="433" spans="1:1">
      <c r="A433" s="33"/>
    </row>
    <row r="434" spans="1:1">
      <c r="A434" s="33"/>
    </row>
    <row r="435" spans="1:1">
      <c r="A435" s="33"/>
    </row>
    <row r="436" spans="1:1">
      <c r="A436" s="33"/>
    </row>
    <row r="437" spans="1:1">
      <c r="A437" s="33"/>
    </row>
    <row r="438" spans="1:1">
      <c r="A438" s="33"/>
    </row>
    <row r="439" spans="1:1">
      <c r="A439" s="33"/>
    </row>
    <row r="440" spans="1:1">
      <c r="A440" s="33"/>
    </row>
    <row r="441" spans="1:1">
      <c r="A441" s="33"/>
    </row>
    <row r="442" spans="1:1">
      <c r="A442" s="33"/>
    </row>
    <row r="443" spans="1:1">
      <c r="A443" s="33"/>
    </row>
    <row r="444" spans="1:1">
      <c r="A444" s="33"/>
    </row>
    <row r="445" spans="1:1">
      <c r="A445" s="33"/>
    </row>
    <row r="446" spans="1:1">
      <c r="A446" s="33"/>
    </row>
    <row r="447" spans="1:1">
      <c r="A447" s="33"/>
    </row>
    <row r="448" spans="1:1">
      <c r="A448" s="33"/>
    </row>
    <row r="449" spans="1:1">
      <c r="A449" s="33"/>
    </row>
    <row r="450" spans="1:1">
      <c r="A450" s="33"/>
    </row>
    <row r="451" spans="1:1">
      <c r="A451" s="33"/>
    </row>
    <row r="452" spans="1:1">
      <c r="A452" s="33"/>
    </row>
    <row r="453" spans="1:1">
      <c r="A453" s="33"/>
    </row>
    <row r="454" spans="1:1">
      <c r="A454" s="33"/>
    </row>
    <row r="455" spans="1:1">
      <c r="A455" s="33"/>
    </row>
    <row r="456" spans="1:1">
      <c r="A456" s="33"/>
    </row>
    <row r="457" spans="1:1">
      <c r="A457" s="33"/>
    </row>
    <row r="458" spans="1:1">
      <c r="A458" s="33"/>
    </row>
    <row r="459" spans="1:1">
      <c r="A459" s="33"/>
    </row>
    <row r="460" spans="1:1">
      <c r="A460" s="33"/>
    </row>
    <row r="461" spans="1:1">
      <c r="A461" s="33"/>
    </row>
    <row r="462" spans="1:1">
      <c r="A462" s="33"/>
    </row>
    <row r="463" spans="1:1">
      <c r="A463" s="33"/>
    </row>
    <row r="464" spans="1:1">
      <c r="A464" s="33"/>
    </row>
    <row r="465" spans="1:1">
      <c r="A465" s="33"/>
    </row>
    <row r="466" spans="1:1">
      <c r="A466" s="33"/>
    </row>
    <row r="467" spans="1:1">
      <c r="A467" s="33"/>
    </row>
    <row r="468" spans="1:1">
      <c r="A468" s="33"/>
    </row>
    <row r="469" spans="1:1">
      <c r="A469" s="33"/>
    </row>
    <row r="470" spans="1:1">
      <c r="A470" s="33"/>
    </row>
    <row r="471" spans="1:1">
      <c r="A471" s="33"/>
    </row>
    <row r="472" spans="1:1">
      <c r="A472" s="33"/>
    </row>
    <row r="473" spans="1:1">
      <c r="A473" s="33"/>
    </row>
    <row r="474" spans="1:1">
      <c r="A474" s="33"/>
    </row>
    <row r="475" spans="1:1">
      <c r="A475" s="33"/>
    </row>
    <row r="476" spans="1:1">
      <c r="A476" s="33"/>
    </row>
    <row r="477" spans="1:1">
      <c r="A477" s="33"/>
    </row>
    <row r="478" spans="1:1">
      <c r="A478" s="33"/>
    </row>
    <row r="479" spans="1:1">
      <c r="A479" s="33"/>
    </row>
    <row r="480" spans="1:1">
      <c r="A480" s="33"/>
    </row>
    <row r="481" spans="1:1">
      <c r="A481" s="33"/>
    </row>
    <row r="482" spans="1:1">
      <c r="A482" s="33"/>
    </row>
    <row r="483" spans="1:1">
      <c r="A483" s="33"/>
    </row>
    <row r="484" spans="1:1">
      <c r="A484" s="33"/>
    </row>
    <row r="485" spans="1:1">
      <c r="A485" s="33"/>
    </row>
    <row r="486" spans="1:1">
      <c r="A486" s="33"/>
    </row>
    <row r="487" spans="1:1">
      <c r="A487" s="33"/>
    </row>
    <row r="488" spans="1:1">
      <c r="A488" s="33"/>
    </row>
    <row r="489" spans="1:1">
      <c r="A489" s="33"/>
    </row>
    <row r="490" spans="1:1">
      <c r="A490" s="33"/>
    </row>
    <row r="491" spans="1:1">
      <c r="A491" s="33"/>
    </row>
    <row r="492" spans="1:1">
      <c r="A492" s="33"/>
    </row>
    <row r="493" spans="1:1">
      <c r="A493" s="33"/>
    </row>
    <row r="494" spans="1:1">
      <c r="A494" s="33"/>
    </row>
    <row r="495" spans="1:1">
      <c r="A495" s="33"/>
    </row>
    <row r="496" spans="1:1">
      <c r="A496" s="33"/>
    </row>
    <row r="497" spans="1:1">
      <c r="A497" s="33"/>
    </row>
    <row r="498" spans="1:1">
      <c r="A498" s="33"/>
    </row>
    <row r="499" spans="1:1">
      <c r="A499" s="33"/>
    </row>
    <row r="500" spans="1:1">
      <c r="A500" s="33"/>
    </row>
    <row r="501" spans="1:1">
      <c r="A501" s="33"/>
    </row>
    <row r="502" spans="1:1">
      <c r="A502" s="33"/>
    </row>
    <row r="503" spans="1:1">
      <c r="A503" s="33"/>
    </row>
    <row r="504" spans="1:1">
      <c r="A504" s="33"/>
    </row>
    <row r="505" spans="1:1">
      <c r="A505" s="33"/>
    </row>
    <row r="506" spans="1:1">
      <c r="A506" s="33"/>
    </row>
    <row r="507" spans="1:1">
      <c r="A507" s="33"/>
    </row>
    <row r="508" spans="1:1">
      <c r="A508" s="33"/>
    </row>
    <row r="509" spans="1:1">
      <c r="A509" s="33"/>
    </row>
    <row r="510" spans="1:1">
      <c r="A510" s="33"/>
    </row>
    <row r="511" spans="1:1">
      <c r="A511" s="33"/>
    </row>
    <row r="512" spans="1:1">
      <c r="A512" s="33"/>
    </row>
    <row r="513" spans="1:1">
      <c r="A513" s="33"/>
    </row>
    <row r="514" spans="1:1">
      <c r="A514" s="33"/>
    </row>
    <row r="515" spans="1:1">
      <c r="A515" s="33"/>
    </row>
    <row r="516" spans="1:1">
      <c r="A516" s="33"/>
    </row>
    <row r="517" spans="1:1">
      <c r="A517" s="33"/>
    </row>
    <row r="518" spans="1:1">
      <c r="A518" s="33"/>
    </row>
    <row r="519" spans="1:1">
      <c r="A519" s="33"/>
    </row>
    <row r="520" spans="1:1">
      <c r="A520" s="33"/>
    </row>
    <row r="521" spans="1:1">
      <c r="A521" s="33"/>
    </row>
    <row r="522" spans="1:1">
      <c r="A522" s="33"/>
    </row>
    <row r="523" spans="1:1">
      <c r="A523" s="33"/>
    </row>
    <row r="524" spans="1:1">
      <c r="A524" s="33"/>
    </row>
    <row r="525" spans="1:1">
      <c r="A525" s="33"/>
    </row>
    <row r="526" spans="1:1">
      <c r="A526" s="33"/>
    </row>
    <row r="527" spans="1:1">
      <c r="A527" s="33"/>
    </row>
    <row r="528" spans="1:1">
      <c r="A528" s="33"/>
    </row>
    <row r="529" spans="1:1">
      <c r="A529" s="33"/>
    </row>
    <row r="530" spans="1:1">
      <c r="A530" s="33"/>
    </row>
    <row r="531" spans="1:1">
      <c r="A531" s="33"/>
    </row>
    <row r="532" spans="1:1">
      <c r="A532" s="33"/>
    </row>
    <row r="533" spans="1:1">
      <c r="A533" s="33"/>
    </row>
    <row r="534" spans="1:1">
      <c r="A534" s="33"/>
    </row>
    <row r="535" spans="1:1">
      <c r="A535" s="33"/>
    </row>
    <row r="536" spans="1:1">
      <c r="A536" s="33"/>
    </row>
    <row r="537" spans="1:1">
      <c r="A537" s="33"/>
    </row>
    <row r="538" spans="1:1">
      <c r="A538" s="33"/>
    </row>
    <row r="539" spans="1:1">
      <c r="A539" s="33"/>
    </row>
    <row r="540" spans="1:1">
      <c r="A540" s="33"/>
    </row>
    <row r="541" spans="1:1">
      <c r="A541" s="33"/>
    </row>
    <row r="542" spans="1:1">
      <c r="A542" s="33"/>
    </row>
    <row r="543" spans="1:1">
      <c r="A543" s="33"/>
    </row>
    <row r="544" spans="1:1">
      <c r="A544" s="33"/>
    </row>
    <row r="545" spans="1:1">
      <c r="A545" s="33"/>
    </row>
    <row r="546" spans="1:1">
      <c r="A546" s="33"/>
    </row>
    <row r="547" spans="1:1">
      <c r="A547" s="33"/>
    </row>
    <row r="548" spans="1:1">
      <c r="A548" s="33"/>
    </row>
    <row r="549" spans="1:1">
      <c r="A549" s="33"/>
    </row>
    <row r="550" spans="1:1">
      <c r="A550" s="33"/>
    </row>
    <row r="551" spans="1:1">
      <c r="A551" s="33"/>
    </row>
    <row r="552" spans="1:1">
      <c r="A552" s="33"/>
    </row>
    <row r="553" spans="1:1">
      <c r="A553" s="33"/>
    </row>
    <row r="554" spans="1:1">
      <c r="A554" s="33"/>
    </row>
    <row r="555" spans="1:1">
      <c r="A555" s="33"/>
    </row>
    <row r="556" spans="1:1">
      <c r="A556" s="33"/>
    </row>
    <row r="557" spans="1:1">
      <c r="A557" s="33"/>
    </row>
    <row r="558" spans="1:1">
      <c r="A558" s="33"/>
    </row>
    <row r="559" spans="1:1">
      <c r="A559" s="33"/>
    </row>
    <row r="560" spans="1:1">
      <c r="A560" s="33"/>
    </row>
    <row r="561" spans="1:1">
      <c r="A561" s="33"/>
    </row>
    <row r="562" spans="1:1">
      <c r="A562" s="33"/>
    </row>
    <row r="563" spans="1:1">
      <c r="A563" s="33"/>
    </row>
    <row r="564" spans="1:1">
      <c r="A564" s="33"/>
    </row>
    <row r="565" spans="1:1">
      <c r="A565" s="33"/>
    </row>
    <row r="566" spans="1:1">
      <c r="A566" s="33"/>
    </row>
    <row r="567" spans="1:1">
      <c r="A567" s="33"/>
    </row>
    <row r="568" spans="1:1">
      <c r="A568" s="33"/>
    </row>
    <row r="569" spans="1:1">
      <c r="A569" s="33"/>
    </row>
    <row r="570" spans="1:1">
      <c r="A570" s="33"/>
    </row>
    <row r="571" spans="1:1">
      <c r="A571" s="33"/>
    </row>
    <row r="572" spans="1:1">
      <c r="A572" s="33"/>
    </row>
    <row r="573" spans="1:1">
      <c r="A573" s="33"/>
    </row>
    <row r="574" spans="1:1">
      <c r="A574" s="33"/>
    </row>
    <row r="575" spans="1:1">
      <c r="A575" s="33"/>
    </row>
    <row r="576" spans="1:1">
      <c r="A576" s="33"/>
    </row>
    <row r="577" spans="1:1">
      <c r="A577" s="33"/>
    </row>
    <row r="578" spans="1:1">
      <c r="A578" s="33"/>
    </row>
    <row r="579" spans="1:1">
      <c r="A579" s="33"/>
    </row>
    <row r="580" spans="1:1">
      <c r="A580" s="33"/>
    </row>
    <row r="581" spans="1:1">
      <c r="A581" s="33"/>
    </row>
    <row r="582" spans="1:1">
      <c r="A582" s="33"/>
    </row>
    <row r="583" spans="1:1">
      <c r="A583" s="33"/>
    </row>
    <row r="584" spans="1:1">
      <c r="A584" s="33"/>
    </row>
    <row r="585" spans="1:1">
      <c r="A585" s="33"/>
    </row>
    <row r="586" spans="1:1">
      <c r="A586" s="33"/>
    </row>
    <row r="587" spans="1:1">
      <c r="A587" s="33"/>
    </row>
    <row r="588" spans="1:1">
      <c r="A588" s="33"/>
    </row>
    <row r="589" spans="1:1">
      <c r="A589" s="33"/>
    </row>
    <row r="590" spans="1:1">
      <c r="A590" s="33"/>
    </row>
    <row r="591" spans="1:1">
      <c r="A591" s="33"/>
    </row>
    <row r="592" spans="1:1">
      <c r="A592" s="33"/>
    </row>
    <row r="593" spans="1:1">
      <c r="A593" s="33"/>
    </row>
    <row r="594" spans="1:1">
      <c r="A594" s="33"/>
    </row>
    <row r="595" spans="1:1">
      <c r="A595" s="33"/>
    </row>
    <row r="596" spans="1:1">
      <c r="A596" s="33"/>
    </row>
    <row r="597" spans="1:1">
      <c r="A597" s="33"/>
    </row>
    <row r="598" spans="1:1">
      <c r="A598" s="33"/>
    </row>
    <row r="599" spans="1:1">
      <c r="A599" s="33"/>
    </row>
    <row r="600" spans="1:1">
      <c r="A600" s="33"/>
    </row>
    <row r="601" spans="1:1">
      <c r="A601" s="33"/>
    </row>
    <row r="602" spans="1:1">
      <c r="A602" s="33"/>
    </row>
    <row r="603" spans="1:1">
      <c r="A603" s="33"/>
    </row>
  </sheetData>
  <mergeCells count="8">
    <mergeCell ref="P4:P5"/>
    <mergeCell ref="A1:O1"/>
    <mergeCell ref="A2:O2"/>
    <mergeCell ref="A3:O3"/>
    <mergeCell ref="B4:D4"/>
    <mergeCell ref="E4:G4"/>
    <mergeCell ref="H4:J4"/>
    <mergeCell ref="K4:M4"/>
  </mergeCells>
  <pageMargins left="0.94" right="0.65" top="0.52" bottom="0.32" header="0.5" footer="0.25"/>
  <pageSetup scale="28"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3"/>
  <sheetViews>
    <sheetView showGridLines="0" zoomScale="85" zoomScaleNormal="85" workbookViewId="0">
      <selection sqref="A1:E1"/>
    </sheetView>
  </sheetViews>
  <sheetFormatPr defaultColWidth="9.140625" defaultRowHeight="15"/>
  <cols>
    <col min="1" max="1" width="79" style="35" customWidth="1"/>
    <col min="2" max="5" width="11.5703125" style="41" customWidth="1"/>
    <col min="6" max="6" width="3.7109375" style="82" customWidth="1"/>
    <col min="7" max="7" width="9.140625" style="82" customWidth="1"/>
    <col min="8" max="8" width="9.140625" style="325" customWidth="1"/>
    <col min="9" max="10" width="18.42578125" style="325" bestFit="1" customWidth="1"/>
    <col min="11" max="11" width="18.5703125" style="325" customWidth="1"/>
    <col min="12" max="256" width="9.140625" style="325"/>
    <col min="257" max="257" width="101" style="325" bestFit="1" customWidth="1"/>
    <col min="258" max="261" width="17.7109375" style="325" customWidth="1"/>
    <col min="262" max="262" width="3.7109375" style="325" customWidth="1"/>
    <col min="263" max="264" width="9.140625" style="325" customWidth="1"/>
    <col min="265" max="266" width="18.42578125" style="325" bestFit="1" customWidth="1"/>
    <col min="267" max="267" width="18.5703125" style="325" customWidth="1"/>
    <col min="268" max="512" width="9.140625" style="325"/>
    <col min="513" max="513" width="101" style="325" bestFit="1" customWidth="1"/>
    <col min="514" max="517" width="17.7109375" style="325" customWidth="1"/>
    <col min="518" max="518" width="3.7109375" style="325" customWidth="1"/>
    <col min="519" max="520" width="9.140625" style="325" customWidth="1"/>
    <col min="521" max="522" width="18.42578125" style="325" bestFit="1" customWidth="1"/>
    <col min="523" max="523" width="18.5703125" style="325" customWidth="1"/>
    <col min="524" max="768" width="9.140625" style="325"/>
    <col min="769" max="769" width="101" style="325" bestFit="1" customWidth="1"/>
    <col min="770" max="773" width="17.7109375" style="325" customWidth="1"/>
    <col min="774" max="774" width="3.7109375" style="325" customWidth="1"/>
    <col min="775" max="776" width="9.140625" style="325" customWidth="1"/>
    <col min="777" max="778" width="18.42578125" style="325" bestFit="1" customWidth="1"/>
    <col min="779" max="779" width="18.5703125" style="325" customWidth="1"/>
    <col min="780" max="1024" width="9.140625" style="325"/>
    <col min="1025" max="1025" width="101" style="325" bestFit="1" customWidth="1"/>
    <col min="1026" max="1029" width="17.7109375" style="325" customWidth="1"/>
    <col min="1030" max="1030" width="3.7109375" style="325" customWidth="1"/>
    <col min="1031" max="1032" width="9.140625" style="325" customWidth="1"/>
    <col min="1033" max="1034" width="18.42578125" style="325" bestFit="1" customWidth="1"/>
    <col min="1035" max="1035" width="18.5703125" style="325" customWidth="1"/>
    <col min="1036" max="1280" width="9.140625" style="325"/>
    <col min="1281" max="1281" width="101" style="325" bestFit="1" customWidth="1"/>
    <col min="1282" max="1285" width="17.7109375" style="325" customWidth="1"/>
    <col min="1286" max="1286" width="3.7109375" style="325" customWidth="1"/>
    <col min="1287" max="1288" width="9.140625" style="325" customWidth="1"/>
    <col min="1289" max="1290" width="18.42578125" style="325" bestFit="1" customWidth="1"/>
    <col min="1291" max="1291" width="18.5703125" style="325" customWidth="1"/>
    <col min="1292" max="1536" width="9.140625" style="325"/>
    <col min="1537" max="1537" width="101" style="325" bestFit="1" customWidth="1"/>
    <col min="1538" max="1541" width="17.7109375" style="325" customWidth="1"/>
    <col min="1542" max="1542" width="3.7109375" style="325" customWidth="1"/>
    <col min="1543" max="1544" width="9.140625" style="325" customWidth="1"/>
    <col min="1545" max="1546" width="18.42578125" style="325" bestFit="1" customWidth="1"/>
    <col min="1547" max="1547" width="18.5703125" style="325" customWidth="1"/>
    <col min="1548" max="1792" width="9.140625" style="325"/>
    <col min="1793" max="1793" width="101" style="325" bestFit="1" customWidth="1"/>
    <col min="1794" max="1797" width="17.7109375" style="325" customWidth="1"/>
    <col min="1798" max="1798" width="3.7109375" style="325" customWidth="1"/>
    <col min="1799" max="1800" width="9.140625" style="325" customWidth="1"/>
    <col min="1801" max="1802" width="18.42578125" style="325" bestFit="1" customWidth="1"/>
    <col min="1803" max="1803" width="18.5703125" style="325" customWidth="1"/>
    <col min="1804" max="2048" width="9.140625" style="325"/>
    <col min="2049" max="2049" width="101" style="325" bestFit="1" customWidth="1"/>
    <col min="2050" max="2053" width="17.7109375" style="325" customWidth="1"/>
    <col min="2054" max="2054" width="3.7109375" style="325" customWidth="1"/>
    <col min="2055" max="2056" width="9.140625" style="325" customWidth="1"/>
    <col min="2057" max="2058" width="18.42578125" style="325" bestFit="1" customWidth="1"/>
    <col min="2059" max="2059" width="18.5703125" style="325" customWidth="1"/>
    <col min="2060" max="2304" width="9.140625" style="325"/>
    <col min="2305" max="2305" width="101" style="325" bestFit="1" customWidth="1"/>
    <col min="2306" max="2309" width="17.7109375" style="325" customWidth="1"/>
    <col min="2310" max="2310" width="3.7109375" style="325" customWidth="1"/>
    <col min="2311" max="2312" width="9.140625" style="325" customWidth="1"/>
    <col min="2313" max="2314" width="18.42578125" style="325" bestFit="1" customWidth="1"/>
    <col min="2315" max="2315" width="18.5703125" style="325" customWidth="1"/>
    <col min="2316" max="2560" width="9.140625" style="325"/>
    <col min="2561" max="2561" width="101" style="325" bestFit="1" customWidth="1"/>
    <col min="2562" max="2565" width="17.7109375" style="325" customWidth="1"/>
    <col min="2566" max="2566" width="3.7109375" style="325" customWidth="1"/>
    <col min="2567" max="2568" width="9.140625" style="325" customWidth="1"/>
    <col min="2569" max="2570" width="18.42578125" style="325" bestFit="1" customWidth="1"/>
    <col min="2571" max="2571" width="18.5703125" style="325" customWidth="1"/>
    <col min="2572" max="2816" width="9.140625" style="325"/>
    <col min="2817" max="2817" width="101" style="325" bestFit="1" customWidth="1"/>
    <col min="2818" max="2821" width="17.7109375" style="325" customWidth="1"/>
    <col min="2822" max="2822" width="3.7109375" style="325" customWidth="1"/>
    <col min="2823" max="2824" width="9.140625" style="325" customWidth="1"/>
    <col min="2825" max="2826" width="18.42578125" style="325" bestFit="1" customWidth="1"/>
    <col min="2827" max="2827" width="18.5703125" style="325" customWidth="1"/>
    <col min="2828" max="3072" width="9.140625" style="325"/>
    <col min="3073" max="3073" width="101" style="325" bestFit="1" customWidth="1"/>
    <col min="3074" max="3077" width="17.7109375" style="325" customWidth="1"/>
    <col min="3078" max="3078" width="3.7109375" style="325" customWidth="1"/>
    <col min="3079" max="3080" width="9.140625" style="325" customWidth="1"/>
    <col min="3081" max="3082" width="18.42578125" style="325" bestFit="1" customWidth="1"/>
    <col min="3083" max="3083" width="18.5703125" style="325" customWidth="1"/>
    <col min="3084" max="3328" width="9.140625" style="325"/>
    <col min="3329" max="3329" width="101" style="325" bestFit="1" customWidth="1"/>
    <col min="3330" max="3333" width="17.7109375" style="325" customWidth="1"/>
    <col min="3334" max="3334" width="3.7109375" style="325" customWidth="1"/>
    <col min="3335" max="3336" width="9.140625" style="325" customWidth="1"/>
    <col min="3337" max="3338" width="18.42578125" style="325" bestFit="1" customWidth="1"/>
    <col min="3339" max="3339" width="18.5703125" style="325" customWidth="1"/>
    <col min="3340" max="3584" width="9.140625" style="325"/>
    <col min="3585" max="3585" width="101" style="325" bestFit="1" customWidth="1"/>
    <col min="3586" max="3589" width="17.7109375" style="325" customWidth="1"/>
    <col min="3590" max="3590" width="3.7109375" style="325" customWidth="1"/>
    <col min="3591" max="3592" width="9.140625" style="325" customWidth="1"/>
    <col min="3593" max="3594" width="18.42578125" style="325" bestFit="1" customWidth="1"/>
    <col min="3595" max="3595" width="18.5703125" style="325" customWidth="1"/>
    <col min="3596" max="3840" width="9.140625" style="325"/>
    <col min="3841" max="3841" width="101" style="325" bestFit="1" customWidth="1"/>
    <col min="3842" max="3845" width="17.7109375" style="325" customWidth="1"/>
    <col min="3846" max="3846" width="3.7109375" style="325" customWidth="1"/>
    <col min="3847" max="3848" width="9.140625" style="325" customWidth="1"/>
    <col min="3849" max="3850" width="18.42578125" style="325" bestFit="1" customWidth="1"/>
    <col min="3851" max="3851" width="18.5703125" style="325" customWidth="1"/>
    <col min="3852" max="4096" width="9.140625" style="325"/>
    <col min="4097" max="4097" width="101" style="325" bestFit="1" customWidth="1"/>
    <col min="4098" max="4101" width="17.7109375" style="325" customWidth="1"/>
    <col min="4102" max="4102" width="3.7109375" style="325" customWidth="1"/>
    <col min="4103" max="4104" width="9.140625" style="325" customWidth="1"/>
    <col min="4105" max="4106" width="18.42578125" style="325" bestFit="1" customWidth="1"/>
    <col min="4107" max="4107" width="18.5703125" style="325" customWidth="1"/>
    <col min="4108" max="4352" width="9.140625" style="325"/>
    <col min="4353" max="4353" width="101" style="325" bestFit="1" customWidth="1"/>
    <col min="4354" max="4357" width="17.7109375" style="325" customWidth="1"/>
    <col min="4358" max="4358" width="3.7109375" style="325" customWidth="1"/>
    <col min="4359" max="4360" width="9.140625" style="325" customWidth="1"/>
    <col min="4361" max="4362" width="18.42578125" style="325" bestFit="1" customWidth="1"/>
    <col min="4363" max="4363" width="18.5703125" style="325" customWidth="1"/>
    <col min="4364" max="4608" width="9.140625" style="325"/>
    <col min="4609" max="4609" width="101" style="325" bestFit="1" customWidth="1"/>
    <col min="4610" max="4613" width="17.7109375" style="325" customWidth="1"/>
    <col min="4614" max="4614" width="3.7109375" style="325" customWidth="1"/>
    <col min="4615" max="4616" width="9.140625" style="325" customWidth="1"/>
    <col min="4617" max="4618" width="18.42578125" style="325" bestFit="1" customWidth="1"/>
    <col min="4619" max="4619" width="18.5703125" style="325" customWidth="1"/>
    <col min="4620" max="4864" width="9.140625" style="325"/>
    <col min="4865" max="4865" width="101" style="325" bestFit="1" customWidth="1"/>
    <col min="4866" max="4869" width="17.7109375" style="325" customWidth="1"/>
    <col min="4870" max="4870" width="3.7109375" style="325" customWidth="1"/>
    <col min="4871" max="4872" width="9.140625" style="325" customWidth="1"/>
    <col min="4873" max="4874" width="18.42578125" style="325" bestFit="1" customWidth="1"/>
    <col min="4875" max="4875" width="18.5703125" style="325" customWidth="1"/>
    <col min="4876" max="5120" width="9.140625" style="325"/>
    <col min="5121" max="5121" width="101" style="325" bestFit="1" customWidth="1"/>
    <col min="5122" max="5125" width="17.7109375" style="325" customWidth="1"/>
    <col min="5126" max="5126" width="3.7109375" style="325" customWidth="1"/>
    <col min="5127" max="5128" width="9.140625" style="325" customWidth="1"/>
    <col min="5129" max="5130" width="18.42578125" style="325" bestFit="1" customWidth="1"/>
    <col min="5131" max="5131" width="18.5703125" style="325" customWidth="1"/>
    <col min="5132" max="5376" width="9.140625" style="325"/>
    <col min="5377" max="5377" width="101" style="325" bestFit="1" customWidth="1"/>
    <col min="5378" max="5381" width="17.7109375" style="325" customWidth="1"/>
    <col min="5382" max="5382" width="3.7109375" style="325" customWidth="1"/>
    <col min="5383" max="5384" width="9.140625" style="325" customWidth="1"/>
    <col min="5385" max="5386" width="18.42578125" style="325" bestFit="1" customWidth="1"/>
    <col min="5387" max="5387" width="18.5703125" style="325" customWidth="1"/>
    <col min="5388" max="5632" width="9.140625" style="325"/>
    <col min="5633" max="5633" width="101" style="325" bestFit="1" customWidth="1"/>
    <col min="5634" max="5637" width="17.7109375" style="325" customWidth="1"/>
    <col min="5638" max="5638" width="3.7109375" style="325" customWidth="1"/>
    <col min="5639" max="5640" width="9.140625" style="325" customWidth="1"/>
    <col min="5641" max="5642" width="18.42578125" style="325" bestFit="1" customWidth="1"/>
    <col min="5643" max="5643" width="18.5703125" style="325" customWidth="1"/>
    <col min="5644" max="5888" width="9.140625" style="325"/>
    <col min="5889" max="5889" width="101" style="325" bestFit="1" customWidth="1"/>
    <col min="5890" max="5893" width="17.7109375" style="325" customWidth="1"/>
    <col min="5894" max="5894" width="3.7109375" style="325" customWidth="1"/>
    <col min="5895" max="5896" width="9.140625" style="325" customWidth="1"/>
    <col min="5897" max="5898" width="18.42578125" style="325" bestFit="1" customWidth="1"/>
    <col min="5899" max="5899" width="18.5703125" style="325" customWidth="1"/>
    <col min="5900" max="6144" width="9.140625" style="325"/>
    <col min="6145" max="6145" width="101" style="325" bestFit="1" customWidth="1"/>
    <col min="6146" max="6149" width="17.7109375" style="325" customWidth="1"/>
    <col min="6150" max="6150" width="3.7109375" style="325" customWidth="1"/>
    <col min="6151" max="6152" width="9.140625" style="325" customWidth="1"/>
    <col min="6153" max="6154" width="18.42578125" style="325" bestFit="1" customWidth="1"/>
    <col min="6155" max="6155" width="18.5703125" style="325" customWidth="1"/>
    <col min="6156" max="6400" width="9.140625" style="325"/>
    <col min="6401" max="6401" width="101" style="325" bestFit="1" customWidth="1"/>
    <col min="6402" max="6405" width="17.7109375" style="325" customWidth="1"/>
    <col min="6406" max="6406" width="3.7109375" style="325" customWidth="1"/>
    <col min="6407" max="6408" width="9.140625" style="325" customWidth="1"/>
    <col min="6409" max="6410" width="18.42578125" style="325" bestFit="1" customWidth="1"/>
    <col min="6411" max="6411" width="18.5703125" style="325" customWidth="1"/>
    <col min="6412" max="6656" width="9.140625" style="325"/>
    <col min="6657" max="6657" width="101" style="325" bestFit="1" customWidth="1"/>
    <col min="6658" max="6661" width="17.7109375" style="325" customWidth="1"/>
    <col min="6662" max="6662" width="3.7109375" style="325" customWidth="1"/>
    <col min="6663" max="6664" width="9.140625" style="325" customWidth="1"/>
    <col min="6665" max="6666" width="18.42578125" style="325" bestFit="1" customWidth="1"/>
    <col min="6667" max="6667" width="18.5703125" style="325" customWidth="1"/>
    <col min="6668" max="6912" width="9.140625" style="325"/>
    <col min="6913" max="6913" width="101" style="325" bestFit="1" customWidth="1"/>
    <col min="6914" max="6917" width="17.7109375" style="325" customWidth="1"/>
    <col min="6918" max="6918" width="3.7109375" style="325" customWidth="1"/>
    <col min="6919" max="6920" width="9.140625" style="325" customWidth="1"/>
    <col min="6921" max="6922" width="18.42578125" style="325" bestFit="1" customWidth="1"/>
    <col min="6923" max="6923" width="18.5703125" style="325" customWidth="1"/>
    <col min="6924" max="7168" width="9.140625" style="325"/>
    <col min="7169" max="7169" width="101" style="325" bestFit="1" customWidth="1"/>
    <col min="7170" max="7173" width="17.7109375" style="325" customWidth="1"/>
    <col min="7174" max="7174" width="3.7109375" style="325" customWidth="1"/>
    <col min="7175" max="7176" width="9.140625" style="325" customWidth="1"/>
    <col min="7177" max="7178" width="18.42578125" style="325" bestFit="1" customWidth="1"/>
    <col min="7179" max="7179" width="18.5703125" style="325" customWidth="1"/>
    <col min="7180" max="7424" width="9.140625" style="325"/>
    <col min="7425" max="7425" width="101" style="325" bestFit="1" customWidth="1"/>
    <col min="7426" max="7429" width="17.7109375" style="325" customWidth="1"/>
    <col min="7430" max="7430" width="3.7109375" style="325" customWidth="1"/>
    <col min="7431" max="7432" width="9.140625" style="325" customWidth="1"/>
    <col min="7433" max="7434" width="18.42578125" style="325" bestFit="1" customWidth="1"/>
    <col min="7435" max="7435" width="18.5703125" style="325" customWidth="1"/>
    <col min="7436" max="7680" width="9.140625" style="325"/>
    <col min="7681" max="7681" width="101" style="325" bestFit="1" customWidth="1"/>
    <col min="7682" max="7685" width="17.7109375" style="325" customWidth="1"/>
    <col min="7686" max="7686" width="3.7109375" style="325" customWidth="1"/>
    <col min="7687" max="7688" width="9.140625" style="325" customWidth="1"/>
    <col min="7689" max="7690" width="18.42578125" style="325" bestFit="1" customWidth="1"/>
    <col min="7691" max="7691" width="18.5703125" style="325" customWidth="1"/>
    <col min="7692" max="7936" width="9.140625" style="325"/>
    <col min="7937" max="7937" width="101" style="325" bestFit="1" customWidth="1"/>
    <col min="7938" max="7941" width="17.7109375" style="325" customWidth="1"/>
    <col min="7942" max="7942" width="3.7109375" style="325" customWidth="1"/>
    <col min="7943" max="7944" width="9.140625" style="325" customWidth="1"/>
    <col min="7945" max="7946" width="18.42578125" style="325" bestFit="1" customWidth="1"/>
    <col min="7947" max="7947" width="18.5703125" style="325" customWidth="1"/>
    <col min="7948" max="8192" width="9.140625" style="325"/>
    <col min="8193" max="8193" width="101" style="325" bestFit="1" customWidth="1"/>
    <col min="8194" max="8197" width="17.7109375" style="325" customWidth="1"/>
    <col min="8198" max="8198" width="3.7109375" style="325" customWidth="1"/>
    <col min="8199" max="8200" width="9.140625" style="325" customWidth="1"/>
    <col min="8201" max="8202" width="18.42578125" style="325" bestFit="1" customWidth="1"/>
    <col min="8203" max="8203" width="18.5703125" style="325" customWidth="1"/>
    <col min="8204" max="8448" width="9.140625" style="325"/>
    <col min="8449" max="8449" width="101" style="325" bestFit="1" customWidth="1"/>
    <col min="8450" max="8453" width="17.7109375" style="325" customWidth="1"/>
    <col min="8454" max="8454" width="3.7109375" style="325" customWidth="1"/>
    <col min="8455" max="8456" width="9.140625" style="325" customWidth="1"/>
    <col min="8457" max="8458" width="18.42578125" style="325" bestFit="1" customWidth="1"/>
    <col min="8459" max="8459" width="18.5703125" style="325" customWidth="1"/>
    <col min="8460" max="8704" width="9.140625" style="325"/>
    <col min="8705" max="8705" width="101" style="325" bestFit="1" customWidth="1"/>
    <col min="8706" max="8709" width="17.7109375" style="325" customWidth="1"/>
    <col min="8710" max="8710" width="3.7109375" style="325" customWidth="1"/>
    <col min="8711" max="8712" width="9.140625" style="325" customWidth="1"/>
    <col min="8713" max="8714" width="18.42578125" style="325" bestFit="1" customWidth="1"/>
    <col min="8715" max="8715" width="18.5703125" style="325" customWidth="1"/>
    <col min="8716" max="8960" width="9.140625" style="325"/>
    <col min="8961" max="8961" width="101" style="325" bestFit="1" customWidth="1"/>
    <col min="8962" max="8965" width="17.7109375" style="325" customWidth="1"/>
    <col min="8966" max="8966" width="3.7109375" style="325" customWidth="1"/>
    <col min="8967" max="8968" width="9.140625" style="325" customWidth="1"/>
    <col min="8969" max="8970" width="18.42578125" style="325" bestFit="1" customWidth="1"/>
    <col min="8971" max="8971" width="18.5703125" style="325" customWidth="1"/>
    <col min="8972" max="9216" width="9.140625" style="325"/>
    <col min="9217" max="9217" width="101" style="325" bestFit="1" customWidth="1"/>
    <col min="9218" max="9221" width="17.7109375" style="325" customWidth="1"/>
    <col min="9222" max="9222" width="3.7109375" style="325" customWidth="1"/>
    <col min="9223" max="9224" width="9.140625" style="325" customWidth="1"/>
    <col min="9225" max="9226" width="18.42578125" style="325" bestFit="1" customWidth="1"/>
    <col min="9227" max="9227" width="18.5703125" style="325" customWidth="1"/>
    <col min="9228" max="9472" width="9.140625" style="325"/>
    <col min="9473" max="9473" width="101" style="325" bestFit="1" customWidth="1"/>
    <col min="9474" max="9477" width="17.7109375" style="325" customWidth="1"/>
    <col min="9478" max="9478" width="3.7109375" style="325" customWidth="1"/>
    <col min="9479" max="9480" width="9.140625" style="325" customWidth="1"/>
    <col min="9481" max="9482" width="18.42578125" style="325" bestFit="1" customWidth="1"/>
    <col min="9483" max="9483" width="18.5703125" style="325" customWidth="1"/>
    <col min="9484" max="9728" width="9.140625" style="325"/>
    <col min="9729" max="9729" width="101" style="325" bestFit="1" customWidth="1"/>
    <col min="9730" max="9733" width="17.7109375" style="325" customWidth="1"/>
    <col min="9734" max="9734" width="3.7109375" style="325" customWidth="1"/>
    <col min="9735" max="9736" width="9.140625" style="325" customWidth="1"/>
    <col min="9737" max="9738" width="18.42578125" style="325" bestFit="1" customWidth="1"/>
    <col min="9739" max="9739" width="18.5703125" style="325" customWidth="1"/>
    <col min="9740" max="9984" width="9.140625" style="325"/>
    <col min="9985" max="9985" width="101" style="325" bestFit="1" customWidth="1"/>
    <col min="9986" max="9989" width="17.7109375" style="325" customWidth="1"/>
    <col min="9990" max="9990" width="3.7109375" style="325" customWidth="1"/>
    <col min="9991" max="9992" width="9.140625" style="325" customWidth="1"/>
    <col min="9993" max="9994" width="18.42578125" style="325" bestFit="1" customWidth="1"/>
    <col min="9995" max="9995" width="18.5703125" style="325" customWidth="1"/>
    <col min="9996" max="10240" width="9.140625" style="325"/>
    <col min="10241" max="10241" width="101" style="325" bestFit="1" customWidth="1"/>
    <col min="10242" max="10245" width="17.7109375" style="325" customWidth="1"/>
    <col min="10246" max="10246" width="3.7109375" style="325" customWidth="1"/>
    <col min="10247" max="10248" width="9.140625" style="325" customWidth="1"/>
    <col min="10249" max="10250" width="18.42578125" style="325" bestFit="1" customWidth="1"/>
    <col min="10251" max="10251" width="18.5703125" style="325" customWidth="1"/>
    <col min="10252" max="10496" width="9.140625" style="325"/>
    <col min="10497" max="10497" width="101" style="325" bestFit="1" customWidth="1"/>
    <col min="10498" max="10501" width="17.7109375" style="325" customWidth="1"/>
    <col min="10502" max="10502" width="3.7109375" style="325" customWidth="1"/>
    <col min="10503" max="10504" width="9.140625" style="325" customWidth="1"/>
    <col min="10505" max="10506" width="18.42578125" style="325" bestFit="1" customWidth="1"/>
    <col min="10507" max="10507" width="18.5703125" style="325" customWidth="1"/>
    <col min="10508" max="10752" width="9.140625" style="325"/>
    <col min="10753" max="10753" width="101" style="325" bestFit="1" customWidth="1"/>
    <col min="10754" max="10757" width="17.7109375" style="325" customWidth="1"/>
    <col min="10758" max="10758" width="3.7109375" style="325" customWidth="1"/>
    <col min="10759" max="10760" width="9.140625" style="325" customWidth="1"/>
    <col min="10761" max="10762" width="18.42578125" style="325" bestFit="1" customWidth="1"/>
    <col min="10763" max="10763" width="18.5703125" style="325" customWidth="1"/>
    <col min="10764" max="11008" width="9.140625" style="325"/>
    <col min="11009" max="11009" width="101" style="325" bestFit="1" customWidth="1"/>
    <col min="11010" max="11013" width="17.7109375" style="325" customWidth="1"/>
    <col min="11014" max="11014" width="3.7109375" style="325" customWidth="1"/>
    <col min="11015" max="11016" width="9.140625" style="325" customWidth="1"/>
    <col min="11017" max="11018" width="18.42578125" style="325" bestFit="1" customWidth="1"/>
    <col min="11019" max="11019" width="18.5703125" style="325" customWidth="1"/>
    <col min="11020" max="11264" width="9.140625" style="325"/>
    <col min="11265" max="11265" width="101" style="325" bestFit="1" customWidth="1"/>
    <col min="11266" max="11269" width="17.7109375" style="325" customWidth="1"/>
    <col min="11270" max="11270" width="3.7109375" style="325" customWidth="1"/>
    <col min="11271" max="11272" width="9.140625" style="325" customWidth="1"/>
    <col min="11273" max="11274" width="18.42578125" style="325" bestFit="1" customWidth="1"/>
    <col min="11275" max="11275" width="18.5703125" style="325" customWidth="1"/>
    <col min="11276" max="11520" width="9.140625" style="325"/>
    <col min="11521" max="11521" width="101" style="325" bestFit="1" customWidth="1"/>
    <col min="11522" max="11525" width="17.7109375" style="325" customWidth="1"/>
    <col min="11526" max="11526" width="3.7109375" style="325" customWidth="1"/>
    <col min="11527" max="11528" width="9.140625" style="325" customWidth="1"/>
    <col min="11529" max="11530" width="18.42578125" style="325" bestFit="1" customWidth="1"/>
    <col min="11531" max="11531" width="18.5703125" style="325" customWidth="1"/>
    <col min="11532" max="11776" width="9.140625" style="325"/>
    <col min="11777" max="11777" width="101" style="325" bestFit="1" customWidth="1"/>
    <col min="11778" max="11781" width="17.7109375" style="325" customWidth="1"/>
    <col min="11782" max="11782" width="3.7109375" style="325" customWidth="1"/>
    <col min="11783" max="11784" width="9.140625" style="325" customWidth="1"/>
    <col min="11785" max="11786" width="18.42578125" style="325" bestFit="1" customWidth="1"/>
    <col min="11787" max="11787" width="18.5703125" style="325" customWidth="1"/>
    <col min="11788" max="12032" width="9.140625" style="325"/>
    <col min="12033" max="12033" width="101" style="325" bestFit="1" customWidth="1"/>
    <col min="12034" max="12037" width="17.7109375" style="325" customWidth="1"/>
    <col min="12038" max="12038" width="3.7109375" style="325" customWidth="1"/>
    <col min="12039" max="12040" width="9.140625" style="325" customWidth="1"/>
    <col min="12041" max="12042" width="18.42578125" style="325" bestFit="1" customWidth="1"/>
    <col min="12043" max="12043" width="18.5703125" style="325" customWidth="1"/>
    <col min="12044" max="12288" width="9.140625" style="325"/>
    <col min="12289" max="12289" width="101" style="325" bestFit="1" customWidth="1"/>
    <col min="12290" max="12293" width="17.7109375" style="325" customWidth="1"/>
    <col min="12294" max="12294" width="3.7109375" style="325" customWidth="1"/>
    <col min="12295" max="12296" width="9.140625" style="325" customWidth="1"/>
    <col min="12297" max="12298" width="18.42578125" style="325" bestFit="1" customWidth="1"/>
    <col min="12299" max="12299" width="18.5703125" style="325" customWidth="1"/>
    <col min="12300" max="12544" width="9.140625" style="325"/>
    <col min="12545" max="12545" width="101" style="325" bestFit="1" customWidth="1"/>
    <col min="12546" max="12549" width="17.7109375" style="325" customWidth="1"/>
    <col min="12550" max="12550" width="3.7109375" style="325" customWidth="1"/>
    <col min="12551" max="12552" width="9.140625" style="325" customWidth="1"/>
    <col min="12553" max="12554" width="18.42578125" style="325" bestFit="1" customWidth="1"/>
    <col min="12555" max="12555" width="18.5703125" style="325" customWidth="1"/>
    <col min="12556" max="12800" width="9.140625" style="325"/>
    <col min="12801" max="12801" width="101" style="325" bestFit="1" customWidth="1"/>
    <col min="12802" max="12805" width="17.7109375" style="325" customWidth="1"/>
    <col min="12806" max="12806" width="3.7109375" style="325" customWidth="1"/>
    <col min="12807" max="12808" width="9.140625" style="325" customWidth="1"/>
    <col min="12809" max="12810" width="18.42578125" style="325" bestFit="1" customWidth="1"/>
    <col min="12811" max="12811" width="18.5703125" style="325" customWidth="1"/>
    <col min="12812" max="13056" width="9.140625" style="325"/>
    <col min="13057" max="13057" width="101" style="325" bestFit="1" customWidth="1"/>
    <col min="13058" max="13061" width="17.7109375" style="325" customWidth="1"/>
    <col min="13062" max="13062" width="3.7109375" style="325" customWidth="1"/>
    <col min="13063" max="13064" width="9.140625" style="325" customWidth="1"/>
    <col min="13065" max="13066" width="18.42578125" style="325" bestFit="1" customWidth="1"/>
    <col min="13067" max="13067" width="18.5703125" style="325" customWidth="1"/>
    <col min="13068" max="13312" width="9.140625" style="325"/>
    <col min="13313" max="13313" width="101" style="325" bestFit="1" customWidth="1"/>
    <col min="13314" max="13317" width="17.7109375" style="325" customWidth="1"/>
    <col min="13318" max="13318" width="3.7109375" style="325" customWidth="1"/>
    <col min="13319" max="13320" width="9.140625" style="325" customWidth="1"/>
    <col min="13321" max="13322" width="18.42578125" style="325" bestFit="1" customWidth="1"/>
    <col min="13323" max="13323" width="18.5703125" style="325" customWidth="1"/>
    <col min="13324" max="13568" width="9.140625" style="325"/>
    <col min="13569" max="13569" width="101" style="325" bestFit="1" customWidth="1"/>
    <col min="13570" max="13573" width="17.7109375" style="325" customWidth="1"/>
    <col min="13574" max="13574" width="3.7109375" style="325" customWidth="1"/>
    <col min="13575" max="13576" width="9.140625" style="325" customWidth="1"/>
    <col min="13577" max="13578" width="18.42578125" style="325" bestFit="1" customWidth="1"/>
    <col min="13579" max="13579" width="18.5703125" style="325" customWidth="1"/>
    <col min="13580" max="13824" width="9.140625" style="325"/>
    <col min="13825" max="13825" width="101" style="325" bestFit="1" customWidth="1"/>
    <col min="13826" max="13829" width="17.7109375" style="325" customWidth="1"/>
    <col min="13830" max="13830" width="3.7109375" style="325" customWidth="1"/>
    <col min="13831" max="13832" width="9.140625" style="325" customWidth="1"/>
    <col min="13833" max="13834" width="18.42578125" style="325" bestFit="1" customWidth="1"/>
    <col min="13835" max="13835" width="18.5703125" style="325" customWidth="1"/>
    <col min="13836" max="14080" width="9.140625" style="325"/>
    <col min="14081" max="14081" width="101" style="325" bestFit="1" customWidth="1"/>
    <col min="14082" max="14085" width="17.7109375" style="325" customWidth="1"/>
    <col min="14086" max="14086" width="3.7109375" style="325" customWidth="1"/>
    <col min="14087" max="14088" width="9.140625" style="325" customWidth="1"/>
    <col min="14089" max="14090" width="18.42578125" style="325" bestFit="1" customWidth="1"/>
    <col min="14091" max="14091" width="18.5703125" style="325" customWidth="1"/>
    <col min="14092" max="14336" width="9.140625" style="325"/>
    <col min="14337" max="14337" width="101" style="325" bestFit="1" customWidth="1"/>
    <col min="14338" max="14341" width="17.7109375" style="325" customWidth="1"/>
    <col min="14342" max="14342" width="3.7109375" style="325" customWidth="1"/>
    <col min="14343" max="14344" width="9.140625" style="325" customWidth="1"/>
    <col min="14345" max="14346" width="18.42578125" style="325" bestFit="1" customWidth="1"/>
    <col min="14347" max="14347" width="18.5703125" style="325" customWidth="1"/>
    <col min="14348" max="14592" width="9.140625" style="325"/>
    <col min="14593" max="14593" width="101" style="325" bestFit="1" customWidth="1"/>
    <col min="14594" max="14597" width="17.7109375" style="325" customWidth="1"/>
    <col min="14598" max="14598" width="3.7109375" style="325" customWidth="1"/>
    <col min="14599" max="14600" width="9.140625" style="325" customWidth="1"/>
    <col min="14601" max="14602" width="18.42578125" style="325" bestFit="1" customWidth="1"/>
    <col min="14603" max="14603" width="18.5703125" style="325" customWidth="1"/>
    <col min="14604" max="14848" width="9.140625" style="325"/>
    <col min="14849" max="14849" width="101" style="325" bestFit="1" customWidth="1"/>
    <col min="14850" max="14853" width="17.7109375" style="325" customWidth="1"/>
    <col min="14854" max="14854" width="3.7109375" style="325" customWidth="1"/>
    <col min="14855" max="14856" width="9.140625" style="325" customWidth="1"/>
    <col min="14857" max="14858" width="18.42578125" style="325" bestFit="1" customWidth="1"/>
    <col min="14859" max="14859" width="18.5703125" style="325" customWidth="1"/>
    <col min="14860" max="15104" width="9.140625" style="325"/>
    <col min="15105" max="15105" width="101" style="325" bestFit="1" customWidth="1"/>
    <col min="15106" max="15109" width="17.7109375" style="325" customWidth="1"/>
    <col min="15110" max="15110" width="3.7109375" style="325" customWidth="1"/>
    <col min="15111" max="15112" width="9.140625" style="325" customWidth="1"/>
    <col min="15113" max="15114" width="18.42578125" style="325" bestFit="1" customWidth="1"/>
    <col min="15115" max="15115" width="18.5703125" style="325" customWidth="1"/>
    <col min="15116" max="15360" width="9.140625" style="325"/>
    <col min="15361" max="15361" width="101" style="325" bestFit="1" customWidth="1"/>
    <col min="15362" max="15365" width="17.7109375" style="325" customWidth="1"/>
    <col min="15366" max="15366" width="3.7109375" style="325" customWidth="1"/>
    <col min="15367" max="15368" width="9.140625" style="325" customWidth="1"/>
    <col min="15369" max="15370" width="18.42578125" style="325" bestFit="1" customWidth="1"/>
    <col min="15371" max="15371" width="18.5703125" style="325" customWidth="1"/>
    <col min="15372" max="15616" width="9.140625" style="325"/>
    <col min="15617" max="15617" width="101" style="325" bestFit="1" customWidth="1"/>
    <col min="15618" max="15621" width="17.7109375" style="325" customWidth="1"/>
    <col min="15622" max="15622" width="3.7109375" style="325" customWidth="1"/>
    <col min="15623" max="15624" width="9.140625" style="325" customWidth="1"/>
    <col min="15625" max="15626" width="18.42578125" style="325" bestFit="1" customWidth="1"/>
    <col min="15627" max="15627" width="18.5703125" style="325" customWidth="1"/>
    <col min="15628" max="15872" width="9.140625" style="325"/>
    <col min="15873" max="15873" width="101" style="325" bestFit="1" customWidth="1"/>
    <col min="15874" max="15877" width="17.7109375" style="325" customWidth="1"/>
    <col min="15878" max="15878" width="3.7109375" style="325" customWidth="1"/>
    <col min="15879" max="15880" width="9.140625" style="325" customWidth="1"/>
    <col min="15881" max="15882" width="18.42578125" style="325" bestFit="1" customWidth="1"/>
    <col min="15883" max="15883" width="18.5703125" style="325" customWidth="1"/>
    <col min="15884" max="16128" width="9.140625" style="325"/>
    <col min="16129" max="16129" width="101" style="325" bestFit="1" customWidth="1"/>
    <col min="16130" max="16133" width="17.7109375" style="325" customWidth="1"/>
    <col min="16134" max="16134" width="3.7109375" style="325" customWidth="1"/>
    <col min="16135" max="16136" width="9.140625" style="325" customWidth="1"/>
    <col min="16137" max="16138" width="18.42578125" style="325" bestFit="1" customWidth="1"/>
    <col min="16139" max="16139" width="18.5703125" style="325" customWidth="1"/>
    <col min="16140" max="16384" width="9.140625" style="325"/>
  </cols>
  <sheetData>
    <row r="1" spans="1:7" s="29" customFormat="1" ht="27.95" customHeight="1">
      <c r="A1" s="1370" t="s">
        <v>798</v>
      </c>
      <c r="B1" s="1370"/>
      <c r="C1" s="1370"/>
      <c r="D1" s="1370"/>
      <c r="E1" s="1370"/>
    </row>
    <row r="2" spans="1:7" s="29" customFormat="1" ht="27.95" customHeight="1">
      <c r="A2" s="1370" t="s">
        <v>1126</v>
      </c>
      <c r="B2" s="1370"/>
      <c r="C2" s="1370"/>
      <c r="D2" s="1370"/>
      <c r="E2" s="1370"/>
    </row>
    <row r="3" spans="1:7" s="29" customFormat="1" ht="27.95" customHeight="1">
      <c r="A3" s="1370" t="s">
        <v>1492</v>
      </c>
      <c r="B3" s="1370"/>
      <c r="C3" s="1370"/>
      <c r="D3" s="1370"/>
      <c r="E3" s="1370"/>
    </row>
    <row r="4" spans="1:7" s="30" customFormat="1" ht="27.95" customHeight="1">
      <c r="A4" s="1371" t="s">
        <v>1216</v>
      </c>
      <c r="B4" s="1371"/>
      <c r="C4" s="1371"/>
      <c r="D4" s="1371"/>
      <c r="E4" s="1371"/>
    </row>
    <row r="5" spans="1:7" ht="4.5" customHeight="1" thickBot="1">
      <c r="A5" s="557"/>
      <c r="B5" s="558"/>
      <c r="C5" s="558"/>
      <c r="D5" s="558"/>
      <c r="E5" s="558"/>
      <c r="F5" s="325"/>
      <c r="G5" s="325"/>
    </row>
    <row r="6" spans="1:7" s="70" customFormat="1" ht="24" customHeight="1" thickTop="1" thickBot="1">
      <c r="A6" s="786"/>
      <c r="B6" s="787" t="s">
        <v>799</v>
      </c>
      <c r="C6" s="787" t="s">
        <v>800</v>
      </c>
      <c r="D6" s="787" t="s">
        <v>801</v>
      </c>
      <c r="E6" s="788" t="s">
        <v>802</v>
      </c>
    </row>
    <row r="7" spans="1:7" s="70" customFormat="1" ht="24" customHeight="1" thickTop="1" thickBot="1">
      <c r="A7" s="789" t="s">
        <v>287</v>
      </c>
      <c r="B7" s="948"/>
      <c r="C7" s="948"/>
      <c r="D7" s="948"/>
      <c r="E7" s="949"/>
    </row>
    <row r="8" spans="1:7" s="55" customFormat="1" ht="24" customHeight="1" thickTop="1" thickBot="1">
      <c r="A8" s="790" t="s">
        <v>7</v>
      </c>
      <c r="B8" s="808">
        <v>543420.83689999999</v>
      </c>
      <c r="C8" s="808">
        <v>164361.36341999998</v>
      </c>
      <c r="D8" s="808">
        <v>210322.27953</v>
      </c>
      <c r="E8" s="796">
        <v>918104.47985</v>
      </c>
    </row>
    <row r="9" spans="1:7" s="55" customFormat="1" ht="24" customHeight="1" thickTop="1">
      <c r="A9" s="934" t="s">
        <v>8</v>
      </c>
      <c r="B9" s="809">
        <v>32231.19614</v>
      </c>
      <c r="C9" s="809">
        <v>1375.06304</v>
      </c>
      <c r="D9" s="809">
        <v>5920.0617400000001</v>
      </c>
      <c r="E9" s="797">
        <v>39526.320919999998</v>
      </c>
    </row>
    <row r="10" spans="1:7" s="45" customFormat="1" ht="24" customHeight="1">
      <c r="A10" s="935" t="s">
        <v>17</v>
      </c>
      <c r="B10" s="809">
        <v>214.73203000000001</v>
      </c>
      <c r="C10" s="809">
        <v>3893.4643099999998</v>
      </c>
      <c r="D10" s="809">
        <v>112.20461999999999</v>
      </c>
      <c r="E10" s="797">
        <v>4220.4009599999999</v>
      </c>
    </row>
    <row r="11" spans="1:7" s="45" customFormat="1" ht="24" customHeight="1">
      <c r="A11" s="935" t="s">
        <v>26</v>
      </c>
      <c r="B11" s="809">
        <v>415758.99101999996</v>
      </c>
      <c r="C11" s="809">
        <v>145774.04491999999</v>
      </c>
      <c r="D11" s="809">
        <v>198590.07509999999</v>
      </c>
      <c r="E11" s="797">
        <v>760123.11103999999</v>
      </c>
    </row>
    <row r="12" spans="1:7" s="45" customFormat="1" ht="24" customHeight="1">
      <c r="A12" s="935" t="s">
        <v>28</v>
      </c>
      <c r="B12" s="809">
        <v>327711.29108999996</v>
      </c>
      <c r="C12" s="809">
        <v>126061.69565000001</v>
      </c>
      <c r="D12" s="809">
        <v>192982.31041000001</v>
      </c>
      <c r="E12" s="797">
        <v>646755.29715</v>
      </c>
    </row>
    <row r="13" spans="1:7" s="45" customFormat="1" ht="24" customHeight="1">
      <c r="A13" s="935" t="s">
        <v>787</v>
      </c>
      <c r="B13" s="809">
        <v>74284.473910000001</v>
      </c>
      <c r="C13" s="809">
        <v>17863.389660000001</v>
      </c>
      <c r="D13" s="809">
        <v>1767.2618600000001</v>
      </c>
      <c r="E13" s="797">
        <v>93915.12543</v>
      </c>
    </row>
    <row r="14" spans="1:7" s="45" customFormat="1" ht="24" customHeight="1">
      <c r="A14" s="935" t="s">
        <v>32</v>
      </c>
      <c r="B14" s="809">
        <v>2929.9666699999998</v>
      </c>
      <c r="C14" s="809">
        <v>170.71832999999998</v>
      </c>
      <c r="D14" s="809">
        <v>3569.20316</v>
      </c>
      <c r="E14" s="797">
        <v>6669.8881600000004</v>
      </c>
    </row>
    <row r="15" spans="1:7" s="45" customFormat="1" ht="24" customHeight="1">
      <c r="A15" s="935" t="s">
        <v>788</v>
      </c>
      <c r="B15" s="809">
        <v>6840.7836600000001</v>
      </c>
      <c r="C15" s="809">
        <v>217.63498999999999</v>
      </c>
      <c r="D15" s="809">
        <v>1650.98397</v>
      </c>
      <c r="E15" s="797">
        <v>8709.4026199999989</v>
      </c>
    </row>
    <row r="16" spans="1:7" s="45" customFormat="1" ht="24" customHeight="1">
      <c r="A16" s="935" t="s">
        <v>36</v>
      </c>
      <c r="B16" s="809">
        <v>616.56422999999995</v>
      </c>
      <c r="C16" s="809">
        <v>1232.5037399999999</v>
      </c>
      <c r="D16" s="809">
        <v>1488.0987</v>
      </c>
      <c r="E16" s="797">
        <v>3337.1666699999996</v>
      </c>
    </row>
    <row r="17" spans="1:7" s="45" customFormat="1" ht="24" customHeight="1">
      <c r="A17" s="935" t="s">
        <v>789</v>
      </c>
      <c r="B17" s="809">
        <v>3647.1709000000001</v>
      </c>
      <c r="C17" s="809">
        <v>233.69559000000001</v>
      </c>
      <c r="D17" s="809">
        <v>500.83096999999998</v>
      </c>
      <c r="E17" s="797">
        <v>4381.6974599999994</v>
      </c>
    </row>
    <row r="18" spans="1:7" s="45" customFormat="1" ht="24" customHeight="1">
      <c r="A18" s="935" t="s">
        <v>39</v>
      </c>
      <c r="B18" s="809">
        <v>5783.8405000000002</v>
      </c>
      <c r="C18" s="809">
        <v>2041.9716599999999</v>
      </c>
      <c r="D18" s="809">
        <v>1123.1882499999999</v>
      </c>
      <c r="E18" s="797">
        <v>8949.0004100000006</v>
      </c>
    </row>
    <row r="19" spans="1:7" s="45" customFormat="1" ht="24" customHeight="1">
      <c r="A19" s="935" t="s">
        <v>46</v>
      </c>
      <c r="B19" s="809">
        <v>-6055.0999400000001</v>
      </c>
      <c r="C19" s="809">
        <v>-2047.5646999999999</v>
      </c>
      <c r="D19" s="809">
        <v>-4491.8022199999996</v>
      </c>
      <c r="E19" s="797">
        <v>-12594.46686</v>
      </c>
    </row>
    <row r="20" spans="1:7" s="45" customFormat="1" ht="24" customHeight="1">
      <c r="A20" s="935" t="s">
        <v>57</v>
      </c>
      <c r="B20" s="809">
        <v>59927.077340000003</v>
      </c>
      <c r="C20" s="809">
        <v>9165.80717</v>
      </c>
      <c r="D20" s="809">
        <v>2508.7186499999998</v>
      </c>
      <c r="E20" s="797">
        <v>71601.603159999999</v>
      </c>
    </row>
    <row r="21" spans="1:7" s="45" customFormat="1" ht="24" customHeight="1">
      <c r="A21" s="935" t="s">
        <v>63</v>
      </c>
      <c r="B21" s="809">
        <v>31159.964190000002</v>
      </c>
      <c r="C21" s="809">
        <v>1258.2808</v>
      </c>
      <c r="D21" s="809">
        <v>2290.3589900000002</v>
      </c>
      <c r="E21" s="797">
        <v>34708.60398</v>
      </c>
    </row>
    <row r="22" spans="1:7" s="45" customFormat="1" ht="24" customHeight="1">
      <c r="A22" s="935" t="s">
        <v>69</v>
      </c>
      <c r="B22" s="809">
        <v>26.9941</v>
      </c>
      <c r="C22" s="809">
        <v>2811.8668600000001</v>
      </c>
      <c r="D22" s="809">
        <v>682.03926000000001</v>
      </c>
      <c r="E22" s="797">
        <v>3520.90022</v>
      </c>
    </row>
    <row r="23" spans="1:7" s="45" customFormat="1" ht="24" customHeight="1">
      <c r="A23" s="935" t="s">
        <v>74</v>
      </c>
      <c r="B23" s="809">
        <v>4093.6940800000002</v>
      </c>
      <c r="C23" s="809">
        <v>75.83532000000001</v>
      </c>
      <c r="D23" s="809">
        <v>218.82117000000002</v>
      </c>
      <c r="E23" s="797">
        <v>4388.3505700000005</v>
      </c>
    </row>
    <row r="24" spans="1:7" s="45" customFormat="1" ht="24" customHeight="1">
      <c r="A24" s="935" t="s">
        <v>84</v>
      </c>
      <c r="B24" s="809">
        <v>8.1880000000000006</v>
      </c>
      <c r="C24" s="809">
        <v>7.0010000000000003</v>
      </c>
      <c r="D24" s="809">
        <v>0</v>
      </c>
      <c r="E24" s="809">
        <v>15.189</v>
      </c>
    </row>
    <row r="25" spans="1:7" s="55" customFormat="1" ht="24" customHeight="1" thickBot="1">
      <c r="A25" s="935" t="s">
        <v>1312</v>
      </c>
      <c r="B25" s="810">
        <v>0</v>
      </c>
      <c r="C25" s="810">
        <v>0</v>
      </c>
      <c r="D25" s="810">
        <v>0</v>
      </c>
      <c r="E25" s="810">
        <v>0</v>
      </c>
    </row>
    <row r="26" spans="1:7" ht="24" customHeight="1" thickTop="1" thickBot="1">
      <c r="A26" s="936" t="s">
        <v>90</v>
      </c>
      <c r="B26" s="808">
        <v>501861.17868000001</v>
      </c>
      <c r="C26" s="808">
        <v>144279.36953</v>
      </c>
      <c r="D26" s="808">
        <v>179899.53029</v>
      </c>
      <c r="E26" s="808">
        <v>826040.07850000006</v>
      </c>
      <c r="F26" s="325"/>
      <c r="G26" s="325"/>
    </row>
    <row r="27" spans="1:7" ht="24" customHeight="1" thickTop="1">
      <c r="A27" s="945" t="s">
        <v>666</v>
      </c>
      <c r="B27" s="809">
        <v>0</v>
      </c>
      <c r="C27" s="809">
        <v>0</v>
      </c>
      <c r="D27" s="809">
        <v>0</v>
      </c>
      <c r="E27" s="810">
        <v>0</v>
      </c>
      <c r="F27" s="325"/>
      <c r="G27" s="325"/>
    </row>
    <row r="28" spans="1:7" ht="24" customHeight="1">
      <c r="A28" s="945" t="s">
        <v>91</v>
      </c>
      <c r="B28" s="809">
        <v>0</v>
      </c>
      <c r="C28" s="809">
        <v>0</v>
      </c>
      <c r="D28" s="809">
        <v>0</v>
      </c>
      <c r="E28" s="809">
        <v>0</v>
      </c>
      <c r="F28" s="325"/>
      <c r="G28" s="325"/>
    </row>
    <row r="29" spans="1:7" ht="24" customHeight="1">
      <c r="A29" s="945" t="s">
        <v>94</v>
      </c>
      <c r="B29" s="809">
        <v>0</v>
      </c>
      <c r="C29" s="809">
        <v>0</v>
      </c>
      <c r="D29" s="809">
        <v>0</v>
      </c>
      <c r="E29" s="810">
        <v>0</v>
      </c>
      <c r="F29" s="325"/>
      <c r="G29" s="325"/>
    </row>
    <row r="30" spans="1:7" ht="24" customHeight="1">
      <c r="A30" s="945" t="s">
        <v>95</v>
      </c>
      <c r="B30" s="809">
        <v>0</v>
      </c>
      <c r="C30" s="809">
        <v>0</v>
      </c>
      <c r="D30" s="809">
        <v>0</v>
      </c>
      <c r="E30" s="809">
        <v>0</v>
      </c>
      <c r="F30" s="325"/>
      <c r="G30" s="325"/>
    </row>
    <row r="31" spans="1:7" ht="24" customHeight="1">
      <c r="A31" s="945" t="s">
        <v>102</v>
      </c>
      <c r="B31" s="809">
        <v>0</v>
      </c>
      <c r="C31" s="809">
        <v>0</v>
      </c>
      <c r="D31" s="809">
        <v>0</v>
      </c>
      <c r="E31" s="810">
        <v>0</v>
      </c>
      <c r="F31" s="325"/>
      <c r="G31" s="325"/>
    </row>
    <row r="32" spans="1:7" ht="24" customHeight="1">
      <c r="A32" s="945" t="s">
        <v>103</v>
      </c>
      <c r="B32" s="809">
        <v>0</v>
      </c>
      <c r="C32" s="809">
        <v>0</v>
      </c>
      <c r="D32" s="809">
        <v>0</v>
      </c>
      <c r="E32" s="809">
        <v>0</v>
      </c>
      <c r="F32" s="325"/>
      <c r="G32" s="325"/>
    </row>
    <row r="33" spans="1:7" ht="24" customHeight="1">
      <c r="A33" s="945" t="s">
        <v>104</v>
      </c>
      <c r="B33" s="809">
        <v>0</v>
      </c>
      <c r="C33" s="809">
        <v>0</v>
      </c>
      <c r="D33" s="809">
        <v>0</v>
      </c>
      <c r="E33" s="810">
        <v>0</v>
      </c>
      <c r="F33" s="325"/>
      <c r="G33" s="325"/>
    </row>
    <row r="34" spans="1:7" ht="24" customHeight="1">
      <c r="A34" s="397" t="s">
        <v>105</v>
      </c>
      <c r="B34" s="809">
        <v>0</v>
      </c>
      <c r="C34" s="809">
        <v>0</v>
      </c>
      <c r="D34" s="809">
        <v>0</v>
      </c>
      <c r="E34" s="809">
        <v>0</v>
      </c>
      <c r="F34" s="325"/>
      <c r="G34" s="325"/>
    </row>
    <row r="35" spans="1:7" ht="24" customHeight="1">
      <c r="A35" s="397" t="s">
        <v>113</v>
      </c>
      <c r="B35" s="809">
        <v>60968.45998</v>
      </c>
      <c r="C35" s="809">
        <v>131454.27713</v>
      </c>
      <c r="D35" s="809">
        <v>100151.19975</v>
      </c>
      <c r="E35" s="797">
        <v>292573.93686000002</v>
      </c>
      <c r="F35" s="325"/>
      <c r="G35" s="325"/>
    </row>
    <row r="36" spans="1:7" ht="24" customHeight="1">
      <c r="A36" s="397" t="s">
        <v>120</v>
      </c>
      <c r="B36" s="809">
        <v>28304.962800000001</v>
      </c>
      <c r="C36" s="809">
        <v>10228.092710000001</v>
      </c>
      <c r="D36" s="809">
        <v>5159.8406100000002</v>
      </c>
      <c r="E36" s="797">
        <v>43692.896120000005</v>
      </c>
      <c r="F36" s="325"/>
      <c r="G36" s="325"/>
    </row>
    <row r="37" spans="1:7" ht="24" customHeight="1">
      <c r="A37" s="397" t="s">
        <v>123</v>
      </c>
      <c r="B37" s="809">
        <v>8611.2493599999998</v>
      </c>
      <c r="C37" s="809">
        <v>2596.9996900000001</v>
      </c>
      <c r="D37" s="809">
        <v>2714.1023500000001</v>
      </c>
      <c r="E37" s="797">
        <v>13922.3514</v>
      </c>
      <c r="F37" s="325"/>
      <c r="G37" s="325"/>
    </row>
    <row r="38" spans="1:7" ht="24" customHeight="1">
      <c r="A38" s="397" t="s">
        <v>129</v>
      </c>
      <c r="B38" s="809">
        <v>403976.50654000003</v>
      </c>
      <c r="C38" s="809">
        <v>0</v>
      </c>
      <c r="D38" s="809">
        <v>60105</v>
      </c>
      <c r="E38" s="797">
        <v>464081.50654000003</v>
      </c>
      <c r="F38" s="325"/>
      <c r="G38" s="325"/>
    </row>
    <row r="39" spans="1:7" s="55" customFormat="1" ht="24" customHeight="1">
      <c r="A39" s="934" t="s">
        <v>134</v>
      </c>
      <c r="B39" s="809">
        <v>0</v>
      </c>
      <c r="C39" s="809">
        <v>0</v>
      </c>
      <c r="D39" s="809">
        <v>11769.387580000001</v>
      </c>
      <c r="E39" s="797">
        <v>11769.387580000001</v>
      </c>
    </row>
    <row r="40" spans="1:7" s="55" customFormat="1" ht="24" customHeight="1" thickBot="1">
      <c r="A40" s="934" t="s">
        <v>106</v>
      </c>
      <c r="B40" s="809">
        <v>0</v>
      </c>
      <c r="C40" s="809">
        <v>0</v>
      </c>
      <c r="D40" s="809">
        <v>0</v>
      </c>
      <c r="E40" s="797">
        <v>0</v>
      </c>
    </row>
    <row r="41" spans="1:7" ht="24" customHeight="1" thickTop="1" thickBot="1">
      <c r="A41" s="936" t="s">
        <v>142</v>
      </c>
      <c r="B41" s="808">
        <v>41559.658219999998</v>
      </c>
      <c r="C41" s="808">
        <v>20081.99411</v>
      </c>
      <c r="D41" s="808">
        <v>30422.749250000001</v>
      </c>
      <c r="E41" s="796">
        <v>92064.401580000005</v>
      </c>
      <c r="F41" s="325"/>
      <c r="G41" s="325"/>
    </row>
    <row r="42" spans="1:7" ht="24" customHeight="1" thickTop="1">
      <c r="A42" s="397" t="s">
        <v>143</v>
      </c>
      <c r="B42" s="809">
        <v>17000</v>
      </c>
      <c r="C42" s="809">
        <v>16637.400000000001</v>
      </c>
      <c r="D42" s="809">
        <v>14861.6</v>
      </c>
      <c r="E42" s="797">
        <v>48499</v>
      </c>
      <c r="F42" s="325"/>
      <c r="G42" s="325"/>
    </row>
    <row r="43" spans="1:7" ht="24" customHeight="1">
      <c r="A43" s="397" t="s">
        <v>147</v>
      </c>
      <c r="B43" s="809">
        <v>0</v>
      </c>
      <c r="C43" s="809">
        <v>2040.08302</v>
      </c>
      <c r="D43" s="809">
        <v>0</v>
      </c>
      <c r="E43" s="797">
        <v>2040.08302</v>
      </c>
      <c r="F43" s="325"/>
      <c r="G43" s="325"/>
    </row>
    <row r="44" spans="1:7" ht="24" customHeight="1">
      <c r="A44" s="397" t="s">
        <v>151</v>
      </c>
      <c r="B44" s="809">
        <v>0</v>
      </c>
      <c r="C44" s="809">
        <v>0</v>
      </c>
      <c r="D44" s="809">
        <v>0</v>
      </c>
      <c r="E44" s="797">
        <v>0</v>
      </c>
      <c r="F44" s="325"/>
      <c r="G44" s="325"/>
    </row>
    <row r="45" spans="1:7" ht="24" customHeight="1">
      <c r="A45" s="397" t="s">
        <v>153</v>
      </c>
      <c r="B45" s="809">
        <v>23417.963800000001</v>
      </c>
      <c r="C45" s="809">
        <v>619.20000000000005</v>
      </c>
      <c r="D45" s="809">
        <v>14195.42324</v>
      </c>
      <c r="E45" s="797">
        <v>38232.587039999999</v>
      </c>
      <c r="F45" s="325"/>
      <c r="G45" s="325"/>
    </row>
    <row r="46" spans="1:7" ht="24" customHeight="1">
      <c r="A46" s="945" t="s">
        <v>157</v>
      </c>
      <c r="B46" s="809">
        <v>1141.69442</v>
      </c>
      <c r="C46" s="809">
        <v>785.31108999999992</v>
      </c>
      <c r="D46" s="809">
        <v>1365.7260100000001</v>
      </c>
      <c r="E46" s="797">
        <v>3292.7315200000003</v>
      </c>
      <c r="F46" s="325"/>
      <c r="G46" s="325"/>
    </row>
    <row r="47" spans="1:7" ht="24" customHeight="1">
      <c r="A47" s="945" t="s">
        <v>158</v>
      </c>
      <c r="B47" s="809">
        <v>0.13541</v>
      </c>
      <c r="C47" s="809">
        <v>347.92928000000001</v>
      </c>
      <c r="D47" s="809">
        <v>592.45000000000005</v>
      </c>
      <c r="E47" s="797">
        <v>940.51468999999997</v>
      </c>
      <c r="F47" s="325"/>
      <c r="G47" s="325"/>
    </row>
    <row r="48" spans="1:7" s="55" customFormat="1" ht="24" customHeight="1" thickBot="1">
      <c r="A48" s="802" t="s">
        <v>159</v>
      </c>
      <c r="B48" s="809">
        <v>1141.5590099999999</v>
      </c>
      <c r="C48" s="809">
        <v>437.38180999999997</v>
      </c>
      <c r="D48" s="809">
        <v>773.27601000000004</v>
      </c>
      <c r="E48" s="797">
        <v>2352.2168299999998</v>
      </c>
    </row>
    <row r="49" spans="1:7" ht="24" customHeight="1" thickTop="1" thickBot="1">
      <c r="A49" s="936" t="s">
        <v>160</v>
      </c>
      <c r="B49" s="808">
        <v>543420.83689999999</v>
      </c>
      <c r="C49" s="808">
        <v>164361.36364</v>
      </c>
      <c r="D49" s="808">
        <v>210322.27953999999</v>
      </c>
      <c r="E49" s="796">
        <v>918104.48008000001</v>
      </c>
      <c r="F49" s="325"/>
      <c r="G49" s="325"/>
    </row>
    <row r="50" spans="1:7" ht="24" customHeight="1" thickTop="1">
      <c r="A50" s="945" t="s">
        <v>161</v>
      </c>
      <c r="B50" s="809">
        <v>0</v>
      </c>
      <c r="C50" s="809">
        <v>0</v>
      </c>
      <c r="D50" s="809">
        <v>0</v>
      </c>
      <c r="E50" s="797">
        <v>0</v>
      </c>
      <c r="F50" s="325"/>
      <c r="G50" s="325"/>
    </row>
    <row r="51" spans="1:7" ht="24" customHeight="1">
      <c r="A51" s="945" t="s">
        <v>181</v>
      </c>
      <c r="B51" s="809">
        <v>452732.41645999998</v>
      </c>
      <c r="C51" s="809">
        <v>463995.99347000004</v>
      </c>
      <c r="D51" s="809">
        <v>558981.94358000008</v>
      </c>
      <c r="E51" s="797">
        <v>1475710.3535100003</v>
      </c>
      <c r="F51" s="325"/>
      <c r="G51" s="325"/>
    </row>
    <row r="52" spans="1:7" ht="24" customHeight="1" thickBot="1">
      <c r="A52" s="945"/>
      <c r="B52" s="809">
        <v>0</v>
      </c>
      <c r="C52" s="809">
        <v>0</v>
      </c>
      <c r="D52" s="809">
        <v>0</v>
      </c>
      <c r="E52" s="797">
        <v>0</v>
      </c>
      <c r="F52" s="325"/>
      <c r="G52" s="325"/>
    </row>
    <row r="53" spans="1:7" s="55" customFormat="1" ht="24" customHeight="1" thickTop="1" thickBot="1">
      <c r="A53" s="790" t="s">
        <v>425</v>
      </c>
      <c r="B53" s="808"/>
      <c r="C53" s="808"/>
      <c r="D53" s="808"/>
      <c r="E53" s="796"/>
    </row>
    <row r="54" spans="1:7" ht="24" customHeight="1" thickTop="1">
      <c r="A54" s="945" t="s">
        <v>213</v>
      </c>
      <c r="B54" s="809">
        <v>7728.8004800000008</v>
      </c>
      <c r="C54" s="809">
        <v>2598.4820600000003</v>
      </c>
      <c r="D54" s="809">
        <v>2850.82861</v>
      </c>
      <c r="E54" s="797">
        <v>13178.111150000001</v>
      </c>
      <c r="F54" s="325"/>
      <c r="G54" s="325"/>
    </row>
    <row r="55" spans="1:7" ht="24" customHeight="1">
      <c r="A55" s="945" t="s">
        <v>225</v>
      </c>
      <c r="B55" s="809">
        <v>-3819.9477599999996</v>
      </c>
      <c r="C55" s="809">
        <v>-1220.6267399999999</v>
      </c>
      <c r="D55" s="809">
        <v>-1340.3936699999999</v>
      </c>
      <c r="E55" s="797">
        <v>-6380.9681700000001</v>
      </c>
      <c r="F55" s="325"/>
      <c r="G55" s="325"/>
    </row>
    <row r="56" spans="1:7" ht="24" customHeight="1">
      <c r="A56" s="397" t="s">
        <v>233</v>
      </c>
      <c r="B56" s="809">
        <v>3908.8527200000003</v>
      </c>
      <c r="C56" s="809">
        <v>1377.8553200000001</v>
      </c>
      <c r="D56" s="809">
        <v>1510.4349399999999</v>
      </c>
      <c r="E56" s="797">
        <v>6797.1429800000005</v>
      </c>
      <c r="F56" s="325"/>
      <c r="G56" s="325"/>
    </row>
    <row r="57" spans="1:7" ht="24" customHeight="1">
      <c r="A57" s="945" t="s">
        <v>234</v>
      </c>
      <c r="B57" s="809">
        <v>2021.9283300000002</v>
      </c>
      <c r="C57" s="809">
        <v>220.97276000000002</v>
      </c>
      <c r="D57" s="809">
        <v>339.72361000000001</v>
      </c>
      <c r="E57" s="797">
        <v>2582.6247000000003</v>
      </c>
      <c r="F57" s="325"/>
      <c r="G57" s="325"/>
    </row>
    <row r="58" spans="1:7" ht="24" customHeight="1">
      <c r="A58" s="945" t="s">
        <v>240</v>
      </c>
      <c r="B58" s="809">
        <v>-1925.3824500000001</v>
      </c>
      <c r="C58" s="809">
        <v>-36.356339999999996</v>
      </c>
      <c r="D58" s="809">
        <v>-206.32617000000002</v>
      </c>
      <c r="E58" s="797">
        <v>-2168.0649600000002</v>
      </c>
      <c r="F58" s="325"/>
      <c r="G58" s="325"/>
    </row>
    <row r="59" spans="1:7" ht="24" customHeight="1">
      <c r="A59" s="397" t="s">
        <v>245</v>
      </c>
      <c r="B59" s="809">
        <v>4005.3986</v>
      </c>
      <c r="C59" s="809">
        <v>1562.47174</v>
      </c>
      <c r="D59" s="809">
        <v>1643.8323799999998</v>
      </c>
      <c r="E59" s="797">
        <v>7211.7027199999993</v>
      </c>
      <c r="F59" s="325"/>
      <c r="G59" s="325"/>
    </row>
    <row r="60" spans="1:7" ht="24" customHeight="1">
      <c r="A60" s="945" t="s">
        <v>246</v>
      </c>
      <c r="B60" s="809">
        <v>1224.9192700000001</v>
      </c>
      <c r="C60" s="809">
        <v>332.61935999999997</v>
      </c>
      <c r="D60" s="809">
        <v>1131.7473400000001</v>
      </c>
      <c r="E60" s="797">
        <v>2689.2859699999999</v>
      </c>
      <c r="F60" s="325"/>
      <c r="G60" s="325"/>
    </row>
    <row r="61" spans="1:7" ht="24" customHeight="1">
      <c r="A61" s="945" t="s">
        <v>253</v>
      </c>
      <c r="B61" s="809">
        <v>-1518.75721</v>
      </c>
      <c r="C61" s="809">
        <v>-1029.8751299999999</v>
      </c>
      <c r="D61" s="809">
        <v>-1302.1934099999999</v>
      </c>
      <c r="E61" s="797">
        <v>-3850.82575</v>
      </c>
      <c r="F61" s="325"/>
      <c r="G61" s="325"/>
    </row>
    <row r="62" spans="1:7" ht="24" customHeight="1">
      <c r="A62" s="397" t="s">
        <v>260</v>
      </c>
      <c r="B62" s="809">
        <v>3711.5606600000001</v>
      </c>
      <c r="C62" s="809">
        <v>865.21596999999997</v>
      </c>
      <c r="D62" s="809">
        <v>1473.3863100000001</v>
      </c>
      <c r="E62" s="797">
        <v>6050.1629400000002</v>
      </c>
      <c r="F62" s="325"/>
      <c r="G62" s="325"/>
    </row>
    <row r="63" spans="1:7" ht="24" customHeight="1">
      <c r="A63" s="945" t="s">
        <v>261</v>
      </c>
      <c r="B63" s="809">
        <v>-2612.7447499999998</v>
      </c>
      <c r="C63" s="809">
        <v>-428.26906000000002</v>
      </c>
      <c r="D63" s="809">
        <v>-982.41718999999989</v>
      </c>
      <c r="E63" s="797">
        <v>-4023.4309999999996</v>
      </c>
      <c r="F63" s="325"/>
      <c r="G63" s="325"/>
    </row>
    <row r="64" spans="1:7" ht="24" customHeight="1">
      <c r="A64" s="397" t="s">
        <v>271</v>
      </c>
      <c r="B64" s="809">
        <v>1098.8159099999998</v>
      </c>
      <c r="C64" s="809">
        <v>436.94691</v>
      </c>
      <c r="D64" s="809">
        <v>490.96911999999998</v>
      </c>
      <c r="E64" s="797">
        <v>2026.7319399999999</v>
      </c>
      <c r="F64" s="325"/>
      <c r="G64" s="325"/>
    </row>
    <row r="65" spans="1:7" ht="24" customHeight="1">
      <c r="A65" s="945" t="s">
        <v>272</v>
      </c>
      <c r="B65" s="809">
        <v>68.58981</v>
      </c>
      <c r="C65" s="809">
        <v>1.5099400000000001</v>
      </c>
      <c r="D65" s="809">
        <v>26.35322</v>
      </c>
      <c r="E65" s="797">
        <v>96.452969999999993</v>
      </c>
      <c r="F65" s="325"/>
      <c r="G65" s="325"/>
    </row>
    <row r="66" spans="1:7" ht="24" customHeight="1">
      <c r="A66" s="945" t="s">
        <v>273</v>
      </c>
      <c r="B66" s="809">
        <v>68.58981</v>
      </c>
      <c r="C66" s="809">
        <v>0</v>
      </c>
      <c r="D66" s="809">
        <v>26.35322</v>
      </c>
      <c r="E66" s="797">
        <v>94.943029999999993</v>
      </c>
      <c r="F66" s="325"/>
      <c r="G66" s="325"/>
    </row>
    <row r="67" spans="1:7" ht="24" customHeight="1">
      <c r="A67" s="945" t="s">
        <v>274</v>
      </c>
      <c r="B67" s="809">
        <v>0</v>
      </c>
      <c r="C67" s="809">
        <v>1.5099400000000001</v>
      </c>
      <c r="D67" s="809">
        <v>0</v>
      </c>
      <c r="E67" s="797">
        <v>1.5099400000000001</v>
      </c>
      <c r="F67" s="325"/>
      <c r="G67" s="325"/>
    </row>
    <row r="68" spans="1:7" ht="24" customHeight="1">
      <c r="A68" s="945" t="s">
        <v>275</v>
      </c>
      <c r="B68" s="809">
        <v>-6.2393199999999993</v>
      </c>
      <c r="C68" s="809">
        <v>0</v>
      </c>
      <c r="D68" s="809">
        <v>0</v>
      </c>
      <c r="E68" s="797">
        <v>-6.2393199999999993</v>
      </c>
      <c r="F68" s="325"/>
      <c r="G68" s="325"/>
    </row>
    <row r="69" spans="1:7" ht="24" customHeight="1">
      <c r="A69" s="945" t="s">
        <v>276</v>
      </c>
      <c r="B69" s="809">
        <v>-6.2393199999999993</v>
      </c>
      <c r="C69" s="809">
        <v>0</v>
      </c>
      <c r="D69" s="809">
        <v>0</v>
      </c>
      <c r="E69" s="797">
        <v>-6.2393199999999993</v>
      </c>
      <c r="F69" s="325"/>
      <c r="G69" s="325"/>
    </row>
    <row r="70" spans="1:7" ht="24" customHeight="1">
      <c r="A70" s="945" t="s">
        <v>277</v>
      </c>
      <c r="B70" s="809">
        <v>0</v>
      </c>
      <c r="C70" s="809">
        <v>0</v>
      </c>
      <c r="D70" s="809">
        <v>0</v>
      </c>
      <c r="E70" s="797">
        <v>0</v>
      </c>
      <c r="F70" s="325"/>
      <c r="G70" s="325"/>
    </row>
    <row r="71" spans="1:7" ht="24" customHeight="1">
      <c r="A71" s="397" t="s">
        <v>278</v>
      </c>
      <c r="B71" s="809">
        <v>1161.1663999999998</v>
      </c>
      <c r="C71" s="809">
        <v>438.45684999999997</v>
      </c>
      <c r="D71" s="809">
        <v>517.32234000000005</v>
      </c>
      <c r="E71" s="797">
        <v>2116.9455899999998</v>
      </c>
      <c r="F71" s="325"/>
      <c r="G71" s="325"/>
    </row>
    <row r="72" spans="1:7" ht="24" customHeight="1">
      <c r="A72" s="945" t="s">
        <v>790</v>
      </c>
      <c r="B72" s="809">
        <v>383.29275999999999</v>
      </c>
      <c r="C72" s="809">
        <v>0</v>
      </c>
      <c r="D72" s="809">
        <v>255.95367000000002</v>
      </c>
      <c r="E72" s="797">
        <v>639.24643000000003</v>
      </c>
      <c r="F72" s="325"/>
      <c r="G72" s="325"/>
    </row>
    <row r="73" spans="1:7" ht="24" customHeight="1">
      <c r="A73" s="945" t="s">
        <v>791</v>
      </c>
      <c r="B73" s="809">
        <v>0</v>
      </c>
      <c r="C73" s="809">
        <v>0</v>
      </c>
      <c r="D73" s="809">
        <v>0</v>
      </c>
      <c r="E73" s="797">
        <v>0</v>
      </c>
      <c r="F73" s="325"/>
      <c r="G73" s="325"/>
    </row>
    <row r="74" spans="1:7" ht="24" customHeight="1">
      <c r="A74" s="397" t="s">
        <v>280</v>
      </c>
      <c r="B74" s="809">
        <v>1544.4591599999999</v>
      </c>
      <c r="C74" s="809">
        <v>438.45684999999997</v>
      </c>
      <c r="D74" s="809">
        <v>773.27601000000004</v>
      </c>
      <c r="E74" s="797">
        <v>2756.19202</v>
      </c>
      <c r="F74" s="325"/>
      <c r="G74" s="325"/>
    </row>
    <row r="75" spans="1:7" ht="24" customHeight="1">
      <c r="A75" s="945" t="s">
        <v>792</v>
      </c>
      <c r="B75" s="809">
        <v>0</v>
      </c>
      <c r="C75" s="809">
        <v>45.490070000000003</v>
      </c>
      <c r="D75" s="809">
        <v>0</v>
      </c>
      <c r="E75" s="797">
        <v>45.490070000000003</v>
      </c>
      <c r="F75" s="325"/>
      <c r="G75" s="325"/>
    </row>
    <row r="76" spans="1:7" ht="24" customHeight="1">
      <c r="A76" s="945" t="s">
        <v>793</v>
      </c>
      <c r="B76" s="809">
        <v>0</v>
      </c>
      <c r="C76" s="809">
        <v>-46.565109999999997</v>
      </c>
      <c r="D76" s="809">
        <v>0</v>
      </c>
      <c r="E76" s="797">
        <v>-46.565109999999997</v>
      </c>
      <c r="F76" s="325"/>
      <c r="G76" s="325"/>
    </row>
    <row r="77" spans="1:7" ht="24" customHeight="1">
      <c r="A77" s="397" t="s">
        <v>282</v>
      </c>
      <c r="B77" s="809">
        <v>1544.4591599999999</v>
      </c>
      <c r="C77" s="809">
        <v>437.38180999999997</v>
      </c>
      <c r="D77" s="809">
        <v>773.27601000000004</v>
      </c>
      <c r="E77" s="797">
        <v>2755.1169799999998</v>
      </c>
      <c r="F77" s="325"/>
      <c r="G77" s="325"/>
    </row>
    <row r="78" spans="1:7" ht="24" customHeight="1">
      <c r="A78" s="945" t="s">
        <v>283</v>
      </c>
      <c r="B78" s="809">
        <v>0</v>
      </c>
      <c r="C78" s="809">
        <v>0</v>
      </c>
      <c r="D78" s="809">
        <v>0</v>
      </c>
      <c r="E78" s="797">
        <v>0</v>
      </c>
      <c r="F78" s="325"/>
      <c r="G78" s="325"/>
    </row>
    <row r="79" spans="1:7" ht="24" customHeight="1">
      <c r="A79" s="397" t="s">
        <v>284</v>
      </c>
      <c r="B79" s="809">
        <v>1544.4591599999999</v>
      </c>
      <c r="C79" s="809">
        <v>437.38180999999997</v>
      </c>
      <c r="D79" s="809">
        <v>773.27601000000004</v>
      </c>
      <c r="E79" s="797">
        <v>2755.1169799999998</v>
      </c>
      <c r="F79" s="325"/>
      <c r="G79" s="325"/>
    </row>
    <row r="80" spans="1:7" ht="24" customHeight="1" thickBot="1">
      <c r="A80" s="946" t="s">
        <v>285</v>
      </c>
      <c r="B80" s="809">
        <v>-402.90015</v>
      </c>
      <c r="C80" s="809">
        <v>0</v>
      </c>
      <c r="D80" s="809">
        <v>0</v>
      </c>
      <c r="E80" s="797">
        <v>-402.90015</v>
      </c>
      <c r="F80" s="325"/>
      <c r="G80" s="325"/>
    </row>
    <row r="81" spans="1:7" s="73" customFormat="1" ht="24" customHeight="1" thickTop="1" thickBot="1">
      <c r="A81" s="947" t="s">
        <v>286</v>
      </c>
      <c r="B81" s="808">
        <v>1141.5590099999999</v>
      </c>
      <c r="C81" s="808">
        <v>437.38180999999997</v>
      </c>
      <c r="D81" s="808">
        <v>773.27601000000004</v>
      </c>
      <c r="E81" s="796">
        <v>2352.2168299999998</v>
      </c>
    </row>
    <row r="82" spans="1:7" ht="15.75" thickTop="1">
      <c r="A82" s="325"/>
      <c r="B82" s="376"/>
      <c r="C82" s="133"/>
      <c r="D82" s="133"/>
      <c r="E82" s="133"/>
      <c r="F82" s="325"/>
      <c r="G82" s="325"/>
    </row>
    <row r="83" spans="1:7" s="70" customFormat="1" ht="15.75">
      <c r="B83" s="377"/>
      <c r="C83" s="377"/>
      <c r="D83" s="377"/>
      <c r="E83" s="378"/>
      <c r="F83" s="39"/>
      <c r="G83" s="39"/>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29"/>
  <sheetViews>
    <sheetView showGridLines="0" topLeftCell="C1" zoomScale="85" zoomScaleNormal="85" workbookViewId="0">
      <selection activeCell="M6" sqref="M6"/>
    </sheetView>
  </sheetViews>
  <sheetFormatPr defaultColWidth="9.140625" defaultRowHeight="15"/>
  <cols>
    <col min="1" max="1" width="45.7109375" style="1054" hidden="1" customWidth="1"/>
    <col min="2" max="2" width="89.42578125" style="1054" hidden="1" customWidth="1"/>
    <col min="3" max="3" width="78.140625" style="35" customWidth="1"/>
    <col min="4" max="6" width="24.85546875" style="1054" customWidth="1"/>
    <col min="7" max="7" width="3.5703125" style="70" customWidth="1"/>
    <col min="8" max="256" width="9.140625" style="1054"/>
    <col min="257" max="258" width="0" style="1054" hidden="1" customWidth="1"/>
    <col min="259" max="259" width="78.140625" style="1054" customWidth="1"/>
    <col min="260" max="262" width="24.85546875" style="1054" customWidth="1"/>
    <col min="263" max="263" width="3.5703125" style="1054" customWidth="1"/>
    <col min="264" max="512" width="9.140625" style="1054"/>
    <col min="513" max="514" width="0" style="1054" hidden="1" customWidth="1"/>
    <col min="515" max="515" width="78.140625" style="1054" customWidth="1"/>
    <col min="516" max="518" width="24.85546875" style="1054" customWidth="1"/>
    <col min="519" max="519" width="3.5703125" style="1054" customWidth="1"/>
    <col min="520" max="768" width="9.140625" style="1054"/>
    <col min="769" max="770" width="0" style="1054" hidden="1" customWidth="1"/>
    <col min="771" max="771" width="78.140625" style="1054" customWidth="1"/>
    <col min="772" max="774" width="24.85546875" style="1054" customWidth="1"/>
    <col min="775" max="775" width="3.5703125" style="1054" customWidth="1"/>
    <col min="776" max="1024" width="9.140625" style="1054"/>
    <col min="1025" max="1026" width="0" style="1054" hidden="1" customWidth="1"/>
    <col min="1027" max="1027" width="78.140625" style="1054" customWidth="1"/>
    <col min="1028" max="1030" width="24.85546875" style="1054" customWidth="1"/>
    <col min="1031" max="1031" width="3.5703125" style="1054" customWidth="1"/>
    <col min="1032" max="1280" width="9.140625" style="1054"/>
    <col min="1281" max="1282" width="0" style="1054" hidden="1" customWidth="1"/>
    <col min="1283" max="1283" width="78.140625" style="1054" customWidth="1"/>
    <col min="1284" max="1286" width="24.85546875" style="1054" customWidth="1"/>
    <col min="1287" max="1287" width="3.5703125" style="1054" customWidth="1"/>
    <col min="1288" max="1536" width="9.140625" style="1054"/>
    <col min="1537" max="1538" width="0" style="1054" hidden="1" customWidth="1"/>
    <col min="1539" max="1539" width="78.140625" style="1054" customWidth="1"/>
    <col min="1540" max="1542" width="24.85546875" style="1054" customWidth="1"/>
    <col min="1543" max="1543" width="3.5703125" style="1054" customWidth="1"/>
    <col min="1544" max="1792" width="9.140625" style="1054"/>
    <col min="1793" max="1794" width="0" style="1054" hidden="1" customWidth="1"/>
    <col min="1795" max="1795" width="78.140625" style="1054" customWidth="1"/>
    <col min="1796" max="1798" width="24.85546875" style="1054" customWidth="1"/>
    <col min="1799" max="1799" width="3.5703125" style="1054" customWidth="1"/>
    <col min="1800" max="2048" width="9.140625" style="1054"/>
    <col min="2049" max="2050" width="0" style="1054" hidden="1" customWidth="1"/>
    <col min="2051" max="2051" width="78.140625" style="1054" customWidth="1"/>
    <col min="2052" max="2054" width="24.85546875" style="1054" customWidth="1"/>
    <col min="2055" max="2055" width="3.5703125" style="1054" customWidth="1"/>
    <col min="2056" max="2304" width="9.140625" style="1054"/>
    <col min="2305" max="2306" width="0" style="1054" hidden="1" customWidth="1"/>
    <col min="2307" max="2307" width="78.140625" style="1054" customWidth="1"/>
    <col min="2308" max="2310" width="24.85546875" style="1054" customWidth="1"/>
    <col min="2311" max="2311" width="3.5703125" style="1054" customWidth="1"/>
    <col min="2312" max="2560" width="9.140625" style="1054"/>
    <col min="2561" max="2562" width="0" style="1054" hidden="1" customWidth="1"/>
    <col min="2563" max="2563" width="78.140625" style="1054" customWidth="1"/>
    <col min="2564" max="2566" width="24.85546875" style="1054" customWidth="1"/>
    <col min="2567" max="2567" width="3.5703125" style="1054" customWidth="1"/>
    <col min="2568" max="2816" width="9.140625" style="1054"/>
    <col min="2817" max="2818" width="0" style="1054" hidden="1" customWidth="1"/>
    <col min="2819" max="2819" width="78.140625" style="1054" customWidth="1"/>
    <col min="2820" max="2822" width="24.85546875" style="1054" customWidth="1"/>
    <col min="2823" max="2823" width="3.5703125" style="1054" customWidth="1"/>
    <col min="2824" max="3072" width="9.140625" style="1054"/>
    <col min="3073" max="3074" width="0" style="1054" hidden="1" customWidth="1"/>
    <col min="3075" max="3075" width="78.140625" style="1054" customWidth="1"/>
    <col min="3076" max="3078" width="24.85546875" style="1054" customWidth="1"/>
    <col min="3079" max="3079" width="3.5703125" style="1054" customWidth="1"/>
    <col min="3080" max="3328" width="9.140625" style="1054"/>
    <col min="3329" max="3330" width="0" style="1054" hidden="1" customWidth="1"/>
    <col min="3331" max="3331" width="78.140625" style="1054" customWidth="1"/>
    <col min="3332" max="3334" width="24.85546875" style="1054" customWidth="1"/>
    <col min="3335" max="3335" width="3.5703125" style="1054" customWidth="1"/>
    <col min="3336" max="3584" width="9.140625" style="1054"/>
    <col min="3585" max="3586" width="0" style="1054" hidden="1" customWidth="1"/>
    <col min="3587" max="3587" width="78.140625" style="1054" customWidth="1"/>
    <col min="3588" max="3590" width="24.85546875" style="1054" customWidth="1"/>
    <col min="3591" max="3591" width="3.5703125" style="1054" customWidth="1"/>
    <col min="3592" max="3840" width="9.140625" style="1054"/>
    <col min="3841" max="3842" width="0" style="1054" hidden="1" customWidth="1"/>
    <col min="3843" max="3843" width="78.140625" style="1054" customWidth="1"/>
    <col min="3844" max="3846" width="24.85546875" style="1054" customWidth="1"/>
    <col min="3847" max="3847" width="3.5703125" style="1054" customWidth="1"/>
    <col min="3848" max="4096" width="9.140625" style="1054"/>
    <col min="4097" max="4098" width="0" style="1054" hidden="1" customWidth="1"/>
    <col min="4099" max="4099" width="78.140625" style="1054" customWidth="1"/>
    <col min="4100" max="4102" width="24.85546875" style="1054" customWidth="1"/>
    <col min="4103" max="4103" width="3.5703125" style="1054" customWidth="1"/>
    <col min="4104" max="4352" width="9.140625" style="1054"/>
    <col min="4353" max="4354" width="0" style="1054" hidden="1" customWidth="1"/>
    <col min="4355" max="4355" width="78.140625" style="1054" customWidth="1"/>
    <col min="4356" max="4358" width="24.85546875" style="1054" customWidth="1"/>
    <col min="4359" max="4359" width="3.5703125" style="1054" customWidth="1"/>
    <col min="4360" max="4608" width="9.140625" style="1054"/>
    <col min="4609" max="4610" width="0" style="1054" hidden="1" customWidth="1"/>
    <col min="4611" max="4611" width="78.140625" style="1054" customWidth="1"/>
    <col min="4612" max="4614" width="24.85546875" style="1054" customWidth="1"/>
    <col min="4615" max="4615" width="3.5703125" style="1054" customWidth="1"/>
    <col min="4616" max="4864" width="9.140625" style="1054"/>
    <col min="4865" max="4866" width="0" style="1054" hidden="1" customWidth="1"/>
    <col min="4867" max="4867" width="78.140625" style="1054" customWidth="1"/>
    <col min="4868" max="4870" width="24.85546875" style="1054" customWidth="1"/>
    <col min="4871" max="4871" width="3.5703125" style="1054" customWidth="1"/>
    <col min="4872" max="5120" width="9.140625" style="1054"/>
    <col min="5121" max="5122" width="0" style="1054" hidden="1" customWidth="1"/>
    <col min="5123" max="5123" width="78.140625" style="1054" customWidth="1"/>
    <col min="5124" max="5126" width="24.85546875" style="1054" customWidth="1"/>
    <col min="5127" max="5127" width="3.5703125" style="1054" customWidth="1"/>
    <col min="5128" max="5376" width="9.140625" style="1054"/>
    <col min="5377" max="5378" width="0" style="1054" hidden="1" customWidth="1"/>
    <col min="5379" max="5379" width="78.140625" style="1054" customWidth="1"/>
    <col min="5380" max="5382" width="24.85546875" style="1054" customWidth="1"/>
    <col min="5383" max="5383" width="3.5703125" style="1054" customWidth="1"/>
    <col min="5384" max="5632" width="9.140625" style="1054"/>
    <col min="5633" max="5634" width="0" style="1054" hidden="1" customWidth="1"/>
    <col min="5635" max="5635" width="78.140625" style="1054" customWidth="1"/>
    <col min="5636" max="5638" width="24.85546875" style="1054" customWidth="1"/>
    <col min="5639" max="5639" width="3.5703125" style="1054" customWidth="1"/>
    <col min="5640" max="5888" width="9.140625" style="1054"/>
    <col min="5889" max="5890" width="0" style="1054" hidden="1" customWidth="1"/>
    <col min="5891" max="5891" width="78.140625" style="1054" customWidth="1"/>
    <col min="5892" max="5894" width="24.85546875" style="1054" customWidth="1"/>
    <col min="5895" max="5895" width="3.5703125" style="1054" customWidth="1"/>
    <col min="5896" max="6144" width="9.140625" style="1054"/>
    <col min="6145" max="6146" width="0" style="1054" hidden="1" customWidth="1"/>
    <col min="6147" max="6147" width="78.140625" style="1054" customWidth="1"/>
    <col min="6148" max="6150" width="24.85546875" style="1054" customWidth="1"/>
    <col min="6151" max="6151" width="3.5703125" style="1054" customWidth="1"/>
    <col min="6152" max="6400" width="9.140625" style="1054"/>
    <col min="6401" max="6402" width="0" style="1054" hidden="1" customWidth="1"/>
    <col min="6403" max="6403" width="78.140625" style="1054" customWidth="1"/>
    <col min="6404" max="6406" width="24.85546875" style="1054" customWidth="1"/>
    <col min="6407" max="6407" width="3.5703125" style="1054" customWidth="1"/>
    <col min="6408" max="6656" width="9.140625" style="1054"/>
    <col min="6657" max="6658" width="0" style="1054" hidden="1" customWidth="1"/>
    <col min="6659" max="6659" width="78.140625" style="1054" customWidth="1"/>
    <col min="6660" max="6662" width="24.85546875" style="1054" customWidth="1"/>
    <col min="6663" max="6663" width="3.5703125" style="1054" customWidth="1"/>
    <col min="6664" max="6912" width="9.140625" style="1054"/>
    <col min="6913" max="6914" width="0" style="1054" hidden="1" customWidth="1"/>
    <col min="6915" max="6915" width="78.140625" style="1054" customWidth="1"/>
    <col min="6916" max="6918" width="24.85546875" style="1054" customWidth="1"/>
    <col min="6919" max="6919" width="3.5703125" style="1054" customWidth="1"/>
    <col min="6920" max="7168" width="9.140625" style="1054"/>
    <col min="7169" max="7170" width="0" style="1054" hidden="1" customWidth="1"/>
    <col min="7171" max="7171" width="78.140625" style="1054" customWidth="1"/>
    <col min="7172" max="7174" width="24.85546875" style="1054" customWidth="1"/>
    <col min="7175" max="7175" width="3.5703125" style="1054" customWidth="1"/>
    <col min="7176" max="7424" width="9.140625" style="1054"/>
    <col min="7425" max="7426" width="0" style="1054" hidden="1" customWidth="1"/>
    <col min="7427" max="7427" width="78.140625" style="1054" customWidth="1"/>
    <col min="7428" max="7430" width="24.85546875" style="1054" customWidth="1"/>
    <col min="7431" max="7431" width="3.5703125" style="1054" customWidth="1"/>
    <col min="7432" max="7680" width="9.140625" style="1054"/>
    <col min="7681" max="7682" width="0" style="1054" hidden="1" customWidth="1"/>
    <col min="7683" max="7683" width="78.140625" style="1054" customWidth="1"/>
    <col min="7684" max="7686" width="24.85546875" style="1054" customWidth="1"/>
    <col min="7687" max="7687" width="3.5703125" style="1054" customWidth="1"/>
    <col min="7688" max="7936" width="9.140625" style="1054"/>
    <col min="7937" max="7938" width="0" style="1054" hidden="1" customWidth="1"/>
    <col min="7939" max="7939" width="78.140625" style="1054" customWidth="1"/>
    <col min="7940" max="7942" width="24.85546875" style="1054" customWidth="1"/>
    <col min="7943" max="7943" width="3.5703125" style="1054" customWidth="1"/>
    <col min="7944" max="8192" width="9.140625" style="1054"/>
    <col min="8193" max="8194" width="0" style="1054" hidden="1" customWidth="1"/>
    <col min="8195" max="8195" width="78.140625" style="1054" customWidth="1"/>
    <col min="8196" max="8198" width="24.85546875" style="1054" customWidth="1"/>
    <col min="8199" max="8199" width="3.5703125" style="1054" customWidth="1"/>
    <col min="8200" max="8448" width="9.140625" style="1054"/>
    <col min="8449" max="8450" width="0" style="1054" hidden="1" customWidth="1"/>
    <col min="8451" max="8451" width="78.140625" style="1054" customWidth="1"/>
    <col min="8452" max="8454" width="24.85546875" style="1054" customWidth="1"/>
    <col min="8455" max="8455" width="3.5703125" style="1054" customWidth="1"/>
    <col min="8456" max="8704" width="9.140625" style="1054"/>
    <col min="8705" max="8706" width="0" style="1054" hidden="1" customWidth="1"/>
    <col min="8707" max="8707" width="78.140625" style="1054" customWidth="1"/>
    <col min="8708" max="8710" width="24.85546875" style="1054" customWidth="1"/>
    <col min="8711" max="8711" width="3.5703125" style="1054" customWidth="1"/>
    <col min="8712" max="8960" width="9.140625" style="1054"/>
    <col min="8961" max="8962" width="0" style="1054" hidden="1" customWidth="1"/>
    <col min="8963" max="8963" width="78.140625" style="1054" customWidth="1"/>
    <col min="8964" max="8966" width="24.85546875" style="1054" customWidth="1"/>
    <col min="8967" max="8967" width="3.5703125" style="1054" customWidth="1"/>
    <col min="8968" max="9216" width="9.140625" style="1054"/>
    <col min="9217" max="9218" width="0" style="1054" hidden="1" customWidth="1"/>
    <col min="9219" max="9219" width="78.140625" style="1054" customWidth="1"/>
    <col min="9220" max="9222" width="24.85546875" style="1054" customWidth="1"/>
    <col min="9223" max="9223" width="3.5703125" style="1054" customWidth="1"/>
    <col min="9224" max="9472" width="9.140625" style="1054"/>
    <col min="9473" max="9474" width="0" style="1054" hidden="1" customWidth="1"/>
    <col min="9475" max="9475" width="78.140625" style="1054" customWidth="1"/>
    <col min="9476" max="9478" width="24.85546875" style="1054" customWidth="1"/>
    <col min="9479" max="9479" width="3.5703125" style="1054" customWidth="1"/>
    <col min="9480" max="9728" width="9.140625" style="1054"/>
    <col min="9729" max="9730" width="0" style="1054" hidden="1" customWidth="1"/>
    <col min="9731" max="9731" width="78.140625" style="1054" customWidth="1"/>
    <col min="9732" max="9734" width="24.85546875" style="1054" customWidth="1"/>
    <col min="9735" max="9735" width="3.5703125" style="1054" customWidth="1"/>
    <col min="9736" max="9984" width="9.140625" style="1054"/>
    <col min="9985" max="9986" width="0" style="1054" hidden="1" customWidth="1"/>
    <col min="9987" max="9987" width="78.140625" style="1054" customWidth="1"/>
    <col min="9988" max="9990" width="24.85546875" style="1054" customWidth="1"/>
    <col min="9991" max="9991" width="3.5703125" style="1054" customWidth="1"/>
    <col min="9992" max="10240" width="9.140625" style="1054"/>
    <col min="10241" max="10242" width="0" style="1054" hidden="1" customWidth="1"/>
    <col min="10243" max="10243" width="78.140625" style="1054" customWidth="1"/>
    <col min="10244" max="10246" width="24.85546875" style="1054" customWidth="1"/>
    <col min="10247" max="10247" width="3.5703125" style="1054" customWidth="1"/>
    <col min="10248" max="10496" width="9.140625" style="1054"/>
    <col min="10497" max="10498" width="0" style="1054" hidden="1" customWidth="1"/>
    <col min="10499" max="10499" width="78.140625" style="1054" customWidth="1"/>
    <col min="10500" max="10502" width="24.85546875" style="1054" customWidth="1"/>
    <col min="10503" max="10503" width="3.5703125" style="1054" customWidth="1"/>
    <col min="10504" max="10752" width="9.140625" style="1054"/>
    <col min="10753" max="10754" width="0" style="1054" hidden="1" customWidth="1"/>
    <col min="10755" max="10755" width="78.140625" style="1054" customWidth="1"/>
    <col min="10756" max="10758" width="24.85546875" style="1054" customWidth="1"/>
    <col min="10759" max="10759" width="3.5703125" style="1054" customWidth="1"/>
    <col min="10760" max="11008" width="9.140625" style="1054"/>
    <col min="11009" max="11010" width="0" style="1054" hidden="1" customWidth="1"/>
    <col min="11011" max="11011" width="78.140625" style="1054" customWidth="1"/>
    <col min="11012" max="11014" width="24.85546875" style="1054" customWidth="1"/>
    <col min="11015" max="11015" width="3.5703125" style="1054" customWidth="1"/>
    <col min="11016" max="11264" width="9.140625" style="1054"/>
    <col min="11265" max="11266" width="0" style="1054" hidden="1" customWidth="1"/>
    <col min="11267" max="11267" width="78.140625" style="1054" customWidth="1"/>
    <col min="11268" max="11270" width="24.85546875" style="1054" customWidth="1"/>
    <col min="11271" max="11271" width="3.5703125" style="1054" customWidth="1"/>
    <col min="11272" max="11520" width="9.140625" style="1054"/>
    <col min="11521" max="11522" width="0" style="1054" hidden="1" customWidth="1"/>
    <col min="11523" max="11523" width="78.140625" style="1054" customWidth="1"/>
    <col min="11524" max="11526" width="24.85546875" style="1054" customWidth="1"/>
    <col min="11527" max="11527" width="3.5703125" style="1054" customWidth="1"/>
    <col min="11528" max="11776" width="9.140625" style="1054"/>
    <col min="11777" max="11778" width="0" style="1054" hidden="1" customWidth="1"/>
    <col min="11779" max="11779" width="78.140625" style="1054" customWidth="1"/>
    <col min="11780" max="11782" width="24.85546875" style="1054" customWidth="1"/>
    <col min="11783" max="11783" width="3.5703125" style="1054" customWidth="1"/>
    <col min="11784" max="12032" width="9.140625" style="1054"/>
    <col min="12033" max="12034" width="0" style="1054" hidden="1" customWidth="1"/>
    <col min="12035" max="12035" width="78.140625" style="1054" customWidth="1"/>
    <col min="12036" max="12038" width="24.85546875" style="1054" customWidth="1"/>
    <col min="12039" max="12039" width="3.5703125" style="1054" customWidth="1"/>
    <col min="12040" max="12288" width="9.140625" style="1054"/>
    <col min="12289" max="12290" width="0" style="1054" hidden="1" customWidth="1"/>
    <col min="12291" max="12291" width="78.140625" style="1054" customWidth="1"/>
    <col min="12292" max="12294" width="24.85546875" style="1054" customWidth="1"/>
    <col min="12295" max="12295" width="3.5703125" style="1054" customWidth="1"/>
    <col min="12296" max="12544" width="9.140625" style="1054"/>
    <col min="12545" max="12546" width="0" style="1054" hidden="1" customWidth="1"/>
    <col min="12547" max="12547" width="78.140625" style="1054" customWidth="1"/>
    <col min="12548" max="12550" width="24.85546875" style="1054" customWidth="1"/>
    <col min="12551" max="12551" width="3.5703125" style="1054" customWidth="1"/>
    <col min="12552" max="12800" width="9.140625" style="1054"/>
    <col min="12801" max="12802" width="0" style="1054" hidden="1" customWidth="1"/>
    <col min="12803" max="12803" width="78.140625" style="1054" customWidth="1"/>
    <col min="12804" max="12806" width="24.85546875" style="1054" customWidth="1"/>
    <col min="12807" max="12807" width="3.5703125" style="1054" customWidth="1"/>
    <col min="12808" max="13056" width="9.140625" style="1054"/>
    <col min="13057" max="13058" width="0" style="1054" hidden="1" customWidth="1"/>
    <col min="13059" max="13059" width="78.140625" style="1054" customWidth="1"/>
    <col min="13060" max="13062" width="24.85546875" style="1054" customWidth="1"/>
    <col min="13063" max="13063" width="3.5703125" style="1054" customWidth="1"/>
    <col min="13064" max="13312" width="9.140625" style="1054"/>
    <col min="13313" max="13314" width="0" style="1054" hidden="1" customWidth="1"/>
    <col min="13315" max="13315" width="78.140625" style="1054" customWidth="1"/>
    <col min="13316" max="13318" width="24.85546875" style="1054" customWidth="1"/>
    <col min="13319" max="13319" width="3.5703125" style="1054" customWidth="1"/>
    <col min="13320" max="13568" width="9.140625" style="1054"/>
    <col min="13569" max="13570" width="0" style="1054" hidden="1" customWidth="1"/>
    <col min="13571" max="13571" width="78.140625" style="1054" customWidth="1"/>
    <col min="13572" max="13574" width="24.85546875" style="1054" customWidth="1"/>
    <col min="13575" max="13575" width="3.5703125" style="1054" customWidth="1"/>
    <col min="13576" max="13824" width="9.140625" style="1054"/>
    <col min="13825" max="13826" width="0" style="1054" hidden="1" customWidth="1"/>
    <col min="13827" max="13827" width="78.140625" style="1054" customWidth="1"/>
    <col min="13828" max="13830" width="24.85546875" style="1054" customWidth="1"/>
    <col min="13831" max="13831" width="3.5703125" style="1054" customWidth="1"/>
    <col min="13832" max="14080" width="9.140625" style="1054"/>
    <col min="14081" max="14082" width="0" style="1054" hidden="1" customWidth="1"/>
    <col min="14083" max="14083" width="78.140625" style="1054" customWidth="1"/>
    <col min="14084" max="14086" width="24.85546875" style="1054" customWidth="1"/>
    <col min="14087" max="14087" width="3.5703125" style="1054" customWidth="1"/>
    <col min="14088" max="14336" width="9.140625" style="1054"/>
    <col min="14337" max="14338" width="0" style="1054" hidden="1" customWidth="1"/>
    <col min="14339" max="14339" width="78.140625" style="1054" customWidth="1"/>
    <col min="14340" max="14342" width="24.85546875" style="1054" customWidth="1"/>
    <col min="14343" max="14343" width="3.5703125" style="1054" customWidth="1"/>
    <col min="14344" max="14592" width="9.140625" style="1054"/>
    <col min="14593" max="14594" width="0" style="1054" hidden="1" customWidth="1"/>
    <col min="14595" max="14595" width="78.140625" style="1054" customWidth="1"/>
    <col min="14596" max="14598" width="24.85546875" style="1054" customWidth="1"/>
    <col min="14599" max="14599" width="3.5703125" style="1054" customWidth="1"/>
    <col min="14600" max="14848" width="9.140625" style="1054"/>
    <col min="14849" max="14850" width="0" style="1054" hidden="1" customWidth="1"/>
    <col min="14851" max="14851" width="78.140625" style="1054" customWidth="1"/>
    <col min="14852" max="14854" width="24.85546875" style="1054" customWidth="1"/>
    <col min="14855" max="14855" width="3.5703125" style="1054" customWidth="1"/>
    <col min="14856" max="15104" width="9.140625" style="1054"/>
    <col min="15105" max="15106" width="0" style="1054" hidden="1" customWidth="1"/>
    <col min="15107" max="15107" width="78.140625" style="1054" customWidth="1"/>
    <col min="15108" max="15110" width="24.85546875" style="1054" customWidth="1"/>
    <col min="15111" max="15111" width="3.5703125" style="1054" customWidth="1"/>
    <col min="15112" max="15360" width="9.140625" style="1054"/>
    <col min="15361" max="15362" width="0" style="1054" hidden="1" customWidth="1"/>
    <col min="15363" max="15363" width="78.140625" style="1054" customWidth="1"/>
    <col min="15364" max="15366" width="24.85546875" style="1054" customWidth="1"/>
    <col min="15367" max="15367" width="3.5703125" style="1054" customWidth="1"/>
    <col min="15368" max="15616" width="9.140625" style="1054"/>
    <col min="15617" max="15618" width="0" style="1054" hidden="1" customWidth="1"/>
    <col min="15619" max="15619" width="78.140625" style="1054" customWidth="1"/>
    <col min="15620" max="15622" width="24.85546875" style="1054" customWidth="1"/>
    <col min="15623" max="15623" width="3.5703125" style="1054" customWidth="1"/>
    <col min="15624" max="15872" width="9.140625" style="1054"/>
    <col min="15873" max="15874" width="0" style="1054" hidden="1" customWidth="1"/>
    <col min="15875" max="15875" width="78.140625" style="1054" customWidth="1"/>
    <col min="15876" max="15878" width="24.85546875" style="1054" customWidth="1"/>
    <col min="15879" max="15879" width="3.5703125" style="1054" customWidth="1"/>
    <col min="15880" max="16128" width="9.140625" style="1054"/>
    <col min="16129" max="16130" width="0" style="1054" hidden="1" customWidth="1"/>
    <col min="16131" max="16131" width="78.140625" style="1054" customWidth="1"/>
    <col min="16132" max="16134" width="24.85546875" style="1054" customWidth="1"/>
    <col min="16135" max="16135" width="3.5703125" style="1054" customWidth="1"/>
    <col min="16136" max="16384" width="9.140625" style="1054"/>
  </cols>
  <sheetData>
    <row r="1" spans="1:7" s="204" customFormat="1" ht="39.75" customHeight="1">
      <c r="C1" s="1296" t="s">
        <v>1308</v>
      </c>
      <c r="D1" s="1296"/>
      <c r="E1" s="1296"/>
      <c r="F1" s="1296"/>
    </row>
    <row r="2" spans="1:7" s="204" customFormat="1" ht="26.25">
      <c r="C2" s="1296" t="s">
        <v>786</v>
      </c>
      <c r="D2" s="1296"/>
      <c r="E2" s="1296"/>
      <c r="F2" s="1296"/>
    </row>
    <row r="3" spans="1:7" s="204" customFormat="1" ht="26.25">
      <c r="C3" s="1296" t="s">
        <v>1492</v>
      </c>
      <c r="D3" s="1296"/>
      <c r="E3" s="1296"/>
      <c r="F3" s="1296"/>
    </row>
    <row r="4" spans="1:7" s="29" customFormat="1" ht="25.5">
      <c r="A4" s="29" t="s">
        <v>1492</v>
      </c>
      <c r="C4" s="1372" t="s">
        <v>1216</v>
      </c>
      <c r="D4" s="1372"/>
      <c r="E4" s="1372"/>
      <c r="F4" s="1372"/>
    </row>
    <row r="5" spans="1:7" ht="6" customHeight="1" thickBot="1">
      <c r="G5" s="1054"/>
    </row>
    <row r="6" spans="1:7" ht="17.25" thickTop="1" thickBot="1">
      <c r="A6" s="165"/>
      <c r="B6" s="165"/>
      <c r="C6" s="167"/>
      <c r="D6" s="411" t="s">
        <v>803</v>
      </c>
      <c r="E6" s="411" t="s">
        <v>804</v>
      </c>
      <c r="F6" s="411" t="s">
        <v>805</v>
      </c>
      <c r="G6" s="1054"/>
    </row>
    <row r="7" spans="1:7" ht="25.5" customHeight="1" thickTop="1" thickBot="1">
      <c r="A7" s="166"/>
      <c r="B7" s="166"/>
      <c r="C7" s="1139" t="s">
        <v>806</v>
      </c>
      <c r="D7" s="1193"/>
      <c r="E7" s="1193"/>
      <c r="F7" s="1193"/>
      <c r="G7" s="1054"/>
    </row>
    <row r="8" spans="1:7" ht="15" customHeight="1" thickTop="1" thickBot="1">
      <c r="C8" s="1189"/>
      <c r="D8" s="1190"/>
      <c r="E8" s="1191"/>
      <c r="F8" s="1191"/>
      <c r="G8" s="1054"/>
    </row>
    <row r="9" spans="1:7" s="1197" customFormat="1" ht="18.95" customHeight="1" thickTop="1" thickBot="1">
      <c r="A9" s="1194" t="s">
        <v>459</v>
      </c>
      <c r="B9" s="1194" t="s">
        <v>1024</v>
      </c>
      <c r="C9" s="1195" t="s">
        <v>389</v>
      </c>
      <c r="D9" s="1196">
        <v>13441.38524</v>
      </c>
      <c r="E9" s="1196">
        <v>21970.101790000001</v>
      </c>
      <c r="F9" s="1196">
        <v>35411.487030000004</v>
      </c>
    </row>
    <row r="10" spans="1:7" s="1197" customFormat="1" ht="18.95" customHeight="1" thickTop="1">
      <c r="A10" s="1197" t="s">
        <v>459</v>
      </c>
      <c r="B10" s="1197" t="s">
        <v>1025</v>
      </c>
      <c r="C10" s="1176" t="s">
        <v>807</v>
      </c>
      <c r="D10" s="1198">
        <v>205.34870999999998</v>
      </c>
      <c r="E10" s="1198">
        <v>5067.32654</v>
      </c>
      <c r="F10" s="1198">
        <v>5272.6752500000002</v>
      </c>
    </row>
    <row r="11" spans="1:7" s="1199" customFormat="1" ht="18.95" customHeight="1">
      <c r="A11" s="1199" t="s">
        <v>459</v>
      </c>
      <c r="B11" s="1199" t="s">
        <v>1026</v>
      </c>
      <c r="C11" s="1200" t="s">
        <v>808</v>
      </c>
      <c r="D11" s="1198">
        <v>6090.9297100000003</v>
      </c>
      <c r="E11" s="1198">
        <v>2867.55843</v>
      </c>
      <c r="F11" s="1198">
        <v>8958.4881400000013</v>
      </c>
    </row>
    <row r="12" spans="1:7" s="1199" customFormat="1" ht="18.95" customHeight="1">
      <c r="A12" s="1199" t="s">
        <v>459</v>
      </c>
      <c r="B12" s="1199" t="s">
        <v>1027</v>
      </c>
      <c r="C12" s="1200" t="s">
        <v>809</v>
      </c>
      <c r="D12" s="1198">
        <v>292.86705999999998</v>
      </c>
      <c r="E12" s="1198">
        <v>1764.4771499999999</v>
      </c>
      <c r="F12" s="1198">
        <v>2057.3442099999997</v>
      </c>
    </row>
    <row r="13" spans="1:7" s="1199" customFormat="1" ht="18.95" customHeight="1">
      <c r="A13" s="1199" t="s">
        <v>459</v>
      </c>
      <c r="B13" s="1199" t="s">
        <v>1028</v>
      </c>
      <c r="C13" s="1200" t="s">
        <v>810</v>
      </c>
      <c r="D13" s="1198">
        <v>0</v>
      </c>
      <c r="E13" s="1198">
        <v>0</v>
      </c>
      <c r="F13" s="1198">
        <v>0</v>
      </c>
    </row>
    <row r="14" spans="1:7" s="1199" customFormat="1" ht="18.95" customHeight="1">
      <c r="A14" s="1199" t="s">
        <v>459</v>
      </c>
      <c r="B14" s="1199" t="s">
        <v>1029</v>
      </c>
      <c r="C14" s="1200" t="s">
        <v>811</v>
      </c>
      <c r="D14" s="1198">
        <v>75.478350000000006</v>
      </c>
      <c r="E14" s="1198">
        <v>246.88749999999999</v>
      </c>
      <c r="F14" s="1198">
        <v>322.36585000000002</v>
      </c>
    </row>
    <row r="15" spans="1:7" s="1199" customFormat="1" ht="18.95" customHeight="1">
      <c r="A15" s="1199" t="s">
        <v>459</v>
      </c>
      <c r="B15" s="1199" t="s">
        <v>1030</v>
      </c>
      <c r="C15" s="1200" t="s">
        <v>812</v>
      </c>
      <c r="D15" s="1198">
        <v>6756.8995000000004</v>
      </c>
      <c r="E15" s="1198">
        <v>12014.526109999999</v>
      </c>
      <c r="F15" s="1198">
        <v>18771.425609999998</v>
      </c>
    </row>
    <row r="16" spans="1:7" s="1199" customFormat="1" ht="18.95" customHeight="1">
      <c r="A16" s="1199" t="s">
        <v>459</v>
      </c>
      <c r="B16" s="1199" t="s">
        <v>1031</v>
      </c>
      <c r="C16" s="1200" t="s">
        <v>813</v>
      </c>
      <c r="D16" s="1198">
        <v>19.861909999999998</v>
      </c>
      <c r="E16" s="1198">
        <v>9.32606</v>
      </c>
      <c r="F16" s="1198">
        <v>29.18797</v>
      </c>
    </row>
    <row r="17" spans="1:6" s="1197" customFormat="1" ht="18.95" customHeight="1" thickBot="1">
      <c r="A17" s="1197" t="s">
        <v>459</v>
      </c>
      <c r="B17" s="1197" t="s">
        <v>1341</v>
      </c>
      <c r="C17" s="1200" t="s">
        <v>871</v>
      </c>
      <c r="D17" s="1198">
        <v>0</v>
      </c>
      <c r="E17" s="1198">
        <v>0</v>
      </c>
      <c r="F17" s="1198">
        <v>0</v>
      </c>
    </row>
    <row r="18" spans="1:6" s="1197" customFormat="1" ht="18.95" customHeight="1" thickTop="1" thickBot="1">
      <c r="A18" s="1194" t="s">
        <v>459</v>
      </c>
      <c r="B18" s="1194" t="s">
        <v>1032</v>
      </c>
      <c r="C18" s="1195" t="s">
        <v>814</v>
      </c>
      <c r="D18" s="1196">
        <v>949.27026999999998</v>
      </c>
      <c r="E18" s="1196">
        <v>6312.2004299999999</v>
      </c>
      <c r="F18" s="1196">
        <v>7261.4706999999999</v>
      </c>
    </row>
    <row r="19" spans="1:6" s="1197" customFormat="1" ht="18.95" customHeight="1" thickTop="1">
      <c r="A19" s="1197" t="s">
        <v>459</v>
      </c>
      <c r="B19" s="1197" t="s">
        <v>1033</v>
      </c>
      <c r="C19" s="1176" t="s">
        <v>815</v>
      </c>
      <c r="D19" s="1198">
        <v>0</v>
      </c>
      <c r="E19" s="1198">
        <v>0</v>
      </c>
      <c r="F19" s="1198">
        <v>0</v>
      </c>
    </row>
    <row r="20" spans="1:6" s="1199" customFormat="1" ht="18.95" customHeight="1">
      <c r="A20" s="1199" t="s">
        <v>459</v>
      </c>
      <c r="B20" s="1199" t="s">
        <v>1034</v>
      </c>
      <c r="C20" s="1200" t="s">
        <v>816</v>
      </c>
      <c r="D20" s="1198">
        <v>555.04716000000008</v>
      </c>
      <c r="E20" s="1198">
        <v>2552.94443</v>
      </c>
      <c r="F20" s="1198">
        <v>3107.9915900000001</v>
      </c>
    </row>
    <row r="21" spans="1:6" s="1199" customFormat="1" ht="18.95" customHeight="1">
      <c r="A21" s="1199" t="s">
        <v>459</v>
      </c>
      <c r="B21" s="1199" t="s">
        <v>1035</v>
      </c>
      <c r="C21" s="1200" t="s">
        <v>817</v>
      </c>
      <c r="D21" s="1198">
        <v>394.22310999999996</v>
      </c>
      <c r="E21" s="1198">
        <v>3759.2559999999999</v>
      </c>
      <c r="F21" s="1198">
        <v>4153.4791100000002</v>
      </c>
    </row>
    <row r="22" spans="1:6" s="1199" customFormat="1" ht="18.95" customHeight="1">
      <c r="A22" s="1199" t="s">
        <v>459</v>
      </c>
      <c r="B22" s="1199" t="s">
        <v>1036</v>
      </c>
      <c r="C22" s="1200" t="s">
        <v>818</v>
      </c>
      <c r="D22" s="1198">
        <v>0</v>
      </c>
      <c r="E22" s="1198">
        <v>0</v>
      </c>
      <c r="F22" s="1198">
        <v>0</v>
      </c>
    </row>
    <row r="23" spans="1:6" s="1199" customFormat="1" ht="18.95" customHeight="1">
      <c r="A23" s="1199" t="s">
        <v>459</v>
      </c>
      <c r="B23" s="1199" t="s">
        <v>1037</v>
      </c>
      <c r="C23" s="1200" t="s">
        <v>819</v>
      </c>
      <c r="D23" s="1198">
        <v>0</v>
      </c>
      <c r="E23" s="1198">
        <v>0</v>
      </c>
      <c r="F23" s="1198">
        <v>0</v>
      </c>
    </row>
    <row r="24" spans="1:6" s="1199" customFormat="1" ht="18.95" customHeight="1" thickBot="1">
      <c r="A24" s="1199" t="s">
        <v>459</v>
      </c>
      <c r="B24" s="1201" t="s">
        <v>1023</v>
      </c>
      <c r="C24" s="1200" t="s">
        <v>820</v>
      </c>
      <c r="D24" s="1198">
        <v>0</v>
      </c>
      <c r="E24" s="1198">
        <v>0</v>
      </c>
      <c r="F24" s="1198">
        <v>0</v>
      </c>
    </row>
    <row r="25" spans="1:6" s="1157" customFormat="1" ht="18.95" customHeight="1" thickTop="1" thickBot="1">
      <c r="A25" s="1202" t="s">
        <v>459</v>
      </c>
      <c r="B25" s="1202" t="s">
        <v>1038</v>
      </c>
      <c r="C25" s="1203" t="s">
        <v>413</v>
      </c>
      <c r="D25" s="1204">
        <v>12492.114970000001</v>
      </c>
      <c r="E25" s="1204">
        <v>15657.90136</v>
      </c>
      <c r="F25" s="1196">
        <v>28150.016329999999</v>
      </c>
    </row>
    <row r="26" spans="1:6" s="1197" customFormat="1" ht="18.95" customHeight="1" thickTop="1">
      <c r="A26" s="1197" t="s">
        <v>459</v>
      </c>
      <c r="B26" s="1197" t="s">
        <v>1039</v>
      </c>
      <c r="C26" s="1176" t="s">
        <v>821</v>
      </c>
      <c r="D26" s="1198">
        <v>9956</v>
      </c>
      <c r="E26" s="1198">
        <v>11000</v>
      </c>
      <c r="F26" s="1198">
        <v>20956</v>
      </c>
    </row>
    <row r="27" spans="1:6" s="1199" customFormat="1" ht="18.95" customHeight="1">
      <c r="A27" s="1199" t="s">
        <v>459</v>
      </c>
      <c r="B27" s="1199" t="s">
        <v>1040</v>
      </c>
      <c r="C27" s="1200" t="s">
        <v>822</v>
      </c>
      <c r="D27" s="1198">
        <v>0</v>
      </c>
      <c r="E27" s="1198">
        <v>0</v>
      </c>
      <c r="F27" s="1198">
        <v>0</v>
      </c>
    </row>
    <row r="28" spans="1:6" s="1199" customFormat="1" ht="18.95" customHeight="1">
      <c r="A28" s="1199" t="s">
        <v>459</v>
      </c>
      <c r="B28" s="1199" t="s">
        <v>1041</v>
      </c>
      <c r="C28" s="1200" t="s">
        <v>823</v>
      </c>
      <c r="D28" s="1198">
        <v>0</v>
      </c>
      <c r="E28" s="1198">
        <v>0</v>
      </c>
      <c r="F28" s="1198">
        <v>0</v>
      </c>
    </row>
    <row r="29" spans="1:6" s="1199" customFormat="1" ht="18.95" customHeight="1">
      <c r="A29" s="1199" t="s">
        <v>459</v>
      </c>
      <c r="B29" s="1199" t="s">
        <v>1042</v>
      </c>
      <c r="C29" s="1200" t="s">
        <v>824</v>
      </c>
      <c r="D29" s="1198">
        <v>1813.0848500000002</v>
      </c>
      <c r="E29" s="1198">
        <v>4553.9163899999994</v>
      </c>
      <c r="F29" s="1198">
        <v>6367.0012399999996</v>
      </c>
    </row>
    <row r="30" spans="1:6" s="1199" customFormat="1" ht="18.95" customHeight="1">
      <c r="A30" s="1199" t="s">
        <v>459</v>
      </c>
      <c r="B30" s="1199" t="s">
        <v>1043</v>
      </c>
      <c r="C30" s="1200" t="s">
        <v>825</v>
      </c>
      <c r="D30" s="1198">
        <v>723.03012000000001</v>
      </c>
      <c r="E30" s="1198">
        <v>103.98497</v>
      </c>
      <c r="F30" s="1198">
        <v>827.01508999999999</v>
      </c>
    </row>
    <row r="31" spans="1:6" s="1199" customFormat="1" ht="18.95" customHeight="1">
      <c r="A31" s="1199" t="s">
        <v>459</v>
      </c>
      <c r="B31" s="1199" t="s">
        <v>1342</v>
      </c>
      <c r="C31" s="1205" t="s">
        <v>826</v>
      </c>
      <c r="D31" s="1198">
        <v>0</v>
      </c>
      <c r="E31" s="1198">
        <v>0</v>
      </c>
      <c r="F31" s="1198">
        <v>0</v>
      </c>
    </row>
    <row r="32" spans="1:6" s="1199" customFormat="1" ht="18.95" customHeight="1">
      <c r="A32" s="1199" t="s">
        <v>459</v>
      </c>
      <c r="B32" s="1199" t="s">
        <v>1044</v>
      </c>
      <c r="C32" s="1205" t="s">
        <v>827</v>
      </c>
      <c r="D32" s="1198">
        <v>-116.26042</v>
      </c>
      <c r="E32" s="1198">
        <v>103.98475000000001</v>
      </c>
      <c r="F32" s="1198">
        <v>-12.275669999999991</v>
      </c>
    </row>
    <row r="33" spans="1:6" s="1199" customFormat="1" ht="18.95" customHeight="1">
      <c r="A33" s="1199" t="s">
        <v>459</v>
      </c>
      <c r="B33" s="1199" t="s">
        <v>1045</v>
      </c>
      <c r="C33" s="1206" t="s">
        <v>417</v>
      </c>
      <c r="D33" s="1198">
        <v>13441.38524</v>
      </c>
      <c r="E33" s="1198">
        <v>21970.101790000001</v>
      </c>
      <c r="F33" s="1198">
        <v>35411.487030000004</v>
      </c>
    </row>
    <row r="34" spans="1:6" s="1199" customFormat="1" ht="18.95" customHeight="1">
      <c r="A34" s="1199" t="s">
        <v>459</v>
      </c>
      <c r="B34" s="1199" t="s">
        <v>1046</v>
      </c>
      <c r="C34" s="1200" t="s">
        <v>828</v>
      </c>
      <c r="D34" s="1198">
        <v>0</v>
      </c>
      <c r="E34" s="1198">
        <v>0</v>
      </c>
      <c r="F34" s="1198">
        <v>0</v>
      </c>
    </row>
    <row r="35" spans="1:6" s="1199" customFormat="1" ht="18.95" customHeight="1">
      <c r="A35" s="1199" t="s">
        <v>459</v>
      </c>
      <c r="B35" s="1199" t="s">
        <v>1047</v>
      </c>
      <c r="C35" s="1200" t="s">
        <v>829</v>
      </c>
      <c r="D35" s="1198">
        <v>164729.64197</v>
      </c>
      <c r="E35" s="1198">
        <v>277924.48835</v>
      </c>
      <c r="F35" s="1198">
        <v>442654.13032</v>
      </c>
    </row>
    <row r="36" spans="1:6" s="1199" customFormat="1" ht="18.95" customHeight="1">
      <c r="A36" s="1199" t="s">
        <v>459</v>
      </c>
      <c r="B36" s="1199" t="s">
        <v>1343</v>
      </c>
      <c r="C36" s="1207" t="s">
        <v>830</v>
      </c>
      <c r="D36" s="1198">
        <v>39422.310700000002</v>
      </c>
      <c r="E36" s="1198">
        <v>225105.23625999998</v>
      </c>
      <c r="F36" s="1198">
        <v>264527.54695999995</v>
      </c>
    </row>
    <row r="37" spans="1:6" s="1199" customFormat="1" ht="18.95" customHeight="1">
      <c r="A37" s="1199" t="s">
        <v>459</v>
      </c>
      <c r="B37" s="1199" t="s">
        <v>1344</v>
      </c>
      <c r="C37" s="1207" t="s">
        <v>831</v>
      </c>
      <c r="D37" s="1198">
        <v>0</v>
      </c>
      <c r="E37" s="1198">
        <v>0</v>
      </c>
      <c r="F37" s="1198">
        <v>0</v>
      </c>
    </row>
    <row r="38" spans="1:6" s="1199" customFormat="1" ht="18.95" customHeight="1">
      <c r="A38" s="1199" t="s">
        <v>459</v>
      </c>
      <c r="B38" s="1199" t="s">
        <v>1345</v>
      </c>
      <c r="C38" s="1207" t="s">
        <v>832</v>
      </c>
      <c r="D38" s="1198">
        <v>0</v>
      </c>
      <c r="E38" s="1198">
        <v>0</v>
      </c>
      <c r="F38" s="1198">
        <v>0</v>
      </c>
    </row>
    <row r="39" spans="1:6" s="1199" customFormat="1" ht="18.95" customHeight="1">
      <c r="A39" s="1199" t="s">
        <v>459</v>
      </c>
      <c r="B39" s="1199" t="s">
        <v>1346</v>
      </c>
      <c r="C39" s="1207" t="s">
        <v>833</v>
      </c>
      <c r="D39" s="1198">
        <v>0</v>
      </c>
      <c r="E39" s="1198">
        <v>0</v>
      </c>
      <c r="F39" s="1198">
        <v>0</v>
      </c>
    </row>
    <row r="40" spans="1:6" s="1199" customFormat="1" ht="18.95" customHeight="1">
      <c r="A40" s="1199" t="s">
        <v>459</v>
      </c>
      <c r="B40" s="1199" t="s">
        <v>1347</v>
      </c>
      <c r="C40" s="1207" t="s">
        <v>1562</v>
      </c>
      <c r="D40" s="1198">
        <v>0</v>
      </c>
      <c r="E40" s="1198">
        <v>0</v>
      </c>
      <c r="F40" s="1198">
        <v>0</v>
      </c>
    </row>
    <row r="41" spans="1:6" s="1199" customFormat="1" ht="18.95" customHeight="1">
      <c r="A41" s="1199" t="s">
        <v>459</v>
      </c>
      <c r="B41" s="1199" t="s">
        <v>1348</v>
      </c>
      <c r="C41" s="1207" t="s">
        <v>834</v>
      </c>
      <c r="D41" s="1198">
        <v>125307.33127</v>
      </c>
      <c r="E41" s="1198">
        <v>52819.252090000002</v>
      </c>
      <c r="F41" s="1198">
        <v>178126.58335999999</v>
      </c>
    </row>
    <row r="42" spans="1:6" s="1199" customFormat="1" ht="18.95" customHeight="1" thickBot="1">
      <c r="A42" s="1199" t="s">
        <v>459</v>
      </c>
      <c r="B42" s="1199" t="s">
        <v>1349</v>
      </c>
      <c r="C42" s="1207" t="s">
        <v>835</v>
      </c>
      <c r="D42" s="1198">
        <v>0</v>
      </c>
      <c r="E42" s="1198">
        <v>0</v>
      </c>
      <c r="F42" s="1198">
        <v>0</v>
      </c>
    </row>
    <row r="43" spans="1:6" s="1197" customFormat="1" ht="18.95" customHeight="1" thickTop="1" thickBot="1">
      <c r="A43" s="1194" t="s">
        <v>459</v>
      </c>
      <c r="B43" s="1194"/>
      <c r="C43" s="1208" t="s">
        <v>425</v>
      </c>
      <c r="D43" s="1209"/>
      <c r="E43" s="1209"/>
      <c r="F43" s="1196">
        <v>0</v>
      </c>
    </row>
    <row r="44" spans="1:6" s="1197" customFormat="1" ht="18.95" customHeight="1" thickTop="1">
      <c r="A44" s="1197" t="s">
        <v>459</v>
      </c>
      <c r="B44" s="1210" t="s">
        <v>1048</v>
      </c>
      <c r="C44" s="1211" t="s">
        <v>836</v>
      </c>
      <c r="D44" s="1198">
        <v>35.5959</v>
      </c>
      <c r="E44" s="1198">
        <v>10.941319999999999</v>
      </c>
      <c r="F44" s="1198">
        <v>46.537219999999998</v>
      </c>
    </row>
    <row r="45" spans="1:6" s="1197" customFormat="1" ht="18.95" customHeight="1">
      <c r="A45" s="1197" t="s">
        <v>459</v>
      </c>
      <c r="B45" s="1212" t="s">
        <v>1049</v>
      </c>
      <c r="C45" s="1210" t="s">
        <v>837</v>
      </c>
      <c r="D45" s="1198">
        <v>-3.2019499999999996</v>
      </c>
      <c r="E45" s="1198">
        <v>-15.95248</v>
      </c>
      <c r="F45" s="1198">
        <v>-19.154429999999998</v>
      </c>
    </row>
    <row r="46" spans="1:6" s="1197" customFormat="1" ht="18.95" customHeight="1">
      <c r="A46" s="1197" t="s">
        <v>459</v>
      </c>
      <c r="B46" s="1210" t="s">
        <v>1050</v>
      </c>
      <c r="C46" s="1176" t="s">
        <v>428</v>
      </c>
      <c r="D46" s="1198">
        <v>32.393950000000004</v>
      </c>
      <c r="E46" s="1198">
        <v>-5.0111600000000003</v>
      </c>
      <c r="F46" s="1198">
        <v>27.382790000000004</v>
      </c>
    </row>
    <row r="47" spans="1:6" s="1197" customFormat="1" ht="18.95" customHeight="1">
      <c r="A47" s="1197" t="s">
        <v>459</v>
      </c>
      <c r="B47" s="1212" t="s">
        <v>1051</v>
      </c>
      <c r="C47" s="1211" t="s">
        <v>838</v>
      </c>
      <c r="D47" s="1198">
        <v>254.72720999999999</v>
      </c>
      <c r="E47" s="1198">
        <v>815.65887999999995</v>
      </c>
      <c r="F47" s="1198">
        <v>1070.38609</v>
      </c>
    </row>
    <row r="48" spans="1:6" s="1197" customFormat="1" ht="18.95" customHeight="1">
      <c r="A48" s="1197" t="s">
        <v>459</v>
      </c>
      <c r="B48" s="1212" t="s">
        <v>1052</v>
      </c>
      <c r="C48" s="1210" t="s">
        <v>839</v>
      </c>
      <c r="D48" s="1198">
        <v>0</v>
      </c>
      <c r="E48" s="1198">
        <v>-18.67944</v>
      </c>
      <c r="F48" s="1198">
        <v>-18.67944</v>
      </c>
    </row>
    <row r="49" spans="1:6" s="1197" customFormat="1" ht="18.95" customHeight="1">
      <c r="A49" s="1197" t="s">
        <v>459</v>
      </c>
      <c r="B49" s="1210" t="s">
        <v>1053</v>
      </c>
      <c r="C49" s="1176" t="s">
        <v>840</v>
      </c>
      <c r="D49" s="1198">
        <v>287.12115999999997</v>
      </c>
      <c r="E49" s="1198">
        <v>791.96828000000005</v>
      </c>
      <c r="F49" s="1198">
        <v>1079.08944</v>
      </c>
    </row>
    <row r="50" spans="1:6" s="1197" customFormat="1" ht="18.95" customHeight="1">
      <c r="A50" s="1197" t="s">
        <v>459</v>
      </c>
      <c r="B50" s="1210" t="s">
        <v>1054</v>
      </c>
      <c r="C50" s="1211" t="s">
        <v>841</v>
      </c>
      <c r="D50" s="1198">
        <v>46.560319999999997</v>
      </c>
      <c r="E50" s="1198">
        <v>1170.4398200000001</v>
      </c>
      <c r="F50" s="1198">
        <v>1217.0001400000001</v>
      </c>
    </row>
    <row r="51" spans="1:6" s="1197" customFormat="1" ht="18.95" customHeight="1">
      <c r="A51" s="1197" t="s">
        <v>459</v>
      </c>
      <c r="B51" s="1212" t="s">
        <v>1055</v>
      </c>
      <c r="C51" s="1210" t="s">
        <v>842</v>
      </c>
      <c r="D51" s="1198">
        <v>-41.404580000000003</v>
      </c>
      <c r="E51" s="1198">
        <v>-1193.48641</v>
      </c>
      <c r="F51" s="1198">
        <v>-1234.8909899999999</v>
      </c>
    </row>
    <row r="52" spans="1:6" s="1197" customFormat="1" ht="18.95" customHeight="1">
      <c r="A52" s="1197" t="s">
        <v>459</v>
      </c>
      <c r="B52" s="1210" t="s">
        <v>1056</v>
      </c>
      <c r="C52" s="1176" t="s">
        <v>843</v>
      </c>
      <c r="D52" s="1198">
        <v>292.27690000000001</v>
      </c>
      <c r="E52" s="1198">
        <v>768.9216899999999</v>
      </c>
      <c r="F52" s="1198">
        <v>1061.19859</v>
      </c>
    </row>
    <row r="53" spans="1:6" s="1197" customFormat="1" ht="18.95" customHeight="1">
      <c r="A53" s="1197" t="s">
        <v>459</v>
      </c>
      <c r="B53" s="1212" t="s">
        <v>1057</v>
      </c>
      <c r="C53" s="1211" t="s">
        <v>844</v>
      </c>
      <c r="D53" s="1198">
        <v>-434.68919</v>
      </c>
      <c r="E53" s="1198">
        <v>-734.52463</v>
      </c>
      <c r="F53" s="1198">
        <v>-1169.2138199999999</v>
      </c>
    </row>
    <row r="54" spans="1:6" s="1197" customFormat="1" ht="18.95" customHeight="1">
      <c r="A54" s="1197" t="s">
        <v>459</v>
      </c>
      <c r="B54" s="1210" t="s">
        <v>1058</v>
      </c>
      <c r="C54" s="1176" t="s">
        <v>845</v>
      </c>
      <c r="D54" s="1198">
        <v>-142.41229000000001</v>
      </c>
      <c r="E54" s="1198">
        <v>34.397059999999996</v>
      </c>
      <c r="F54" s="1198">
        <v>-108.01523000000002</v>
      </c>
    </row>
    <row r="55" spans="1:6" s="1197" customFormat="1" ht="18.95" customHeight="1">
      <c r="A55" s="1197" t="s">
        <v>459</v>
      </c>
      <c r="B55" s="1212" t="s">
        <v>1059</v>
      </c>
      <c r="C55" s="1213" t="s">
        <v>846</v>
      </c>
      <c r="D55" s="1198">
        <v>5.0000000000000001E-4</v>
      </c>
      <c r="E55" s="1198">
        <v>3.8248600000000001</v>
      </c>
      <c r="F55" s="1198">
        <v>3.8253600000000003</v>
      </c>
    </row>
    <row r="56" spans="1:6" s="1197" customFormat="1" ht="18.95" customHeight="1">
      <c r="A56" s="1197" t="s">
        <v>459</v>
      </c>
      <c r="B56" s="1210" t="s">
        <v>1060</v>
      </c>
      <c r="C56" s="1214" t="s">
        <v>847</v>
      </c>
      <c r="D56" s="1198">
        <v>5.0000000000000001E-4</v>
      </c>
      <c r="E56" s="1198">
        <v>3.8248600000000001</v>
      </c>
      <c r="F56" s="1198">
        <v>3.8253600000000003</v>
      </c>
    </row>
    <row r="57" spans="1:6" s="1197" customFormat="1" ht="18.95" customHeight="1">
      <c r="A57" s="1197" t="s">
        <v>459</v>
      </c>
      <c r="B57" s="1210" t="s">
        <v>1061</v>
      </c>
      <c r="C57" s="1211" t="s">
        <v>848</v>
      </c>
      <c r="D57" s="1198">
        <v>0</v>
      </c>
      <c r="E57" s="1198">
        <v>0</v>
      </c>
      <c r="F57" s="1198">
        <v>0</v>
      </c>
    </row>
    <row r="58" spans="1:6" s="1197" customFormat="1" ht="18.95" customHeight="1">
      <c r="A58" s="1197" t="s">
        <v>459</v>
      </c>
      <c r="B58" s="1212" t="s">
        <v>1062</v>
      </c>
      <c r="C58" s="1176" t="s">
        <v>849</v>
      </c>
      <c r="D58" s="1198">
        <v>-1.0213700000000001</v>
      </c>
      <c r="E58" s="1198">
        <v>-1.5003499999999999</v>
      </c>
      <c r="F58" s="1198">
        <v>-2.5217200000000002</v>
      </c>
    </row>
    <row r="59" spans="1:6" s="1197" customFormat="1" ht="18.95" customHeight="1">
      <c r="A59" s="1197" t="s">
        <v>459</v>
      </c>
      <c r="B59" s="1210" t="s">
        <v>1063</v>
      </c>
      <c r="C59" s="1214" t="s">
        <v>850</v>
      </c>
      <c r="D59" s="1198">
        <v>1.0213700000000001</v>
      </c>
      <c r="E59" s="1198">
        <v>1.5003499999999999</v>
      </c>
      <c r="F59" s="1198">
        <v>2.5217200000000002</v>
      </c>
    </row>
    <row r="60" spans="1:6" s="1197" customFormat="1" ht="18.95" customHeight="1">
      <c r="A60" s="1197" t="s">
        <v>459</v>
      </c>
      <c r="B60" s="1210" t="s">
        <v>1064</v>
      </c>
      <c r="C60" s="1211" t="s">
        <v>851</v>
      </c>
      <c r="D60" s="1198">
        <v>0</v>
      </c>
      <c r="E60" s="1198">
        <v>0</v>
      </c>
      <c r="F60" s="1198">
        <v>0</v>
      </c>
    </row>
    <row r="61" spans="1:6" s="1197" customFormat="1" ht="18.95" customHeight="1">
      <c r="A61" s="1197" t="s">
        <v>459</v>
      </c>
      <c r="B61" s="1215" t="s">
        <v>1065</v>
      </c>
      <c r="C61" s="1176" t="s">
        <v>852</v>
      </c>
      <c r="D61" s="1198">
        <v>-143.43316000000002</v>
      </c>
      <c r="E61" s="1198">
        <v>36.72157</v>
      </c>
      <c r="F61" s="1198">
        <v>-106.71159000000002</v>
      </c>
    </row>
    <row r="62" spans="1:6" s="1197" customFormat="1" ht="18.95" customHeight="1">
      <c r="A62" s="1197" t="s">
        <v>459</v>
      </c>
      <c r="B62" s="1212" t="s">
        <v>1066</v>
      </c>
      <c r="C62" s="1211" t="s">
        <v>853</v>
      </c>
      <c r="D62" s="1198">
        <v>0</v>
      </c>
      <c r="E62" s="1198">
        <v>0</v>
      </c>
      <c r="F62" s="1198">
        <v>0</v>
      </c>
    </row>
    <row r="63" spans="1:6" s="1197" customFormat="1" ht="18.95" customHeight="1">
      <c r="A63" s="1197" t="s">
        <v>459</v>
      </c>
      <c r="B63" s="1215" t="s">
        <v>1067</v>
      </c>
      <c r="C63" s="1176" t="s">
        <v>444</v>
      </c>
      <c r="D63" s="1198">
        <v>-143.43316000000002</v>
      </c>
      <c r="E63" s="1198">
        <v>36.72157</v>
      </c>
      <c r="F63" s="1198">
        <v>-106.71159000000002</v>
      </c>
    </row>
    <row r="64" spans="1:6" s="1197" customFormat="1" ht="18.95" customHeight="1">
      <c r="A64" s="1197" t="s">
        <v>459</v>
      </c>
      <c r="B64" s="1212" t="s">
        <v>1068</v>
      </c>
      <c r="C64" s="1211" t="s">
        <v>854</v>
      </c>
      <c r="D64" s="1198">
        <v>36.56908</v>
      </c>
      <c r="E64" s="1198">
        <v>100.56129</v>
      </c>
      <c r="F64" s="1198">
        <v>137.13037</v>
      </c>
    </row>
    <row r="65" spans="1:6" s="1197" customFormat="1" ht="18.95" customHeight="1">
      <c r="A65" s="1197" t="s">
        <v>459</v>
      </c>
      <c r="B65" s="1212" t="s">
        <v>1069</v>
      </c>
      <c r="C65" s="1210" t="s">
        <v>855</v>
      </c>
      <c r="D65" s="1198">
        <v>-9.3963400000000004</v>
      </c>
      <c r="E65" s="1198">
        <v>-24.117720000000002</v>
      </c>
      <c r="F65" s="1198">
        <v>-33.514060000000001</v>
      </c>
    </row>
    <row r="66" spans="1:6" s="1197" customFormat="1" ht="18.95" customHeight="1">
      <c r="A66" s="1197" t="s">
        <v>459</v>
      </c>
      <c r="B66" s="1210" t="s">
        <v>1070</v>
      </c>
      <c r="C66" s="1176" t="s">
        <v>446</v>
      </c>
      <c r="D66" s="1198">
        <v>-116.26042</v>
      </c>
      <c r="E66" s="1198">
        <v>113.16513999999999</v>
      </c>
      <c r="F66" s="1198">
        <v>-3.0952800000000025</v>
      </c>
    </row>
    <row r="67" spans="1:6" s="1197" customFormat="1" ht="18.95" customHeight="1">
      <c r="A67" s="1197" t="s">
        <v>459</v>
      </c>
      <c r="B67" s="1210" t="s">
        <v>1071</v>
      </c>
      <c r="C67" s="1211" t="s">
        <v>856</v>
      </c>
      <c r="D67" s="1198">
        <v>0</v>
      </c>
      <c r="E67" s="1198">
        <v>0</v>
      </c>
      <c r="F67" s="1198">
        <v>0</v>
      </c>
    </row>
    <row r="68" spans="1:6" s="1197" customFormat="1" ht="18.95" customHeight="1">
      <c r="A68" s="1197" t="s">
        <v>459</v>
      </c>
      <c r="B68" s="1210" t="s">
        <v>1072</v>
      </c>
      <c r="C68" s="1176" t="s">
        <v>857</v>
      </c>
      <c r="D68" s="1198">
        <v>-116.26042</v>
      </c>
      <c r="E68" s="1198">
        <v>113.16513999999999</v>
      </c>
      <c r="F68" s="1198">
        <v>-3.0952800000000025</v>
      </c>
    </row>
    <row r="69" spans="1:6" s="1197" customFormat="1" ht="18.95" customHeight="1" thickBot="1">
      <c r="A69" s="1197" t="s">
        <v>459</v>
      </c>
      <c r="B69" s="1212" t="s">
        <v>1073</v>
      </c>
      <c r="C69" s="1211" t="s">
        <v>858</v>
      </c>
      <c r="D69" s="1198">
        <v>0</v>
      </c>
      <c r="E69" s="1198">
        <v>-9.1803899999999992</v>
      </c>
      <c r="F69" s="1198">
        <v>-9.1803899999999992</v>
      </c>
    </row>
    <row r="70" spans="1:6" s="1197" customFormat="1" ht="18.95" customHeight="1" thickTop="1" thickBot="1">
      <c r="A70" s="1216" t="s">
        <v>459</v>
      </c>
      <c r="B70" s="1217" t="s">
        <v>1074</v>
      </c>
      <c r="C70" s="1218" t="s">
        <v>859</v>
      </c>
      <c r="D70" s="1219">
        <v>-116.26042</v>
      </c>
      <c r="E70" s="1219">
        <v>103.98475000000001</v>
      </c>
      <c r="F70" s="1196">
        <v>-12.275669999999991</v>
      </c>
    </row>
    <row r="71" spans="1:6" s="1157" customFormat="1" ht="18.95" customHeight="1" thickTop="1" thickBot="1">
      <c r="A71" s="1202"/>
      <c r="B71" s="1202"/>
      <c r="C71" s="1203"/>
      <c r="D71" s="1203"/>
      <c r="E71" s="1203"/>
      <c r="F71" s="1203"/>
    </row>
    <row r="72" spans="1:6" s="1157" customFormat="1" ht="18.95" customHeight="1" thickTop="1">
      <c r="C72" s="1222" t="s">
        <v>860</v>
      </c>
      <c r="D72" s="1222"/>
      <c r="E72" s="1222"/>
      <c r="F72" s="1222"/>
    </row>
    <row r="73" spans="1:6" s="1157" customFormat="1" ht="18.95" customHeight="1">
      <c r="C73" s="984" t="s">
        <v>861</v>
      </c>
      <c r="D73" s="1220">
        <v>39422.310689999998</v>
      </c>
      <c r="E73" s="1220">
        <v>225105.23625999998</v>
      </c>
      <c r="F73" s="1220">
        <v>264527.54694999999</v>
      </c>
    </row>
    <row r="74" spans="1:6" s="1157" customFormat="1" ht="18.95" customHeight="1">
      <c r="A74" s="1157" t="s">
        <v>459</v>
      </c>
      <c r="B74" s="1157" t="s">
        <v>1350</v>
      </c>
      <c r="C74" s="119" t="s">
        <v>862</v>
      </c>
      <c r="D74" s="1220">
        <v>10479.930970000001</v>
      </c>
      <c r="E74" s="1220">
        <v>24998.421829999999</v>
      </c>
      <c r="F74" s="1220">
        <v>35478.352800000001</v>
      </c>
    </row>
    <row r="75" spans="1:6" s="1157" customFormat="1" ht="18.95" customHeight="1">
      <c r="A75" s="1157" t="s">
        <v>459</v>
      </c>
      <c r="B75" s="1157" t="s">
        <v>1351</v>
      </c>
      <c r="C75" s="119" t="s">
        <v>863</v>
      </c>
      <c r="D75" s="1220">
        <v>28942.379719999997</v>
      </c>
      <c r="E75" s="1220">
        <v>200106.81443</v>
      </c>
      <c r="F75" s="1220">
        <v>229049.19415</v>
      </c>
    </row>
    <row r="76" spans="1:6" s="1157" customFormat="1" ht="8.25" customHeight="1">
      <c r="C76" s="119"/>
      <c r="D76" s="1220"/>
      <c r="E76" s="1220"/>
      <c r="F76" s="1220"/>
    </row>
    <row r="77" spans="1:6" s="1157" customFormat="1" ht="18.95" customHeight="1">
      <c r="C77" s="130" t="s">
        <v>864</v>
      </c>
      <c r="D77" s="1220">
        <v>39422.310688400001</v>
      </c>
      <c r="E77" s="1220">
        <v>225105.23625999998</v>
      </c>
      <c r="F77" s="1220">
        <v>264527.54694839998</v>
      </c>
    </row>
    <row r="78" spans="1:6" s="1157" customFormat="1" ht="8.25" customHeight="1">
      <c r="C78" s="119"/>
      <c r="D78" s="1220"/>
      <c r="E78" s="1220"/>
      <c r="F78" s="1220"/>
    </row>
    <row r="79" spans="1:6" s="1157" customFormat="1" ht="18.95" customHeight="1">
      <c r="A79" s="1157" t="s">
        <v>459</v>
      </c>
      <c r="B79" s="1157" t="s">
        <v>1352</v>
      </c>
      <c r="C79" s="119" t="s">
        <v>865</v>
      </c>
      <c r="D79" s="1220">
        <v>6971.11492</v>
      </c>
      <c r="E79" s="1220">
        <v>28100.725120000003</v>
      </c>
      <c r="F79" s="1220">
        <v>35071.840039999995</v>
      </c>
    </row>
    <row r="80" spans="1:6" s="1157" customFormat="1" ht="18.95" customHeight="1">
      <c r="A80" s="1157" t="s">
        <v>459</v>
      </c>
      <c r="B80" s="1157" t="s">
        <v>1353</v>
      </c>
      <c r="C80" s="119" t="s">
        <v>866</v>
      </c>
      <c r="D80" s="1220">
        <v>31953.156749999998</v>
      </c>
      <c r="E80" s="1220">
        <v>186875.51113999999</v>
      </c>
      <c r="F80" s="1220">
        <v>218828.66788999998</v>
      </c>
    </row>
    <row r="81" spans="1:7" s="1157" customFormat="1" ht="18.95" customHeight="1">
      <c r="A81" s="1157" t="s">
        <v>459</v>
      </c>
      <c r="B81" s="1157" t="s">
        <v>1354</v>
      </c>
      <c r="C81" s="119" t="s">
        <v>867</v>
      </c>
      <c r="D81" s="1220">
        <v>0</v>
      </c>
      <c r="E81" s="1220">
        <v>9100</v>
      </c>
      <c r="F81" s="1220">
        <v>9100</v>
      </c>
    </row>
    <row r="82" spans="1:7" s="1157" customFormat="1" ht="18.95" customHeight="1">
      <c r="A82" s="1157" t="s">
        <v>459</v>
      </c>
      <c r="B82" s="1157" t="s">
        <v>1355</v>
      </c>
      <c r="C82" s="119" t="s">
        <v>868</v>
      </c>
      <c r="D82" s="1220">
        <v>58.313018400000011</v>
      </c>
      <c r="E82" s="1220">
        <v>1029</v>
      </c>
      <c r="F82" s="1220">
        <v>1087.3130183999999</v>
      </c>
    </row>
    <row r="83" spans="1:7" s="1157" customFormat="1" ht="18.95" customHeight="1">
      <c r="A83" s="1157" t="s">
        <v>459</v>
      </c>
      <c r="B83" s="1157" t="s">
        <v>1356</v>
      </c>
      <c r="C83" s="119" t="s">
        <v>869</v>
      </c>
      <c r="D83" s="1220">
        <v>439.726</v>
      </c>
      <c r="E83" s="1220">
        <v>0</v>
      </c>
      <c r="F83" s="1220">
        <v>439.726</v>
      </c>
    </row>
    <row r="84" spans="1:7" s="1157" customFormat="1" ht="8.25" customHeight="1">
      <c r="C84" s="251"/>
      <c r="D84" s="1220"/>
      <c r="E84" s="1220"/>
      <c r="F84" s="1220"/>
    </row>
    <row r="85" spans="1:7" s="1157" customFormat="1" ht="18.95" customHeight="1">
      <c r="C85" s="1221" t="s">
        <v>870</v>
      </c>
      <c r="D85" s="1220">
        <v>39422.310689999998</v>
      </c>
      <c r="E85" s="1220">
        <v>225105.23625999998</v>
      </c>
      <c r="F85" s="1220">
        <v>264527.54694999999</v>
      </c>
    </row>
    <row r="86" spans="1:7" ht="6" customHeight="1" thickBot="1">
      <c r="C86" s="134"/>
      <c r="D86" s="135"/>
      <c r="E86" s="135"/>
      <c r="F86" s="135"/>
      <c r="G86" s="1054"/>
    </row>
    <row r="87" spans="1:7" ht="18.75" customHeight="1">
      <c r="C87" s="1192" t="s">
        <v>1291</v>
      </c>
      <c r="D87" s="41"/>
      <c r="E87" s="41"/>
      <c r="F87" s="41"/>
      <c r="G87" s="1054"/>
    </row>
    <row r="88" spans="1:7">
      <c r="C88" s="1192" t="s">
        <v>1581</v>
      </c>
      <c r="D88" s="41"/>
      <c r="E88" s="41"/>
      <c r="F88" s="41"/>
      <c r="G88" s="1054"/>
    </row>
    <row r="89" spans="1:7">
      <c r="D89" s="41"/>
      <c r="E89" s="41"/>
      <c r="F89" s="41"/>
      <c r="G89" s="1054"/>
    </row>
    <row r="90" spans="1:7">
      <c r="C90" s="136"/>
      <c r="D90" s="69"/>
      <c r="E90" s="69"/>
      <c r="F90" s="41"/>
      <c r="G90" s="1054"/>
    </row>
    <row r="91" spans="1:7">
      <c r="A91" s="1054" t="s">
        <v>458</v>
      </c>
      <c r="B91" s="1054" t="s">
        <v>458</v>
      </c>
      <c r="C91" s="69"/>
      <c r="E91" s="41"/>
      <c r="G91" s="1054"/>
    </row>
    <row r="92" spans="1:7">
      <c r="C92" s="69"/>
      <c r="E92" s="41"/>
      <c r="G92" s="1054"/>
    </row>
    <row r="93" spans="1:7">
      <c r="C93" s="69"/>
      <c r="E93" s="41"/>
      <c r="G93" s="1054"/>
    </row>
    <row r="94" spans="1:7">
      <c r="C94" s="69"/>
      <c r="E94" s="41"/>
      <c r="G94" s="1054"/>
    </row>
    <row r="95" spans="1:7">
      <c r="C95" s="69"/>
      <c r="E95" s="41"/>
      <c r="G95" s="1054"/>
    </row>
    <row r="96" spans="1:7">
      <c r="C96" s="69"/>
      <c r="E96" s="41"/>
      <c r="G96" s="1054"/>
    </row>
    <row r="97" spans="3:7">
      <c r="C97" s="69"/>
      <c r="E97" s="41"/>
      <c r="G97" s="1054"/>
    </row>
    <row r="98" spans="3:7">
      <c r="C98" s="69"/>
      <c r="E98" s="41"/>
      <c r="G98" s="1054"/>
    </row>
    <row r="99" spans="3:7">
      <c r="C99" s="69"/>
      <c r="E99" s="41"/>
      <c r="G99" s="1054"/>
    </row>
    <row r="100" spans="3:7">
      <c r="C100" s="69"/>
      <c r="E100" s="41"/>
      <c r="G100" s="1054"/>
    </row>
    <row r="101" spans="3:7">
      <c r="C101" s="69"/>
      <c r="E101" s="41"/>
      <c r="G101" s="1054"/>
    </row>
    <row r="102" spans="3:7">
      <c r="C102" s="69"/>
      <c r="E102" s="41"/>
      <c r="G102" s="1054"/>
    </row>
    <row r="103" spans="3:7" ht="15.75">
      <c r="C103" s="33"/>
      <c r="D103" s="69"/>
      <c r="E103" s="69"/>
      <c r="F103" s="41"/>
      <c r="G103" s="1054"/>
    </row>
    <row r="104" spans="3:7" ht="15.75">
      <c r="C104" s="33"/>
      <c r="D104" s="41"/>
      <c r="E104" s="41"/>
      <c r="F104" s="41"/>
      <c r="G104" s="1054"/>
    </row>
    <row r="105" spans="3:7" ht="15.75">
      <c r="C105" s="33"/>
      <c r="D105" s="41"/>
      <c r="E105" s="41"/>
      <c r="F105" s="41"/>
      <c r="G105" s="1054"/>
    </row>
    <row r="106" spans="3:7" ht="15.75">
      <c r="C106" s="33"/>
      <c r="D106" s="41"/>
      <c r="E106" s="41"/>
      <c r="F106" s="41"/>
      <c r="G106" s="1054"/>
    </row>
    <row r="107" spans="3:7" ht="15.75">
      <c r="C107" s="33"/>
      <c r="D107" s="41"/>
      <c r="E107" s="41"/>
      <c r="F107" s="41"/>
      <c r="G107" s="1054"/>
    </row>
    <row r="108" spans="3:7" ht="15.75">
      <c r="C108" s="33"/>
      <c r="D108" s="41"/>
      <c r="E108" s="41"/>
      <c r="F108" s="41"/>
      <c r="G108" s="1054"/>
    </row>
    <row r="109" spans="3:7" ht="15.75">
      <c r="C109" s="33"/>
      <c r="D109" s="41"/>
      <c r="E109" s="41"/>
      <c r="F109" s="41"/>
      <c r="G109" s="1054"/>
    </row>
    <row r="110" spans="3:7" ht="15.75">
      <c r="C110" s="33"/>
      <c r="D110" s="41"/>
      <c r="E110" s="41"/>
      <c r="F110" s="41"/>
      <c r="G110" s="1054"/>
    </row>
    <row r="111" spans="3:7" ht="15.75">
      <c r="C111" s="33"/>
      <c r="D111" s="41"/>
      <c r="E111" s="41"/>
      <c r="F111" s="41"/>
      <c r="G111" s="1054"/>
    </row>
    <row r="112" spans="3:7" ht="15.75">
      <c r="C112" s="33"/>
      <c r="D112" s="41"/>
      <c r="E112" s="41"/>
      <c r="F112" s="41"/>
      <c r="G112" s="1054"/>
    </row>
    <row r="113" spans="3:7" ht="15.75">
      <c r="C113" s="33"/>
      <c r="D113" s="41"/>
      <c r="E113" s="41"/>
      <c r="F113" s="41"/>
      <c r="G113" s="1054"/>
    </row>
    <row r="114" spans="3:7" ht="15.75">
      <c r="C114" s="33"/>
      <c r="D114" s="41"/>
      <c r="E114" s="41"/>
      <c r="F114" s="41"/>
      <c r="G114" s="1054"/>
    </row>
    <row r="115" spans="3:7" ht="15.75">
      <c r="C115" s="33"/>
      <c r="D115" s="41"/>
      <c r="E115" s="41"/>
      <c r="F115" s="41"/>
      <c r="G115" s="1054"/>
    </row>
    <row r="116" spans="3:7" ht="15.75">
      <c r="C116" s="33"/>
      <c r="D116" s="41"/>
      <c r="E116" s="41"/>
      <c r="F116" s="41"/>
      <c r="G116" s="1054"/>
    </row>
    <row r="117" spans="3:7" ht="15.75">
      <c r="C117" s="33"/>
      <c r="D117" s="41"/>
      <c r="E117" s="41"/>
      <c r="F117" s="41"/>
      <c r="G117" s="1054"/>
    </row>
    <row r="118" spans="3:7" ht="15.75">
      <c r="C118" s="33"/>
      <c r="D118" s="41"/>
      <c r="E118" s="41"/>
      <c r="F118" s="41"/>
      <c r="G118" s="1054"/>
    </row>
    <row r="119" spans="3:7" ht="15.75">
      <c r="C119" s="33"/>
      <c r="D119" s="41"/>
      <c r="E119" s="41"/>
      <c r="F119" s="41"/>
      <c r="G119" s="1054"/>
    </row>
    <row r="120" spans="3:7" ht="15.75">
      <c r="C120" s="33"/>
      <c r="D120" s="41"/>
      <c r="E120" s="41"/>
      <c r="F120" s="41"/>
      <c r="G120" s="1054"/>
    </row>
    <row r="121" spans="3:7" ht="15.75">
      <c r="C121" s="33"/>
      <c r="D121" s="41"/>
      <c r="E121" s="41"/>
      <c r="F121" s="41"/>
      <c r="G121" s="1054"/>
    </row>
    <row r="122" spans="3:7" ht="15.75">
      <c r="C122" s="33"/>
      <c r="D122" s="41"/>
      <c r="E122" s="41"/>
      <c r="F122" s="41"/>
      <c r="G122" s="1054"/>
    </row>
    <row r="123" spans="3:7" ht="15.75">
      <c r="C123" s="33"/>
      <c r="D123" s="41"/>
      <c r="E123" s="41"/>
      <c r="F123" s="41"/>
      <c r="G123" s="1054"/>
    </row>
    <row r="124" spans="3:7" ht="15.75">
      <c r="C124" s="33"/>
      <c r="D124" s="41"/>
      <c r="E124" s="41"/>
      <c r="F124" s="41"/>
      <c r="G124" s="1054"/>
    </row>
    <row r="125" spans="3:7" ht="15.75">
      <c r="C125" s="33"/>
      <c r="D125" s="41"/>
      <c r="E125" s="41"/>
      <c r="F125" s="41"/>
      <c r="G125" s="1054"/>
    </row>
    <row r="126" spans="3:7" ht="15.75">
      <c r="C126" s="33"/>
      <c r="D126" s="41"/>
      <c r="E126" s="41"/>
      <c r="F126" s="41"/>
      <c r="G126" s="1054"/>
    </row>
    <row r="127" spans="3:7" ht="15.75">
      <c r="C127" s="33"/>
      <c r="D127" s="41"/>
      <c r="E127" s="41"/>
      <c r="F127" s="41"/>
      <c r="G127" s="1054"/>
    </row>
    <row r="128" spans="3:7" ht="15.75">
      <c r="C128" s="33"/>
      <c r="D128" s="41"/>
      <c r="E128" s="41"/>
      <c r="F128" s="41"/>
      <c r="G128" s="1054"/>
    </row>
    <row r="129" spans="3:7" ht="15.75">
      <c r="C129" s="33"/>
      <c r="D129" s="41"/>
      <c r="E129" s="41"/>
      <c r="F129" s="41"/>
      <c r="G129" s="1054"/>
    </row>
    <row r="130" spans="3:7" ht="15.75">
      <c r="C130" s="33"/>
      <c r="D130" s="41"/>
      <c r="E130" s="41"/>
      <c r="F130" s="41"/>
      <c r="G130" s="1054"/>
    </row>
    <row r="131" spans="3:7" ht="15.75">
      <c r="C131" s="33"/>
      <c r="D131" s="41"/>
      <c r="E131" s="41"/>
      <c r="F131" s="41"/>
      <c r="G131" s="1054"/>
    </row>
    <row r="132" spans="3:7" ht="15.75">
      <c r="C132" s="33"/>
      <c r="D132" s="41"/>
      <c r="E132" s="41"/>
      <c r="F132" s="41"/>
      <c r="G132" s="1054"/>
    </row>
    <row r="133" spans="3:7" ht="15.75">
      <c r="C133" s="33"/>
      <c r="D133" s="41"/>
      <c r="E133" s="41"/>
      <c r="F133" s="41"/>
      <c r="G133" s="1054"/>
    </row>
    <row r="134" spans="3:7" ht="15.75">
      <c r="C134" s="33"/>
      <c r="D134" s="41"/>
      <c r="E134" s="41"/>
      <c r="F134" s="41"/>
      <c r="G134" s="1054"/>
    </row>
    <row r="135" spans="3:7" ht="15.75">
      <c r="C135" s="33"/>
      <c r="D135" s="41"/>
      <c r="E135" s="41"/>
      <c r="F135" s="41"/>
      <c r="G135" s="1054"/>
    </row>
    <row r="136" spans="3:7" ht="15.75">
      <c r="C136" s="33"/>
      <c r="D136" s="41"/>
      <c r="E136" s="41"/>
      <c r="F136" s="41"/>
      <c r="G136" s="1054"/>
    </row>
    <row r="137" spans="3:7" ht="15.75">
      <c r="C137" s="33"/>
      <c r="D137" s="41"/>
      <c r="E137" s="41"/>
      <c r="F137" s="41"/>
      <c r="G137" s="1054"/>
    </row>
    <row r="138" spans="3:7" ht="15.75">
      <c r="C138" s="33"/>
      <c r="D138" s="41"/>
      <c r="E138" s="41"/>
      <c r="F138" s="41"/>
      <c r="G138" s="1054"/>
    </row>
    <row r="139" spans="3:7" ht="15.75">
      <c r="C139" s="33"/>
      <c r="D139" s="41"/>
      <c r="E139" s="41"/>
      <c r="F139" s="41"/>
      <c r="G139" s="1054"/>
    </row>
    <row r="140" spans="3:7" ht="15.75">
      <c r="C140" s="33"/>
      <c r="D140" s="41"/>
      <c r="E140" s="41"/>
      <c r="F140" s="41"/>
      <c r="G140" s="1054"/>
    </row>
    <row r="141" spans="3:7" ht="15.75">
      <c r="C141" s="33"/>
      <c r="D141" s="41"/>
      <c r="E141" s="41"/>
      <c r="F141" s="41"/>
      <c r="G141" s="1054"/>
    </row>
    <row r="142" spans="3:7" ht="15.75">
      <c r="C142" s="33"/>
      <c r="D142" s="41"/>
      <c r="E142" s="41"/>
      <c r="F142" s="41"/>
      <c r="G142" s="1054"/>
    </row>
    <row r="143" spans="3:7" ht="15.75">
      <c r="C143" s="33"/>
      <c r="D143" s="41"/>
      <c r="E143" s="41"/>
      <c r="F143" s="41"/>
      <c r="G143" s="1054"/>
    </row>
    <row r="144" spans="3:7" ht="15.75">
      <c r="C144" s="33"/>
      <c r="D144" s="41"/>
      <c r="E144" s="41"/>
      <c r="F144" s="41"/>
      <c r="G144" s="1054"/>
    </row>
    <row r="145" spans="3:7" ht="15.75">
      <c r="C145" s="33"/>
      <c r="D145" s="41"/>
      <c r="E145" s="41"/>
      <c r="F145" s="41"/>
      <c r="G145" s="1054"/>
    </row>
    <row r="146" spans="3:7" ht="15.75">
      <c r="C146" s="33"/>
      <c r="D146" s="41"/>
      <c r="E146" s="41"/>
      <c r="F146" s="41"/>
      <c r="G146" s="1054"/>
    </row>
    <row r="147" spans="3:7" ht="15.75">
      <c r="C147" s="33"/>
      <c r="D147" s="41"/>
      <c r="E147" s="41"/>
      <c r="F147" s="41"/>
      <c r="G147" s="1054"/>
    </row>
    <row r="148" spans="3:7" ht="15.75">
      <c r="C148" s="33"/>
      <c r="D148" s="41"/>
      <c r="E148" s="41"/>
      <c r="F148" s="41"/>
      <c r="G148" s="1054"/>
    </row>
    <row r="149" spans="3:7" ht="15.75">
      <c r="C149" s="33"/>
      <c r="D149" s="41"/>
      <c r="E149" s="41"/>
      <c r="F149" s="41"/>
      <c r="G149" s="1054"/>
    </row>
    <row r="150" spans="3:7" ht="15.75">
      <c r="C150" s="33"/>
      <c r="D150" s="41"/>
      <c r="E150" s="41"/>
      <c r="F150" s="41"/>
      <c r="G150" s="1054"/>
    </row>
    <row r="151" spans="3:7" ht="15.75">
      <c r="C151" s="33"/>
      <c r="D151" s="41"/>
      <c r="E151" s="41"/>
      <c r="F151" s="41"/>
      <c r="G151" s="1054"/>
    </row>
    <row r="152" spans="3:7" ht="15.75">
      <c r="C152" s="33"/>
      <c r="D152" s="41"/>
      <c r="E152" s="41"/>
      <c r="F152" s="41"/>
      <c r="G152" s="1054"/>
    </row>
    <row r="153" spans="3:7" ht="15.75">
      <c r="C153" s="33"/>
      <c r="D153" s="41"/>
      <c r="E153" s="41"/>
      <c r="F153" s="41"/>
      <c r="G153" s="1054"/>
    </row>
    <row r="154" spans="3:7" ht="15.75">
      <c r="C154" s="33"/>
      <c r="D154" s="41"/>
      <c r="E154" s="41"/>
      <c r="F154" s="41"/>
      <c r="G154" s="1054"/>
    </row>
    <row r="155" spans="3:7" ht="15.75">
      <c r="C155" s="33"/>
      <c r="D155" s="41"/>
      <c r="E155" s="41"/>
      <c r="F155" s="41"/>
      <c r="G155" s="1054"/>
    </row>
    <row r="156" spans="3:7" ht="15.75">
      <c r="C156" s="33"/>
      <c r="G156" s="1054"/>
    </row>
    <row r="157" spans="3:7" ht="15.75">
      <c r="C157" s="33"/>
      <c r="G157" s="1054"/>
    </row>
    <row r="158" spans="3:7" ht="15.75">
      <c r="C158" s="33"/>
      <c r="G158" s="1054"/>
    </row>
    <row r="159" spans="3:7" ht="15.75">
      <c r="C159" s="33"/>
      <c r="G159" s="1054"/>
    </row>
    <row r="160" spans="3:7" ht="15.75">
      <c r="C160" s="33"/>
      <c r="G160" s="1054"/>
    </row>
    <row r="161" spans="3:7" ht="15.75">
      <c r="C161" s="33"/>
      <c r="G161" s="1054"/>
    </row>
    <row r="162" spans="3:7" ht="15.75">
      <c r="C162" s="33"/>
      <c r="G162" s="1054"/>
    </row>
    <row r="163" spans="3:7" ht="15.75">
      <c r="C163" s="33"/>
      <c r="G163" s="1054"/>
    </row>
    <row r="164" spans="3:7" ht="15.75">
      <c r="C164" s="33"/>
      <c r="G164" s="1054"/>
    </row>
    <row r="165" spans="3:7" ht="15.75">
      <c r="C165" s="33"/>
      <c r="G165" s="1054"/>
    </row>
    <row r="166" spans="3:7" ht="15.75">
      <c r="C166" s="33"/>
      <c r="G166" s="1054"/>
    </row>
    <row r="167" spans="3:7" ht="15.75">
      <c r="C167" s="33"/>
      <c r="G167" s="1054"/>
    </row>
    <row r="168" spans="3:7" ht="15.75">
      <c r="C168" s="33"/>
      <c r="G168" s="1054"/>
    </row>
    <row r="169" spans="3:7" ht="15.75">
      <c r="C169" s="33"/>
      <c r="G169" s="1054"/>
    </row>
    <row r="170" spans="3:7" ht="15.75">
      <c r="C170" s="33"/>
      <c r="G170" s="1054"/>
    </row>
    <row r="171" spans="3:7" ht="15.75">
      <c r="C171" s="33"/>
      <c r="G171" s="1054"/>
    </row>
    <row r="172" spans="3:7" ht="15.75">
      <c r="C172" s="33"/>
      <c r="G172" s="1054"/>
    </row>
    <row r="173" spans="3:7" ht="15.75">
      <c r="C173" s="33"/>
      <c r="G173" s="1054"/>
    </row>
    <row r="174" spans="3:7" ht="15.75">
      <c r="C174" s="33"/>
      <c r="G174" s="1054"/>
    </row>
    <row r="175" spans="3:7" ht="15.75">
      <c r="C175" s="33"/>
      <c r="G175" s="1054"/>
    </row>
    <row r="176" spans="3:7" ht="15.75">
      <c r="C176" s="33"/>
      <c r="G176" s="1054"/>
    </row>
    <row r="177" spans="3:7" ht="15.75">
      <c r="C177" s="33"/>
      <c r="G177" s="1054"/>
    </row>
    <row r="178" spans="3:7" ht="15.75">
      <c r="C178" s="33"/>
      <c r="G178" s="1054"/>
    </row>
    <row r="179" spans="3:7" ht="15.75">
      <c r="C179" s="33"/>
      <c r="G179" s="1054"/>
    </row>
    <row r="180" spans="3:7" ht="15.75">
      <c r="C180" s="33"/>
      <c r="G180" s="1054"/>
    </row>
    <row r="181" spans="3:7" ht="15.75">
      <c r="C181" s="33"/>
      <c r="G181" s="1054"/>
    </row>
    <row r="182" spans="3:7" ht="15.75">
      <c r="C182" s="33"/>
      <c r="G182" s="1054"/>
    </row>
    <row r="183" spans="3:7" ht="15.75">
      <c r="C183" s="33"/>
      <c r="G183" s="1054"/>
    </row>
    <row r="184" spans="3:7" ht="15.75">
      <c r="C184" s="33"/>
      <c r="G184" s="1054"/>
    </row>
    <row r="185" spans="3:7" ht="15.75">
      <c r="C185" s="33"/>
      <c r="G185" s="1054"/>
    </row>
    <row r="186" spans="3:7" ht="15.75">
      <c r="C186" s="33"/>
      <c r="G186" s="1054"/>
    </row>
    <row r="187" spans="3:7" ht="15.75">
      <c r="C187" s="33"/>
      <c r="G187" s="1054"/>
    </row>
    <row r="188" spans="3:7" ht="15.75">
      <c r="C188" s="33"/>
      <c r="G188" s="1054"/>
    </row>
    <row r="189" spans="3:7" ht="15.75">
      <c r="C189" s="33"/>
      <c r="G189" s="1054"/>
    </row>
    <row r="190" spans="3:7" ht="15.75">
      <c r="C190" s="33"/>
      <c r="G190" s="1054"/>
    </row>
    <row r="191" spans="3:7" ht="15.75">
      <c r="C191" s="33"/>
      <c r="G191" s="1054"/>
    </row>
    <row r="192" spans="3:7" ht="15.75">
      <c r="C192" s="33"/>
      <c r="G192" s="1054"/>
    </row>
    <row r="193" spans="3:7" ht="15.75">
      <c r="C193" s="33"/>
      <c r="G193" s="1054"/>
    </row>
    <row r="194" spans="3:7" ht="15.75">
      <c r="C194" s="33"/>
      <c r="G194" s="1054"/>
    </row>
    <row r="195" spans="3:7" ht="15.75">
      <c r="C195" s="33"/>
    </row>
    <row r="196" spans="3:7" ht="15.75">
      <c r="C196" s="33"/>
    </row>
    <row r="197" spans="3:7" ht="15.75">
      <c r="C197" s="33"/>
    </row>
    <row r="198" spans="3:7" ht="15.75">
      <c r="C198" s="33"/>
    </row>
    <row r="199" spans="3:7" ht="15.75">
      <c r="C199" s="33"/>
    </row>
    <row r="200" spans="3:7" ht="15.75">
      <c r="C200" s="33"/>
    </row>
    <row r="201" spans="3:7" ht="15.75">
      <c r="C201" s="33"/>
    </row>
    <row r="202" spans="3:7" ht="15.75">
      <c r="C202" s="33"/>
    </row>
    <row r="203" spans="3:7" ht="15.75">
      <c r="C203" s="33"/>
    </row>
    <row r="204" spans="3:7" ht="15.75">
      <c r="C204" s="33"/>
    </row>
    <row r="205" spans="3:7" ht="15.75">
      <c r="C205" s="33"/>
    </row>
    <row r="206" spans="3:7" ht="15.75">
      <c r="C206" s="33"/>
    </row>
    <row r="207" spans="3:7" ht="15.75">
      <c r="C207" s="33"/>
    </row>
    <row r="208" spans="3:7" ht="15.75">
      <c r="C208" s="33"/>
    </row>
    <row r="209" spans="3:3" ht="15.75">
      <c r="C209" s="33"/>
    </row>
    <row r="210" spans="3:3" ht="15.75">
      <c r="C210" s="33"/>
    </row>
    <row r="211" spans="3:3" ht="15.75">
      <c r="C211" s="33"/>
    </row>
    <row r="212" spans="3:3" ht="15.75">
      <c r="C212" s="33"/>
    </row>
    <row r="213" spans="3:3" ht="15.75">
      <c r="C213" s="33"/>
    </row>
    <row r="214" spans="3:3" ht="15.75">
      <c r="C214" s="33"/>
    </row>
    <row r="215" spans="3:3" ht="15.75">
      <c r="C215" s="33"/>
    </row>
    <row r="216" spans="3:3" ht="15.75">
      <c r="C216" s="33"/>
    </row>
    <row r="217" spans="3:3" ht="15.75">
      <c r="C217" s="33"/>
    </row>
    <row r="218" spans="3:3" ht="15.75">
      <c r="C218" s="33"/>
    </row>
    <row r="219" spans="3:3" ht="15.75">
      <c r="C219" s="33"/>
    </row>
    <row r="220" spans="3:3" ht="15.75">
      <c r="C220" s="33"/>
    </row>
    <row r="221" spans="3:3" ht="15.75">
      <c r="C221" s="33"/>
    </row>
    <row r="222" spans="3:3" ht="15.75">
      <c r="C222" s="33"/>
    </row>
    <row r="223" spans="3:3" ht="15.75">
      <c r="C223" s="33"/>
    </row>
    <row r="224" spans="3:3" ht="15.75">
      <c r="C224" s="33"/>
    </row>
    <row r="225" spans="3:3" ht="15.75">
      <c r="C225" s="33"/>
    </row>
    <row r="226" spans="3:3" ht="15.75">
      <c r="C226" s="33"/>
    </row>
    <row r="227" spans="3:3" ht="15.75">
      <c r="C227" s="33"/>
    </row>
    <row r="228" spans="3:3" ht="15.75">
      <c r="C228" s="33"/>
    </row>
    <row r="229" spans="3:3" ht="15.75">
      <c r="C229" s="33"/>
    </row>
    <row r="230" spans="3:3" ht="15.75">
      <c r="C230" s="33"/>
    </row>
    <row r="231" spans="3:3" ht="15.75">
      <c r="C231" s="33"/>
    </row>
    <row r="232" spans="3:3" ht="15.75">
      <c r="C232" s="33"/>
    </row>
    <row r="233" spans="3:3" ht="15.75">
      <c r="C233" s="33"/>
    </row>
    <row r="234" spans="3:3" ht="15.75">
      <c r="C234" s="33"/>
    </row>
    <row r="235" spans="3:3" ht="15.75">
      <c r="C235" s="33"/>
    </row>
    <row r="236" spans="3:3" ht="15.75">
      <c r="C236" s="33"/>
    </row>
    <row r="237" spans="3:3" ht="15.75">
      <c r="C237" s="33"/>
    </row>
    <row r="238" spans="3:3" ht="15.75">
      <c r="C238" s="33"/>
    </row>
    <row r="239" spans="3:3" ht="15.75">
      <c r="C239" s="33"/>
    </row>
    <row r="240" spans="3:3" ht="15.75">
      <c r="C240" s="33"/>
    </row>
    <row r="241" spans="3:3" ht="15.75">
      <c r="C241" s="33"/>
    </row>
    <row r="242" spans="3:3" ht="15.75">
      <c r="C242" s="33"/>
    </row>
    <row r="243" spans="3:3" ht="15.75">
      <c r="C243" s="33"/>
    </row>
    <row r="244" spans="3:3" ht="15.75">
      <c r="C244" s="33"/>
    </row>
    <row r="245" spans="3:3" ht="15.75">
      <c r="C245" s="33"/>
    </row>
    <row r="246" spans="3:3" ht="15.75">
      <c r="C246" s="33"/>
    </row>
    <row r="247" spans="3:3" ht="15.75">
      <c r="C247" s="33"/>
    </row>
    <row r="248" spans="3:3" ht="15.75">
      <c r="C248" s="33"/>
    </row>
    <row r="249" spans="3:3" ht="15.75">
      <c r="C249" s="33"/>
    </row>
    <row r="250" spans="3:3" ht="15.75">
      <c r="C250" s="33"/>
    </row>
    <row r="251" spans="3:3" ht="15.75">
      <c r="C251" s="33"/>
    </row>
    <row r="252" spans="3:3" ht="15.75">
      <c r="C252" s="33"/>
    </row>
    <row r="253" spans="3:3" ht="15.75">
      <c r="C253" s="33"/>
    </row>
    <row r="254" spans="3:3" ht="15.75">
      <c r="C254" s="33"/>
    </row>
    <row r="255" spans="3:3" ht="15.75">
      <c r="C255" s="33"/>
    </row>
    <row r="256" spans="3:3" ht="15.75">
      <c r="C256" s="33"/>
    </row>
    <row r="257" spans="3:3" ht="15.75">
      <c r="C257" s="33"/>
    </row>
    <row r="258" spans="3:3" ht="15.75">
      <c r="C258" s="33"/>
    </row>
    <row r="259" spans="3:3" ht="15.75">
      <c r="C259" s="33"/>
    </row>
    <row r="260" spans="3:3" ht="15.75">
      <c r="C260" s="33"/>
    </row>
    <row r="261" spans="3:3" ht="15.75">
      <c r="C261" s="33"/>
    </row>
    <row r="262" spans="3:3" ht="15.75">
      <c r="C262" s="33"/>
    </row>
    <row r="263" spans="3:3" ht="15.75">
      <c r="C263" s="33"/>
    </row>
    <row r="264" spans="3:3" ht="15.75">
      <c r="C264" s="33"/>
    </row>
    <row r="265" spans="3:3" ht="15.75">
      <c r="C265" s="33"/>
    </row>
    <row r="266" spans="3:3" ht="15.75">
      <c r="C266" s="33"/>
    </row>
    <row r="267" spans="3:3" ht="15.75">
      <c r="C267" s="33"/>
    </row>
    <row r="268" spans="3:3" ht="15.75">
      <c r="C268" s="33"/>
    </row>
    <row r="269" spans="3:3" ht="15.75">
      <c r="C269" s="33"/>
    </row>
    <row r="270" spans="3:3" ht="15.75">
      <c r="C270" s="33"/>
    </row>
    <row r="271" spans="3:3" ht="15.75">
      <c r="C271" s="33"/>
    </row>
    <row r="272" spans="3:3" ht="15.75">
      <c r="C272" s="33"/>
    </row>
    <row r="273" spans="3:3" ht="15.75">
      <c r="C273" s="33"/>
    </row>
    <row r="274" spans="3:3" ht="15.75">
      <c r="C274" s="33"/>
    </row>
    <row r="275" spans="3:3" ht="15.75">
      <c r="C275" s="33"/>
    </row>
    <row r="276" spans="3:3" ht="15.75">
      <c r="C276" s="33"/>
    </row>
    <row r="277" spans="3:3" ht="15.75">
      <c r="C277" s="33"/>
    </row>
    <row r="278" spans="3:3" ht="15.75">
      <c r="C278" s="33"/>
    </row>
    <row r="279" spans="3:3" ht="15.75">
      <c r="C279" s="33"/>
    </row>
    <row r="280" spans="3:3" ht="15.75">
      <c r="C280" s="33"/>
    </row>
    <row r="281" spans="3:3" ht="15.75">
      <c r="C281" s="33"/>
    </row>
    <row r="282" spans="3:3" ht="15.75">
      <c r="C282" s="33"/>
    </row>
    <row r="283" spans="3:3" ht="15.75">
      <c r="C283" s="33"/>
    </row>
    <row r="284" spans="3:3" ht="15.75">
      <c r="C284" s="33"/>
    </row>
    <row r="285" spans="3:3" ht="15.75">
      <c r="C285" s="33"/>
    </row>
    <row r="286" spans="3:3" ht="15.75">
      <c r="C286" s="33"/>
    </row>
    <row r="287" spans="3:3" ht="15.75">
      <c r="C287" s="33"/>
    </row>
    <row r="288" spans="3:3" ht="15.75">
      <c r="C288" s="33"/>
    </row>
    <row r="289" spans="3:3" ht="15.75">
      <c r="C289" s="33"/>
    </row>
    <row r="290" spans="3:3" ht="15.75">
      <c r="C290" s="33"/>
    </row>
    <row r="291" spans="3:3" ht="15.75">
      <c r="C291" s="33"/>
    </row>
    <row r="292" spans="3:3" ht="15.75">
      <c r="C292" s="33"/>
    </row>
    <row r="293" spans="3:3" ht="15.75">
      <c r="C293" s="33"/>
    </row>
    <row r="294" spans="3:3" ht="15.75">
      <c r="C294" s="33"/>
    </row>
    <row r="295" spans="3:3" ht="15.75">
      <c r="C295" s="33"/>
    </row>
    <row r="296" spans="3:3" ht="15.75">
      <c r="C296" s="33"/>
    </row>
    <row r="297" spans="3:3" ht="15.75">
      <c r="C297" s="33"/>
    </row>
    <row r="298" spans="3:3" ht="15.75">
      <c r="C298" s="33"/>
    </row>
    <row r="299" spans="3:3" ht="15.75">
      <c r="C299" s="33"/>
    </row>
    <row r="300" spans="3:3" ht="15.75">
      <c r="C300" s="33"/>
    </row>
    <row r="301" spans="3:3" ht="15.75">
      <c r="C301" s="33"/>
    </row>
    <row r="302" spans="3:3" ht="15.75">
      <c r="C302" s="33"/>
    </row>
    <row r="303" spans="3:3" ht="15.75">
      <c r="C303" s="33"/>
    </row>
    <row r="304" spans="3:3" ht="15.75">
      <c r="C304" s="33"/>
    </row>
    <row r="305" spans="3:3" ht="15.75">
      <c r="C305" s="33"/>
    </row>
    <row r="306" spans="3:3" ht="15.75">
      <c r="C306" s="33"/>
    </row>
    <row r="307" spans="3:3" ht="15.75">
      <c r="C307" s="33"/>
    </row>
    <row r="308" spans="3:3" ht="15.75">
      <c r="C308" s="33"/>
    </row>
    <row r="309" spans="3:3" ht="15.75">
      <c r="C309" s="33"/>
    </row>
    <row r="310" spans="3:3" ht="15.75">
      <c r="C310" s="33"/>
    </row>
    <row r="311" spans="3:3" ht="15.75">
      <c r="C311" s="33"/>
    </row>
    <row r="312" spans="3:3" ht="15.75">
      <c r="C312" s="33"/>
    </row>
    <row r="313" spans="3:3" ht="15.75">
      <c r="C313" s="33"/>
    </row>
    <row r="314" spans="3:3" ht="15.75">
      <c r="C314" s="33"/>
    </row>
    <row r="315" spans="3:3" ht="15.75">
      <c r="C315" s="33"/>
    </row>
    <row r="316" spans="3:3" ht="15.75">
      <c r="C316" s="33"/>
    </row>
    <row r="317" spans="3:3" ht="15.75">
      <c r="C317" s="33"/>
    </row>
    <row r="318" spans="3:3" ht="15.75">
      <c r="C318" s="33"/>
    </row>
    <row r="319" spans="3:3" ht="15.75">
      <c r="C319" s="33"/>
    </row>
    <row r="320" spans="3:3" ht="15.75">
      <c r="C320" s="33"/>
    </row>
    <row r="321" spans="3:3" ht="15.75">
      <c r="C321" s="33"/>
    </row>
    <row r="322" spans="3:3" ht="15.75">
      <c r="C322" s="33"/>
    </row>
    <row r="323" spans="3:3" ht="15.75">
      <c r="C323" s="33"/>
    </row>
    <row r="324" spans="3:3" ht="15.75">
      <c r="C324" s="33"/>
    </row>
    <row r="325" spans="3:3" ht="15.75">
      <c r="C325" s="33"/>
    </row>
    <row r="326" spans="3:3" ht="15.75">
      <c r="C326" s="33"/>
    </row>
    <row r="327" spans="3:3" ht="15.75">
      <c r="C327" s="33"/>
    </row>
    <row r="328" spans="3:3" ht="15.75">
      <c r="C328" s="33"/>
    </row>
    <row r="329" spans="3:3" ht="15.75">
      <c r="C329" s="33"/>
    </row>
    <row r="330" spans="3:3" ht="15.75">
      <c r="C330" s="33"/>
    </row>
    <row r="331" spans="3:3" ht="15.75">
      <c r="C331" s="33"/>
    </row>
    <row r="332" spans="3:3" ht="15.75">
      <c r="C332" s="33"/>
    </row>
    <row r="333" spans="3:3" ht="15.75">
      <c r="C333" s="33"/>
    </row>
    <row r="334" spans="3:3" ht="15.75">
      <c r="C334" s="33"/>
    </row>
    <row r="335" spans="3:3" ht="15.75">
      <c r="C335" s="33"/>
    </row>
    <row r="336" spans="3:3" ht="15.75">
      <c r="C336" s="33"/>
    </row>
    <row r="337" spans="3:3" ht="15.75">
      <c r="C337" s="33"/>
    </row>
    <row r="338" spans="3:3" ht="15.75">
      <c r="C338" s="33"/>
    </row>
    <row r="339" spans="3:3" ht="15.75">
      <c r="C339" s="33"/>
    </row>
    <row r="340" spans="3:3" ht="15.75">
      <c r="C340" s="33"/>
    </row>
    <row r="341" spans="3:3" ht="15.75">
      <c r="C341" s="33"/>
    </row>
    <row r="342" spans="3:3" ht="15.75">
      <c r="C342" s="33"/>
    </row>
    <row r="343" spans="3:3" ht="15.75">
      <c r="C343" s="33"/>
    </row>
    <row r="344" spans="3:3" ht="15.75">
      <c r="C344" s="33"/>
    </row>
    <row r="345" spans="3:3" ht="15.75">
      <c r="C345" s="33"/>
    </row>
    <row r="346" spans="3:3" ht="15.75">
      <c r="C346" s="33"/>
    </row>
    <row r="347" spans="3:3" ht="15.75">
      <c r="C347" s="33"/>
    </row>
    <row r="348" spans="3:3" ht="15.75">
      <c r="C348" s="33"/>
    </row>
    <row r="349" spans="3:3" ht="15.75">
      <c r="C349" s="33"/>
    </row>
    <row r="350" spans="3:3" ht="15.75">
      <c r="C350" s="33"/>
    </row>
    <row r="351" spans="3:3" ht="15.75">
      <c r="C351" s="33"/>
    </row>
    <row r="352" spans="3:3" ht="15.75">
      <c r="C352" s="33"/>
    </row>
    <row r="353" spans="3:3" ht="15.75">
      <c r="C353" s="33"/>
    </row>
    <row r="354" spans="3:3" ht="15.75">
      <c r="C354" s="33"/>
    </row>
    <row r="355" spans="3:3" ht="15.75">
      <c r="C355" s="33"/>
    </row>
    <row r="356" spans="3:3" ht="15.75">
      <c r="C356" s="33"/>
    </row>
    <row r="357" spans="3:3" ht="15.75">
      <c r="C357" s="33"/>
    </row>
    <row r="358" spans="3:3" ht="15.75">
      <c r="C358" s="33"/>
    </row>
    <row r="359" spans="3:3" ht="15.75">
      <c r="C359" s="33"/>
    </row>
    <row r="360" spans="3:3" ht="15.75">
      <c r="C360" s="33"/>
    </row>
    <row r="361" spans="3:3" ht="15.75">
      <c r="C361" s="33"/>
    </row>
    <row r="362" spans="3:3" ht="15.75">
      <c r="C362" s="33"/>
    </row>
    <row r="363" spans="3:3" ht="15.75">
      <c r="C363" s="33"/>
    </row>
    <row r="364" spans="3:3" ht="15.75">
      <c r="C364" s="33"/>
    </row>
    <row r="365" spans="3:3" ht="15.75">
      <c r="C365" s="33"/>
    </row>
    <row r="366" spans="3:3" ht="15.75">
      <c r="C366" s="33"/>
    </row>
    <row r="367" spans="3:3" ht="15.75">
      <c r="C367" s="33"/>
    </row>
    <row r="368" spans="3:3" ht="15.75">
      <c r="C368" s="33"/>
    </row>
    <row r="369" spans="3:3" ht="15.75">
      <c r="C369" s="33"/>
    </row>
    <row r="370" spans="3:3" ht="15.75">
      <c r="C370" s="33"/>
    </row>
    <row r="371" spans="3:3" ht="15.75">
      <c r="C371" s="33"/>
    </row>
    <row r="372" spans="3:3" ht="15.75">
      <c r="C372" s="33"/>
    </row>
    <row r="373" spans="3:3" ht="15.75">
      <c r="C373" s="33"/>
    </row>
    <row r="374" spans="3:3" ht="15.75">
      <c r="C374" s="33"/>
    </row>
    <row r="375" spans="3:3" ht="15.75">
      <c r="C375" s="33"/>
    </row>
    <row r="376" spans="3:3" ht="15.75">
      <c r="C376" s="33"/>
    </row>
    <row r="377" spans="3:3" ht="15.75">
      <c r="C377" s="33"/>
    </row>
    <row r="378" spans="3:3" ht="15.75">
      <c r="C378" s="33"/>
    </row>
    <row r="379" spans="3:3" ht="15.75">
      <c r="C379" s="33"/>
    </row>
    <row r="380" spans="3:3" ht="15.75">
      <c r="C380" s="33"/>
    </row>
    <row r="381" spans="3:3" ht="15.75">
      <c r="C381" s="33"/>
    </row>
    <row r="382" spans="3:3" ht="15.75">
      <c r="C382" s="33"/>
    </row>
    <row r="383" spans="3:3" ht="15.75">
      <c r="C383" s="33"/>
    </row>
    <row r="384" spans="3:3" ht="15.75">
      <c r="C384" s="33"/>
    </row>
    <row r="385" spans="3:3" ht="15.75">
      <c r="C385" s="33"/>
    </row>
    <row r="386" spans="3:3" ht="15.75">
      <c r="C386" s="33"/>
    </row>
    <row r="387" spans="3:3" ht="15.75">
      <c r="C387" s="33"/>
    </row>
    <row r="388" spans="3:3" ht="15.75">
      <c r="C388" s="33"/>
    </row>
    <row r="389" spans="3:3" ht="15.75">
      <c r="C389" s="33"/>
    </row>
    <row r="390" spans="3:3" ht="15.75">
      <c r="C390" s="33"/>
    </row>
    <row r="391" spans="3:3" ht="15.75">
      <c r="C391" s="33"/>
    </row>
    <row r="392" spans="3:3" ht="15.75">
      <c r="C392" s="33"/>
    </row>
    <row r="393" spans="3:3" ht="15.75">
      <c r="C393" s="33"/>
    </row>
    <row r="394" spans="3:3" ht="15.75">
      <c r="C394" s="33"/>
    </row>
    <row r="395" spans="3:3" ht="15.75">
      <c r="C395" s="33"/>
    </row>
    <row r="396" spans="3:3" ht="15.75">
      <c r="C396" s="33"/>
    </row>
    <row r="397" spans="3:3" ht="15.75">
      <c r="C397" s="33"/>
    </row>
    <row r="398" spans="3:3" ht="15.75">
      <c r="C398" s="33"/>
    </row>
    <row r="399" spans="3:3" ht="15.75">
      <c r="C399" s="33"/>
    </row>
    <row r="400" spans="3:3" ht="15.75">
      <c r="C400" s="33"/>
    </row>
    <row r="401" spans="3:3" ht="15.75">
      <c r="C401" s="33"/>
    </row>
    <row r="402" spans="3:3" ht="15.75">
      <c r="C402" s="33"/>
    </row>
    <row r="403" spans="3:3" ht="15.75">
      <c r="C403" s="33"/>
    </row>
    <row r="404" spans="3:3" ht="15.75">
      <c r="C404" s="33"/>
    </row>
    <row r="405" spans="3:3" ht="15.75">
      <c r="C405" s="33"/>
    </row>
    <row r="406" spans="3:3" ht="15.75">
      <c r="C406" s="33"/>
    </row>
    <row r="407" spans="3:3" ht="15.75">
      <c r="C407" s="33"/>
    </row>
    <row r="408" spans="3:3" ht="15.75">
      <c r="C408" s="33"/>
    </row>
    <row r="409" spans="3:3" ht="15.75">
      <c r="C409" s="33"/>
    </row>
    <row r="410" spans="3:3" ht="15.75">
      <c r="C410" s="33"/>
    </row>
    <row r="411" spans="3:3" ht="15.75">
      <c r="C411" s="33"/>
    </row>
    <row r="412" spans="3:3" ht="15.75">
      <c r="C412" s="33"/>
    </row>
    <row r="413" spans="3:3" ht="15.75">
      <c r="C413" s="33"/>
    </row>
    <row r="414" spans="3:3" ht="15.75">
      <c r="C414" s="33"/>
    </row>
    <row r="415" spans="3:3" ht="15.75">
      <c r="C415" s="33"/>
    </row>
    <row r="416" spans="3:3" ht="15.75">
      <c r="C416" s="33"/>
    </row>
    <row r="417" spans="3:3" ht="15.75">
      <c r="C417" s="33"/>
    </row>
    <row r="418" spans="3:3" ht="15.75">
      <c r="C418" s="33"/>
    </row>
    <row r="419" spans="3:3" ht="15.75">
      <c r="C419" s="33"/>
    </row>
    <row r="420" spans="3:3" ht="15.75">
      <c r="C420" s="33"/>
    </row>
    <row r="421" spans="3:3" ht="15.75">
      <c r="C421" s="33"/>
    </row>
    <row r="422" spans="3:3" ht="15.75">
      <c r="C422" s="33"/>
    </row>
    <row r="423" spans="3:3" ht="15.75">
      <c r="C423" s="33"/>
    </row>
    <row r="424" spans="3:3" ht="15.75">
      <c r="C424" s="33"/>
    </row>
    <row r="425" spans="3:3" ht="15.75">
      <c r="C425" s="33"/>
    </row>
    <row r="426" spans="3:3" ht="15.75">
      <c r="C426" s="33"/>
    </row>
    <row r="427" spans="3:3" ht="15.75">
      <c r="C427" s="33"/>
    </row>
    <row r="428" spans="3:3" ht="15.75">
      <c r="C428" s="33"/>
    </row>
    <row r="429" spans="3:3" ht="15.75">
      <c r="C429" s="33"/>
    </row>
    <row r="430" spans="3:3" ht="15.75">
      <c r="C430" s="33"/>
    </row>
    <row r="431" spans="3:3" ht="15.75">
      <c r="C431" s="33"/>
    </row>
    <row r="432" spans="3:3" ht="15.75">
      <c r="C432" s="33"/>
    </row>
    <row r="433" spans="3:3" ht="15.75">
      <c r="C433" s="33"/>
    </row>
    <row r="434" spans="3:3" ht="15.75">
      <c r="C434" s="33"/>
    </row>
    <row r="435" spans="3:3" ht="15.75">
      <c r="C435" s="33"/>
    </row>
    <row r="436" spans="3:3" ht="15.75">
      <c r="C436" s="33"/>
    </row>
    <row r="437" spans="3:3" ht="15.75">
      <c r="C437" s="33"/>
    </row>
    <row r="438" spans="3:3" ht="15.75">
      <c r="C438" s="33"/>
    </row>
    <row r="439" spans="3:3" ht="15.75">
      <c r="C439" s="33"/>
    </row>
    <row r="440" spans="3:3" ht="15.75">
      <c r="C440" s="33"/>
    </row>
    <row r="441" spans="3:3" ht="15.75">
      <c r="C441" s="33"/>
    </row>
    <row r="442" spans="3:3" ht="15.75">
      <c r="C442" s="33"/>
    </row>
    <row r="443" spans="3:3" ht="15.75">
      <c r="C443" s="33"/>
    </row>
    <row r="444" spans="3:3" ht="15.75">
      <c r="C444" s="33"/>
    </row>
    <row r="445" spans="3:3" ht="15.75">
      <c r="C445" s="33"/>
    </row>
    <row r="446" spans="3:3" ht="15.75">
      <c r="C446" s="33"/>
    </row>
    <row r="447" spans="3:3" ht="15.75">
      <c r="C447" s="33"/>
    </row>
    <row r="448" spans="3:3" ht="15.75">
      <c r="C448" s="33"/>
    </row>
    <row r="449" spans="3:3" ht="15.75">
      <c r="C449" s="33"/>
    </row>
    <row r="450" spans="3:3" ht="15.75">
      <c r="C450" s="33"/>
    </row>
    <row r="451" spans="3:3" ht="15.75">
      <c r="C451" s="33"/>
    </row>
    <row r="452" spans="3:3" ht="15.75">
      <c r="C452" s="33"/>
    </row>
    <row r="453" spans="3:3" ht="15.75">
      <c r="C453" s="33"/>
    </row>
    <row r="454" spans="3:3" ht="15.75">
      <c r="C454" s="33"/>
    </row>
    <row r="455" spans="3:3" ht="15.75">
      <c r="C455" s="33"/>
    </row>
    <row r="456" spans="3:3" ht="15.75">
      <c r="C456" s="33"/>
    </row>
    <row r="457" spans="3:3" ht="15.75">
      <c r="C457" s="33"/>
    </row>
    <row r="458" spans="3:3" ht="15.75">
      <c r="C458" s="33"/>
    </row>
    <row r="459" spans="3:3" ht="15.75">
      <c r="C459" s="33"/>
    </row>
    <row r="460" spans="3:3" ht="15.75">
      <c r="C460" s="33"/>
    </row>
    <row r="461" spans="3:3" ht="15.75">
      <c r="C461" s="33"/>
    </row>
    <row r="462" spans="3:3" ht="15.75">
      <c r="C462" s="33"/>
    </row>
    <row r="463" spans="3:3" ht="15.75">
      <c r="C463" s="33"/>
    </row>
    <row r="464" spans="3:3" ht="15.75">
      <c r="C464" s="33"/>
    </row>
    <row r="465" spans="3:3" ht="15.75">
      <c r="C465" s="33"/>
    </row>
    <row r="466" spans="3:3" ht="15.75">
      <c r="C466" s="33"/>
    </row>
    <row r="467" spans="3:3" ht="15.75">
      <c r="C467" s="33"/>
    </row>
    <row r="468" spans="3:3" ht="15.75">
      <c r="C468" s="33"/>
    </row>
    <row r="469" spans="3:3" ht="15.75">
      <c r="C469" s="33"/>
    </row>
    <row r="470" spans="3:3" ht="15.75">
      <c r="C470" s="33"/>
    </row>
    <row r="471" spans="3:3" ht="15.75">
      <c r="C471" s="33"/>
    </row>
    <row r="472" spans="3:3" ht="15.75">
      <c r="C472" s="33"/>
    </row>
    <row r="473" spans="3:3" ht="15.75">
      <c r="C473" s="33"/>
    </row>
    <row r="474" spans="3:3" ht="15.75">
      <c r="C474" s="33"/>
    </row>
    <row r="475" spans="3:3" ht="15.75">
      <c r="C475" s="33"/>
    </row>
    <row r="476" spans="3:3" ht="15.75">
      <c r="C476" s="33"/>
    </row>
    <row r="477" spans="3:3" ht="15.75">
      <c r="C477" s="33"/>
    </row>
    <row r="478" spans="3:3" ht="15.75">
      <c r="C478" s="33"/>
    </row>
    <row r="479" spans="3:3" ht="15.75">
      <c r="C479" s="33"/>
    </row>
    <row r="480" spans="3:3" ht="15.75">
      <c r="C480" s="33"/>
    </row>
    <row r="481" spans="3:3" ht="15.75">
      <c r="C481" s="33"/>
    </row>
    <row r="482" spans="3:3" ht="15.75">
      <c r="C482" s="33"/>
    </row>
    <row r="483" spans="3:3" ht="15.75">
      <c r="C483" s="33"/>
    </row>
    <row r="484" spans="3:3" ht="15.75">
      <c r="C484" s="33"/>
    </row>
    <row r="485" spans="3:3" ht="15.75">
      <c r="C485" s="33"/>
    </row>
    <row r="486" spans="3:3" ht="15.75">
      <c r="C486" s="33"/>
    </row>
    <row r="487" spans="3:3" ht="15.75">
      <c r="C487" s="33"/>
    </row>
    <row r="488" spans="3:3" ht="15.75">
      <c r="C488" s="33"/>
    </row>
    <row r="489" spans="3:3" ht="15.75">
      <c r="C489" s="33"/>
    </row>
    <row r="490" spans="3:3" ht="15.75">
      <c r="C490" s="33"/>
    </row>
    <row r="491" spans="3:3" ht="15.75">
      <c r="C491" s="33"/>
    </row>
    <row r="492" spans="3:3" ht="15.75">
      <c r="C492" s="33"/>
    </row>
    <row r="493" spans="3:3" ht="15.75">
      <c r="C493" s="33"/>
    </row>
    <row r="494" spans="3:3" ht="15.75">
      <c r="C494" s="33"/>
    </row>
    <row r="495" spans="3:3" ht="15.75">
      <c r="C495" s="33"/>
    </row>
    <row r="496" spans="3:3" ht="15.75">
      <c r="C496" s="33"/>
    </row>
    <row r="497" spans="3:3" ht="15.75">
      <c r="C497" s="33"/>
    </row>
    <row r="498" spans="3:3" ht="15.75">
      <c r="C498" s="33"/>
    </row>
    <row r="499" spans="3:3" ht="15.75">
      <c r="C499" s="33"/>
    </row>
    <row r="500" spans="3:3" ht="15.75">
      <c r="C500" s="33"/>
    </row>
    <row r="501" spans="3:3" ht="15.75">
      <c r="C501" s="33"/>
    </row>
    <row r="502" spans="3:3" ht="15.75">
      <c r="C502" s="33"/>
    </row>
    <row r="503" spans="3:3" ht="15.75">
      <c r="C503" s="33"/>
    </row>
    <row r="504" spans="3:3" ht="15.75">
      <c r="C504" s="33"/>
    </row>
    <row r="505" spans="3:3" ht="15.75">
      <c r="C505" s="33"/>
    </row>
    <row r="506" spans="3:3" ht="15.75">
      <c r="C506" s="33"/>
    </row>
    <row r="507" spans="3:3" ht="15.75">
      <c r="C507" s="33"/>
    </row>
    <row r="508" spans="3:3" ht="15.75">
      <c r="C508" s="33"/>
    </row>
    <row r="509" spans="3:3" ht="15.75">
      <c r="C509" s="33"/>
    </row>
    <row r="510" spans="3:3" ht="15.75">
      <c r="C510" s="33"/>
    </row>
    <row r="511" spans="3:3" ht="15.75">
      <c r="C511" s="33"/>
    </row>
    <row r="512" spans="3:3" ht="15.75">
      <c r="C512" s="33"/>
    </row>
    <row r="513" spans="3:3" ht="15.75">
      <c r="C513" s="33"/>
    </row>
    <row r="514" spans="3:3" ht="15.75">
      <c r="C514" s="33"/>
    </row>
    <row r="515" spans="3:3" ht="15.75">
      <c r="C515" s="33"/>
    </row>
    <row r="516" spans="3:3" ht="15.75">
      <c r="C516" s="33"/>
    </row>
    <row r="517" spans="3:3" ht="15.75">
      <c r="C517" s="33"/>
    </row>
    <row r="518" spans="3:3" ht="15.75">
      <c r="C518" s="33"/>
    </row>
    <row r="519" spans="3:3" ht="15.75">
      <c r="C519" s="33"/>
    </row>
    <row r="520" spans="3:3" ht="15.75">
      <c r="C520" s="33"/>
    </row>
    <row r="521" spans="3:3" ht="15.75">
      <c r="C521" s="33"/>
    </row>
    <row r="522" spans="3:3" ht="15.75">
      <c r="C522" s="33"/>
    </row>
    <row r="523" spans="3:3" ht="15.75">
      <c r="C523" s="33"/>
    </row>
    <row r="524" spans="3:3" ht="15.75">
      <c r="C524" s="33"/>
    </row>
    <row r="525" spans="3:3" ht="15.75">
      <c r="C525" s="33"/>
    </row>
    <row r="526" spans="3:3" ht="15.75">
      <c r="C526" s="33"/>
    </row>
    <row r="527" spans="3:3" ht="15.75">
      <c r="C527" s="33"/>
    </row>
    <row r="528" spans="3:3" ht="15.75">
      <c r="C528" s="33"/>
    </row>
    <row r="529" spans="3:3" ht="15.75">
      <c r="C529" s="33"/>
    </row>
    <row r="530" spans="3:3" ht="15.75">
      <c r="C530" s="33"/>
    </row>
    <row r="531" spans="3:3" ht="15.75">
      <c r="C531" s="33"/>
    </row>
    <row r="532" spans="3:3" ht="15.75">
      <c r="C532" s="33"/>
    </row>
    <row r="533" spans="3:3" ht="15.75">
      <c r="C533" s="33"/>
    </row>
    <row r="534" spans="3:3" ht="15.75">
      <c r="C534" s="33"/>
    </row>
    <row r="535" spans="3:3" ht="15.75">
      <c r="C535" s="33"/>
    </row>
    <row r="536" spans="3:3" ht="15.75">
      <c r="C536" s="33"/>
    </row>
    <row r="537" spans="3:3" ht="15.75">
      <c r="C537" s="33"/>
    </row>
    <row r="538" spans="3:3" ht="15.75">
      <c r="C538" s="33"/>
    </row>
    <row r="539" spans="3:3" ht="15.75">
      <c r="C539" s="33"/>
    </row>
    <row r="540" spans="3:3" ht="15.75">
      <c r="C540" s="33"/>
    </row>
    <row r="541" spans="3:3" ht="15.75">
      <c r="C541" s="33"/>
    </row>
    <row r="542" spans="3:3" ht="15.75">
      <c r="C542" s="33"/>
    </row>
    <row r="543" spans="3:3" ht="15.75">
      <c r="C543" s="33"/>
    </row>
    <row r="544" spans="3:3" ht="15.75">
      <c r="C544" s="33"/>
    </row>
    <row r="545" spans="3:3" ht="15.75">
      <c r="C545" s="33"/>
    </row>
    <row r="546" spans="3:3" ht="15.75">
      <c r="C546" s="33"/>
    </row>
    <row r="547" spans="3:3" ht="15.75">
      <c r="C547" s="33"/>
    </row>
    <row r="548" spans="3:3" ht="15.75">
      <c r="C548" s="33"/>
    </row>
    <row r="549" spans="3:3" ht="15.75">
      <c r="C549" s="33"/>
    </row>
    <row r="550" spans="3:3" ht="15.75">
      <c r="C550" s="33"/>
    </row>
    <row r="551" spans="3:3" ht="15.75">
      <c r="C551" s="33"/>
    </row>
    <row r="552" spans="3:3" ht="15.75">
      <c r="C552" s="33"/>
    </row>
    <row r="553" spans="3:3" ht="15.75">
      <c r="C553" s="33"/>
    </row>
    <row r="554" spans="3:3" ht="15.75">
      <c r="C554" s="33"/>
    </row>
    <row r="555" spans="3:3" ht="15.75">
      <c r="C555" s="33"/>
    </row>
    <row r="556" spans="3:3" ht="15.75">
      <c r="C556" s="33"/>
    </row>
    <row r="557" spans="3:3" ht="15.75">
      <c r="C557" s="33"/>
    </row>
    <row r="558" spans="3:3" ht="15.75">
      <c r="C558" s="33"/>
    </row>
    <row r="559" spans="3:3" ht="15.75">
      <c r="C559" s="33"/>
    </row>
    <row r="560" spans="3:3" ht="15.75">
      <c r="C560" s="33"/>
    </row>
    <row r="561" spans="3:3" ht="15.75">
      <c r="C561" s="33"/>
    </row>
    <row r="562" spans="3:3" ht="15.75">
      <c r="C562" s="33"/>
    </row>
    <row r="563" spans="3:3" ht="15.75">
      <c r="C563" s="33"/>
    </row>
    <row r="564" spans="3:3" ht="15.75">
      <c r="C564" s="33"/>
    </row>
    <row r="565" spans="3:3" ht="15.75">
      <c r="C565" s="33"/>
    </row>
    <row r="566" spans="3:3" ht="15.75">
      <c r="C566" s="33"/>
    </row>
    <row r="567" spans="3:3" ht="15.75">
      <c r="C567" s="33"/>
    </row>
    <row r="568" spans="3:3" ht="15.75">
      <c r="C568" s="33"/>
    </row>
    <row r="569" spans="3:3" ht="15.75">
      <c r="C569" s="33"/>
    </row>
    <row r="570" spans="3:3" ht="15.75">
      <c r="C570" s="33"/>
    </row>
    <row r="571" spans="3:3" ht="15.75">
      <c r="C571" s="33"/>
    </row>
    <row r="572" spans="3:3" ht="15.75">
      <c r="C572" s="33"/>
    </row>
    <row r="573" spans="3:3" ht="15.75">
      <c r="C573" s="33"/>
    </row>
    <row r="574" spans="3:3" ht="15.75">
      <c r="C574" s="33"/>
    </row>
    <row r="575" spans="3:3" ht="15.75">
      <c r="C575" s="33"/>
    </row>
    <row r="576" spans="3:3" ht="15.75">
      <c r="C576" s="33"/>
    </row>
    <row r="577" spans="3:3" ht="15.75">
      <c r="C577" s="33"/>
    </row>
    <row r="578" spans="3:3" ht="15.75">
      <c r="C578" s="33"/>
    </row>
    <row r="579" spans="3:3" ht="15.75">
      <c r="C579" s="33"/>
    </row>
    <row r="580" spans="3:3" ht="15.75">
      <c r="C580" s="33"/>
    </row>
    <row r="581" spans="3:3" ht="15.75">
      <c r="C581" s="33"/>
    </row>
    <row r="582" spans="3:3" ht="15.75">
      <c r="C582" s="33"/>
    </row>
    <row r="583" spans="3:3" ht="15.75">
      <c r="C583" s="33"/>
    </row>
    <row r="584" spans="3:3" ht="15.75">
      <c r="C584" s="33"/>
    </row>
    <row r="585" spans="3:3" ht="15.75">
      <c r="C585" s="33"/>
    </row>
    <row r="586" spans="3:3" ht="15.75">
      <c r="C586" s="33"/>
    </row>
    <row r="587" spans="3:3" ht="15.75">
      <c r="C587" s="33"/>
    </row>
    <row r="588" spans="3:3" ht="15.75">
      <c r="C588" s="33"/>
    </row>
    <row r="589" spans="3:3" ht="15.75">
      <c r="C589" s="33"/>
    </row>
    <row r="590" spans="3:3" ht="15.75">
      <c r="C590" s="33"/>
    </row>
    <row r="591" spans="3:3" ht="15.75">
      <c r="C591" s="33"/>
    </row>
    <row r="592" spans="3:3" ht="15.75">
      <c r="C592" s="33"/>
    </row>
    <row r="593" spans="3:3" ht="15.75">
      <c r="C593" s="33"/>
    </row>
    <row r="594" spans="3:3" ht="15.75">
      <c r="C594" s="33"/>
    </row>
    <row r="595" spans="3:3" ht="15.75">
      <c r="C595" s="33"/>
    </row>
    <row r="596" spans="3:3" ht="15.75">
      <c r="C596" s="33"/>
    </row>
    <row r="597" spans="3:3" ht="15.75">
      <c r="C597" s="33"/>
    </row>
    <row r="598" spans="3:3" ht="15.75">
      <c r="C598" s="33"/>
    </row>
    <row r="599" spans="3:3" ht="15.75">
      <c r="C599" s="33"/>
    </row>
    <row r="600" spans="3:3" ht="15.75">
      <c r="C600" s="33"/>
    </row>
    <row r="601" spans="3:3" ht="15.75">
      <c r="C601" s="33"/>
    </row>
    <row r="602" spans="3:3" ht="15.75">
      <c r="C602" s="33"/>
    </row>
    <row r="603" spans="3:3" ht="15.75">
      <c r="C603" s="33"/>
    </row>
    <row r="604" spans="3:3" ht="15.75">
      <c r="C604" s="33"/>
    </row>
    <row r="605" spans="3:3" ht="15.75">
      <c r="C605" s="33"/>
    </row>
    <row r="606" spans="3:3" ht="15.75">
      <c r="C606" s="33"/>
    </row>
    <row r="607" spans="3:3" ht="15.75">
      <c r="C607" s="33"/>
    </row>
    <row r="608" spans="3:3" ht="15.75">
      <c r="C608" s="33"/>
    </row>
    <row r="609" spans="3:3" ht="15.75">
      <c r="C609" s="33"/>
    </row>
    <row r="610" spans="3:3" ht="15.75">
      <c r="C610" s="33"/>
    </row>
    <row r="611" spans="3:3" ht="15.75">
      <c r="C611" s="33"/>
    </row>
    <row r="612" spans="3:3" ht="15.75">
      <c r="C612" s="33"/>
    </row>
    <row r="613" spans="3:3" ht="15.75">
      <c r="C613" s="33"/>
    </row>
    <row r="614" spans="3:3" ht="15.75">
      <c r="C614" s="33"/>
    </row>
    <row r="615" spans="3:3" ht="15.75">
      <c r="C615" s="33"/>
    </row>
    <row r="616" spans="3:3" ht="15.75">
      <c r="C616" s="33"/>
    </row>
    <row r="617" spans="3:3" ht="15.75">
      <c r="C617" s="33"/>
    </row>
    <row r="618" spans="3:3" ht="15.75">
      <c r="C618" s="33"/>
    </row>
    <row r="619" spans="3:3" ht="15.75">
      <c r="C619" s="33"/>
    </row>
    <row r="620" spans="3:3" ht="15.75">
      <c r="C620" s="33"/>
    </row>
    <row r="621" spans="3:3" ht="15.75">
      <c r="C621" s="33"/>
    </row>
    <row r="622" spans="3:3" ht="15.75">
      <c r="C622" s="33"/>
    </row>
    <row r="623" spans="3:3" ht="15.75">
      <c r="C623" s="33"/>
    </row>
    <row r="624" spans="3:3" ht="15.75">
      <c r="C624" s="33"/>
    </row>
    <row r="625" spans="3:3" ht="15.75">
      <c r="C625" s="33"/>
    </row>
    <row r="626" spans="3:3" ht="15.75">
      <c r="C626" s="33"/>
    </row>
    <row r="627" spans="3:3" ht="15.75">
      <c r="C627" s="33"/>
    </row>
    <row r="628" spans="3:3" ht="15.75">
      <c r="C628" s="33"/>
    </row>
    <row r="629" spans="3:3" ht="15.75">
      <c r="C629" s="33"/>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4"/>
  <sheetViews>
    <sheetView showGridLines="0" zoomScaleNormal="100" workbookViewId="0">
      <selection activeCell="E6" sqref="E6"/>
    </sheetView>
  </sheetViews>
  <sheetFormatPr defaultColWidth="80.5703125" defaultRowHeight="15"/>
  <cols>
    <col min="1" max="1" width="73.85546875" style="35" customWidth="1"/>
    <col min="2" max="3" width="19.7109375" style="325" customWidth="1"/>
    <col min="4" max="4" width="14.7109375" style="70" customWidth="1"/>
    <col min="5" max="122" width="12.85546875" style="325" customWidth="1"/>
    <col min="123" max="254" width="80.5703125" style="325"/>
    <col min="255" max="256" width="0" style="325" hidden="1" customWidth="1"/>
    <col min="257" max="257" width="146.7109375" style="325" bestFit="1" customWidth="1"/>
    <col min="258" max="259" width="34.85546875" style="325" customWidth="1"/>
    <col min="260" max="260" width="80.5703125" style="325" customWidth="1"/>
    <col min="261" max="510" width="80.5703125" style="325"/>
    <col min="511" max="512" width="0" style="325" hidden="1" customWidth="1"/>
    <col min="513" max="513" width="146.7109375" style="325" bestFit="1" customWidth="1"/>
    <col min="514" max="515" width="34.85546875" style="325" customWidth="1"/>
    <col min="516" max="516" width="80.5703125" style="325" customWidth="1"/>
    <col min="517" max="766" width="80.5703125" style="325"/>
    <col min="767" max="768" width="0" style="325" hidden="1" customWidth="1"/>
    <col min="769" max="769" width="146.7109375" style="325" bestFit="1" customWidth="1"/>
    <col min="770" max="771" width="34.85546875" style="325" customWidth="1"/>
    <col min="772" max="772" width="80.5703125" style="325" customWidth="1"/>
    <col min="773" max="1022" width="80.5703125" style="325"/>
    <col min="1023" max="1024" width="0" style="325" hidden="1" customWidth="1"/>
    <col min="1025" max="1025" width="146.7109375" style="325" bestFit="1" customWidth="1"/>
    <col min="1026" max="1027" width="34.85546875" style="325" customWidth="1"/>
    <col min="1028" max="1028" width="80.5703125" style="325" customWidth="1"/>
    <col min="1029" max="1278" width="80.5703125" style="325"/>
    <col min="1279" max="1280" width="0" style="325" hidden="1" customWidth="1"/>
    <col min="1281" max="1281" width="146.7109375" style="325" bestFit="1" customWidth="1"/>
    <col min="1282" max="1283" width="34.85546875" style="325" customWidth="1"/>
    <col min="1284" max="1284" width="80.5703125" style="325" customWidth="1"/>
    <col min="1285" max="1534" width="80.5703125" style="325"/>
    <col min="1535" max="1536" width="0" style="325" hidden="1" customWidth="1"/>
    <col min="1537" max="1537" width="146.7109375" style="325" bestFit="1" customWidth="1"/>
    <col min="1538" max="1539" width="34.85546875" style="325" customWidth="1"/>
    <col min="1540" max="1540" width="80.5703125" style="325" customWidth="1"/>
    <col min="1541" max="1790" width="80.5703125" style="325"/>
    <col min="1791" max="1792" width="0" style="325" hidden="1" customWidth="1"/>
    <col min="1793" max="1793" width="146.7109375" style="325" bestFit="1" customWidth="1"/>
    <col min="1794" max="1795" width="34.85546875" style="325" customWidth="1"/>
    <col min="1796" max="1796" width="80.5703125" style="325" customWidth="1"/>
    <col min="1797" max="2046" width="80.5703125" style="325"/>
    <col min="2047" max="2048" width="0" style="325" hidden="1" customWidth="1"/>
    <col min="2049" max="2049" width="146.7109375" style="325" bestFit="1" customWidth="1"/>
    <col min="2050" max="2051" width="34.85546875" style="325" customWidth="1"/>
    <col min="2052" max="2052" width="80.5703125" style="325" customWidth="1"/>
    <col min="2053" max="2302" width="80.5703125" style="325"/>
    <col min="2303" max="2304" width="0" style="325" hidden="1" customWidth="1"/>
    <col min="2305" max="2305" width="146.7109375" style="325" bestFit="1" customWidth="1"/>
    <col min="2306" max="2307" width="34.85546875" style="325" customWidth="1"/>
    <col min="2308" max="2308" width="80.5703125" style="325" customWidth="1"/>
    <col min="2309" max="2558" width="80.5703125" style="325"/>
    <col min="2559" max="2560" width="0" style="325" hidden="1" customWidth="1"/>
    <col min="2561" max="2561" width="146.7109375" style="325" bestFit="1" customWidth="1"/>
    <col min="2562" max="2563" width="34.85546875" style="325" customWidth="1"/>
    <col min="2564" max="2564" width="80.5703125" style="325" customWidth="1"/>
    <col min="2565" max="2814" width="80.5703125" style="325"/>
    <col min="2815" max="2816" width="0" style="325" hidden="1" customWidth="1"/>
    <col min="2817" max="2817" width="146.7109375" style="325" bestFit="1" customWidth="1"/>
    <col min="2818" max="2819" width="34.85546875" style="325" customWidth="1"/>
    <col min="2820" max="2820" width="80.5703125" style="325" customWidth="1"/>
    <col min="2821" max="3070" width="80.5703125" style="325"/>
    <col min="3071" max="3072" width="0" style="325" hidden="1" customWidth="1"/>
    <col min="3073" max="3073" width="146.7109375" style="325" bestFit="1" customWidth="1"/>
    <col min="3074" max="3075" width="34.85546875" style="325" customWidth="1"/>
    <col min="3076" max="3076" width="80.5703125" style="325" customWidth="1"/>
    <col min="3077" max="3326" width="80.5703125" style="325"/>
    <col min="3327" max="3328" width="0" style="325" hidden="1" customWidth="1"/>
    <col min="3329" max="3329" width="146.7109375" style="325" bestFit="1" customWidth="1"/>
    <col min="3330" max="3331" width="34.85546875" style="325" customWidth="1"/>
    <col min="3332" max="3332" width="80.5703125" style="325" customWidth="1"/>
    <col min="3333" max="3582" width="80.5703125" style="325"/>
    <col min="3583" max="3584" width="0" style="325" hidden="1" customWidth="1"/>
    <col min="3585" max="3585" width="146.7109375" style="325" bestFit="1" customWidth="1"/>
    <col min="3586" max="3587" width="34.85546875" style="325" customWidth="1"/>
    <col min="3588" max="3588" width="80.5703125" style="325" customWidth="1"/>
    <col min="3589" max="3838" width="80.5703125" style="325"/>
    <col min="3839" max="3840" width="0" style="325" hidden="1" customWidth="1"/>
    <col min="3841" max="3841" width="146.7109375" style="325" bestFit="1" customWidth="1"/>
    <col min="3842" max="3843" width="34.85546875" style="325" customWidth="1"/>
    <col min="3844" max="3844" width="80.5703125" style="325" customWidth="1"/>
    <col min="3845" max="4094" width="80.5703125" style="325"/>
    <col min="4095" max="4096" width="0" style="325" hidden="1" customWidth="1"/>
    <col min="4097" max="4097" width="146.7109375" style="325" bestFit="1" customWidth="1"/>
    <col min="4098" max="4099" width="34.85546875" style="325" customWidth="1"/>
    <col min="4100" max="4100" width="80.5703125" style="325" customWidth="1"/>
    <col min="4101" max="4350" width="80.5703125" style="325"/>
    <col min="4351" max="4352" width="0" style="325" hidden="1" customWidth="1"/>
    <col min="4353" max="4353" width="146.7109375" style="325" bestFit="1" customWidth="1"/>
    <col min="4354" max="4355" width="34.85546875" style="325" customWidth="1"/>
    <col min="4356" max="4356" width="80.5703125" style="325" customWidth="1"/>
    <col min="4357" max="4606" width="80.5703125" style="325"/>
    <col min="4607" max="4608" width="0" style="325" hidden="1" customWidth="1"/>
    <col min="4609" max="4609" width="146.7109375" style="325" bestFit="1" customWidth="1"/>
    <col min="4610" max="4611" width="34.85546875" style="325" customWidth="1"/>
    <col min="4612" max="4612" width="80.5703125" style="325" customWidth="1"/>
    <col min="4613" max="4862" width="80.5703125" style="325"/>
    <col min="4863" max="4864" width="0" style="325" hidden="1" customWidth="1"/>
    <col min="4865" max="4865" width="146.7109375" style="325" bestFit="1" customWidth="1"/>
    <col min="4866" max="4867" width="34.85546875" style="325" customWidth="1"/>
    <col min="4868" max="4868" width="80.5703125" style="325" customWidth="1"/>
    <col min="4869" max="5118" width="80.5703125" style="325"/>
    <col min="5119" max="5120" width="0" style="325" hidden="1" customWidth="1"/>
    <col min="5121" max="5121" width="146.7109375" style="325" bestFit="1" customWidth="1"/>
    <col min="5122" max="5123" width="34.85546875" style="325" customWidth="1"/>
    <col min="5124" max="5124" width="80.5703125" style="325" customWidth="1"/>
    <col min="5125" max="5374" width="80.5703125" style="325"/>
    <col min="5375" max="5376" width="0" style="325" hidden="1" customWidth="1"/>
    <col min="5377" max="5377" width="146.7109375" style="325" bestFit="1" customWidth="1"/>
    <col min="5378" max="5379" width="34.85546875" style="325" customWidth="1"/>
    <col min="5380" max="5380" width="80.5703125" style="325" customWidth="1"/>
    <col min="5381" max="5630" width="80.5703125" style="325"/>
    <col min="5631" max="5632" width="0" style="325" hidden="1" customWidth="1"/>
    <col min="5633" max="5633" width="146.7109375" style="325" bestFit="1" customWidth="1"/>
    <col min="5634" max="5635" width="34.85546875" style="325" customWidth="1"/>
    <col min="5636" max="5636" width="80.5703125" style="325" customWidth="1"/>
    <col min="5637" max="5886" width="80.5703125" style="325"/>
    <col min="5887" max="5888" width="0" style="325" hidden="1" customWidth="1"/>
    <col min="5889" max="5889" width="146.7109375" style="325" bestFit="1" customWidth="1"/>
    <col min="5890" max="5891" width="34.85546875" style="325" customWidth="1"/>
    <col min="5892" max="5892" width="80.5703125" style="325" customWidth="1"/>
    <col min="5893" max="6142" width="80.5703125" style="325"/>
    <col min="6143" max="6144" width="0" style="325" hidden="1" customWidth="1"/>
    <col min="6145" max="6145" width="146.7109375" style="325" bestFit="1" customWidth="1"/>
    <col min="6146" max="6147" width="34.85546875" style="325" customWidth="1"/>
    <col min="6148" max="6148" width="80.5703125" style="325" customWidth="1"/>
    <col min="6149" max="6398" width="80.5703125" style="325"/>
    <col min="6399" max="6400" width="0" style="325" hidden="1" customWidth="1"/>
    <col min="6401" max="6401" width="146.7109375" style="325" bestFit="1" customWidth="1"/>
    <col min="6402" max="6403" width="34.85546875" style="325" customWidth="1"/>
    <col min="6404" max="6404" width="80.5703125" style="325" customWidth="1"/>
    <col min="6405" max="6654" width="80.5703125" style="325"/>
    <col min="6655" max="6656" width="0" style="325" hidden="1" customWidth="1"/>
    <col min="6657" max="6657" width="146.7109375" style="325" bestFit="1" customWidth="1"/>
    <col min="6658" max="6659" width="34.85546875" style="325" customWidth="1"/>
    <col min="6660" max="6660" width="80.5703125" style="325" customWidth="1"/>
    <col min="6661" max="6910" width="80.5703125" style="325"/>
    <col min="6911" max="6912" width="0" style="325" hidden="1" customWidth="1"/>
    <col min="6913" max="6913" width="146.7109375" style="325" bestFit="1" customWidth="1"/>
    <col min="6914" max="6915" width="34.85546875" style="325" customWidth="1"/>
    <col min="6916" max="6916" width="80.5703125" style="325" customWidth="1"/>
    <col min="6917" max="7166" width="80.5703125" style="325"/>
    <col min="7167" max="7168" width="0" style="325" hidden="1" customWidth="1"/>
    <col min="7169" max="7169" width="146.7109375" style="325" bestFit="1" customWidth="1"/>
    <col min="7170" max="7171" width="34.85546875" style="325" customWidth="1"/>
    <col min="7172" max="7172" width="80.5703125" style="325" customWidth="1"/>
    <col min="7173" max="7422" width="80.5703125" style="325"/>
    <col min="7423" max="7424" width="0" style="325" hidden="1" customWidth="1"/>
    <col min="7425" max="7425" width="146.7109375" style="325" bestFit="1" customWidth="1"/>
    <col min="7426" max="7427" width="34.85546875" style="325" customWidth="1"/>
    <col min="7428" max="7428" width="80.5703125" style="325" customWidth="1"/>
    <col min="7429" max="7678" width="80.5703125" style="325"/>
    <col min="7679" max="7680" width="0" style="325" hidden="1" customWidth="1"/>
    <col min="7681" max="7681" width="146.7109375" style="325" bestFit="1" customWidth="1"/>
    <col min="7682" max="7683" width="34.85546875" style="325" customWidth="1"/>
    <col min="7684" max="7684" width="80.5703125" style="325" customWidth="1"/>
    <col min="7685" max="7934" width="80.5703125" style="325"/>
    <col min="7935" max="7936" width="0" style="325" hidden="1" customWidth="1"/>
    <col min="7937" max="7937" width="146.7109375" style="325" bestFit="1" customWidth="1"/>
    <col min="7938" max="7939" width="34.85546875" style="325" customWidth="1"/>
    <col min="7940" max="7940" width="80.5703125" style="325" customWidth="1"/>
    <col min="7941" max="8190" width="80.5703125" style="325"/>
    <col min="8191" max="8192" width="0" style="325" hidden="1" customWidth="1"/>
    <col min="8193" max="8193" width="146.7109375" style="325" bestFit="1" customWidth="1"/>
    <col min="8194" max="8195" width="34.85546875" style="325" customWidth="1"/>
    <col min="8196" max="8196" width="80.5703125" style="325" customWidth="1"/>
    <col min="8197" max="8446" width="80.5703125" style="325"/>
    <col min="8447" max="8448" width="0" style="325" hidden="1" customWidth="1"/>
    <col min="8449" max="8449" width="146.7109375" style="325" bestFit="1" customWidth="1"/>
    <col min="8450" max="8451" width="34.85546875" style="325" customWidth="1"/>
    <col min="8452" max="8452" width="80.5703125" style="325" customWidth="1"/>
    <col min="8453" max="8702" width="80.5703125" style="325"/>
    <col min="8703" max="8704" width="0" style="325" hidden="1" customWidth="1"/>
    <col min="8705" max="8705" width="146.7109375" style="325" bestFit="1" customWidth="1"/>
    <col min="8706" max="8707" width="34.85546875" style="325" customWidth="1"/>
    <col min="8708" max="8708" width="80.5703125" style="325" customWidth="1"/>
    <col min="8709" max="8958" width="80.5703125" style="325"/>
    <col min="8959" max="8960" width="0" style="325" hidden="1" customWidth="1"/>
    <col min="8961" max="8961" width="146.7109375" style="325" bestFit="1" customWidth="1"/>
    <col min="8962" max="8963" width="34.85546875" style="325" customWidth="1"/>
    <col min="8964" max="8964" width="80.5703125" style="325" customWidth="1"/>
    <col min="8965" max="9214" width="80.5703125" style="325"/>
    <col min="9215" max="9216" width="0" style="325" hidden="1" customWidth="1"/>
    <col min="9217" max="9217" width="146.7109375" style="325" bestFit="1" customWidth="1"/>
    <col min="9218" max="9219" width="34.85546875" style="325" customWidth="1"/>
    <col min="9220" max="9220" width="80.5703125" style="325" customWidth="1"/>
    <col min="9221" max="9470" width="80.5703125" style="325"/>
    <col min="9471" max="9472" width="0" style="325" hidden="1" customWidth="1"/>
    <col min="9473" max="9473" width="146.7109375" style="325" bestFit="1" customWidth="1"/>
    <col min="9474" max="9475" width="34.85546875" style="325" customWidth="1"/>
    <col min="9476" max="9476" width="80.5703125" style="325" customWidth="1"/>
    <col min="9477" max="9726" width="80.5703125" style="325"/>
    <col min="9727" max="9728" width="0" style="325" hidden="1" customWidth="1"/>
    <col min="9729" max="9729" width="146.7109375" style="325" bestFit="1" customWidth="1"/>
    <col min="9730" max="9731" width="34.85546875" style="325" customWidth="1"/>
    <col min="9732" max="9732" width="80.5703125" style="325" customWidth="1"/>
    <col min="9733" max="9982" width="80.5703125" style="325"/>
    <col min="9983" max="9984" width="0" style="325" hidden="1" customWidth="1"/>
    <col min="9985" max="9985" width="146.7109375" style="325" bestFit="1" customWidth="1"/>
    <col min="9986" max="9987" width="34.85546875" style="325" customWidth="1"/>
    <col min="9988" max="9988" width="80.5703125" style="325" customWidth="1"/>
    <col min="9989" max="10238" width="80.5703125" style="325"/>
    <col min="10239" max="10240" width="0" style="325" hidden="1" customWidth="1"/>
    <col min="10241" max="10241" width="146.7109375" style="325" bestFit="1" customWidth="1"/>
    <col min="10242" max="10243" width="34.85546875" style="325" customWidth="1"/>
    <col min="10244" max="10244" width="80.5703125" style="325" customWidth="1"/>
    <col min="10245" max="10494" width="80.5703125" style="325"/>
    <col min="10495" max="10496" width="0" style="325" hidden="1" customWidth="1"/>
    <col min="10497" max="10497" width="146.7109375" style="325" bestFit="1" customWidth="1"/>
    <col min="10498" max="10499" width="34.85546875" style="325" customWidth="1"/>
    <col min="10500" max="10500" width="80.5703125" style="325" customWidth="1"/>
    <col min="10501" max="10750" width="80.5703125" style="325"/>
    <col min="10751" max="10752" width="0" style="325" hidden="1" customWidth="1"/>
    <col min="10753" max="10753" width="146.7109375" style="325" bestFit="1" customWidth="1"/>
    <col min="10754" max="10755" width="34.85546875" style="325" customWidth="1"/>
    <col min="10756" max="10756" width="80.5703125" style="325" customWidth="1"/>
    <col min="10757" max="11006" width="80.5703125" style="325"/>
    <col min="11007" max="11008" width="0" style="325" hidden="1" customWidth="1"/>
    <col min="11009" max="11009" width="146.7109375" style="325" bestFit="1" customWidth="1"/>
    <col min="11010" max="11011" width="34.85546875" style="325" customWidth="1"/>
    <col min="11012" max="11012" width="80.5703125" style="325" customWidth="1"/>
    <col min="11013" max="11262" width="80.5703125" style="325"/>
    <col min="11263" max="11264" width="0" style="325" hidden="1" customWidth="1"/>
    <col min="11265" max="11265" width="146.7109375" style="325" bestFit="1" customWidth="1"/>
    <col min="11266" max="11267" width="34.85546875" style="325" customWidth="1"/>
    <col min="11268" max="11268" width="80.5703125" style="325" customWidth="1"/>
    <col min="11269" max="11518" width="80.5703125" style="325"/>
    <col min="11519" max="11520" width="0" style="325" hidden="1" customWidth="1"/>
    <col min="11521" max="11521" width="146.7109375" style="325" bestFit="1" customWidth="1"/>
    <col min="11522" max="11523" width="34.85546875" style="325" customWidth="1"/>
    <col min="11524" max="11524" width="80.5703125" style="325" customWidth="1"/>
    <col min="11525" max="11774" width="80.5703125" style="325"/>
    <col min="11775" max="11776" width="0" style="325" hidden="1" customWidth="1"/>
    <col min="11777" max="11777" width="146.7109375" style="325" bestFit="1" customWidth="1"/>
    <col min="11778" max="11779" width="34.85546875" style="325" customWidth="1"/>
    <col min="11780" max="11780" width="80.5703125" style="325" customWidth="1"/>
    <col min="11781" max="12030" width="80.5703125" style="325"/>
    <col min="12031" max="12032" width="0" style="325" hidden="1" customWidth="1"/>
    <col min="12033" max="12033" width="146.7109375" style="325" bestFit="1" customWidth="1"/>
    <col min="12034" max="12035" width="34.85546875" style="325" customWidth="1"/>
    <col min="12036" max="12036" width="80.5703125" style="325" customWidth="1"/>
    <col min="12037" max="12286" width="80.5703125" style="325"/>
    <col min="12287" max="12288" width="0" style="325" hidden="1" customWidth="1"/>
    <col min="12289" max="12289" width="146.7109375" style="325" bestFit="1" customWidth="1"/>
    <col min="12290" max="12291" width="34.85546875" style="325" customWidth="1"/>
    <col min="12292" max="12292" width="80.5703125" style="325" customWidth="1"/>
    <col min="12293" max="12542" width="80.5703125" style="325"/>
    <col min="12543" max="12544" width="0" style="325" hidden="1" customWidth="1"/>
    <col min="12545" max="12545" width="146.7109375" style="325" bestFit="1" customWidth="1"/>
    <col min="12546" max="12547" width="34.85546875" style="325" customWidth="1"/>
    <col min="12548" max="12548" width="80.5703125" style="325" customWidth="1"/>
    <col min="12549" max="12798" width="80.5703125" style="325"/>
    <col min="12799" max="12800" width="0" style="325" hidden="1" customWidth="1"/>
    <col min="12801" max="12801" width="146.7109375" style="325" bestFit="1" customWidth="1"/>
    <col min="12802" max="12803" width="34.85546875" style="325" customWidth="1"/>
    <col min="12804" max="12804" width="80.5703125" style="325" customWidth="1"/>
    <col min="12805" max="13054" width="80.5703125" style="325"/>
    <col min="13055" max="13056" width="0" style="325" hidden="1" customWidth="1"/>
    <col min="13057" max="13057" width="146.7109375" style="325" bestFit="1" customWidth="1"/>
    <col min="13058" max="13059" width="34.85546875" style="325" customWidth="1"/>
    <col min="13060" max="13060" width="80.5703125" style="325" customWidth="1"/>
    <col min="13061" max="13310" width="80.5703125" style="325"/>
    <col min="13311" max="13312" width="0" style="325" hidden="1" customWidth="1"/>
    <col min="13313" max="13313" width="146.7109375" style="325" bestFit="1" customWidth="1"/>
    <col min="13314" max="13315" width="34.85546875" style="325" customWidth="1"/>
    <col min="13316" max="13316" width="80.5703125" style="325" customWidth="1"/>
    <col min="13317" max="13566" width="80.5703125" style="325"/>
    <col min="13567" max="13568" width="0" style="325" hidden="1" customWidth="1"/>
    <col min="13569" max="13569" width="146.7109375" style="325" bestFit="1" customWidth="1"/>
    <col min="13570" max="13571" width="34.85546875" style="325" customWidth="1"/>
    <col min="13572" max="13572" width="80.5703125" style="325" customWidth="1"/>
    <col min="13573" max="13822" width="80.5703125" style="325"/>
    <col min="13823" max="13824" width="0" style="325" hidden="1" customWidth="1"/>
    <col min="13825" max="13825" width="146.7109375" style="325" bestFit="1" customWidth="1"/>
    <col min="13826" max="13827" width="34.85546875" style="325" customWidth="1"/>
    <col min="13828" max="13828" width="80.5703125" style="325" customWidth="1"/>
    <col min="13829" max="14078" width="80.5703125" style="325"/>
    <col min="14079" max="14080" width="0" style="325" hidden="1" customWidth="1"/>
    <col min="14081" max="14081" width="146.7109375" style="325" bestFit="1" customWidth="1"/>
    <col min="14082" max="14083" width="34.85546875" style="325" customWidth="1"/>
    <col min="14084" max="14084" width="80.5703125" style="325" customWidth="1"/>
    <col min="14085" max="14334" width="80.5703125" style="325"/>
    <col min="14335" max="14336" width="0" style="325" hidden="1" customWidth="1"/>
    <col min="14337" max="14337" width="146.7109375" style="325" bestFit="1" customWidth="1"/>
    <col min="14338" max="14339" width="34.85546875" style="325" customWidth="1"/>
    <col min="14340" max="14340" width="80.5703125" style="325" customWidth="1"/>
    <col min="14341" max="14590" width="80.5703125" style="325"/>
    <col min="14591" max="14592" width="0" style="325" hidden="1" customWidth="1"/>
    <col min="14593" max="14593" width="146.7109375" style="325" bestFit="1" customWidth="1"/>
    <col min="14594" max="14595" width="34.85546875" style="325" customWidth="1"/>
    <col min="14596" max="14596" width="80.5703125" style="325" customWidth="1"/>
    <col min="14597" max="14846" width="80.5703125" style="325"/>
    <col min="14847" max="14848" width="0" style="325" hidden="1" customWidth="1"/>
    <col min="14849" max="14849" width="146.7109375" style="325" bestFit="1" customWidth="1"/>
    <col min="14850" max="14851" width="34.85546875" style="325" customWidth="1"/>
    <col min="14852" max="14852" width="80.5703125" style="325" customWidth="1"/>
    <col min="14853" max="15102" width="80.5703125" style="325"/>
    <col min="15103" max="15104" width="0" style="325" hidden="1" customWidth="1"/>
    <col min="15105" max="15105" width="146.7109375" style="325" bestFit="1" customWidth="1"/>
    <col min="15106" max="15107" width="34.85546875" style="325" customWidth="1"/>
    <col min="15108" max="15108" width="80.5703125" style="325" customWidth="1"/>
    <col min="15109" max="15358" width="80.5703125" style="325"/>
    <col min="15359" max="15360" width="0" style="325" hidden="1" customWidth="1"/>
    <col min="15361" max="15361" width="146.7109375" style="325" bestFit="1" customWidth="1"/>
    <col min="15362" max="15363" width="34.85546875" style="325" customWidth="1"/>
    <col min="15364" max="15364" width="80.5703125" style="325" customWidth="1"/>
    <col min="15365" max="15614" width="80.5703125" style="325"/>
    <col min="15615" max="15616" width="0" style="325" hidden="1" customWidth="1"/>
    <col min="15617" max="15617" width="146.7109375" style="325" bestFit="1" customWidth="1"/>
    <col min="15618" max="15619" width="34.85546875" style="325" customWidth="1"/>
    <col min="15620" max="15620" width="80.5703125" style="325" customWidth="1"/>
    <col min="15621" max="15870" width="80.5703125" style="325"/>
    <col min="15871" max="15872" width="0" style="325" hidden="1" customWidth="1"/>
    <col min="15873" max="15873" width="146.7109375" style="325" bestFit="1" customWidth="1"/>
    <col min="15874" max="15875" width="34.85546875" style="325" customWidth="1"/>
    <col min="15876" max="15876" width="80.5703125" style="325" customWidth="1"/>
    <col min="15877" max="16126" width="80.5703125" style="325"/>
    <col min="16127" max="16128" width="0" style="325" hidden="1" customWidth="1"/>
    <col min="16129" max="16129" width="146.7109375" style="325" bestFit="1" customWidth="1"/>
    <col min="16130" max="16131" width="34.85546875" style="325" customWidth="1"/>
    <col min="16132" max="16132" width="80.5703125" style="325" customWidth="1"/>
    <col min="16133" max="16384" width="80.5703125" style="325"/>
  </cols>
  <sheetData>
    <row r="1" spans="1:4" s="29" customFormat="1" ht="20.25">
      <c r="A1" s="1370" t="s">
        <v>1262</v>
      </c>
      <c r="B1" s="1370"/>
      <c r="C1" s="1370"/>
    </row>
    <row r="2" spans="1:4" s="29" customFormat="1" ht="20.25">
      <c r="A2" s="1370" t="s">
        <v>786</v>
      </c>
      <c r="B2" s="1370"/>
      <c r="C2" s="1370"/>
    </row>
    <row r="3" spans="1:4" s="29" customFormat="1" ht="20.25">
      <c r="A3" s="1370" t="s">
        <v>1492</v>
      </c>
      <c r="B3" s="1370"/>
      <c r="C3" s="1370"/>
    </row>
    <row r="4" spans="1:4" s="29" customFormat="1" ht="20.25">
      <c r="A4" s="1373" t="s">
        <v>1216</v>
      </c>
      <c r="B4" s="1373"/>
      <c r="C4" s="1373"/>
    </row>
    <row r="5" spans="1:4" ht="6" customHeight="1" thickBot="1">
      <c r="A5" s="559"/>
      <c r="B5" s="559"/>
      <c r="C5" s="559"/>
      <c r="D5" s="325"/>
    </row>
    <row r="6" spans="1:4" ht="24" customHeight="1" thickTop="1" thickBot="1">
      <c r="A6" s="803"/>
      <c r="B6" s="804" t="s">
        <v>1263</v>
      </c>
      <c r="C6" s="804" t="s">
        <v>805</v>
      </c>
      <c r="D6" s="325"/>
    </row>
    <row r="7" spans="1:4" ht="18" customHeight="1" thickTop="1" thickBot="1">
      <c r="A7" s="936" t="s">
        <v>806</v>
      </c>
      <c r="B7" s="805"/>
      <c r="C7" s="805"/>
      <c r="D7" s="325"/>
    </row>
    <row r="8" spans="1:4" s="55" customFormat="1" ht="18" customHeight="1" thickTop="1" thickBot="1">
      <c r="A8" s="790" t="s">
        <v>389</v>
      </c>
      <c r="B8" s="791">
        <v>51160.004119999998</v>
      </c>
      <c r="C8" s="791">
        <v>51160.004119999998</v>
      </c>
    </row>
    <row r="9" spans="1:4" s="55" customFormat="1" ht="18" customHeight="1" thickTop="1">
      <c r="A9" s="802" t="s">
        <v>807</v>
      </c>
      <c r="B9" s="793">
        <v>10404.494470000001</v>
      </c>
      <c r="C9" s="793">
        <v>10404.494470000001</v>
      </c>
    </row>
    <row r="10" spans="1:4" s="45" customFormat="1" ht="18" customHeight="1">
      <c r="A10" s="798" t="s">
        <v>808</v>
      </c>
      <c r="B10" s="756">
        <v>33931.724499999997</v>
      </c>
      <c r="C10" s="756">
        <v>33931.724499999997</v>
      </c>
    </row>
    <row r="11" spans="1:4" s="45" customFormat="1" ht="18" customHeight="1">
      <c r="A11" s="798" t="s">
        <v>809</v>
      </c>
      <c r="B11" s="756">
        <v>4967.1430300000002</v>
      </c>
      <c r="C11" s="756">
        <v>4967.1430300000002</v>
      </c>
    </row>
    <row r="12" spans="1:4" s="45" customFormat="1" ht="18" customHeight="1">
      <c r="A12" s="798" t="s">
        <v>810</v>
      </c>
      <c r="B12" s="756">
        <v>0</v>
      </c>
      <c r="C12" s="756">
        <v>0</v>
      </c>
    </row>
    <row r="13" spans="1:4" s="45" customFormat="1" ht="18" customHeight="1">
      <c r="A13" s="798" t="s">
        <v>811</v>
      </c>
      <c r="B13" s="756">
        <v>0</v>
      </c>
      <c r="C13" s="756">
        <v>0</v>
      </c>
    </row>
    <row r="14" spans="1:4" s="45" customFormat="1" ht="18" customHeight="1">
      <c r="A14" s="798" t="s">
        <v>812</v>
      </c>
      <c r="B14" s="756">
        <v>1682.09374</v>
      </c>
      <c r="C14" s="756">
        <v>1682.09374</v>
      </c>
    </row>
    <row r="15" spans="1:4" s="45" customFormat="1" ht="18" customHeight="1">
      <c r="A15" s="798" t="s">
        <v>813</v>
      </c>
      <c r="B15" s="756">
        <v>174.54838000000001</v>
      </c>
      <c r="C15" s="756">
        <v>174.54838000000001</v>
      </c>
    </row>
    <row r="16" spans="1:4" s="55" customFormat="1" ht="18" customHeight="1" thickBot="1">
      <c r="A16" s="798" t="s">
        <v>871</v>
      </c>
      <c r="B16" s="756">
        <v>0</v>
      </c>
      <c r="C16" s="756">
        <v>0</v>
      </c>
    </row>
    <row r="17" spans="1:4" s="55" customFormat="1" ht="18" customHeight="1" thickTop="1" thickBot="1">
      <c r="A17" s="790" t="s">
        <v>814</v>
      </c>
      <c r="B17" s="791">
        <v>10176.04932</v>
      </c>
      <c r="C17" s="791">
        <v>10176.04932</v>
      </c>
    </row>
    <row r="18" spans="1:4" s="55" customFormat="1" ht="18" customHeight="1" thickTop="1">
      <c r="A18" s="802" t="s">
        <v>815</v>
      </c>
      <c r="B18" s="793">
        <v>0</v>
      </c>
      <c r="C18" s="793">
        <v>0</v>
      </c>
    </row>
    <row r="19" spans="1:4" s="45" customFormat="1" ht="18" customHeight="1">
      <c r="A19" s="798" t="s">
        <v>816</v>
      </c>
      <c r="B19" s="756">
        <v>10176.04932</v>
      </c>
      <c r="C19" s="756">
        <v>10176.04932</v>
      </c>
    </row>
    <row r="20" spans="1:4" s="45" customFormat="1" ht="18" customHeight="1">
      <c r="A20" s="798" t="s">
        <v>817</v>
      </c>
      <c r="B20" s="756">
        <v>0</v>
      </c>
      <c r="C20" s="756">
        <v>0</v>
      </c>
    </row>
    <row r="21" spans="1:4" s="45" customFormat="1" ht="18" customHeight="1">
      <c r="A21" s="798" t="s">
        <v>818</v>
      </c>
      <c r="B21" s="756">
        <v>0</v>
      </c>
      <c r="C21" s="756">
        <v>0</v>
      </c>
    </row>
    <row r="22" spans="1:4" s="45" customFormat="1" ht="18" customHeight="1">
      <c r="A22" s="798" t="s">
        <v>819</v>
      </c>
      <c r="B22" s="756">
        <v>0</v>
      </c>
      <c r="C22" s="756">
        <v>0</v>
      </c>
    </row>
    <row r="23" spans="1:4" s="45" customFormat="1" ht="18" customHeight="1" thickBot="1">
      <c r="A23" s="798" t="s">
        <v>820</v>
      </c>
      <c r="B23" s="756">
        <v>0</v>
      </c>
      <c r="C23" s="756">
        <v>0</v>
      </c>
    </row>
    <row r="24" spans="1:4" ht="18" customHeight="1" thickTop="1" thickBot="1">
      <c r="A24" s="936" t="s">
        <v>413</v>
      </c>
      <c r="B24" s="481">
        <v>40983.9548</v>
      </c>
      <c r="C24" s="481">
        <v>40983.9548</v>
      </c>
      <c r="D24" s="325"/>
    </row>
    <row r="25" spans="1:4" s="55" customFormat="1" ht="18" customHeight="1" thickTop="1">
      <c r="A25" s="802" t="s">
        <v>821</v>
      </c>
      <c r="B25" s="793">
        <v>13000</v>
      </c>
      <c r="C25" s="793">
        <v>13000</v>
      </c>
    </row>
    <row r="26" spans="1:4" s="45" customFormat="1" ht="18" customHeight="1">
      <c r="A26" s="798" t="s">
        <v>822</v>
      </c>
      <c r="B26" s="756">
        <v>0</v>
      </c>
      <c r="C26" s="756">
        <v>0</v>
      </c>
    </row>
    <row r="27" spans="1:4" s="45" customFormat="1" ht="18" customHeight="1">
      <c r="A27" s="798" t="s">
        <v>823</v>
      </c>
      <c r="B27" s="756">
        <v>0</v>
      </c>
      <c r="C27" s="756">
        <v>0</v>
      </c>
    </row>
    <row r="28" spans="1:4" s="45" customFormat="1" ht="18" customHeight="1">
      <c r="A28" s="798" t="s">
        <v>824</v>
      </c>
      <c r="B28" s="756">
        <v>6029.4534800000001</v>
      </c>
      <c r="C28" s="756">
        <v>6029.4534800000001</v>
      </c>
    </row>
    <row r="29" spans="1:4" s="45" customFormat="1" ht="18" customHeight="1">
      <c r="A29" s="798" t="s">
        <v>825</v>
      </c>
      <c r="B29" s="756">
        <v>21954.501319999999</v>
      </c>
      <c r="C29" s="756">
        <v>21954.501319999999</v>
      </c>
    </row>
    <row r="30" spans="1:4" s="45" customFormat="1" ht="18" customHeight="1">
      <c r="A30" s="798" t="s">
        <v>826</v>
      </c>
      <c r="B30" s="756">
        <v>18529.13781</v>
      </c>
      <c r="C30" s="756">
        <v>18529.13781</v>
      </c>
    </row>
    <row r="31" spans="1:4" s="45" customFormat="1" ht="18" customHeight="1" thickBot="1">
      <c r="A31" s="798" t="s">
        <v>827</v>
      </c>
      <c r="B31" s="756">
        <v>3425.3635099999997</v>
      </c>
      <c r="C31" s="756">
        <v>3425.3635099999997</v>
      </c>
    </row>
    <row r="32" spans="1:4" s="45" customFormat="1" ht="18" customHeight="1" thickTop="1" thickBot="1">
      <c r="A32" s="936" t="s">
        <v>417</v>
      </c>
      <c r="B32" s="481">
        <v>51160.004119999998</v>
      </c>
      <c r="C32" s="481">
        <v>51160.004119999998</v>
      </c>
    </row>
    <row r="33" spans="1:3" s="45" customFormat="1" ht="18" customHeight="1" thickTop="1">
      <c r="A33" s="798" t="s">
        <v>828</v>
      </c>
      <c r="B33" s="756">
        <v>0</v>
      </c>
      <c r="C33" s="756">
        <v>0</v>
      </c>
    </row>
    <row r="34" spans="1:3" s="45" customFormat="1" ht="18" customHeight="1" thickBot="1">
      <c r="A34" s="798" t="s">
        <v>829</v>
      </c>
      <c r="B34" s="756">
        <v>19977.005289999997</v>
      </c>
      <c r="C34" s="756">
        <v>19977.005289999997</v>
      </c>
    </row>
    <row r="35" spans="1:3" s="55" customFormat="1" ht="18" customHeight="1" thickTop="1" thickBot="1">
      <c r="A35" s="799" t="s">
        <v>425</v>
      </c>
      <c r="B35" s="806"/>
      <c r="C35" s="806"/>
    </row>
    <row r="36" spans="1:3" s="55" customFormat="1" ht="18" customHeight="1" thickTop="1">
      <c r="A36" s="800" t="s">
        <v>836</v>
      </c>
      <c r="B36" s="807">
        <v>116.38961999999999</v>
      </c>
      <c r="C36" s="807">
        <v>116.38961999999999</v>
      </c>
    </row>
    <row r="37" spans="1:3" s="55" customFormat="1" ht="18" customHeight="1">
      <c r="A37" s="802" t="s">
        <v>837</v>
      </c>
      <c r="B37" s="793">
        <v>0</v>
      </c>
      <c r="C37" s="793">
        <v>0</v>
      </c>
    </row>
    <row r="38" spans="1:3" s="55" customFormat="1" ht="18" customHeight="1">
      <c r="A38" s="934" t="s">
        <v>428</v>
      </c>
      <c r="B38" s="793">
        <v>116.38961999999999</v>
      </c>
      <c r="C38" s="793">
        <v>116.38961999999999</v>
      </c>
    </row>
    <row r="39" spans="1:3" s="55" customFormat="1" ht="18" customHeight="1">
      <c r="A39" s="800" t="s">
        <v>838</v>
      </c>
      <c r="B39" s="807">
        <v>6008.44434</v>
      </c>
      <c r="C39" s="807">
        <v>6008.44434</v>
      </c>
    </row>
    <row r="40" spans="1:3" s="55" customFormat="1" ht="18" customHeight="1">
      <c r="A40" s="802" t="s">
        <v>839</v>
      </c>
      <c r="B40" s="793">
        <v>-0.49429000000000001</v>
      </c>
      <c r="C40" s="793">
        <v>-0.49429000000000001</v>
      </c>
    </row>
    <row r="41" spans="1:3" s="55" customFormat="1" ht="18" customHeight="1">
      <c r="A41" s="934" t="s">
        <v>840</v>
      </c>
      <c r="B41" s="793">
        <v>6124.3396700000003</v>
      </c>
      <c r="C41" s="793">
        <v>6124.3396700000003</v>
      </c>
    </row>
    <row r="42" spans="1:3" s="55" customFormat="1" ht="18" customHeight="1">
      <c r="A42" s="800" t="s">
        <v>841</v>
      </c>
      <c r="B42" s="807">
        <v>17.600000000000001</v>
      </c>
      <c r="C42" s="807">
        <v>17.600000000000001</v>
      </c>
    </row>
    <row r="43" spans="1:3" s="55" customFormat="1" ht="18" customHeight="1">
      <c r="A43" s="802" t="s">
        <v>842</v>
      </c>
      <c r="B43" s="793">
        <v>0</v>
      </c>
      <c r="C43" s="793">
        <v>0</v>
      </c>
    </row>
    <row r="44" spans="1:3" s="55" customFormat="1" ht="18" customHeight="1">
      <c r="A44" s="934" t="s">
        <v>843</v>
      </c>
      <c r="B44" s="793">
        <v>6141.9396699999998</v>
      </c>
      <c r="C44" s="793">
        <v>6141.9396699999998</v>
      </c>
    </row>
    <row r="45" spans="1:3" s="55" customFormat="1" ht="18" customHeight="1">
      <c r="A45" s="800" t="s">
        <v>844</v>
      </c>
      <c r="B45" s="807">
        <v>-1822.9701599999999</v>
      </c>
      <c r="C45" s="807">
        <v>-1822.9701599999999</v>
      </c>
    </row>
    <row r="46" spans="1:3" s="55" customFormat="1" ht="18" customHeight="1">
      <c r="A46" s="934" t="s">
        <v>845</v>
      </c>
      <c r="B46" s="793">
        <v>4318.9695099999999</v>
      </c>
      <c r="C46" s="793">
        <v>4318.9695099999999</v>
      </c>
    </row>
    <row r="47" spans="1:3" s="55" customFormat="1" ht="18" customHeight="1">
      <c r="A47" s="801" t="s">
        <v>846</v>
      </c>
      <c r="B47" s="807">
        <v>0</v>
      </c>
      <c r="C47" s="807">
        <v>0</v>
      </c>
    </row>
    <row r="48" spans="1:3" s="55" customFormat="1" ht="18" customHeight="1">
      <c r="A48" s="802" t="s">
        <v>847</v>
      </c>
      <c r="B48" s="793">
        <v>0</v>
      </c>
      <c r="C48" s="793">
        <v>0</v>
      </c>
    </row>
    <row r="49" spans="1:4" s="55" customFormat="1" ht="18" customHeight="1">
      <c r="A49" s="800" t="s">
        <v>848</v>
      </c>
      <c r="B49" s="807">
        <v>0</v>
      </c>
      <c r="C49" s="807">
        <v>0</v>
      </c>
    </row>
    <row r="50" spans="1:4" s="55" customFormat="1" ht="18" customHeight="1">
      <c r="A50" s="934" t="s">
        <v>849</v>
      </c>
      <c r="B50" s="793">
        <v>0</v>
      </c>
      <c r="C50" s="793">
        <v>0</v>
      </c>
    </row>
    <row r="51" spans="1:4" s="55" customFormat="1" ht="18" customHeight="1">
      <c r="A51" s="802" t="s">
        <v>850</v>
      </c>
      <c r="B51" s="793">
        <v>0</v>
      </c>
      <c r="C51" s="793">
        <v>0</v>
      </c>
    </row>
    <row r="52" spans="1:4" s="55" customFormat="1" ht="18" customHeight="1">
      <c r="A52" s="800" t="s">
        <v>851</v>
      </c>
      <c r="B52" s="807">
        <v>0</v>
      </c>
      <c r="C52" s="807">
        <v>0</v>
      </c>
    </row>
    <row r="53" spans="1:4" s="55" customFormat="1" ht="18" customHeight="1">
      <c r="A53" s="934" t="s">
        <v>852</v>
      </c>
      <c r="B53" s="793">
        <v>4318.9695099999999</v>
      </c>
      <c r="C53" s="793">
        <v>4318.9695099999999</v>
      </c>
    </row>
    <row r="54" spans="1:4" s="55" customFormat="1" ht="18" customHeight="1">
      <c r="A54" s="800" t="s">
        <v>853</v>
      </c>
      <c r="B54" s="807">
        <v>0</v>
      </c>
      <c r="C54" s="807">
        <v>0</v>
      </c>
    </row>
    <row r="55" spans="1:4" s="55" customFormat="1" ht="18" customHeight="1">
      <c r="A55" s="934" t="s">
        <v>444</v>
      </c>
      <c r="B55" s="793">
        <v>4318.9695099999999</v>
      </c>
      <c r="C55" s="793">
        <v>4318.9695099999999</v>
      </c>
    </row>
    <row r="56" spans="1:4" s="55" customFormat="1" ht="18" customHeight="1">
      <c r="A56" s="800" t="s">
        <v>854</v>
      </c>
      <c r="B56" s="807">
        <v>19.399999999999999</v>
      </c>
      <c r="C56" s="807">
        <v>19.399999999999999</v>
      </c>
    </row>
    <row r="57" spans="1:4" s="55" customFormat="1" ht="18" customHeight="1">
      <c r="A57" s="802" t="s">
        <v>855</v>
      </c>
      <c r="B57" s="793">
        <v>0</v>
      </c>
      <c r="C57" s="793">
        <v>0</v>
      </c>
    </row>
    <row r="58" spans="1:4" s="55" customFormat="1" ht="18" customHeight="1">
      <c r="A58" s="934" t="s">
        <v>446</v>
      </c>
      <c r="B58" s="793">
        <v>4338.3695099999995</v>
      </c>
      <c r="C58" s="793">
        <v>4338.3695099999995</v>
      </c>
    </row>
    <row r="59" spans="1:4" s="55" customFormat="1" ht="18" customHeight="1">
      <c r="A59" s="800" t="s">
        <v>856</v>
      </c>
      <c r="B59" s="807">
        <v>0</v>
      </c>
      <c r="C59" s="807">
        <v>0</v>
      </c>
    </row>
    <row r="60" spans="1:4" s="55" customFormat="1" ht="18" customHeight="1">
      <c r="A60" s="934" t="s">
        <v>857</v>
      </c>
      <c r="B60" s="793">
        <v>4338.3695099999995</v>
      </c>
      <c r="C60" s="793">
        <v>4338.3695099999995</v>
      </c>
    </row>
    <row r="61" spans="1:4" s="55" customFormat="1" ht="18" customHeight="1" thickBot="1">
      <c r="A61" s="800" t="s">
        <v>858</v>
      </c>
      <c r="B61" s="807">
        <v>-913.00599999999997</v>
      </c>
      <c r="C61" s="807">
        <v>-913.00599999999997</v>
      </c>
    </row>
    <row r="62" spans="1:4" s="55" customFormat="1" ht="18" customHeight="1" thickTop="1" thickBot="1">
      <c r="A62" s="790" t="s">
        <v>859</v>
      </c>
      <c r="B62" s="791">
        <v>3425.3635099999997</v>
      </c>
      <c r="C62" s="791">
        <v>3425.3635099999997</v>
      </c>
    </row>
    <row r="63" spans="1:4" ht="16.5" thickTop="1" thickBot="1">
      <c r="A63" s="134"/>
      <c r="B63" s="135"/>
      <c r="C63" s="135"/>
      <c r="D63" s="325"/>
    </row>
    <row r="64" spans="1:4">
      <c r="B64" s="41"/>
      <c r="C64" s="41"/>
      <c r="D64" s="325"/>
    </row>
    <row r="65" spans="1:4">
      <c r="A65" s="136"/>
      <c r="B65" s="69"/>
      <c r="C65" s="41"/>
      <c r="D65" s="325"/>
    </row>
    <row r="66" spans="1:4">
      <c r="A66" s="69"/>
      <c r="D66" s="325"/>
    </row>
    <row r="67" spans="1:4">
      <c r="A67" s="69"/>
      <c r="D67" s="325"/>
    </row>
    <row r="68" spans="1:4">
      <c r="A68" s="69"/>
      <c r="D68" s="325"/>
    </row>
    <row r="69" spans="1:4">
      <c r="A69" s="69"/>
      <c r="D69" s="325"/>
    </row>
    <row r="70" spans="1:4">
      <c r="A70" s="69"/>
      <c r="D70" s="325"/>
    </row>
    <row r="71" spans="1:4">
      <c r="A71" s="69"/>
      <c r="D71" s="325"/>
    </row>
    <row r="72" spans="1:4">
      <c r="A72" s="69"/>
      <c r="D72" s="325"/>
    </row>
    <row r="73" spans="1:4">
      <c r="A73" s="69"/>
      <c r="D73" s="325"/>
    </row>
    <row r="74" spans="1:4">
      <c r="A74" s="69"/>
      <c r="D74" s="325"/>
    </row>
    <row r="75" spans="1:4">
      <c r="A75" s="69"/>
      <c r="D75" s="325"/>
    </row>
    <row r="76" spans="1:4">
      <c r="A76" s="69"/>
      <c r="D76" s="325"/>
    </row>
    <row r="77" spans="1:4">
      <c r="A77" s="69"/>
      <c r="D77" s="325"/>
    </row>
    <row r="78" spans="1:4" ht="15.75">
      <c r="A78" s="33"/>
      <c r="B78" s="69"/>
      <c r="C78" s="41"/>
      <c r="D78" s="325"/>
    </row>
    <row r="79" spans="1:4" ht="15.75">
      <c r="A79" s="33"/>
      <c r="B79" s="41"/>
      <c r="C79" s="41"/>
      <c r="D79" s="325"/>
    </row>
    <row r="80" spans="1:4" ht="15.75">
      <c r="A80" s="33"/>
      <c r="B80" s="41"/>
      <c r="C80" s="41"/>
      <c r="D80" s="325"/>
    </row>
    <row r="81" spans="1:4" ht="15.75">
      <c r="A81" s="33"/>
      <c r="B81" s="41"/>
      <c r="C81" s="41"/>
      <c r="D81" s="325"/>
    </row>
    <row r="82" spans="1:4" ht="15.75">
      <c r="A82" s="33"/>
      <c r="B82" s="41"/>
      <c r="C82" s="41"/>
      <c r="D82" s="325"/>
    </row>
    <row r="83" spans="1:4" ht="15.75">
      <c r="A83" s="33"/>
      <c r="B83" s="41"/>
      <c r="C83" s="41"/>
      <c r="D83" s="325"/>
    </row>
    <row r="84" spans="1:4" ht="15.75">
      <c r="A84" s="33"/>
      <c r="B84" s="41"/>
      <c r="C84" s="41"/>
      <c r="D84" s="325"/>
    </row>
    <row r="85" spans="1:4" ht="15.75">
      <c r="A85" s="33"/>
      <c r="B85" s="41"/>
      <c r="C85" s="41"/>
      <c r="D85" s="325"/>
    </row>
    <row r="86" spans="1:4" ht="15.75">
      <c r="A86" s="33"/>
      <c r="B86" s="41"/>
      <c r="C86" s="41"/>
      <c r="D86" s="325"/>
    </row>
    <row r="87" spans="1:4" ht="15.75">
      <c r="A87" s="33"/>
      <c r="B87" s="41"/>
      <c r="C87" s="41"/>
      <c r="D87" s="325"/>
    </row>
    <row r="88" spans="1:4" ht="15.75">
      <c r="A88" s="33"/>
      <c r="B88" s="41"/>
      <c r="C88" s="41"/>
      <c r="D88" s="325"/>
    </row>
    <row r="89" spans="1:4" ht="15.75">
      <c r="A89" s="33"/>
      <c r="B89" s="41"/>
      <c r="C89" s="41"/>
      <c r="D89" s="325"/>
    </row>
    <row r="90" spans="1:4" ht="15.75">
      <c r="A90" s="33"/>
      <c r="B90" s="41"/>
      <c r="C90" s="41"/>
      <c r="D90" s="325"/>
    </row>
    <row r="91" spans="1:4" ht="15.75">
      <c r="A91" s="33"/>
      <c r="B91" s="41"/>
      <c r="C91" s="41"/>
      <c r="D91" s="325"/>
    </row>
    <row r="92" spans="1:4" ht="15.75">
      <c r="A92" s="33"/>
      <c r="B92" s="41"/>
      <c r="C92" s="41"/>
      <c r="D92" s="325"/>
    </row>
    <row r="93" spans="1:4" ht="15.75">
      <c r="A93" s="33"/>
      <c r="B93" s="41"/>
      <c r="C93" s="41"/>
      <c r="D93" s="325"/>
    </row>
    <row r="94" spans="1:4" ht="15.75">
      <c r="A94" s="33"/>
      <c r="B94" s="41"/>
      <c r="C94" s="41"/>
      <c r="D94" s="325"/>
    </row>
    <row r="95" spans="1:4" ht="15.75">
      <c r="A95" s="33"/>
      <c r="B95" s="41"/>
      <c r="C95" s="41"/>
      <c r="D95" s="325"/>
    </row>
    <row r="96" spans="1:4" ht="15.75">
      <c r="A96" s="33"/>
      <c r="B96" s="41"/>
      <c r="C96" s="41"/>
      <c r="D96" s="325"/>
    </row>
    <row r="97" spans="1:4" ht="15.75">
      <c r="A97" s="33"/>
      <c r="B97" s="41"/>
      <c r="C97" s="41"/>
      <c r="D97" s="325"/>
    </row>
    <row r="98" spans="1:4" ht="15.75">
      <c r="A98" s="33"/>
      <c r="B98" s="41"/>
      <c r="C98" s="41"/>
      <c r="D98" s="325"/>
    </row>
    <row r="99" spans="1:4" ht="15.75">
      <c r="A99" s="33"/>
      <c r="B99" s="41"/>
      <c r="C99" s="41"/>
      <c r="D99" s="325"/>
    </row>
    <row r="100" spans="1:4" ht="15.75">
      <c r="A100" s="33"/>
      <c r="B100" s="41"/>
      <c r="C100" s="41"/>
      <c r="D100" s="325"/>
    </row>
    <row r="101" spans="1:4" ht="15.75">
      <c r="A101" s="33"/>
      <c r="B101" s="41"/>
      <c r="C101" s="41"/>
      <c r="D101" s="325"/>
    </row>
    <row r="102" spans="1:4" ht="15.75">
      <c r="A102" s="33"/>
      <c r="B102" s="41"/>
      <c r="C102" s="41"/>
      <c r="D102" s="325"/>
    </row>
    <row r="103" spans="1:4" ht="15.75">
      <c r="A103" s="33"/>
      <c r="B103" s="41"/>
      <c r="C103" s="41"/>
      <c r="D103" s="325"/>
    </row>
    <row r="104" spans="1:4" ht="15.75">
      <c r="A104" s="33"/>
      <c r="B104" s="41"/>
      <c r="C104" s="41"/>
      <c r="D104" s="325"/>
    </row>
    <row r="105" spans="1:4" ht="15.75">
      <c r="A105" s="33"/>
      <c r="B105" s="41"/>
      <c r="C105" s="41"/>
      <c r="D105" s="325"/>
    </row>
    <row r="106" spans="1:4" ht="15.75">
      <c r="A106" s="33"/>
      <c r="B106" s="41"/>
      <c r="C106" s="41"/>
      <c r="D106" s="325"/>
    </row>
    <row r="107" spans="1:4" ht="15.75">
      <c r="A107" s="33"/>
      <c r="B107" s="41"/>
      <c r="C107" s="41"/>
      <c r="D107" s="325"/>
    </row>
    <row r="108" spans="1:4" ht="15.75">
      <c r="A108" s="33"/>
      <c r="B108" s="41"/>
      <c r="C108" s="41"/>
      <c r="D108" s="325"/>
    </row>
    <row r="109" spans="1:4" ht="15.75">
      <c r="A109" s="33"/>
      <c r="B109" s="41"/>
      <c r="C109" s="41"/>
      <c r="D109" s="325"/>
    </row>
    <row r="110" spans="1:4" ht="15.75">
      <c r="A110" s="33"/>
      <c r="B110" s="41"/>
      <c r="C110" s="41"/>
      <c r="D110" s="325"/>
    </row>
    <row r="111" spans="1:4" ht="15.75">
      <c r="A111" s="33"/>
      <c r="B111" s="41"/>
      <c r="C111" s="41"/>
      <c r="D111" s="325"/>
    </row>
    <row r="112" spans="1:4" ht="15.75">
      <c r="A112" s="33"/>
      <c r="B112" s="41"/>
      <c r="C112" s="41"/>
      <c r="D112" s="325"/>
    </row>
    <row r="113" spans="1:4" ht="15.75">
      <c r="A113" s="33"/>
      <c r="B113" s="41"/>
      <c r="C113" s="41"/>
      <c r="D113" s="325"/>
    </row>
    <row r="114" spans="1:4" ht="15.75">
      <c r="A114" s="33"/>
      <c r="B114" s="41"/>
      <c r="C114" s="41"/>
      <c r="D114" s="325"/>
    </row>
    <row r="115" spans="1:4" ht="15.75">
      <c r="A115" s="33"/>
      <c r="B115" s="41"/>
      <c r="C115" s="41"/>
      <c r="D115" s="325"/>
    </row>
    <row r="116" spans="1:4" ht="15.75">
      <c r="A116" s="33"/>
      <c r="B116" s="41"/>
      <c r="C116" s="41"/>
      <c r="D116" s="325"/>
    </row>
    <row r="117" spans="1:4" ht="15.75">
      <c r="A117" s="33"/>
      <c r="B117" s="41"/>
      <c r="C117" s="41"/>
      <c r="D117" s="325"/>
    </row>
    <row r="118" spans="1:4" ht="15.75">
      <c r="A118" s="33"/>
      <c r="B118" s="41"/>
      <c r="C118" s="41"/>
      <c r="D118" s="325"/>
    </row>
    <row r="119" spans="1:4" ht="15.75">
      <c r="A119" s="33"/>
      <c r="B119" s="41"/>
      <c r="C119" s="41"/>
      <c r="D119" s="325"/>
    </row>
    <row r="120" spans="1:4" ht="15.75">
      <c r="A120" s="33"/>
      <c r="B120" s="41"/>
      <c r="C120" s="41"/>
      <c r="D120" s="325"/>
    </row>
    <row r="121" spans="1:4" ht="15.75">
      <c r="A121" s="33"/>
      <c r="B121" s="41"/>
      <c r="C121" s="41"/>
      <c r="D121" s="325"/>
    </row>
    <row r="122" spans="1:4" ht="15.75">
      <c r="A122" s="33"/>
      <c r="B122" s="41"/>
      <c r="C122" s="41"/>
      <c r="D122" s="325"/>
    </row>
    <row r="123" spans="1:4" ht="15.75">
      <c r="A123" s="33"/>
      <c r="B123" s="41"/>
      <c r="C123" s="41"/>
      <c r="D123" s="325"/>
    </row>
    <row r="124" spans="1:4" ht="15.75">
      <c r="A124" s="33"/>
      <c r="B124" s="41"/>
      <c r="C124" s="41"/>
      <c r="D124" s="325"/>
    </row>
    <row r="125" spans="1:4" ht="15.75">
      <c r="A125" s="33"/>
      <c r="B125" s="41"/>
      <c r="C125" s="41"/>
      <c r="D125" s="325"/>
    </row>
    <row r="126" spans="1:4" ht="15.75">
      <c r="A126" s="33"/>
      <c r="B126" s="41"/>
      <c r="C126" s="41"/>
      <c r="D126" s="325"/>
    </row>
    <row r="127" spans="1:4" ht="15.75">
      <c r="A127" s="33"/>
      <c r="B127" s="41"/>
      <c r="C127" s="41"/>
      <c r="D127" s="325"/>
    </row>
    <row r="128" spans="1:4" ht="15.75">
      <c r="A128" s="33"/>
      <c r="B128" s="41"/>
      <c r="C128" s="41"/>
      <c r="D128" s="325"/>
    </row>
    <row r="129" spans="1:4" ht="15.75">
      <c r="A129" s="33"/>
      <c r="B129" s="41"/>
      <c r="C129" s="41"/>
      <c r="D129" s="325"/>
    </row>
    <row r="130" spans="1:4" ht="15.75">
      <c r="A130" s="33"/>
      <c r="B130" s="41"/>
      <c r="C130" s="41"/>
      <c r="D130" s="325"/>
    </row>
    <row r="131" spans="1:4" ht="15.75">
      <c r="A131" s="33"/>
      <c r="D131" s="325"/>
    </row>
    <row r="132" spans="1:4" ht="15.75">
      <c r="A132" s="33"/>
      <c r="D132" s="325"/>
    </row>
    <row r="133" spans="1:4" ht="15.75">
      <c r="A133" s="33"/>
      <c r="D133" s="325"/>
    </row>
    <row r="134" spans="1:4" ht="15.75">
      <c r="A134" s="33"/>
      <c r="D134" s="325"/>
    </row>
    <row r="135" spans="1:4" ht="15.75">
      <c r="A135" s="33"/>
      <c r="D135" s="325"/>
    </row>
    <row r="136" spans="1:4" ht="15.75">
      <c r="A136" s="33"/>
      <c r="D136" s="325"/>
    </row>
    <row r="137" spans="1:4" ht="15.75">
      <c r="A137" s="33"/>
      <c r="D137" s="325"/>
    </row>
    <row r="138" spans="1:4" ht="15.75">
      <c r="A138" s="33"/>
      <c r="D138" s="325"/>
    </row>
    <row r="139" spans="1:4" ht="15.75">
      <c r="A139" s="33"/>
      <c r="D139" s="325"/>
    </row>
    <row r="140" spans="1:4" ht="15.75">
      <c r="A140" s="33"/>
      <c r="D140" s="325"/>
    </row>
    <row r="141" spans="1:4" ht="15.75">
      <c r="A141" s="33"/>
      <c r="D141" s="325"/>
    </row>
    <row r="142" spans="1:4" ht="15.75">
      <c r="A142" s="33"/>
      <c r="D142" s="325"/>
    </row>
    <row r="143" spans="1:4" ht="15.75">
      <c r="A143" s="33"/>
      <c r="D143" s="325"/>
    </row>
    <row r="144" spans="1:4" ht="15.75">
      <c r="A144" s="33"/>
      <c r="D144" s="325"/>
    </row>
    <row r="145" spans="1:4" ht="15.75">
      <c r="A145" s="33"/>
      <c r="D145" s="325"/>
    </row>
    <row r="146" spans="1:4" ht="15.75">
      <c r="A146" s="33"/>
      <c r="D146" s="325"/>
    </row>
    <row r="147" spans="1:4" ht="15.75">
      <c r="A147" s="33"/>
      <c r="D147" s="325"/>
    </row>
    <row r="148" spans="1:4" ht="15.75">
      <c r="A148" s="33"/>
      <c r="D148" s="325"/>
    </row>
    <row r="149" spans="1:4" ht="15.75">
      <c r="A149" s="33"/>
      <c r="D149" s="325"/>
    </row>
    <row r="150" spans="1:4" ht="15.75">
      <c r="A150" s="33"/>
      <c r="D150" s="325"/>
    </row>
    <row r="151" spans="1:4" ht="15.75">
      <c r="A151" s="33"/>
      <c r="D151" s="325"/>
    </row>
    <row r="152" spans="1:4" ht="15.75">
      <c r="A152" s="33"/>
      <c r="D152" s="325"/>
    </row>
    <row r="153" spans="1:4" ht="15.75">
      <c r="A153" s="33"/>
      <c r="D153" s="325"/>
    </row>
    <row r="154" spans="1:4" ht="15.75">
      <c r="A154" s="33"/>
      <c r="D154" s="325"/>
    </row>
    <row r="155" spans="1:4" ht="15.75">
      <c r="A155" s="33"/>
      <c r="D155" s="325"/>
    </row>
    <row r="156" spans="1:4" ht="15.75">
      <c r="A156" s="33"/>
      <c r="D156" s="325"/>
    </row>
    <row r="157" spans="1:4" ht="15.75">
      <c r="A157" s="33"/>
      <c r="D157" s="325"/>
    </row>
    <row r="158" spans="1:4" ht="15.75">
      <c r="A158" s="33"/>
      <c r="D158" s="325"/>
    </row>
    <row r="159" spans="1:4" ht="15.75">
      <c r="A159" s="33"/>
      <c r="D159" s="325"/>
    </row>
    <row r="160" spans="1:4" ht="15.75">
      <c r="A160" s="33"/>
      <c r="D160" s="325"/>
    </row>
    <row r="161" spans="1:4" ht="15.75">
      <c r="A161" s="33"/>
      <c r="D161" s="325"/>
    </row>
    <row r="162" spans="1:4" ht="15.75">
      <c r="A162" s="33"/>
      <c r="D162" s="325"/>
    </row>
    <row r="163" spans="1:4" ht="15.75">
      <c r="A163" s="33"/>
      <c r="D163" s="325"/>
    </row>
    <row r="164" spans="1:4" ht="15.75">
      <c r="A164" s="33"/>
      <c r="D164" s="325"/>
    </row>
    <row r="165" spans="1:4" ht="15.75">
      <c r="A165" s="33"/>
      <c r="D165" s="325"/>
    </row>
    <row r="166" spans="1:4" ht="15.75">
      <c r="A166" s="33"/>
      <c r="D166" s="325"/>
    </row>
    <row r="167" spans="1:4" ht="15.75">
      <c r="A167" s="33"/>
      <c r="D167" s="325"/>
    </row>
    <row r="168" spans="1:4" ht="15.75">
      <c r="A168" s="33"/>
      <c r="D168" s="325"/>
    </row>
    <row r="169" spans="1:4" ht="15.75">
      <c r="A169" s="33"/>
      <c r="D169" s="325"/>
    </row>
    <row r="170" spans="1:4" ht="15.75">
      <c r="A170" s="33"/>
      <c r="D170" s="325"/>
    </row>
    <row r="171" spans="1:4" ht="15.75">
      <c r="A171" s="33"/>
      <c r="D171" s="325"/>
    </row>
    <row r="172" spans="1:4" ht="15.75">
      <c r="A172" s="33"/>
      <c r="D172" s="325"/>
    </row>
    <row r="173" spans="1:4" ht="15.75">
      <c r="A173" s="33"/>
      <c r="D173" s="325"/>
    </row>
    <row r="174" spans="1:4" ht="15.75">
      <c r="A174" s="33"/>
      <c r="D174" s="325"/>
    </row>
    <row r="175" spans="1:4" ht="15.75">
      <c r="A175" s="33"/>
      <c r="D175" s="325"/>
    </row>
    <row r="176" spans="1:4" ht="15.75">
      <c r="A176" s="33"/>
      <c r="D176" s="325"/>
    </row>
    <row r="177" spans="1:4" ht="15.75">
      <c r="A177" s="33"/>
      <c r="D177" s="325"/>
    </row>
    <row r="178" spans="1:4" ht="15.75">
      <c r="A178" s="33"/>
      <c r="D178" s="325"/>
    </row>
    <row r="179" spans="1:4" ht="15.75">
      <c r="A179" s="33"/>
      <c r="D179" s="325"/>
    </row>
    <row r="180" spans="1:4" ht="15.75">
      <c r="A180" s="33"/>
      <c r="D180" s="325"/>
    </row>
    <row r="181" spans="1:4" ht="15.75">
      <c r="A181" s="33"/>
      <c r="D181" s="325"/>
    </row>
    <row r="182" spans="1:4" ht="15.75">
      <c r="A182" s="33"/>
      <c r="D182" s="325"/>
    </row>
    <row r="183" spans="1:4" ht="15.75">
      <c r="A183" s="33"/>
      <c r="D183" s="325"/>
    </row>
    <row r="184" spans="1:4" ht="15.75">
      <c r="A184" s="33"/>
      <c r="D184" s="325"/>
    </row>
    <row r="185" spans="1:4" ht="15.75">
      <c r="A185" s="33"/>
      <c r="D185" s="325"/>
    </row>
    <row r="186" spans="1:4" ht="15.75">
      <c r="A186" s="33"/>
      <c r="D186" s="325"/>
    </row>
    <row r="187" spans="1:4" ht="15.75">
      <c r="A187" s="33"/>
      <c r="D187" s="325"/>
    </row>
    <row r="188" spans="1:4" ht="15.75">
      <c r="A188" s="33"/>
      <c r="D188" s="325"/>
    </row>
    <row r="189" spans="1:4" ht="15.75">
      <c r="A189" s="33"/>
      <c r="D189" s="325"/>
    </row>
    <row r="190" spans="1:4" ht="15.75">
      <c r="A190" s="33"/>
      <c r="D190" s="325"/>
    </row>
    <row r="191" spans="1:4" ht="15.75">
      <c r="A191" s="33"/>
      <c r="D191" s="325"/>
    </row>
    <row r="192" spans="1:4" ht="15.75">
      <c r="A192" s="33"/>
      <c r="D192" s="325"/>
    </row>
    <row r="193" spans="1:4" ht="15.75">
      <c r="A193" s="33"/>
      <c r="D193" s="325"/>
    </row>
    <row r="194" spans="1:4" ht="15.75">
      <c r="A194" s="33"/>
      <c r="D194" s="325"/>
    </row>
    <row r="195" spans="1:4" ht="15.75">
      <c r="A195" s="33"/>
      <c r="D195" s="325"/>
    </row>
    <row r="196" spans="1:4" ht="15.75">
      <c r="A196" s="33"/>
      <c r="D196" s="325"/>
    </row>
    <row r="197" spans="1:4" ht="15.75">
      <c r="A197" s="33"/>
      <c r="D197" s="325"/>
    </row>
    <row r="198" spans="1:4" ht="15.75">
      <c r="A198" s="33"/>
      <c r="D198" s="325"/>
    </row>
    <row r="199" spans="1:4" ht="15.75">
      <c r="A199" s="33"/>
      <c r="D199" s="325"/>
    </row>
    <row r="200" spans="1:4" ht="15.75">
      <c r="A200" s="33"/>
    </row>
    <row r="201" spans="1:4" ht="15.75">
      <c r="A201" s="33"/>
    </row>
    <row r="202" spans="1:4" ht="15.75">
      <c r="A202" s="33"/>
    </row>
    <row r="203" spans="1:4" ht="15.75">
      <c r="A203" s="33"/>
    </row>
    <row r="204" spans="1:4" ht="15.75">
      <c r="A204" s="33"/>
    </row>
    <row r="205" spans="1:4" ht="15.75">
      <c r="A205" s="33"/>
    </row>
    <row r="206" spans="1:4" ht="15.75">
      <c r="A206" s="33"/>
    </row>
    <row r="207" spans="1:4" ht="15.75">
      <c r="A207" s="33"/>
    </row>
    <row r="208" spans="1:4"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row r="604" spans="1:1" ht="15.75">
      <c r="A604" s="33"/>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3"/>
  <sheetViews>
    <sheetView showGridLines="0" zoomScaleNormal="100" workbookViewId="0">
      <selection sqref="A1:D1"/>
    </sheetView>
  </sheetViews>
  <sheetFormatPr defaultColWidth="126.7109375" defaultRowHeight="15"/>
  <cols>
    <col min="1" max="1" width="77.5703125" style="35" customWidth="1"/>
    <col min="2" max="4" width="16.85546875" style="325" customWidth="1"/>
    <col min="5" max="5" width="126.7109375" style="70"/>
    <col min="6" max="16384" width="126.7109375" style="325"/>
  </cols>
  <sheetData>
    <row r="1" spans="1:5" s="29" customFormat="1" ht="27.95" customHeight="1">
      <c r="A1" s="1370" t="s">
        <v>1265</v>
      </c>
      <c r="B1" s="1370"/>
      <c r="C1" s="1370"/>
      <c r="D1" s="1370"/>
    </row>
    <row r="2" spans="1:5" s="29" customFormat="1" ht="27.95" customHeight="1">
      <c r="A2" s="1370" t="s">
        <v>1126</v>
      </c>
      <c r="B2" s="1370"/>
      <c r="C2" s="1370"/>
      <c r="D2" s="1370"/>
    </row>
    <row r="3" spans="1:5" s="29" customFormat="1" ht="27.95" customHeight="1">
      <c r="A3" s="1370" t="s">
        <v>1492</v>
      </c>
      <c r="B3" s="1370"/>
      <c r="C3" s="1370"/>
      <c r="D3" s="1370"/>
    </row>
    <row r="4" spans="1:5" s="29" customFormat="1" ht="27.95" customHeight="1">
      <c r="A4" s="1373" t="s">
        <v>1216</v>
      </c>
      <c r="B4" s="1373"/>
      <c r="C4" s="1373"/>
      <c r="D4" s="1373"/>
    </row>
    <row r="5" spans="1:5" ht="6" customHeight="1" thickBot="1">
      <c r="A5" s="560"/>
      <c r="B5" s="560"/>
      <c r="C5" s="560"/>
      <c r="D5" s="560"/>
      <c r="E5" s="325"/>
    </row>
    <row r="6" spans="1:5" ht="24" customHeight="1" thickTop="1" thickBot="1">
      <c r="A6" s="803"/>
      <c r="B6" s="804" t="s">
        <v>1266</v>
      </c>
      <c r="C6" s="804" t="s">
        <v>1267</v>
      </c>
      <c r="D6" s="804" t="s">
        <v>805</v>
      </c>
      <c r="E6" s="325"/>
    </row>
    <row r="7" spans="1:5" ht="18" customHeight="1" thickTop="1" thickBot="1">
      <c r="A7" s="795" t="s">
        <v>806</v>
      </c>
      <c r="B7" s="805"/>
      <c r="C7" s="805"/>
      <c r="D7" s="805"/>
      <c r="E7" s="325"/>
    </row>
    <row r="8" spans="1:5" s="55" customFormat="1" ht="18" customHeight="1" thickTop="1" thickBot="1">
      <c r="A8" s="790" t="s">
        <v>389</v>
      </c>
      <c r="B8" s="792">
        <v>9453.8966</v>
      </c>
      <c r="C8" s="792">
        <v>18281.33827</v>
      </c>
      <c r="D8" s="792">
        <v>27735.23487</v>
      </c>
    </row>
    <row r="9" spans="1:5" s="55" customFormat="1" ht="18" customHeight="1" thickTop="1">
      <c r="A9" s="802" t="s">
        <v>807</v>
      </c>
      <c r="B9" s="794">
        <v>4693.6959100000004</v>
      </c>
      <c r="C9" s="794">
        <v>2336.6026499999998</v>
      </c>
      <c r="D9" s="794">
        <v>7030.2985600000002</v>
      </c>
    </row>
    <row r="10" spans="1:5" s="45" customFormat="1" ht="18" customHeight="1">
      <c r="A10" s="798" t="s">
        <v>808</v>
      </c>
      <c r="B10" s="937">
        <v>2.4725100000000002</v>
      </c>
      <c r="C10" s="937">
        <v>1849.92443</v>
      </c>
      <c r="D10" s="937">
        <v>1852.3969400000001</v>
      </c>
    </row>
    <row r="11" spans="1:5" s="45" customFormat="1" ht="18" customHeight="1">
      <c r="A11" s="798" t="s">
        <v>809</v>
      </c>
      <c r="B11" s="937">
        <v>3370.00873</v>
      </c>
      <c r="C11" s="937">
        <v>1603.99332</v>
      </c>
      <c r="D11" s="937">
        <v>4974.0020500000001</v>
      </c>
    </row>
    <row r="12" spans="1:5" s="45" customFormat="1" ht="18" customHeight="1">
      <c r="A12" s="798" t="s">
        <v>810</v>
      </c>
      <c r="B12" s="937">
        <v>1.25888</v>
      </c>
      <c r="C12" s="937">
        <v>0</v>
      </c>
      <c r="D12" s="937">
        <v>1.25888</v>
      </c>
    </row>
    <row r="13" spans="1:5" s="45" customFormat="1" ht="18" customHeight="1">
      <c r="A13" s="798" t="s">
        <v>811</v>
      </c>
      <c r="B13" s="937">
        <v>149.30000000000001</v>
      </c>
      <c r="C13" s="937">
        <v>1615.68497</v>
      </c>
      <c r="D13" s="937">
        <v>1764.98497</v>
      </c>
    </row>
    <row r="14" spans="1:5" s="45" customFormat="1" ht="18" customHeight="1">
      <c r="A14" s="798" t="s">
        <v>812</v>
      </c>
      <c r="B14" s="937">
        <v>961.35792000000004</v>
      </c>
      <c r="C14" s="937">
        <v>10524.220429999999</v>
      </c>
      <c r="D14" s="937">
        <v>11485.57835</v>
      </c>
    </row>
    <row r="15" spans="1:5" s="45" customFormat="1" ht="18" customHeight="1">
      <c r="A15" s="798" t="s">
        <v>813</v>
      </c>
      <c r="B15" s="937">
        <v>275.80265000000003</v>
      </c>
      <c r="C15" s="937">
        <v>350.91246999999998</v>
      </c>
      <c r="D15" s="937">
        <v>626.71512000000007</v>
      </c>
    </row>
    <row r="16" spans="1:5" s="55" customFormat="1" ht="18" customHeight="1" thickBot="1">
      <c r="A16" s="798" t="s">
        <v>871</v>
      </c>
      <c r="B16" s="937">
        <v>0</v>
      </c>
      <c r="C16" s="937">
        <v>0</v>
      </c>
      <c r="D16" s="937">
        <v>0</v>
      </c>
    </row>
    <row r="17" spans="1:5" s="55" customFormat="1" ht="18" customHeight="1" thickTop="1" thickBot="1">
      <c r="A17" s="790" t="s">
        <v>814</v>
      </c>
      <c r="B17" s="792">
        <v>3214.71929</v>
      </c>
      <c r="C17" s="792">
        <v>2322.1440200000002</v>
      </c>
      <c r="D17" s="792">
        <v>5536.8633100000006</v>
      </c>
    </row>
    <row r="18" spans="1:5" s="55" customFormat="1" ht="18" customHeight="1" thickTop="1">
      <c r="A18" s="802" t="s">
        <v>815</v>
      </c>
      <c r="B18" s="794">
        <v>0</v>
      </c>
      <c r="C18" s="794">
        <v>0</v>
      </c>
      <c r="D18" s="794">
        <v>0</v>
      </c>
    </row>
    <row r="19" spans="1:5" s="45" customFormat="1" ht="18" customHeight="1">
      <c r="A19" s="798" t="s">
        <v>816</v>
      </c>
      <c r="B19" s="937">
        <v>3138.6094399999997</v>
      </c>
      <c r="C19" s="937">
        <v>2322.1440200000002</v>
      </c>
      <c r="D19" s="937">
        <v>5460.7534599999999</v>
      </c>
    </row>
    <row r="20" spans="1:5" s="45" customFormat="1" ht="18" customHeight="1">
      <c r="A20" s="798" t="s">
        <v>817</v>
      </c>
      <c r="B20" s="937">
        <v>76.109850000000009</v>
      </c>
      <c r="C20" s="937">
        <v>0</v>
      </c>
      <c r="D20" s="937">
        <v>76.109850000000009</v>
      </c>
    </row>
    <row r="21" spans="1:5" s="45" customFormat="1" ht="18" customHeight="1">
      <c r="A21" s="798" t="s">
        <v>818</v>
      </c>
      <c r="B21" s="937">
        <v>0</v>
      </c>
      <c r="C21" s="937">
        <v>0</v>
      </c>
      <c r="D21" s="937">
        <v>0</v>
      </c>
    </row>
    <row r="22" spans="1:5" s="45" customFormat="1" ht="18" customHeight="1">
      <c r="A22" s="798" t="s">
        <v>819</v>
      </c>
      <c r="B22" s="937">
        <v>0</v>
      </c>
      <c r="C22" s="937">
        <v>0</v>
      </c>
      <c r="D22" s="937">
        <v>0</v>
      </c>
    </row>
    <row r="23" spans="1:5" s="45" customFormat="1" ht="18" customHeight="1" thickBot="1">
      <c r="A23" s="798" t="s">
        <v>820</v>
      </c>
      <c r="B23" s="937">
        <v>0</v>
      </c>
      <c r="C23" s="937">
        <v>0</v>
      </c>
      <c r="D23" s="937">
        <v>0</v>
      </c>
    </row>
    <row r="24" spans="1:5" ht="18" customHeight="1" thickTop="1" thickBot="1">
      <c r="A24" s="936" t="s">
        <v>413</v>
      </c>
      <c r="B24" s="938">
        <v>6239.1772999999994</v>
      </c>
      <c r="C24" s="938">
        <v>15959.19425</v>
      </c>
      <c r="D24" s="938">
        <v>22198.37155</v>
      </c>
      <c r="E24" s="325"/>
    </row>
    <row r="25" spans="1:5" s="55" customFormat="1" ht="18" customHeight="1" thickTop="1">
      <c r="A25" s="802" t="s">
        <v>821</v>
      </c>
      <c r="B25" s="794">
        <v>5072</v>
      </c>
      <c r="C25" s="794">
        <v>10680.5</v>
      </c>
      <c r="D25" s="794">
        <v>15752.5</v>
      </c>
    </row>
    <row r="26" spans="1:5" s="45" customFormat="1" ht="18" customHeight="1">
      <c r="A26" s="798" t="s">
        <v>822</v>
      </c>
      <c r="B26" s="937">
        <v>0.58213999999999999</v>
      </c>
      <c r="C26" s="937">
        <v>0</v>
      </c>
      <c r="D26" s="937">
        <v>0.58213999999999999</v>
      </c>
    </row>
    <row r="27" spans="1:5" s="45" customFormat="1" ht="18" customHeight="1">
      <c r="A27" s="798" t="s">
        <v>823</v>
      </c>
      <c r="B27" s="937">
        <v>0</v>
      </c>
      <c r="C27" s="937">
        <v>0</v>
      </c>
      <c r="D27" s="937">
        <v>0</v>
      </c>
    </row>
    <row r="28" spans="1:5" s="45" customFormat="1" ht="18" customHeight="1">
      <c r="A28" s="798" t="s">
        <v>824</v>
      </c>
      <c r="B28" s="937">
        <v>1596.3858799999998</v>
      </c>
      <c r="C28" s="937">
        <v>2949.5526500000001</v>
      </c>
      <c r="D28" s="937">
        <v>4545.9385299999994</v>
      </c>
    </row>
    <row r="29" spans="1:5" s="45" customFormat="1" ht="18" customHeight="1">
      <c r="A29" s="798" t="s">
        <v>825</v>
      </c>
      <c r="B29" s="937">
        <v>-429.79071999999996</v>
      </c>
      <c r="C29" s="937">
        <v>2329.1415999999999</v>
      </c>
      <c r="D29" s="937">
        <v>1899.35088</v>
      </c>
    </row>
    <row r="30" spans="1:5" s="45" customFormat="1" ht="18" customHeight="1">
      <c r="A30" s="798" t="s">
        <v>826</v>
      </c>
      <c r="B30" s="937">
        <v>0</v>
      </c>
      <c r="C30" s="937">
        <v>2201.5459799999999</v>
      </c>
      <c r="D30" s="937">
        <v>2201.5459799999999</v>
      </c>
    </row>
    <row r="31" spans="1:5" s="45" customFormat="1" ht="18" customHeight="1">
      <c r="A31" s="798" t="s">
        <v>827</v>
      </c>
      <c r="B31" s="937">
        <v>-429.79071999999996</v>
      </c>
      <c r="C31" s="937">
        <v>127.59562</v>
      </c>
      <c r="D31" s="937">
        <v>-302.19509999999997</v>
      </c>
    </row>
    <row r="32" spans="1:5" s="45" customFormat="1" ht="18" customHeight="1">
      <c r="A32" s="1223" t="s">
        <v>417</v>
      </c>
      <c r="B32" s="937">
        <v>9453.8965900000003</v>
      </c>
      <c r="C32" s="937">
        <v>18281.33827</v>
      </c>
      <c r="D32" s="937">
        <v>27735.23486</v>
      </c>
    </row>
    <row r="33" spans="1:4" s="45" customFormat="1" ht="18" customHeight="1">
      <c r="A33" s="798" t="s">
        <v>828</v>
      </c>
      <c r="B33" s="937">
        <v>0</v>
      </c>
      <c r="C33" s="937">
        <v>0</v>
      </c>
      <c r="D33" s="937">
        <v>0</v>
      </c>
    </row>
    <row r="34" spans="1:4" s="45" customFormat="1" ht="18" customHeight="1" thickBot="1">
      <c r="A34" s="798" t="s">
        <v>829</v>
      </c>
      <c r="B34" s="937">
        <v>51412.272539999998</v>
      </c>
      <c r="C34" s="937">
        <v>25110.981219999998</v>
      </c>
      <c r="D34" s="937">
        <v>76523.253759999992</v>
      </c>
    </row>
    <row r="35" spans="1:4" s="55" customFormat="1" ht="18" customHeight="1" thickTop="1" thickBot="1">
      <c r="A35" s="799" t="s">
        <v>425</v>
      </c>
      <c r="B35" s="792"/>
      <c r="C35" s="792"/>
      <c r="D35" s="792">
        <v>0</v>
      </c>
    </row>
    <row r="36" spans="1:4" s="55" customFormat="1" ht="18" customHeight="1" thickTop="1">
      <c r="A36" s="800" t="s">
        <v>836</v>
      </c>
      <c r="B36" s="794">
        <v>34.5062</v>
      </c>
      <c r="C36" s="794">
        <v>36.29522</v>
      </c>
      <c r="D36" s="794">
        <v>70.801420000000007</v>
      </c>
    </row>
    <row r="37" spans="1:4" s="55" customFormat="1" ht="18" customHeight="1">
      <c r="A37" s="802" t="s">
        <v>837</v>
      </c>
      <c r="B37" s="794">
        <v>-0.82077</v>
      </c>
      <c r="C37" s="794">
        <v>0</v>
      </c>
      <c r="D37" s="794">
        <v>-0.82077</v>
      </c>
    </row>
    <row r="38" spans="1:4" s="55" customFormat="1" ht="18" customHeight="1">
      <c r="A38" s="934" t="s">
        <v>428</v>
      </c>
      <c r="B38" s="794">
        <v>33.685430000000004</v>
      </c>
      <c r="C38" s="794">
        <v>36.29522</v>
      </c>
      <c r="D38" s="794">
        <v>69.980649999999997</v>
      </c>
    </row>
    <row r="39" spans="1:4" s="55" customFormat="1" ht="18" customHeight="1">
      <c r="A39" s="800" t="s">
        <v>838</v>
      </c>
      <c r="B39" s="794">
        <v>1441.24595</v>
      </c>
      <c r="C39" s="794">
        <v>1905.7476999999999</v>
      </c>
      <c r="D39" s="794">
        <v>3346.9936499999999</v>
      </c>
    </row>
    <row r="40" spans="1:4" s="55" customFormat="1" ht="18" customHeight="1">
      <c r="A40" s="802" t="s">
        <v>839</v>
      </c>
      <c r="B40" s="794">
        <v>-22.076450000000001</v>
      </c>
      <c r="C40" s="794">
        <v>-124.09619000000001</v>
      </c>
      <c r="D40" s="794">
        <v>-146.17264</v>
      </c>
    </row>
    <row r="41" spans="1:4" s="55" customFormat="1" ht="18" customHeight="1">
      <c r="A41" s="934" t="s">
        <v>840</v>
      </c>
      <c r="B41" s="794">
        <v>1452.85493</v>
      </c>
      <c r="C41" s="794">
        <v>1817.9467299999999</v>
      </c>
      <c r="D41" s="794">
        <v>3270.8016600000001</v>
      </c>
    </row>
    <row r="42" spans="1:4" s="55" customFormat="1" ht="18" customHeight="1">
      <c r="A42" s="800" t="s">
        <v>841</v>
      </c>
      <c r="B42" s="794">
        <v>0</v>
      </c>
      <c r="C42" s="794">
        <v>0.12784000000000001</v>
      </c>
      <c r="D42" s="794">
        <v>0.12784000000000001</v>
      </c>
    </row>
    <row r="43" spans="1:4" s="55" customFormat="1" ht="18" customHeight="1">
      <c r="A43" s="802" t="s">
        <v>842</v>
      </c>
      <c r="B43" s="794">
        <v>0</v>
      </c>
      <c r="C43" s="794">
        <v>-12.14424</v>
      </c>
      <c r="D43" s="794">
        <v>-12.14424</v>
      </c>
    </row>
    <row r="44" spans="1:4" s="55" customFormat="1" ht="18" customHeight="1">
      <c r="A44" s="934" t="s">
        <v>843</v>
      </c>
      <c r="B44" s="794">
        <v>1452.85493</v>
      </c>
      <c r="C44" s="794">
        <v>1805.9303300000001</v>
      </c>
      <c r="D44" s="794">
        <v>3258.7852600000001</v>
      </c>
    </row>
    <row r="45" spans="1:4" s="55" customFormat="1" ht="18" customHeight="1">
      <c r="A45" s="800" t="s">
        <v>844</v>
      </c>
      <c r="B45" s="794">
        <v>-1880.8088300000002</v>
      </c>
      <c r="C45" s="794">
        <v>-1570.54485</v>
      </c>
      <c r="D45" s="794">
        <v>-3451.3536800000002</v>
      </c>
    </row>
    <row r="46" spans="1:4" s="55" customFormat="1" ht="18" customHeight="1">
      <c r="A46" s="934" t="s">
        <v>845</v>
      </c>
      <c r="B46" s="794">
        <v>-427.95390000000003</v>
      </c>
      <c r="C46" s="794">
        <v>235.38548</v>
      </c>
      <c r="D46" s="794">
        <v>-192.56842000000003</v>
      </c>
    </row>
    <row r="47" spans="1:4" s="55" customFormat="1" ht="18" customHeight="1">
      <c r="A47" s="801" t="s">
        <v>846</v>
      </c>
      <c r="B47" s="794">
        <v>4.6999999999999999E-4</v>
      </c>
      <c r="C47" s="794">
        <v>3.6900000000000001E-3</v>
      </c>
      <c r="D47" s="794">
        <v>4.1600000000000005E-3</v>
      </c>
    </row>
    <row r="48" spans="1:4" s="55" customFormat="1" ht="18" customHeight="1">
      <c r="A48" s="802" t="s">
        <v>847</v>
      </c>
      <c r="B48" s="794">
        <v>4.6999999999999999E-4</v>
      </c>
      <c r="C48" s="794">
        <v>3.6900000000000001E-3</v>
      </c>
      <c r="D48" s="794">
        <v>4.1600000000000005E-3</v>
      </c>
    </row>
    <row r="49" spans="1:5" s="55" customFormat="1" ht="18" customHeight="1">
      <c r="A49" s="800" t="s">
        <v>848</v>
      </c>
      <c r="B49" s="794">
        <v>0</v>
      </c>
      <c r="C49" s="794">
        <v>0</v>
      </c>
      <c r="D49" s="794">
        <v>0</v>
      </c>
    </row>
    <row r="50" spans="1:5" s="55" customFormat="1" ht="18" customHeight="1">
      <c r="A50" s="934" t="s">
        <v>849</v>
      </c>
      <c r="B50" s="794">
        <v>-0.31822</v>
      </c>
      <c r="C50" s="794">
        <v>-5.774E-2</v>
      </c>
      <c r="D50" s="794">
        <v>-0.37596000000000002</v>
      </c>
    </row>
    <row r="51" spans="1:5" s="55" customFormat="1" ht="18" customHeight="1">
      <c r="A51" s="802" t="s">
        <v>850</v>
      </c>
      <c r="B51" s="794">
        <v>0.31822</v>
      </c>
      <c r="C51" s="794">
        <v>5.774E-2</v>
      </c>
      <c r="D51" s="794">
        <v>0.37596000000000002</v>
      </c>
    </row>
    <row r="52" spans="1:5" s="55" customFormat="1" ht="18" customHeight="1">
      <c r="A52" s="800" t="s">
        <v>851</v>
      </c>
      <c r="B52" s="794">
        <v>0</v>
      </c>
      <c r="C52" s="794">
        <v>0</v>
      </c>
      <c r="D52" s="794">
        <v>0</v>
      </c>
    </row>
    <row r="53" spans="1:5" s="55" customFormat="1" ht="18" customHeight="1">
      <c r="A53" s="934" t="s">
        <v>852</v>
      </c>
      <c r="B53" s="794">
        <v>-428.27165000000002</v>
      </c>
      <c r="C53" s="794">
        <v>235.33142999999998</v>
      </c>
      <c r="D53" s="794">
        <v>-192.94022000000004</v>
      </c>
    </row>
    <row r="54" spans="1:5" s="55" customFormat="1" ht="18" customHeight="1">
      <c r="A54" s="800" t="s">
        <v>853</v>
      </c>
      <c r="B54" s="794">
        <v>0</v>
      </c>
      <c r="C54" s="794">
        <v>0</v>
      </c>
      <c r="D54" s="794">
        <v>0</v>
      </c>
    </row>
    <row r="55" spans="1:5" s="55" customFormat="1" ht="18" customHeight="1">
      <c r="A55" s="934" t="s">
        <v>444</v>
      </c>
      <c r="B55" s="794">
        <v>-428.27165000000002</v>
      </c>
      <c r="C55" s="794">
        <v>235.33142999999998</v>
      </c>
      <c r="D55" s="794">
        <v>-192.94022000000004</v>
      </c>
    </row>
    <row r="56" spans="1:5" s="55" customFormat="1" ht="18" customHeight="1">
      <c r="A56" s="800" t="s">
        <v>854</v>
      </c>
      <c r="B56" s="794">
        <v>0</v>
      </c>
      <c r="C56" s="794">
        <v>0</v>
      </c>
      <c r="D56" s="794">
        <v>0</v>
      </c>
    </row>
    <row r="57" spans="1:5" s="55" customFormat="1" ht="18" customHeight="1">
      <c r="A57" s="802" t="s">
        <v>855</v>
      </c>
      <c r="B57" s="794">
        <v>-1.51908</v>
      </c>
      <c r="C57" s="794">
        <v>-75.072810000000004</v>
      </c>
      <c r="D57" s="794">
        <v>-76.591890000000006</v>
      </c>
    </row>
    <row r="58" spans="1:5" s="55" customFormat="1" ht="18" customHeight="1">
      <c r="A58" s="934" t="s">
        <v>446</v>
      </c>
      <c r="B58" s="794">
        <v>-429.79073</v>
      </c>
      <c r="C58" s="794">
        <v>160.25862000000001</v>
      </c>
      <c r="D58" s="794">
        <v>-269.53210999999999</v>
      </c>
    </row>
    <row r="59" spans="1:5" s="55" customFormat="1" ht="18" customHeight="1">
      <c r="A59" s="800" t="s">
        <v>856</v>
      </c>
      <c r="B59" s="794">
        <v>0</v>
      </c>
      <c r="C59" s="794">
        <v>0</v>
      </c>
      <c r="D59" s="794">
        <v>0</v>
      </c>
    </row>
    <row r="60" spans="1:5" s="55" customFormat="1" ht="18" customHeight="1">
      <c r="A60" s="934" t="s">
        <v>857</v>
      </c>
      <c r="B60" s="794">
        <v>-429.79073</v>
      </c>
      <c r="C60" s="794">
        <v>160.25862000000001</v>
      </c>
      <c r="D60" s="794">
        <v>-269.53210999999999</v>
      </c>
    </row>
    <row r="61" spans="1:5" s="55" customFormat="1" ht="18" customHeight="1" thickBot="1">
      <c r="A61" s="800" t="s">
        <v>858</v>
      </c>
      <c r="B61" s="794">
        <v>0</v>
      </c>
      <c r="C61" s="794">
        <v>-32.662999999999997</v>
      </c>
      <c r="D61" s="794">
        <v>-32.662999999999997</v>
      </c>
    </row>
    <row r="62" spans="1:5" s="55" customFormat="1" ht="18" customHeight="1" thickTop="1">
      <c r="A62" s="789" t="s">
        <v>859</v>
      </c>
      <c r="B62" s="939">
        <v>-429.79073</v>
      </c>
      <c r="C62" s="939">
        <v>127.59562</v>
      </c>
      <c r="D62" s="939">
        <v>-302.19511</v>
      </c>
    </row>
    <row r="63" spans="1:5">
      <c r="B63" s="41"/>
      <c r="C63" s="41"/>
      <c r="D63" s="41"/>
      <c r="E63" s="325"/>
    </row>
    <row r="64" spans="1:5">
      <c r="A64" s="136"/>
      <c r="B64" s="69"/>
      <c r="C64" s="69"/>
      <c r="D64" s="41"/>
      <c r="E64" s="325"/>
    </row>
    <row r="65" spans="1:5">
      <c r="A65" s="69"/>
      <c r="C65" s="41"/>
      <c r="E65" s="325"/>
    </row>
    <row r="66" spans="1:5">
      <c r="A66" s="69"/>
      <c r="C66" s="41"/>
      <c r="E66" s="325"/>
    </row>
    <row r="67" spans="1:5">
      <c r="A67" s="69"/>
      <c r="C67" s="41"/>
      <c r="E67" s="325"/>
    </row>
    <row r="68" spans="1:5">
      <c r="A68" s="69"/>
      <c r="C68" s="41"/>
      <c r="E68" s="325"/>
    </row>
    <row r="69" spans="1:5">
      <c r="A69" s="69"/>
      <c r="C69" s="41"/>
      <c r="E69" s="325"/>
    </row>
    <row r="70" spans="1:5">
      <c r="A70" s="69"/>
      <c r="C70" s="41"/>
      <c r="E70" s="325"/>
    </row>
    <row r="71" spans="1:5">
      <c r="A71" s="69"/>
      <c r="C71" s="41"/>
      <c r="E71" s="325"/>
    </row>
    <row r="72" spans="1:5">
      <c r="A72" s="69"/>
      <c r="C72" s="41"/>
      <c r="E72" s="325"/>
    </row>
    <row r="73" spans="1:5">
      <c r="A73" s="69"/>
      <c r="C73" s="41"/>
      <c r="E73" s="325"/>
    </row>
    <row r="74" spans="1:5">
      <c r="A74" s="69"/>
      <c r="C74" s="41"/>
      <c r="E74" s="325"/>
    </row>
    <row r="75" spans="1:5">
      <c r="A75" s="69"/>
      <c r="C75" s="41"/>
      <c r="E75" s="325"/>
    </row>
    <row r="76" spans="1:5">
      <c r="A76" s="69"/>
      <c r="C76" s="41"/>
      <c r="E76" s="325"/>
    </row>
    <row r="77" spans="1:5" ht="15.75">
      <c r="A77" s="33"/>
      <c r="B77" s="69"/>
      <c r="C77" s="69"/>
      <c r="D77" s="41"/>
      <c r="E77" s="325"/>
    </row>
    <row r="78" spans="1:5" ht="15.75">
      <c r="A78" s="33"/>
      <c r="B78" s="41"/>
      <c r="C78" s="41"/>
      <c r="D78" s="41"/>
      <c r="E78" s="325"/>
    </row>
    <row r="79" spans="1:5" ht="15.75">
      <c r="A79" s="33"/>
      <c r="B79" s="41"/>
      <c r="C79" s="41"/>
      <c r="D79" s="41"/>
      <c r="E79" s="325"/>
    </row>
    <row r="80" spans="1:5" ht="15.75">
      <c r="A80" s="33"/>
      <c r="B80" s="41"/>
      <c r="C80" s="41"/>
      <c r="D80" s="41"/>
      <c r="E80" s="325"/>
    </row>
    <row r="81" spans="1:5" ht="15.75">
      <c r="A81" s="33"/>
      <c r="B81" s="41"/>
      <c r="C81" s="41"/>
      <c r="D81" s="41"/>
      <c r="E81" s="325"/>
    </row>
    <row r="82" spans="1:5" ht="15.75">
      <c r="A82" s="33"/>
      <c r="B82" s="41"/>
      <c r="C82" s="41"/>
      <c r="D82" s="41"/>
      <c r="E82" s="325"/>
    </row>
    <row r="83" spans="1:5" ht="15.75">
      <c r="A83" s="33"/>
      <c r="B83" s="41"/>
      <c r="C83" s="41"/>
      <c r="D83" s="41"/>
      <c r="E83" s="325"/>
    </row>
    <row r="84" spans="1:5" ht="15.75">
      <c r="A84" s="33"/>
      <c r="B84" s="41"/>
      <c r="C84" s="41"/>
      <c r="D84" s="41"/>
      <c r="E84" s="325"/>
    </row>
    <row r="85" spans="1:5" ht="15.75">
      <c r="A85" s="33"/>
      <c r="B85" s="41"/>
      <c r="C85" s="41"/>
      <c r="D85" s="41"/>
      <c r="E85" s="325"/>
    </row>
    <row r="86" spans="1:5" ht="15.75">
      <c r="A86" s="33"/>
      <c r="B86" s="41"/>
      <c r="C86" s="41"/>
      <c r="D86" s="41"/>
      <c r="E86" s="325"/>
    </row>
    <row r="87" spans="1:5" ht="15.75">
      <c r="A87" s="33"/>
      <c r="B87" s="41"/>
      <c r="C87" s="41"/>
      <c r="D87" s="41"/>
      <c r="E87" s="325"/>
    </row>
    <row r="88" spans="1:5" ht="15.75">
      <c r="A88" s="33"/>
      <c r="B88" s="41"/>
      <c r="C88" s="41"/>
      <c r="D88" s="41"/>
      <c r="E88" s="325"/>
    </row>
    <row r="89" spans="1:5" ht="15.75">
      <c r="A89" s="33"/>
      <c r="B89" s="41"/>
      <c r="C89" s="41"/>
      <c r="D89" s="41"/>
      <c r="E89" s="325"/>
    </row>
    <row r="90" spans="1:5" ht="15.75">
      <c r="A90" s="33"/>
      <c r="B90" s="41"/>
      <c r="C90" s="41"/>
      <c r="D90" s="41"/>
      <c r="E90" s="325"/>
    </row>
    <row r="91" spans="1:5" ht="15.75">
      <c r="A91" s="33"/>
      <c r="B91" s="41"/>
      <c r="C91" s="41"/>
      <c r="D91" s="41"/>
      <c r="E91" s="325"/>
    </row>
    <row r="92" spans="1:5" ht="15.75">
      <c r="A92" s="33"/>
      <c r="B92" s="41"/>
      <c r="C92" s="41"/>
      <c r="D92" s="41"/>
      <c r="E92" s="325"/>
    </row>
    <row r="93" spans="1:5" ht="15.75">
      <c r="A93" s="33"/>
      <c r="B93" s="41"/>
      <c r="C93" s="41"/>
      <c r="D93" s="41"/>
      <c r="E93" s="325"/>
    </row>
    <row r="94" spans="1:5" ht="15.75">
      <c r="A94" s="33"/>
      <c r="B94" s="41"/>
      <c r="C94" s="41"/>
      <c r="D94" s="41"/>
      <c r="E94" s="325"/>
    </row>
    <row r="95" spans="1:5" ht="15.75">
      <c r="A95" s="33"/>
      <c r="B95" s="41"/>
      <c r="C95" s="41"/>
      <c r="D95" s="41"/>
      <c r="E95" s="325"/>
    </row>
    <row r="96" spans="1:5" ht="15.75">
      <c r="A96" s="33"/>
      <c r="B96" s="41"/>
      <c r="C96" s="41"/>
      <c r="D96" s="41"/>
      <c r="E96" s="325"/>
    </row>
    <row r="97" spans="1:5" ht="15.75">
      <c r="A97" s="33"/>
      <c r="B97" s="41"/>
      <c r="C97" s="41"/>
      <c r="D97" s="41"/>
      <c r="E97" s="325"/>
    </row>
    <row r="98" spans="1:5" ht="15.75">
      <c r="A98" s="33"/>
      <c r="B98" s="41"/>
      <c r="C98" s="41"/>
      <c r="D98" s="41"/>
      <c r="E98" s="325"/>
    </row>
    <row r="99" spans="1:5" ht="15.75">
      <c r="A99" s="33"/>
      <c r="B99" s="41"/>
      <c r="C99" s="41"/>
      <c r="D99" s="41"/>
      <c r="E99" s="325"/>
    </row>
    <row r="100" spans="1:5" ht="15.75">
      <c r="A100" s="33"/>
      <c r="B100" s="41"/>
      <c r="C100" s="41"/>
      <c r="D100" s="41"/>
      <c r="E100" s="325"/>
    </row>
    <row r="101" spans="1:5" ht="15.75">
      <c r="A101" s="33"/>
      <c r="B101" s="41"/>
      <c r="C101" s="41"/>
      <c r="D101" s="41"/>
      <c r="E101" s="325"/>
    </row>
    <row r="102" spans="1:5" ht="15.75">
      <c r="A102" s="33"/>
      <c r="B102" s="41"/>
      <c r="C102" s="41"/>
      <c r="D102" s="41"/>
      <c r="E102" s="325"/>
    </row>
    <row r="103" spans="1:5" ht="15.75">
      <c r="A103" s="33"/>
      <c r="B103" s="41"/>
      <c r="C103" s="41"/>
      <c r="D103" s="41"/>
      <c r="E103" s="325"/>
    </row>
    <row r="104" spans="1:5" ht="15.75">
      <c r="A104" s="33"/>
      <c r="B104" s="41"/>
      <c r="C104" s="41"/>
      <c r="D104" s="41"/>
      <c r="E104" s="325"/>
    </row>
    <row r="105" spans="1:5" ht="15.75">
      <c r="A105" s="33"/>
      <c r="B105" s="41"/>
      <c r="C105" s="41"/>
      <c r="D105" s="41"/>
      <c r="E105" s="325"/>
    </row>
    <row r="106" spans="1:5" ht="15.75">
      <c r="A106" s="33"/>
      <c r="B106" s="41"/>
      <c r="C106" s="41"/>
      <c r="D106" s="41"/>
      <c r="E106" s="325"/>
    </row>
    <row r="107" spans="1:5" ht="15.75">
      <c r="A107" s="33"/>
      <c r="B107" s="41"/>
      <c r="C107" s="41"/>
      <c r="D107" s="41"/>
      <c r="E107" s="325"/>
    </row>
    <row r="108" spans="1:5" ht="15.75">
      <c r="A108" s="33"/>
      <c r="B108" s="41"/>
      <c r="C108" s="41"/>
      <c r="D108" s="41"/>
      <c r="E108" s="325"/>
    </row>
    <row r="109" spans="1:5" ht="15.75">
      <c r="A109" s="33"/>
      <c r="B109" s="41"/>
      <c r="C109" s="41"/>
      <c r="D109" s="41"/>
      <c r="E109" s="325"/>
    </row>
    <row r="110" spans="1:5" ht="15.75">
      <c r="A110" s="33"/>
      <c r="B110" s="41"/>
      <c r="C110" s="41"/>
      <c r="D110" s="41"/>
      <c r="E110" s="325"/>
    </row>
    <row r="111" spans="1:5" ht="15.75">
      <c r="A111" s="33"/>
      <c r="B111" s="41"/>
      <c r="C111" s="41"/>
      <c r="D111" s="41"/>
      <c r="E111" s="325"/>
    </row>
    <row r="112" spans="1:5" ht="15.75">
      <c r="A112" s="33"/>
      <c r="B112" s="41"/>
      <c r="C112" s="41"/>
      <c r="D112" s="41"/>
      <c r="E112" s="325"/>
    </row>
    <row r="113" spans="1:5" ht="15.75">
      <c r="A113" s="33"/>
      <c r="B113" s="41"/>
      <c r="C113" s="41"/>
      <c r="D113" s="41"/>
      <c r="E113" s="325"/>
    </row>
    <row r="114" spans="1:5" ht="15.75">
      <c r="A114" s="33"/>
      <c r="B114" s="41"/>
      <c r="C114" s="41"/>
      <c r="D114" s="41"/>
      <c r="E114" s="325"/>
    </row>
    <row r="115" spans="1:5" ht="15.75">
      <c r="A115" s="33"/>
      <c r="B115" s="41"/>
      <c r="C115" s="41"/>
      <c r="D115" s="41"/>
      <c r="E115" s="325"/>
    </row>
    <row r="116" spans="1:5" ht="15.75">
      <c r="A116" s="33"/>
      <c r="B116" s="41"/>
      <c r="C116" s="41"/>
      <c r="D116" s="41"/>
      <c r="E116" s="325"/>
    </row>
    <row r="117" spans="1:5" ht="15.75">
      <c r="A117" s="33"/>
      <c r="B117" s="41"/>
      <c r="C117" s="41"/>
      <c r="D117" s="41"/>
      <c r="E117" s="325"/>
    </row>
    <row r="118" spans="1:5" ht="15.75">
      <c r="A118" s="33"/>
      <c r="B118" s="41"/>
      <c r="C118" s="41"/>
      <c r="D118" s="41"/>
      <c r="E118" s="325"/>
    </row>
    <row r="119" spans="1:5" ht="15.75">
      <c r="A119" s="33"/>
      <c r="B119" s="41"/>
      <c r="C119" s="41"/>
      <c r="D119" s="41"/>
      <c r="E119" s="325"/>
    </row>
    <row r="120" spans="1:5" ht="15.75">
      <c r="A120" s="33"/>
      <c r="B120" s="41"/>
      <c r="C120" s="41"/>
      <c r="D120" s="41"/>
      <c r="E120" s="325"/>
    </row>
    <row r="121" spans="1:5" ht="15.75">
      <c r="A121" s="33"/>
      <c r="B121" s="41"/>
      <c r="C121" s="41"/>
      <c r="D121" s="41"/>
      <c r="E121" s="325"/>
    </row>
    <row r="122" spans="1:5" ht="15.75">
      <c r="A122" s="33"/>
      <c r="B122" s="41"/>
      <c r="C122" s="41"/>
      <c r="D122" s="41"/>
      <c r="E122" s="325"/>
    </row>
    <row r="123" spans="1:5" ht="15.75">
      <c r="A123" s="33"/>
      <c r="B123" s="41"/>
      <c r="C123" s="41"/>
      <c r="D123" s="41"/>
      <c r="E123" s="325"/>
    </row>
    <row r="124" spans="1:5" ht="15.75">
      <c r="A124" s="33"/>
      <c r="B124" s="41"/>
      <c r="C124" s="41"/>
      <c r="D124" s="41"/>
      <c r="E124" s="325"/>
    </row>
    <row r="125" spans="1:5" ht="15.75">
      <c r="A125" s="33"/>
      <c r="B125" s="41"/>
      <c r="C125" s="41"/>
      <c r="D125" s="41"/>
      <c r="E125" s="325"/>
    </row>
    <row r="126" spans="1:5" ht="15.75">
      <c r="A126" s="33"/>
      <c r="B126" s="41"/>
      <c r="C126" s="41"/>
      <c r="D126" s="41"/>
      <c r="E126" s="325"/>
    </row>
    <row r="127" spans="1:5" ht="15.75">
      <c r="A127" s="33"/>
      <c r="B127" s="41"/>
      <c r="C127" s="41"/>
      <c r="D127" s="41"/>
      <c r="E127" s="325"/>
    </row>
    <row r="128" spans="1:5" ht="15.75">
      <c r="A128" s="33"/>
      <c r="B128" s="41"/>
      <c r="C128" s="41"/>
      <c r="D128" s="41"/>
      <c r="E128" s="325"/>
    </row>
    <row r="129" spans="1:5" ht="15.75">
      <c r="A129" s="33"/>
      <c r="B129" s="41"/>
      <c r="C129" s="41"/>
      <c r="D129" s="41"/>
      <c r="E129" s="325"/>
    </row>
    <row r="130" spans="1:5" ht="15.75">
      <c r="A130" s="33"/>
      <c r="E130" s="325"/>
    </row>
    <row r="131" spans="1:5" ht="15.75">
      <c r="A131" s="33"/>
      <c r="E131" s="325"/>
    </row>
    <row r="132" spans="1:5" ht="15.75">
      <c r="A132" s="33"/>
      <c r="E132" s="325"/>
    </row>
    <row r="133" spans="1:5" ht="15.75">
      <c r="A133" s="33"/>
      <c r="E133" s="325"/>
    </row>
    <row r="134" spans="1:5" ht="15.75">
      <c r="A134" s="33"/>
      <c r="E134" s="325"/>
    </row>
    <row r="135" spans="1:5" ht="15.75">
      <c r="A135" s="33"/>
      <c r="E135" s="325"/>
    </row>
    <row r="136" spans="1:5" ht="15.75">
      <c r="A136" s="33"/>
      <c r="E136" s="325"/>
    </row>
    <row r="137" spans="1:5" ht="15.75">
      <c r="A137" s="33"/>
      <c r="E137" s="325"/>
    </row>
    <row r="138" spans="1:5" ht="15.75">
      <c r="A138" s="33"/>
      <c r="E138" s="325"/>
    </row>
    <row r="139" spans="1:5" ht="15.75">
      <c r="A139" s="33"/>
      <c r="E139" s="325"/>
    </row>
    <row r="140" spans="1:5" ht="15.75">
      <c r="A140" s="33"/>
      <c r="E140" s="325"/>
    </row>
    <row r="141" spans="1:5" ht="15.75">
      <c r="A141" s="33"/>
      <c r="E141" s="325"/>
    </row>
    <row r="142" spans="1:5" ht="15.75">
      <c r="A142" s="33"/>
      <c r="E142" s="325"/>
    </row>
    <row r="143" spans="1:5" ht="15.75">
      <c r="A143" s="33"/>
      <c r="E143" s="325"/>
    </row>
    <row r="144" spans="1:5" ht="15.75">
      <c r="A144" s="33"/>
      <c r="E144" s="325"/>
    </row>
    <row r="145" spans="1:5" ht="15.75">
      <c r="A145" s="33"/>
      <c r="E145" s="325"/>
    </row>
    <row r="146" spans="1:5" ht="15.75">
      <c r="A146" s="33"/>
      <c r="E146" s="325"/>
    </row>
    <row r="147" spans="1:5" ht="15.75">
      <c r="A147" s="33"/>
      <c r="E147" s="325"/>
    </row>
    <row r="148" spans="1:5" ht="15.75">
      <c r="A148" s="33"/>
      <c r="E148" s="325"/>
    </row>
    <row r="149" spans="1:5" ht="15.75">
      <c r="A149" s="33"/>
      <c r="E149" s="325"/>
    </row>
    <row r="150" spans="1:5" ht="15.75">
      <c r="A150" s="33"/>
      <c r="E150" s="325"/>
    </row>
    <row r="151" spans="1:5" ht="15.75">
      <c r="A151" s="33"/>
      <c r="E151" s="325"/>
    </row>
    <row r="152" spans="1:5" ht="15.75">
      <c r="A152" s="33"/>
      <c r="E152" s="325"/>
    </row>
    <row r="153" spans="1:5" ht="15.75">
      <c r="A153" s="33"/>
      <c r="E153" s="325"/>
    </row>
    <row r="154" spans="1:5" ht="15.75">
      <c r="A154" s="33"/>
      <c r="E154" s="325"/>
    </row>
    <row r="155" spans="1:5" ht="15.75">
      <c r="A155" s="33"/>
      <c r="E155" s="325"/>
    </row>
    <row r="156" spans="1:5" ht="15.75">
      <c r="A156" s="33"/>
      <c r="E156" s="325"/>
    </row>
    <row r="157" spans="1:5" ht="15.75">
      <c r="A157" s="33"/>
      <c r="E157" s="325"/>
    </row>
    <row r="158" spans="1:5" ht="15.75">
      <c r="A158" s="33"/>
      <c r="E158" s="325"/>
    </row>
    <row r="159" spans="1:5" ht="15.75">
      <c r="A159" s="33"/>
      <c r="E159" s="325"/>
    </row>
    <row r="160" spans="1:5" ht="15.75">
      <c r="A160" s="33"/>
      <c r="E160" s="325"/>
    </row>
    <row r="161" spans="1:5" ht="15.75">
      <c r="A161" s="33"/>
      <c r="E161" s="325"/>
    </row>
    <row r="162" spans="1:5" ht="15.75">
      <c r="A162" s="33"/>
      <c r="E162" s="325"/>
    </row>
    <row r="163" spans="1:5" ht="15.75">
      <c r="A163" s="33"/>
      <c r="E163" s="325"/>
    </row>
    <row r="164" spans="1:5" ht="15.75">
      <c r="A164" s="33"/>
      <c r="E164" s="325"/>
    </row>
    <row r="165" spans="1:5" ht="15.75">
      <c r="A165" s="33"/>
      <c r="E165" s="325"/>
    </row>
    <row r="166" spans="1:5" ht="15.75">
      <c r="A166" s="33"/>
      <c r="E166" s="325"/>
    </row>
    <row r="167" spans="1:5" ht="15.75">
      <c r="A167" s="33"/>
      <c r="E167" s="325"/>
    </row>
    <row r="168" spans="1:5" ht="15.75">
      <c r="A168" s="33"/>
      <c r="E168" s="325"/>
    </row>
    <row r="169" spans="1:5" ht="15.75">
      <c r="A169" s="33"/>
      <c r="E169" s="325"/>
    </row>
    <row r="170" spans="1:5" ht="15.75">
      <c r="A170" s="33"/>
      <c r="E170" s="325"/>
    </row>
    <row r="171" spans="1:5" ht="15.75">
      <c r="A171" s="33"/>
      <c r="E171" s="325"/>
    </row>
    <row r="172" spans="1:5" ht="15.75">
      <c r="A172" s="33"/>
      <c r="E172" s="325"/>
    </row>
    <row r="173" spans="1:5" ht="15.75">
      <c r="A173" s="33"/>
      <c r="E173" s="325"/>
    </row>
    <row r="174" spans="1:5" ht="15.75">
      <c r="A174" s="33"/>
      <c r="E174" s="325"/>
    </row>
    <row r="175" spans="1:5" ht="15.75">
      <c r="A175" s="33"/>
      <c r="E175" s="325"/>
    </row>
    <row r="176" spans="1:5" ht="15.75">
      <c r="A176" s="33"/>
      <c r="E176" s="325"/>
    </row>
    <row r="177" spans="1:5" ht="15.75">
      <c r="A177" s="33"/>
      <c r="E177" s="325"/>
    </row>
    <row r="178" spans="1:5" ht="15.75">
      <c r="A178" s="33"/>
      <c r="E178" s="325"/>
    </row>
    <row r="179" spans="1:5" ht="15.75">
      <c r="A179" s="33"/>
      <c r="E179" s="325"/>
    </row>
    <row r="180" spans="1:5" ht="15.75">
      <c r="A180" s="33"/>
      <c r="E180" s="325"/>
    </row>
    <row r="181" spans="1:5" ht="15.75">
      <c r="A181" s="33"/>
      <c r="E181" s="325"/>
    </row>
    <row r="182" spans="1:5" ht="15.75">
      <c r="A182" s="33"/>
      <c r="E182" s="325"/>
    </row>
    <row r="183" spans="1:5" ht="15.75">
      <c r="A183" s="33"/>
      <c r="E183" s="325"/>
    </row>
    <row r="184" spans="1:5" ht="15.75">
      <c r="A184" s="33"/>
      <c r="E184" s="325"/>
    </row>
    <row r="185" spans="1:5" ht="15.75">
      <c r="A185" s="33"/>
      <c r="E185" s="325"/>
    </row>
    <row r="186" spans="1:5" ht="15.75">
      <c r="A186" s="33"/>
      <c r="E186" s="325"/>
    </row>
    <row r="187" spans="1:5" ht="15.75">
      <c r="A187" s="33"/>
      <c r="E187" s="325"/>
    </row>
    <row r="188" spans="1:5" ht="15.75">
      <c r="A188" s="33"/>
      <c r="E188" s="325"/>
    </row>
    <row r="189" spans="1:5" ht="15.75">
      <c r="A189" s="33"/>
      <c r="E189" s="325"/>
    </row>
    <row r="190" spans="1:5" ht="15.75">
      <c r="A190" s="33"/>
      <c r="E190" s="325"/>
    </row>
    <row r="191" spans="1:5" ht="15.75">
      <c r="A191" s="33"/>
      <c r="E191" s="325"/>
    </row>
    <row r="192" spans="1:5" ht="15.75">
      <c r="A192" s="33"/>
      <c r="E192" s="325"/>
    </row>
    <row r="193" spans="1:5" ht="15.75">
      <c r="A193" s="33"/>
      <c r="E193" s="325"/>
    </row>
    <row r="194" spans="1:5" ht="15.75">
      <c r="A194" s="33"/>
      <c r="E194" s="325"/>
    </row>
    <row r="195" spans="1:5" ht="15.75">
      <c r="A195" s="33"/>
      <c r="E195" s="325"/>
    </row>
    <row r="196" spans="1:5" ht="15.75">
      <c r="A196" s="33"/>
      <c r="E196" s="325"/>
    </row>
    <row r="197" spans="1:5" ht="15.75">
      <c r="A197" s="33"/>
    </row>
    <row r="198" spans="1:5" ht="15.75">
      <c r="A198" s="33"/>
    </row>
    <row r="199" spans="1:5" ht="15.75">
      <c r="A199" s="33"/>
    </row>
    <row r="200" spans="1:5" ht="15.75">
      <c r="A200" s="33"/>
    </row>
    <row r="201" spans="1:5" ht="15.75">
      <c r="A201" s="33"/>
    </row>
    <row r="202" spans="1:5" ht="15.75">
      <c r="A202" s="33"/>
    </row>
    <row r="203" spans="1:5" ht="15.75">
      <c r="A203" s="33"/>
    </row>
    <row r="204" spans="1:5" ht="15.75">
      <c r="A204" s="33"/>
    </row>
    <row r="205" spans="1:5" ht="15.75">
      <c r="A205" s="33"/>
    </row>
    <row r="206" spans="1:5" ht="15.75">
      <c r="A206" s="33"/>
    </row>
    <row r="207" spans="1:5" ht="15.75">
      <c r="A207" s="33"/>
    </row>
    <row r="208" spans="1:5" ht="15.75">
      <c r="A208" s="33"/>
    </row>
    <row r="209" spans="1:1" ht="15.75">
      <c r="A209" s="33"/>
    </row>
    <row r="210" spans="1:1" ht="15.75">
      <c r="A210" s="33"/>
    </row>
    <row r="211" spans="1:1" ht="15.75">
      <c r="A211" s="33"/>
    </row>
    <row r="212" spans="1:1" ht="15.75">
      <c r="A212" s="33"/>
    </row>
    <row r="213" spans="1:1" ht="15.75">
      <c r="A213" s="33"/>
    </row>
    <row r="214" spans="1:1" ht="15.75">
      <c r="A214" s="33"/>
    </row>
    <row r="215" spans="1:1" ht="15.75">
      <c r="A215" s="33"/>
    </row>
    <row r="216" spans="1:1" ht="15.75">
      <c r="A216" s="33"/>
    </row>
    <row r="217" spans="1:1" ht="15.75">
      <c r="A217" s="33"/>
    </row>
    <row r="218" spans="1:1" ht="15.75">
      <c r="A218" s="33"/>
    </row>
    <row r="219" spans="1:1" ht="15.75">
      <c r="A219" s="33"/>
    </row>
    <row r="220" spans="1:1" ht="15.75">
      <c r="A220" s="33"/>
    </row>
    <row r="221" spans="1:1" ht="15.75">
      <c r="A221" s="33"/>
    </row>
    <row r="222" spans="1:1" ht="15.75">
      <c r="A222" s="33"/>
    </row>
    <row r="223" spans="1:1" ht="15.75">
      <c r="A223" s="33"/>
    </row>
    <row r="224" spans="1:1" ht="15.75">
      <c r="A224" s="33"/>
    </row>
    <row r="225" spans="1:1" ht="15.75">
      <c r="A225" s="33"/>
    </row>
    <row r="226" spans="1:1" ht="15.75">
      <c r="A226" s="33"/>
    </row>
    <row r="227" spans="1:1" ht="15.75">
      <c r="A227" s="33"/>
    </row>
    <row r="228" spans="1:1" ht="15.75">
      <c r="A228" s="33"/>
    </row>
    <row r="229" spans="1:1" ht="15.75">
      <c r="A229" s="33"/>
    </row>
    <row r="230" spans="1:1" ht="15.75">
      <c r="A230" s="33"/>
    </row>
    <row r="231" spans="1:1" ht="15.75">
      <c r="A231" s="33"/>
    </row>
    <row r="232" spans="1:1" ht="15.75">
      <c r="A232" s="33"/>
    </row>
    <row r="233" spans="1:1" ht="15.75">
      <c r="A233" s="33"/>
    </row>
    <row r="234" spans="1:1" ht="15.75">
      <c r="A234" s="33"/>
    </row>
    <row r="235" spans="1:1" ht="15.75">
      <c r="A235" s="33"/>
    </row>
    <row r="236" spans="1:1" ht="15.75">
      <c r="A236" s="33"/>
    </row>
    <row r="237" spans="1:1" ht="15.75">
      <c r="A237" s="33"/>
    </row>
    <row r="238" spans="1:1" ht="15.75">
      <c r="A238" s="33"/>
    </row>
    <row r="239" spans="1:1" ht="15.75">
      <c r="A239" s="33"/>
    </row>
    <row r="240" spans="1:1" ht="15.75">
      <c r="A240" s="33"/>
    </row>
    <row r="241" spans="1:1" ht="15.75">
      <c r="A241" s="33"/>
    </row>
    <row r="242" spans="1:1" ht="15.75">
      <c r="A242" s="33"/>
    </row>
    <row r="243" spans="1:1" ht="15.75">
      <c r="A243" s="33"/>
    </row>
    <row r="244" spans="1:1" ht="15.75">
      <c r="A244" s="33"/>
    </row>
    <row r="245" spans="1:1" ht="15.75">
      <c r="A245" s="33"/>
    </row>
    <row r="246" spans="1:1" ht="15.75">
      <c r="A246" s="33"/>
    </row>
    <row r="247" spans="1:1" ht="15.75">
      <c r="A247" s="33"/>
    </row>
    <row r="248" spans="1:1" ht="15.75">
      <c r="A248" s="33"/>
    </row>
    <row r="249" spans="1:1" ht="15.75">
      <c r="A249" s="33"/>
    </row>
    <row r="250" spans="1:1" ht="15.75">
      <c r="A250" s="33"/>
    </row>
    <row r="251" spans="1:1" ht="15.75">
      <c r="A251" s="33"/>
    </row>
    <row r="252" spans="1:1" ht="15.75">
      <c r="A252" s="33"/>
    </row>
    <row r="253" spans="1:1" ht="15.75">
      <c r="A253" s="33"/>
    </row>
    <row r="254" spans="1:1" ht="15.75">
      <c r="A254" s="33"/>
    </row>
    <row r="255" spans="1:1" ht="15.75">
      <c r="A255" s="33"/>
    </row>
    <row r="256" spans="1:1" ht="15.75">
      <c r="A256" s="33"/>
    </row>
    <row r="257" spans="1:1" ht="15.75">
      <c r="A257" s="33"/>
    </row>
    <row r="258" spans="1:1" ht="15.75">
      <c r="A258" s="33"/>
    </row>
    <row r="259" spans="1:1" ht="15.75">
      <c r="A259" s="33"/>
    </row>
    <row r="260" spans="1:1" ht="15.75">
      <c r="A260" s="33"/>
    </row>
    <row r="261" spans="1:1" ht="15.75">
      <c r="A261" s="33"/>
    </row>
    <row r="262" spans="1:1" ht="15.75">
      <c r="A262" s="33"/>
    </row>
    <row r="263" spans="1:1" ht="15.75">
      <c r="A263" s="33"/>
    </row>
    <row r="264" spans="1:1" ht="15.75">
      <c r="A264" s="33"/>
    </row>
    <row r="265" spans="1:1" ht="15.75">
      <c r="A265" s="33"/>
    </row>
    <row r="266" spans="1:1" ht="15.75">
      <c r="A266" s="33"/>
    </row>
    <row r="267" spans="1:1" ht="15.75">
      <c r="A267" s="33"/>
    </row>
    <row r="268" spans="1:1" ht="15.75">
      <c r="A268" s="33"/>
    </row>
    <row r="269" spans="1:1" ht="15.75">
      <c r="A269" s="33"/>
    </row>
    <row r="270" spans="1:1" ht="15.75">
      <c r="A270" s="33"/>
    </row>
    <row r="271" spans="1:1" ht="15.75">
      <c r="A271" s="33"/>
    </row>
    <row r="272" spans="1:1" ht="15.75">
      <c r="A272" s="33"/>
    </row>
    <row r="273" spans="1:1" ht="15.75">
      <c r="A273" s="33"/>
    </row>
    <row r="274" spans="1:1" ht="15.75">
      <c r="A274" s="33"/>
    </row>
    <row r="275" spans="1:1" ht="15.75">
      <c r="A275" s="33"/>
    </row>
    <row r="276" spans="1:1" ht="15.75">
      <c r="A276" s="33"/>
    </row>
    <row r="277" spans="1:1" ht="15.75">
      <c r="A277" s="33"/>
    </row>
    <row r="278" spans="1:1" ht="15.75">
      <c r="A278" s="33"/>
    </row>
    <row r="279" spans="1:1" ht="15.75">
      <c r="A279" s="33"/>
    </row>
    <row r="280" spans="1:1" ht="15.75">
      <c r="A280" s="33"/>
    </row>
    <row r="281" spans="1:1" ht="15.75">
      <c r="A281" s="33"/>
    </row>
    <row r="282" spans="1:1" ht="15.75">
      <c r="A282" s="33"/>
    </row>
    <row r="283" spans="1:1" ht="15.75">
      <c r="A283" s="33"/>
    </row>
    <row r="284" spans="1:1" ht="15.75">
      <c r="A284" s="33"/>
    </row>
    <row r="285" spans="1:1" ht="15.75">
      <c r="A285" s="33"/>
    </row>
    <row r="286" spans="1:1" ht="15.75">
      <c r="A286" s="33"/>
    </row>
    <row r="287" spans="1:1" ht="15.75">
      <c r="A287" s="33"/>
    </row>
    <row r="288" spans="1:1" ht="15.75">
      <c r="A288" s="33"/>
    </row>
    <row r="289" spans="1:1" ht="15.75">
      <c r="A289" s="33"/>
    </row>
    <row r="290" spans="1:1" ht="15.75">
      <c r="A290" s="33"/>
    </row>
    <row r="291" spans="1:1" ht="15.75">
      <c r="A291" s="33"/>
    </row>
    <row r="292" spans="1:1" ht="15.75">
      <c r="A292" s="33"/>
    </row>
    <row r="293" spans="1:1" ht="15.75">
      <c r="A293" s="33"/>
    </row>
    <row r="294" spans="1:1" ht="15.75">
      <c r="A294" s="33"/>
    </row>
    <row r="295" spans="1:1" ht="15.75">
      <c r="A295" s="33"/>
    </row>
    <row r="296" spans="1:1" ht="15.75">
      <c r="A296" s="33"/>
    </row>
    <row r="297" spans="1:1" ht="15.75">
      <c r="A297" s="33"/>
    </row>
    <row r="298" spans="1:1" ht="15.75">
      <c r="A298" s="33"/>
    </row>
    <row r="299" spans="1:1" ht="15.75">
      <c r="A299" s="33"/>
    </row>
    <row r="300" spans="1:1" ht="15.75">
      <c r="A300" s="33"/>
    </row>
    <row r="301" spans="1:1" ht="15.75">
      <c r="A301" s="33"/>
    </row>
    <row r="302" spans="1:1" ht="15.75">
      <c r="A302" s="33"/>
    </row>
    <row r="303" spans="1:1" ht="15.75">
      <c r="A303" s="33"/>
    </row>
    <row r="304" spans="1:1" ht="15.75">
      <c r="A304" s="33"/>
    </row>
    <row r="305" spans="1:1" ht="15.75">
      <c r="A305" s="33"/>
    </row>
    <row r="306" spans="1:1" ht="15.75">
      <c r="A306" s="33"/>
    </row>
    <row r="307" spans="1:1" ht="15.75">
      <c r="A307" s="33"/>
    </row>
    <row r="308" spans="1:1" ht="15.75">
      <c r="A308" s="33"/>
    </row>
    <row r="309" spans="1:1" ht="15.75">
      <c r="A309" s="33"/>
    </row>
    <row r="310" spans="1:1" ht="15.75">
      <c r="A310" s="33"/>
    </row>
    <row r="311" spans="1:1" ht="15.75">
      <c r="A311" s="33"/>
    </row>
    <row r="312" spans="1:1" ht="15.75">
      <c r="A312" s="33"/>
    </row>
    <row r="313" spans="1:1" ht="15.75">
      <c r="A313" s="33"/>
    </row>
    <row r="314" spans="1:1" ht="15.75">
      <c r="A314" s="33"/>
    </row>
    <row r="315" spans="1:1" ht="15.75">
      <c r="A315" s="33"/>
    </row>
    <row r="316" spans="1:1" ht="15.75">
      <c r="A316" s="33"/>
    </row>
    <row r="317" spans="1:1" ht="15.75">
      <c r="A317" s="33"/>
    </row>
    <row r="318" spans="1:1" ht="15.75">
      <c r="A318" s="33"/>
    </row>
    <row r="319" spans="1:1" ht="15.75">
      <c r="A319" s="33"/>
    </row>
    <row r="320" spans="1:1" ht="15.75">
      <c r="A320" s="33"/>
    </row>
    <row r="321" spans="1:1" ht="15.75">
      <c r="A321" s="33"/>
    </row>
    <row r="322" spans="1:1" ht="15.75">
      <c r="A322" s="33"/>
    </row>
    <row r="323" spans="1:1" ht="15.75">
      <c r="A323" s="33"/>
    </row>
    <row r="324" spans="1:1" ht="15.75">
      <c r="A324" s="33"/>
    </row>
    <row r="325" spans="1:1" ht="15.75">
      <c r="A325" s="33"/>
    </row>
    <row r="326" spans="1:1" ht="15.75">
      <c r="A326" s="33"/>
    </row>
    <row r="327" spans="1:1" ht="15.75">
      <c r="A327" s="33"/>
    </row>
    <row r="328" spans="1:1" ht="15.75">
      <c r="A328" s="33"/>
    </row>
    <row r="329" spans="1:1" ht="15.75">
      <c r="A329" s="33"/>
    </row>
    <row r="330" spans="1:1" ht="15.75">
      <c r="A330" s="33"/>
    </row>
    <row r="331" spans="1:1" ht="15.75">
      <c r="A331" s="33"/>
    </row>
    <row r="332" spans="1:1" ht="15.75">
      <c r="A332" s="33"/>
    </row>
    <row r="333" spans="1:1" ht="15.75">
      <c r="A333" s="33"/>
    </row>
    <row r="334" spans="1:1" ht="15.75">
      <c r="A334" s="33"/>
    </row>
    <row r="335" spans="1:1" ht="15.75">
      <c r="A335" s="33"/>
    </row>
    <row r="336" spans="1:1" ht="15.75">
      <c r="A336" s="33"/>
    </row>
    <row r="337" spans="1:1" ht="15.75">
      <c r="A337" s="33"/>
    </row>
    <row r="338" spans="1:1" ht="15.75">
      <c r="A338" s="33"/>
    </row>
    <row r="339" spans="1:1" ht="15.75">
      <c r="A339" s="33"/>
    </row>
    <row r="340" spans="1:1" ht="15.75">
      <c r="A340" s="33"/>
    </row>
    <row r="341" spans="1:1" ht="15.75">
      <c r="A341" s="33"/>
    </row>
    <row r="342" spans="1:1" ht="15.75">
      <c r="A342" s="33"/>
    </row>
    <row r="343" spans="1:1" ht="15.75">
      <c r="A343" s="33"/>
    </row>
    <row r="344" spans="1:1" ht="15.75">
      <c r="A344" s="33"/>
    </row>
    <row r="345" spans="1:1" ht="15.75">
      <c r="A345" s="33"/>
    </row>
    <row r="346" spans="1:1" ht="15.75">
      <c r="A346" s="33"/>
    </row>
    <row r="347" spans="1:1" ht="15.75">
      <c r="A347" s="33"/>
    </row>
    <row r="348" spans="1:1" ht="15.75">
      <c r="A348" s="33"/>
    </row>
    <row r="349" spans="1:1" ht="15.75">
      <c r="A349" s="33"/>
    </row>
    <row r="350" spans="1:1" ht="15.75">
      <c r="A350" s="33"/>
    </row>
    <row r="351" spans="1:1" ht="15.75">
      <c r="A351" s="33"/>
    </row>
    <row r="352" spans="1:1" ht="15.75">
      <c r="A352" s="33"/>
    </row>
    <row r="353" spans="1:1" ht="15.75">
      <c r="A353" s="33"/>
    </row>
    <row r="354" spans="1:1" ht="15.75">
      <c r="A354" s="33"/>
    </row>
    <row r="355" spans="1:1" ht="15.75">
      <c r="A355" s="33"/>
    </row>
    <row r="356" spans="1:1" ht="15.75">
      <c r="A356" s="33"/>
    </row>
    <row r="357" spans="1:1" ht="15.75">
      <c r="A357" s="33"/>
    </row>
    <row r="358" spans="1:1" ht="15.75">
      <c r="A358" s="33"/>
    </row>
    <row r="359" spans="1:1" ht="15.75">
      <c r="A359" s="33"/>
    </row>
    <row r="360" spans="1:1" ht="15.75">
      <c r="A360" s="33"/>
    </row>
    <row r="361" spans="1:1" ht="15.75">
      <c r="A361" s="33"/>
    </row>
    <row r="362" spans="1:1" ht="15.75">
      <c r="A362" s="33"/>
    </row>
    <row r="363" spans="1:1" ht="15.75">
      <c r="A363" s="33"/>
    </row>
    <row r="364" spans="1:1" ht="15.75">
      <c r="A364" s="33"/>
    </row>
    <row r="365" spans="1:1" ht="15.75">
      <c r="A365" s="33"/>
    </row>
    <row r="366" spans="1:1" ht="15.75">
      <c r="A366" s="33"/>
    </row>
    <row r="367" spans="1:1" ht="15.75">
      <c r="A367" s="33"/>
    </row>
    <row r="368" spans="1:1" ht="15.75">
      <c r="A368" s="33"/>
    </row>
    <row r="369" spans="1:1" ht="15.75">
      <c r="A369" s="33"/>
    </row>
    <row r="370" spans="1:1" ht="15.75">
      <c r="A370" s="33"/>
    </row>
    <row r="371" spans="1:1" ht="15.75">
      <c r="A371" s="33"/>
    </row>
    <row r="372" spans="1:1" ht="15.75">
      <c r="A372" s="33"/>
    </row>
    <row r="373" spans="1:1" ht="15.75">
      <c r="A373" s="33"/>
    </row>
    <row r="374" spans="1:1" ht="15.75">
      <c r="A374" s="33"/>
    </row>
    <row r="375" spans="1:1" ht="15.75">
      <c r="A375" s="33"/>
    </row>
    <row r="376" spans="1:1" ht="15.75">
      <c r="A376" s="33"/>
    </row>
    <row r="377" spans="1:1" ht="15.75">
      <c r="A377" s="33"/>
    </row>
    <row r="378" spans="1:1" ht="15.75">
      <c r="A378" s="33"/>
    </row>
    <row r="379" spans="1:1" ht="15.75">
      <c r="A379" s="33"/>
    </row>
    <row r="380" spans="1:1" ht="15.75">
      <c r="A380" s="33"/>
    </row>
    <row r="381" spans="1:1" ht="15.75">
      <c r="A381" s="33"/>
    </row>
    <row r="382" spans="1:1" ht="15.75">
      <c r="A382" s="33"/>
    </row>
    <row r="383" spans="1:1" ht="15.75">
      <c r="A383" s="33"/>
    </row>
    <row r="384" spans="1:1" ht="15.75">
      <c r="A384" s="33"/>
    </row>
    <row r="385" spans="1:1" ht="15.75">
      <c r="A385" s="33"/>
    </row>
    <row r="386" spans="1:1" ht="15.75">
      <c r="A386" s="33"/>
    </row>
    <row r="387" spans="1:1" ht="15.75">
      <c r="A387" s="33"/>
    </row>
    <row r="388" spans="1:1" ht="15.75">
      <c r="A388" s="33"/>
    </row>
    <row r="389" spans="1:1" ht="15.75">
      <c r="A389" s="33"/>
    </row>
    <row r="390" spans="1:1" ht="15.75">
      <c r="A390" s="33"/>
    </row>
    <row r="391" spans="1:1" ht="15.75">
      <c r="A391" s="33"/>
    </row>
    <row r="392" spans="1:1" ht="15.75">
      <c r="A392" s="33"/>
    </row>
    <row r="393" spans="1:1" ht="15.75">
      <c r="A393" s="33"/>
    </row>
    <row r="394" spans="1:1" ht="15.75">
      <c r="A394" s="33"/>
    </row>
    <row r="395" spans="1:1" ht="15.75">
      <c r="A395" s="33"/>
    </row>
    <row r="396" spans="1:1" ht="15.75">
      <c r="A396" s="33"/>
    </row>
    <row r="397" spans="1:1" ht="15.75">
      <c r="A397" s="33"/>
    </row>
    <row r="398" spans="1:1" ht="15.75">
      <c r="A398" s="33"/>
    </row>
    <row r="399" spans="1:1" ht="15.75">
      <c r="A399" s="33"/>
    </row>
    <row r="400" spans="1:1" ht="15.75">
      <c r="A400" s="33"/>
    </row>
    <row r="401" spans="1:1" ht="15.75">
      <c r="A401" s="33"/>
    </row>
    <row r="402" spans="1:1" ht="15.75">
      <c r="A402" s="33"/>
    </row>
    <row r="403" spans="1:1" ht="15.75">
      <c r="A403" s="33"/>
    </row>
    <row r="404" spans="1:1" ht="15.75">
      <c r="A404" s="33"/>
    </row>
    <row r="405" spans="1:1" ht="15.75">
      <c r="A405" s="33"/>
    </row>
    <row r="406" spans="1:1" ht="15.75">
      <c r="A406" s="33"/>
    </row>
    <row r="407" spans="1:1" ht="15.75">
      <c r="A407" s="33"/>
    </row>
    <row r="408" spans="1:1" ht="15.75">
      <c r="A408" s="33"/>
    </row>
    <row r="409" spans="1:1" ht="15.75">
      <c r="A409" s="33"/>
    </row>
    <row r="410" spans="1:1" ht="15.75">
      <c r="A410" s="33"/>
    </row>
    <row r="411" spans="1:1" ht="15.75">
      <c r="A411" s="33"/>
    </row>
    <row r="412" spans="1:1" ht="15.75">
      <c r="A412" s="33"/>
    </row>
    <row r="413" spans="1:1" ht="15.75">
      <c r="A413" s="33"/>
    </row>
    <row r="414" spans="1:1" ht="15.75">
      <c r="A414" s="33"/>
    </row>
    <row r="415" spans="1:1" ht="15.75">
      <c r="A415" s="33"/>
    </row>
    <row r="416" spans="1:1" ht="15.75">
      <c r="A416" s="33"/>
    </row>
    <row r="417" spans="1:1" ht="15.75">
      <c r="A417" s="33"/>
    </row>
    <row r="418" spans="1:1" ht="15.75">
      <c r="A418" s="33"/>
    </row>
    <row r="419" spans="1:1" ht="15.75">
      <c r="A419" s="33"/>
    </row>
    <row r="420" spans="1:1" ht="15.75">
      <c r="A420" s="33"/>
    </row>
    <row r="421" spans="1:1" ht="15.75">
      <c r="A421" s="33"/>
    </row>
    <row r="422" spans="1:1" ht="15.75">
      <c r="A422" s="33"/>
    </row>
    <row r="423" spans="1:1" ht="15.75">
      <c r="A423" s="33"/>
    </row>
    <row r="424" spans="1:1" ht="15.75">
      <c r="A424" s="33"/>
    </row>
    <row r="425" spans="1:1" ht="15.75">
      <c r="A425" s="33"/>
    </row>
    <row r="426" spans="1:1" ht="15.75">
      <c r="A426" s="33"/>
    </row>
    <row r="427" spans="1:1" ht="15.75">
      <c r="A427" s="33"/>
    </row>
    <row r="428" spans="1:1" ht="15.75">
      <c r="A428" s="33"/>
    </row>
    <row r="429" spans="1:1" ht="15.75">
      <c r="A429" s="33"/>
    </row>
    <row r="430" spans="1:1" ht="15.75">
      <c r="A430" s="33"/>
    </row>
    <row r="431" spans="1:1" ht="15.75">
      <c r="A431" s="33"/>
    </row>
    <row r="432" spans="1:1" ht="15.75">
      <c r="A432" s="33"/>
    </row>
    <row r="433" spans="1:1" ht="15.75">
      <c r="A433" s="33"/>
    </row>
    <row r="434" spans="1:1" ht="15.75">
      <c r="A434" s="33"/>
    </row>
    <row r="435" spans="1:1" ht="15.75">
      <c r="A435" s="33"/>
    </row>
    <row r="436" spans="1:1" ht="15.75">
      <c r="A436" s="33"/>
    </row>
    <row r="437" spans="1:1" ht="15.75">
      <c r="A437" s="33"/>
    </row>
    <row r="438" spans="1:1" ht="15.75">
      <c r="A438" s="33"/>
    </row>
    <row r="439" spans="1:1" ht="15.75">
      <c r="A439" s="33"/>
    </row>
    <row r="440" spans="1:1" ht="15.75">
      <c r="A440" s="33"/>
    </row>
    <row r="441" spans="1:1" ht="15.75">
      <c r="A441" s="33"/>
    </row>
    <row r="442" spans="1:1" ht="15.75">
      <c r="A442" s="33"/>
    </row>
    <row r="443" spans="1:1" ht="15.75">
      <c r="A443" s="33"/>
    </row>
    <row r="444" spans="1:1" ht="15.75">
      <c r="A444" s="33"/>
    </row>
    <row r="445" spans="1:1" ht="15.75">
      <c r="A445" s="33"/>
    </row>
    <row r="446" spans="1:1" ht="15.75">
      <c r="A446" s="33"/>
    </row>
    <row r="447" spans="1:1" ht="15.75">
      <c r="A447" s="33"/>
    </row>
    <row r="448" spans="1:1" ht="15.75">
      <c r="A448" s="33"/>
    </row>
    <row r="449" spans="1:1" ht="15.75">
      <c r="A449" s="33"/>
    </row>
    <row r="450" spans="1:1" ht="15.75">
      <c r="A450" s="33"/>
    </row>
    <row r="451" spans="1:1" ht="15.75">
      <c r="A451" s="33"/>
    </row>
    <row r="452" spans="1:1" ht="15.75">
      <c r="A452" s="33"/>
    </row>
    <row r="453" spans="1:1" ht="15.75">
      <c r="A453" s="33"/>
    </row>
    <row r="454" spans="1:1" ht="15.75">
      <c r="A454" s="33"/>
    </row>
    <row r="455" spans="1:1" ht="15.75">
      <c r="A455" s="33"/>
    </row>
    <row r="456" spans="1:1" ht="15.75">
      <c r="A456" s="33"/>
    </row>
    <row r="457" spans="1:1" ht="15.75">
      <c r="A457" s="33"/>
    </row>
    <row r="458" spans="1:1" ht="15.75">
      <c r="A458" s="33"/>
    </row>
    <row r="459" spans="1:1" ht="15.75">
      <c r="A459" s="33"/>
    </row>
    <row r="460" spans="1:1" ht="15.75">
      <c r="A460" s="33"/>
    </row>
    <row r="461" spans="1:1" ht="15.75">
      <c r="A461" s="33"/>
    </row>
    <row r="462" spans="1:1" ht="15.75">
      <c r="A462" s="33"/>
    </row>
    <row r="463" spans="1:1" ht="15.75">
      <c r="A463" s="33"/>
    </row>
    <row r="464" spans="1:1" ht="15.75">
      <c r="A464" s="33"/>
    </row>
    <row r="465" spans="1:1" ht="15.75">
      <c r="A465" s="33"/>
    </row>
    <row r="466" spans="1:1" ht="15.75">
      <c r="A466" s="33"/>
    </row>
    <row r="467" spans="1:1" ht="15.75">
      <c r="A467" s="33"/>
    </row>
    <row r="468" spans="1:1" ht="15.75">
      <c r="A468" s="33"/>
    </row>
    <row r="469" spans="1:1" ht="15.75">
      <c r="A469" s="33"/>
    </row>
    <row r="470" spans="1:1" ht="15.75">
      <c r="A470" s="33"/>
    </row>
    <row r="471" spans="1:1" ht="15.75">
      <c r="A471" s="33"/>
    </row>
    <row r="472" spans="1:1" ht="15.75">
      <c r="A472" s="33"/>
    </row>
    <row r="473" spans="1:1" ht="15.75">
      <c r="A473" s="33"/>
    </row>
    <row r="474" spans="1:1" ht="15.75">
      <c r="A474" s="33"/>
    </row>
    <row r="475" spans="1:1" ht="15.75">
      <c r="A475" s="33"/>
    </row>
    <row r="476" spans="1:1" ht="15.75">
      <c r="A476" s="33"/>
    </row>
    <row r="477" spans="1:1" ht="15.75">
      <c r="A477" s="33"/>
    </row>
    <row r="478" spans="1:1" ht="15.75">
      <c r="A478" s="33"/>
    </row>
    <row r="479" spans="1:1" ht="15.75">
      <c r="A479" s="33"/>
    </row>
    <row r="480" spans="1:1" ht="15.75">
      <c r="A480" s="33"/>
    </row>
    <row r="481" spans="1:1" ht="15.75">
      <c r="A481" s="33"/>
    </row>
    <row r="482" spans="1:1" ht="15.75">
      <c r="A482" s="33"/>
    </row>
    <row r="483" spans="1:1" ht="15.75">
      <c r="A483" s="33"/>
    </row>
    <row r="484" spans="1:1" ht="15.75">
      <c r="A484" s="33"/>
    </row>
    <row r="485" spans="1:1" ht="15.75">
      <c r="A485" s="33"/>
    </row>
    <row r="486" spans="1:1" ht="15.75">
      <c r="A486" s="33"/>
    </row>
    <row r="487" spans="1:1" ht="15.75">
      <c r="A487" s="33"/>
    </row>
    <row r="488" spans="1:1" ht="15.75">
      <c r="A488" s="33"/>
    </row>
    <row r="489" spans="1:1" ht="15.75">
      <c r="A489" s="33"/>
    </row>
    <row r="490" spans="1:1" ht="15.75">
      <c r="A490" s="33"/>
    </row>
    <row r="491" spans="1:1" ht="15.75">
      <c r="A491" s="33"/>
    </row>
    <row r="492" spans="1:1" ht="15.75">
      <c r="A492" s="33"/>
    </row>
    <row r="493" spans="1:1" ht="15.75">
      <c r="A493" s="33"/>
    </row>
    <row r="494" spans="1:1" ht="15.75">
      <c r="A494" s="33"/>
    </row>
    <row r="495" spans="1:1" ht="15.75">
      <c r="A495" s="33"/>
    </row>
    <row r="496" spans="1:1" ht="15.75">
      <c r="A496" s="33"/>
    </row>
    <row r="497" spans="1:1" ht="15.75">
      <c r="A497" s="33"/>
    </row>
    <row r="498" spans="1:1" ht="15.75">
      <c r="A498" s="33"/>
    </row>
    <row r="499" spans="1:1" ht="15.75">
      <c r="A499" s="33"/>
    </row>
    <row r="500" spans="1:1" ht="15.75">
      <c r="A500" s="33"/>
    </row>
    <row r="501" spans="1:1" ht="15.75">
      <c r="A501" s="33"/>
    </row>
    <row r="502" spans="1:1" ht="15.75">
      <c r="A502" s="33"/>
    </row>
    <row r="503" spans="1:1" ht="15.75">
      <c r="A503" s="33"/>
    </row>
    <row r="504" spans="1:1" ht="15.75">
      <c r="A504" s="33"/>
    </row>
    <row r="505" spans="1:1" ht="15.75">
      <c r="A505" s="33"/>
    </row>
    <row r="506" spans="1:1" ht="15.75">
      <c r="A506" s="33"/>
    </row>
    <row r="507" spans="1:1" ht="15.75">
      <c r="A507" s="33"/>
    </row>
    <row r="508" spans="1:1" ht="15.75">
      <c r="A508" s="33"/>
    </row>
    <row r="509" spans="1:1" ht="15.75">
      <c r="A509" s="33"/>
    </row>
    <row r="510" spans="1:1" ht="15.75">
      <c r="A510" s="33"/>
    </row>
    <row r="511" spans="1:1" ht="15.75">
      <c r="A511" s="33"/>
    </row>
    <row r="512" spans="1:1" ht="15.75">
      <c r="A512" s="33"/>
    </row>
    <row r="513" spans="1:1" ht="15.75">
      <c r="A513" s="33"/>
    </row>
    <row r="514" spans="1:1" ht="15.75">
      <c r="A514" s="33"/>
    </row>
    <row r="515" spans="1:1" ht="15.75">
      <c r="A515" s="33"/>
    </row>
    <row r="516" spans="1:1" ht="15.75">
      <c r="A516" s="33"/>
    </row>
    <row r="517" spans="1:1" ht="15.75">
      <c r="A517" s="33"/>
    </row>
    <row r="518" spans="1:1" ht="15.75">
      <c r="A518" s="33"/>
    </row>
    <row r="519" spans="1:1" ht="15.75">
      <c r="A519" s="33"/>
    </row>
    <row r="520" spans="1:1" ht="15.75">
      <c r="A520" s="33"/>
    </row>
    <row r="521" spans="1:1" ht="15.75">
      <c r="A521" s="33"/>
    </row>
    <row r="522" spans="1:1" ht="15.75">
      <c r="A522" s="33"/>
    </row>
    <row r="523" spans="1:1" ht="15.75">
      <c r="A523" s="33"/>
    </row>
    <row r="524" spans="1:1" ht="15.75">
      <c r="A524" s="33"/>
    </row>
    <row r="525" spans="1:1" ht="15.75">
      <c r="A525" s="33"/>
    </row>
    <row r="526" spans="1:1" ht="15.75">
      <c r="A526" s="33"/>
    </row>
    <row r="527" spans="1:1" ht="15.75">
      <c r="A527" s="33"/>
    </row>
    <row r="528" spans="1:1" ht="15.75">
      <c r="A528" s="33"/>
    </row>
    <row r="529" spans="1:1" ht="15.75">
      <c r="A529" s="33"/>
    </row>
    <row r="530" spans="1:1" ht="15.75">
      <c r="A530" s="33"/>
    </row>
    <row r="531" spans="1:1" ht="15.75">
      <c r="A531" s="33"/>
    </row>
    <row r="532" spans="1:1" ht="15.75">
      <c r="A532" s="33"/>
    </row>
    <row r="533" spans="1:1" ht="15.75">
      <c r="A533" s="33"/>
    </row>
    <row r="534" spans="1:1" ht="15.75">
      <c r="A534" s="33"/>
    </row>
    <row r="535" spans="1:1" ht="15.75">
      <c r="A535" s="33"/>
    </row>
    <row r="536" spans="1:1" ht="15.75">
      <c r="A536" s="33"/>
    </row>
    <row r="537" spans="1:1" ht="15.75">
      <c r="A537" s="33"/>
    </row>
    <row r="538" spans="1:1" ht="15.75">
      <c r="A538" s="33"/>
    </row>
    <row r="539" spans="1:1" ht="15.75">
      <c r="A539" s="33"/>
    </row>
    <row r="540" spans="1:1" ht="15.75">
      <c r="A540" s="33"/>
    </row>
    <row r="541" spans="1:1" ht="15.75">
      <c r="A541" s="33"/>
    </row>
    <row r="542" spans="1:1" ht="15.75">
      <c r="A542" s="33"/>
    </row>
    <row r="543" spans="1:1" ht="15.75">
      <c r="A543" s="33"/>
    </row>
    <row r="544" spans="1:1" ht="15.75">
      <c r="A544" s="33"/>
    </row>
    <row r="545" spans="1:1" ht="15.75">
      <c r="A545" s="33"/>
    </row>
    <row r="546" spans="1:1" ht="15.75">
      <c r="A546" s="33"/>
    </row>
    <row r="547" spans="1:1" ht="15.75">
      <c r="A547" s="33"/>
    </row>
    <row r="548" spans="1:1" ht="15.75">
      <c r="A548" s="33"/>
    </row>
    <row r="549" spans="1:1" ht="15.75">
      <c r="A549" s="33"/>
    </row>
    <row r="550" spans="1:1" ht="15.75">
      <c r="A550" s="33"/>
    </row>
    <row r="551" spans="1:1" ht="15.75">
      <c r="A551" s="33"/>
    </row>
    <row r="552" spans="1:1" ht="15.75">
      <c r="A552" s="33"/>
    </row>
    <row r="553" spans="1:1" ht="15.75">
      <c r="A553" s="33"/>
    </row>
    <row r="554" spans="1:1" ht="15.75">
      <c r="A554" s="33"/>
    </row>
    <row r="555" spans="1:1" ht="15.75">
      <c r="A555" s="33"/>
    </row>
    <row r="556" spans="1:1" ht="15.75">
      <c r="A556" s="33"/>
    </row>
    <row r="557" spans="1:1" ht="15.75">
      <c r="A557" s="33"/>
    </row>
    <row r="558" spans="1:1" ht="15.75">
      <c r="A558" s="33"/>
    </row>
    <row r="559" spans="1:1" ht="15.75">
      <c r="A559" s="33"/>
    </row>
    <row r="560" spans="1:1" ht="15.75">
      <c r="A560" s="33"/>
    </row>
    <row r="561" spans="1:1" ht="15.75">
      <c r="A561" s="33"/>
    </row>
    <row r="562" spans="1:1" ht="15.75">
      <c r="A562" s="33"/>
    </row>
    <row r="563" spans="1:1" ht="15.75">
      <c r="A563" s="33"/>
    </row>
    <row r="564" spans="1:1" ht="15.75">
      <c r="A564" s="33"/>
    </row>
    <row r="565" spans="1:1" ht="15.75">
      <c r="A565" s="33"/>
    </row>
    <row r="566" spans="1:1" ht="15.75">
      <c r="A566" s="33"/>
    </row>
    <row r="567" spans="1:1" ht="15.75">
      <c r="A567" s="33"/>
    </row>
    <row r="568" spans="1:1" ht="15.75">
      <c r="A568" s="33"/>
    </row>
    <row r="569" spans="1:1" ht="15.75">
      <c r="A569" s="33"/>
    </row>
    <row r="570" spans="1:1" ht="15.75">
      <c r="A570" s="33"/>
    </row>
    <row r="571" spans="1:1" ht="15.75">
      <c r="A571" s="33"/>
    </row>
    <row r="572" spans="1:1" ht="15.75">
      <c r="A572" s="33"/>
    </row>
    <row r="573" spans="1:1" ht="15.75">
      <c r="A573" s="33"/>
    </row>
    <row r="574" spans="1:1" ht="15.75">
      <c r="A574" s="33"/>
    </row>
    <row r="575" spans="1:1" ht="15.75">
      <c r="A575" s="33"/>
    </row>
    <row r="576" spans="1:1" ht="15.75">
      <c r="A576" s="33"/>
    </row>
    <row r="577" spans="1:1" ht="15.75">
      <c r="A577" s="33"/>
    </row>
    <row r="578" spans="1:1" ht="15.75">
      <c r="A578" s="33"/>
    </row>
    <row r="579" spans="1:1" ht="15.75">
      <c r="A579" s="33"/>
    </row>
    <row r="580" spans="1:1" ht="15.75">
      <c r="A580" s="33"/>
    </row>
    <row r="581" spans="1:1" ht="15.75">
      <c r="A581" s="33"/>
    </row>
    <row r="582" spans="1:1" ht="15.75">
      <c r="A582" s="33"/>
    </row>
    <row r="583" spans="1:1" ht="15.75">
      <c r="A583" s="33"/>
    </row>
    <row r="584" spans="1:1" ht="15.75">
      <c r="A584" s="33"/>
    </row>
    <row r="585" spans="1:1" ht="15.75">
      <c r="A585" s="33"/>
    </row>
    <row r="586" spans="1:1" ht="15.75">
      <c r="A586" s="33"/>
    </row>
    <row r="587" spans="1:1" ht="15.75">
      <c r="A587" s="33"/>
    </row>
    <row r="588" spans="1:1" ht="15.75">
      <c r="A588" s="33"/>
    </row>
    <row r="589" spans="1:1" ht="15.75">
      <c r="A589" s="33"/>
    </row>
    <row r="590" spans="1:1" ht="15.75">
      <c r="A590" s="33"/>
    </row>
    <row r="591" spans="1:1" ht="15.75">
      <c r="A591" s="33"/>
    </row>
    <row r="592" spans="1:1" ht="15.75">
      <c r="A592" s="33"/>
    </row>
    <row r="593" spans="1:1" ht="15.75">
      <c r="A593" s="33"/>
    </row>
    <row r="594" spans="1:1" ht="15.75">
      <c r="A594" s="33"/>
    </row>
    <row r="595" spans="1:1" ht="15.75">
      <c r="A595" s="33"/>
    </row>
    <row r="596" spans="1:1" ht="15.75">
      <c r="A596" s="33"/>
    </row>
    <row r="597" spans="1:1" ht="15.75">
      <c r="A597" s="33"/>
    </row>
    <row r="598" spans="1:1" ht="15.75">
      <c r="A598" s="33"/>
    </row>
    <row r="599" spans="1:1" ht="15.75">
      <c r="A599" s="33"/>
    </row>
    <row r="600" spans="1:1" ht="15.75">
      <c r="A600" s="33"/>
    </row>
    <row r="601" spans="1:1" ht="15.75">
      <c r="A601" s="33"/>
    </row>
    <row r="602" spans="1:1" ht="15.75">
      <c r="A602" s="33"/>
    </row>
    <row r="603" spans="1:1" ht="15.75">
      <c r="A603" s="33"/>
    </row>
  </sheetData>
  <mergeCells count="4">
    <mergeCell ref="A1:D1"/>
    <mergeCell ref="A2:D2"/>
    <mergeCell ref="A3:D3"/>
    <mergeCell ref="A4:D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Normal="100" workbookViewId="0">
      <selection activeCell="G8" sqref="G8"/>
    </sheetView>
  </sheetViews>
  <sheetFormatPr defaultColWidth="77.140625" defaultRowHeight="15"/>
  <cols>
    <col min="1" max="2" width="77.140625" style="325" hidden="1" customWidth="1"/>
    <col min="3" max="3" width="68.7109375" style="35" customWidth="1"/>
    <col min="4" max="5" width="18.42578125" style="325" customWidth="1"/>
    <col min="6" max="6" width="18.42578125" style="70" customWidth="1"/>
    <col min="7" max="256" width="77.140625" style="325"/>
    <col min="257" max="258" width="0" style="325" hidden="1" customWidth="1"/>
    <col min="259" max="259" width="146.7109375" style="325" bestFit="1" customWidth="1"/>
    <col min="260" max="261" width="36" style="325" customWidth="1"/>
    <col min="262" max="262" width="77.140625" style="325" customWidth="1"/>
    <col min="263" max="512" width="77.140625" style="325"/>
    <col min="513" max="514" width="0" style="325" hidden="1" customWidth="1"/>
    <col min="515" max="515" width="146.7109375" style="325" bestFit="1" customWidth="1"/>
    <col min="516" max="517" width="36" style="325" customWidth="1"/>
    <col min="518" max="518" width="77.140625" style="325" customWidth="1"/>
    <col min="519" max="768" width="77.140625" style="325"/>
    <col min="769" max="770" width="0" style="325" hidden="1" customWidth="1"/>
    <col min="771" max="771" width="146.7109375" style="325" bestFit="1" customWidth="1"/>
    <col min="772" max="773" width="36" style="325" customWidth="1"/>
    <col min="774" max="774" width="77.140625" style="325" customWidth="1"/>
    <col min="775" max="1024" width="77.140625" style="325"/>
    <col min="1025" max="1026" width="0" style="325" hidden="1" customWidth="1"/>
    <col min="1027" max="1027" width="146.7109375" style="325" bestFit="1" customWidth="1"/>
    <col min="1028" max="1029" width="36" style="325" customWidth="1"/>
    <col min="1030" max="1030" width="77.140625" style="325" customWidth="1"/>
    <col min="1031" max="1280" width="77.140625" style="325"/>
    <col min="1281" max="1282" width="0" style="325" hidden="1" customWidth="1"/>
    <col min="1283" max="1283" width="146.7109375" style="325" bestFit="1" customWidth="1"/>
    <col min="1284" max="1285" width="36" style="325" customWidth="1"/>
    <col min="1286" max="1286" width="77.140625" style="325" customWidth="1"/>
    <col min="1287" max="1536" width="77.140625" style="325"/>
    <col min="1537" max="1538" width="0" style="325" hidden="1" customWidth="1"/>
    <col min="1539" max="1539" width="146.7109375" style="325" bestFit="1" customWidth="1"/>
    <col min="1540" max="1541" width="36" style="325" customWidth="1"/>
    <col min="1542" max="1542" width="77.140625" style="325" customWidth="1"/>
    <col min="1543" max="1792" width="77.140625" style="325"/>
    <col min="1793" max="1794" width="0" style="325" hidden="1" customWidth="1"/>
    <col min="1795" max="1795" width="146.7109375" style="325" bestFit="1" customWidth="1"/>
    <col min="1796" max="1797" width="36" style="325" customWidth="1"/>
    <col min="1798" max="1798" width="77.140625" style="325" customWidth="1"/>
    <col min="1799" max="2048" width="77.140625" style="325"/>
    <col min="2049" max="2050" width="0" style="325" hidden="1" customWidth="1"/>
    <col min="2051" max="2051" width="146.7109375" style="325" bestFit="1" customWidth="1"/>
    <col min="2052" max="2053" width="36" style="325" customWidth="1"/>
    <col min="2054" max="2054" width="77.140625" style="325" customWidth="1"/>
    <col min="2055" max="2304" width="77.140625" style="325"/>
    <col min="2305" max="2306" width="0" style="325" hidden="1" customWidth="1"/>
    <col min="2307" max="2307" width="146.7109375" style="325" bestFit="1" customWidth="1"/>
    <col min="2308" max="2309" width="36" style="325" customWidth="1"/>
    <col min="2310" max="2310" width="77.140625" style="325" customWidth="1"/>
    <col min="2311" max="2560" width="77.140625" style="325"/>
    <col min="2561" max="2562" width="0" style="325" hidden="1" customWidth="1"/>
    <col min="2563" max="2563" width="146.7109375" style="325" bestFit="1" customWidth="1"/>
    <col min="2564" max="2565" width="36" style="325" customWidth="1"/>
    <col min="2566" max="2566" width="77.140625" style="325" customWidth="1"/>
    <col min="2567" max="2816" width="77.140625" style="325"/>
    <col min="2817" max="2818" width="0" style="325" hidden="1" customWidth="1"/>
    <col min="2819" max="2819" width="146.7109375" style="325" bestFit="1" customWidth="1"/>
    <col min="2820" max="2821" width="36" style="325" customWidth="1"/>
    <col min="2822" max="2822" width="77.140625" style="325" customWidth="1"/>
    <col min="2823" max="3072" width="77.140625" style="325"/>
    <col min="3073" max="3074" width="0" style="325" hidden="1" customWidth="1"/>
    <col min="3075" max="3075" width="146.7109375" style="325" bestFit="1" customWidth="1"/>
    <col min="3076" max="3077" width="36" style="325" customWidth="1"/>
    <col min="3078" max="3078" width="77.140625" style="325" customWidth="1"/>
    <col min="3079" max="3328" width="77.140625" style="325"/>
    <col min="3329" max="3330" width="0" style="325" hidden="1" customWidth="1"/>
    <col min="3331" max="3331" width="146.7109375" style="325" bestFit="1" customWidth="1"/>
    <col min="3332" max="3333" width="36" style="325" customWidth="1"/>
    <col min="3334" max="3334" width="77.140625" style="325" customWidth="1"/>
    <col min="3335" max="3584" width="77.140625" style="325"/>
    <col min="3585" max="3586" width="0" style="325" hidden="1" customWidth="1"/>
    <col min="3587" max="3587" width="146.7109375" style="325" bestFit="1" customWidth="1"/>
    <col min="3588" max="3589" width="36" style="325" customWidth="1"/>
    <col min="3590" max="3590" width="77.140625" style="325" customWidth="1"/>
    <col min="3591" max="3840" width="77.140625" style="325"/>
    <col min="3841" max="3842" width="0" style="325" hidden="1" customWidth="1"/>
    <col min="3843" max="3843" width="146.7109375" style="325" bestFit="1" customWidth="1"/>
    <col min="3844" max="3845" width="36" style="325" customWidth="1"/>
    <col min="3846" max="3846" width="77.140625" style="325" customWidth="1"/>
    <col min="3847" max="4096" width="77.140625" style="325"/>
    <col min="4097" max="4098" width="0" style="325" hidden="1" customWidth="1"/>
    <col min="4099" max="4099" width="146.7109375" style="325" bestFit="1" customWidth="1"/>
    <col min="4100" max="4101" width="36" style="325" customWidth="1"/>
    <col min="4102" max="4102" width="77.140625" style="325" customWidth="1"/>
    <col min="4103" max="4352" width="77.140625" style="325"/>
    <col min="4353" max="4354" width="0" style="325" hidden="1" customWidth="1"/>
    <col min="4355" max="4355" width="146.7109375" style="325" bestFit="1" customWidth="1"/>
    <col min="4356" max="4357" width="36" style="325" customWidth="1"/>
    <col min="4358" max="4358" width="77.140625" style="325" customWidth="1"/>
    <col min="4359" max="4608" width="77.140625" style="325"/>
    <col min="4609" max="4610" width="0" style="325" hidden="1" customWidth="1"/>
    <col min="4611" max="4611" width="146.7109375" style="325" bestFit="1" customWidth="1"/>
    <col min="4612" max="4613" width="36" style="325" customWidth="1"/>
    <col min="4614" max="4614" width="77.140625" style="325" customWidth="1"/>
    <col min="4615" max="4864" width="77.140625" style="325"/>
    <col min="4865" max="4866" width="0" style="325" hidden="1" customWidth="1"/>
    <col min="4867" max="4867" width="146.7109375" style="325" bestFit="1" customWidth="1"/>
    <col min="4868" max="4869" width="36" style="325" customWidth="1"/>
    <col min="4870" max="4870" width="77.140625" style="325" customWidth="1"/>
    <col min="4871" max="5120" width="77.140625" style="325"/>
    <col min="5121" max="5122" width="0" style="325" hidden="1" customWidth="1"/>
    <col min="5123" max="5123" width="146.7109375" style="325" bestFit="1" customWidth="1"/>
    <col min="5124" max="5125" width="36" style="325" customWidth="1"/>
    <col min="5126" max="5126" width="77.140625" style="325" customWidth="1"/>
    <col min="5127" max="5376" width="77.140625" style="325"/>
    <col min="5377" max="5378" width="0" style="325" hidden="1" customWidth="1"/>
    <col min="5379" max="5379" width="146.7109375" style="325" bestFit="1" customWidth="1"/>
    <col min="5380" max="5381" width="36" style="325" customWidth="1"/>
    <col min="5382" max="5382" width="77.140625" style="325" customWidth="1"/>
    <col min="5383" max="5632" width="77.140625" style="325"/>
    <col min="5633" max="5634" width="0" style="325" hidden="1" customWidth="1"/>
    <col min="5635" max="5635" width="146.7109375" style="325" bestFit="1" customWidth="1"/>
    <col min="5636" max="5637" width="36" style="325" customWidth="1"/>
    <col min="5638" max="5638" width="77.140625" style="325" customWidth="1"/>
    <col min="5639" max="5888" width="77.140625" style="325"/>
    <col min="5889" max="5890" width="0" style="325" hidden="1" customWidth="1"/>
    <col min="5891" max="5891" width="146.7109375" style="325" bestFit="1" customWidth="1"/>
    <col min="5892" max="5893" width="36" style="325" customWidth="1"/>
    <col min="5894" max="5894" width="77.140625" style="325" customWidth="1"/>
    <col min="5895" max="6144" width="77.140625" style="325"/>
    <col min="6145" max="6146" width="0" style="325" hidden="1" customWidth="1"/>
    <col min="6147" max="6147" width="146.7109375" style="325" bestFit="1" customWidth="1"/>
    <col min="6148" max="6149" width="36" style="325" customWidth="1"/>
    <col min="6150" max="6150" width="77.140625" style="325" customWidth="1"/>
    <col min="6151" max="6400" width="77.140625" style="325"/>
    <col min="6401" max="6402" width="0" style="325" hidden="1" customWidth="1"/>
    <col min="6403" max="6403" width="146.7109375" style="325" bestFit="1" customWidth="1"/>
    <col min="6404" max="6405" width="36" style="325" customWidth="1"/>
    <col min="6406" max="6406" width="77.140625" style="325" customWidth="1"/>
    <col min="6407" max="6656" width="77.140625" style="325"/>
    <col min="6657" max="6658" width="0" style="325" hidden="1" customWidth="1"/>
    <col min="6659" max="6659" width="146.7109375" style="325" bestFit="1" customWidth="1"/>
    <col min="6660" max="6661" width="36" style="325" customWidth="1"/>
    <col min="6662" max="6662" width="77.140625" style="325" customWidth="1"/>
    <col min="6663" max="6912" width="77.140625" style="325"/>
    <col min="6913" max="6914" width="0" style="325" hidden="1" customWidth="1"/>
    <col min="6915" max="6915" width="146.7109375" style="325" bestFit="1" customWidth="1"/>
    <col min="6916" max="6917" width="36" style="325" customWidth="1"/>
    <col min="6918" max="6918" width="77.140625" style="325" customWidth="1"/>
    <col min="6919" max="7168" width="77.140625" style="325"/>
    <col min="7169" max="7170" width="0" style="325" hidden="1" customWidth="1"/>
    <col min="7171" max="7171" width="146.7109375" style="325" bestFit="1" customWidth="1"/>
    <col min="7172" max="7173" width="36" style="325" customWidth="1"/>
    <col min="7174" max="7174" width="77.140625" style="325" customWidth="1"/>
    <col min="7175" max="7424" width="77.140625" style="325"/>
    <col min="7425" max="7426" width="0" style="325" hidden="1" customWidth="1"/>
    <col min="7427" max="7427" width="146.7109375" style="325" bestFit="1" customWidth="1"/>
    <col min="7428" max="7429" width="36" style="325" customWidth="1"/>
    <col min="7430" max="7430" width="77.140625" style="325" customWidth="1"/>
    <col min="7431" max="7680" width="77.140625" style="325"/>
    <col min="7681" max="7682" width="0" style="325" hidden="1" customWidth="1"/>
    <col min="7683" max="7683" width="146.7109375" style="325" bestFit="1" customWidth="1"/>
    <col min="7684" max="7685" width="36" style="325" customWidth="1"/>
    <col min="7686" max="7686" width="77.140625" style="325" customWidth="1"/>
    <col min="7687" max="7936" width="77.140625" style="325"/>
    <col min="7937" max="7938" width="0" style="325" hidden="1" customWidth="1"/>
    <col min="7939" max="7939" width="146.7109375" style="325" bestFit="1" customWidth="1"/>
    <col min="7940" max="7941" width="36" style="325" customWidth="1"/>
    <col min="7942" max="7942" width="77.140625" style="325" customWidth="1"/>
    <col min="7943" max="8192" width="77.140625" style="325"/>
    <col min="8193" max="8194" width="0" style="325" hidden="1" customWidth="1"/>
    <col min="8195" max="8195" width="146.7109375" style="325" bestFit="1" customWidth="1"/>
    <col min="8196" max="8197" width="36" style="325" customWidth="1"/>
    <col min="8198" max="8198" width="77.140625" style="325" customWidth="1"/>
    <col min="8199" max="8448" width="77.140625" style="325"/>
    <col min="8449" max="8450" width="0" style="325" hidden="1" customWidth="1"/>
    <col min="8451" max="8451" width="146.7109375" style="325" bestFit="1" customWidth="1"/>
    <col min="8452" max="8453" width="36" style="325" customWidth="1"/>
    <col min="8454" max="8454" width="77.140625" style="325" customWidth="1"/>
    <col min="8455" max="8704" width="77.140625" style="325"/>
    <col min="8705" max="8706" width="0" style="325" hidden="1" customWidth="1"/>
    <col min="8707" max="8707" width="146.7109375" style="325" bestFit="1" customWidth="1"/>
    <col min="8708" max="8709" width="36" style="325" customWidth="1"/>
    <col min="8710" max="8710" width="77.140625" style="325" customWidth="1"/>
    <col min="8711" max="8960" width="77.140625" style="325"/>
    <col min="8961" max="8962" width="0" style="325" hidden="1" customWidth="1"/>
    <col min="8963" max="8963" width="146.7109375" style="325" bestFit="1" customWidth="1"/>
    <col min="8964" max="8965" width="36" style="325" customWidth="1"/>
    <col min="8966" max="8966" width="77.140625" style="325" customWidth="1"/>
    <col min="8967" max="9216" width="77.140625" style="325"/>
    <col min="9217" max="9218" width="0" style="325" hidden="1" customWidth="1"/>
    <col min="9219" max="9219" width="146.7109375" style="325" bestFit="1" customWidth="1"/>
    <col min="9220" max="9221" width="36" style="325" customWidth="1"/>
    <col min="9222" max="9222" width="77.140625" style="325" customWidth="1"/>
    <col min="9223" max="9472" width="77.140625" style="325"/>
    <col min="9473" max="9474" width="0" style="325" hidden="1" customWidth="1"/>
    <col min="9475" max="9475" width="146.7109375" style="325" bestFit="1" customWidth="1"/>
    <col min="9476" max="9477" width="36" style="325" customWidth="1"/>
    <col min="9478" max="9478" width="77.140625" style="325" customWidth="1"/>
    <col min="9479" max="9728" width="77.140625" style="325"/>
    <col min="9729" max="9730" width="0" style="325" hidden="1" customWidth="1"/>
    <col min="9731" max="9731" width="146.7109375" style="325" bestFit="1" customWidth="1"/>
    <col min="9732" max="9733" width="36" style="325" customWidth="1"/>
    <col min="9734" max="9734" width="77.140625" style="325" customWidth="1"/>
    <col min="9735" max="9984" width="77.140625" style="325"/>
    <col min="9985" max="9986" width="0" style="325" hidden="1" customWidth="1"/>
    <col min="9987" max="9987" width="146.7109375" style="325" bestFit="1" customWidth="1"/>
    <col min="9988" max="9989" width="36" style="325" customWidth="1"/>
    <col min="9990" max="9990" width="77.140625" style="325" customWidth="1"/>
    <col min="9991" max="10240" width="77.140625" style="325"/>
    <col min="10241" max="10242" width="0" style="325" hidden="1" customWidth="1"/>
    <col min="10243" max="10243" width="146.7109375" style="325" bestFit="1" customWidth="1"/>
    <col min="10244" max="10245" width="36" style="325" customWidth="1"/>
    <col min="10246" max="10246" width="77.140625" style="325" customWidth="1"/>
    <col min="10247" max="10496" width="77.140625" style="325"/>
    <col min="10497" max="10498" width="0" style="325" hidden="1" customWidth="1"/>
    <col min="10499" max="10499" width="146.7109375" style="325" bestFit="1" customWidth="1"/>
    <col min="10500" max="10501" width="36" style="325" customWidth="1"/>
    <col min="10502" max="10502" width="77.140625" style="325" customWidth="1"/>
    <col min="10503" max="10752" width="77.140625" style="325"/>
    <col min="10753" max="10754" width="0" style="325" hidden="1" customWidth="1"/>
    <col min="10755" max="10755" width="146.7109375" style="325" bestFit="1" customWidth="1"/>
    <col min="10756" max="10757" width="36" style="325" customWidth="1"/>
    <col min="10758" max="10758" width="77.140625" style="325" customWidth="1"/>
    <col min="10759" max="11008" width="77.140625" style="325"/>
    <col min="11009" max="11010" width="0" style="325" hidden="1" customWidth="1"/>
    <col min="11011" max="11011" width="146.7109375" style="325" bestFit="1" customWidth="1"/>
    <col min="11012" max="11013" width="36" style="325" customWidth="1"/>
    <col min="11014" max="11014" width="77.140625" style="325" customWidth="1"/>
    <col min="11015" max="11264" width="77.140625" style="325"/>
    <col min="11265" max="11266" width="0" style="325" hidden="1" customWidth="1"/>
    <col min="11267" max="11267" width="146.7109375" style="325" bestFit="1" customWidth="1"/>
    <col min="11268" max="11269" width="36" style="325" customWidth="1"/>
    <col min="11270" max="11270" width="77.140625" style="325" customWidth="1"/>
    <col min="11271" max="11520" width="77.140625" style="325"/>
    <col min="11521" max="11522" width="0" style="325" hidden="1" customWidth="1"/>
    <col min="11523" max="11523" width="146.7109375" style="325" bestFit="1" customWidth="1"/>
    <col min="11524" max="11525" width="36" style="325" customWidth="1"/>
    <col min="11526" max="11526" width="77.140625" style="325" customWidth="1"/>
    <col min="11527" max="11776" width="77.140625" style="325"/>
    <col min="11777" max="11778" width="0" style="325" hidden="1" customWidth="1"/>
    <col min="11779" max="11779" width="146.7109375" style="325" bestFit="1" customWidth="1"/>
    <col min="11780" max="11781" width="36" style="325" customWidth="1"/>
    <col min="11782" max="11782" width="77.140625" style="325" customWidth="1"/>
    <col min="11783" max="12032" width="77.140625" style="325"/>
    <col min="12033" max="12034" width="0" style="325" hidden="1" customWidth="1"/>
    <col min="12035" max="12035" width="146.7109375" style="325" bestFit="1" customWidth="1"/>
    <col min="12036" max="12037" width="36" style="325" customWidth="1"/>
    <col min="12038" max="12038" width="77.140625" style="325" customWidth="1"/>
    <col min="12039" max="12288" width="77.140625" style="325"/>
    <col min="12289" max="12290" width="0" style="325" hidden="1" customWidth="1"/>
    <col min="12291" max="12291" width="146.7109375" style="325" bestFit="1" customWidth="1"/>
    <col min="12292" max="12293" width="36" style="325" customWidth="1"/>
    <col min="12294" max="12294" width="77.140625" style="325" customWidth="1"/>
    <col min="12295" max="12544" width="77.140625" style="325"/>
    <col min="12545" max="12546" width="0" style="325" hidden="1" customWidth="1"/>
    <col min="12547" max="12547" width="146.7109375" style="325" bestFit="1" customWidth="1"/>
    <col min="12548" max="12549" width="36" style="325" customWidth="1"/>
    <col min="12550" max="12550" width="77.140625" style="325" customWidth="1"/>
    <col min="12551" max="12800" width="77.140625" style="325"/>
    <col min="12801" max="12802" width="0" style="325" hidden="1" customWidth="1"/>
    <col min="12803" max="12803" width="146.7109375" style="325" bestFit="1" customWidth="1"/>
    <col min="12804" max="12805" width="36" style="325" customWidth="1"/>
    <col min="12806" max="12806" width="77.140625" style="325" customWidth="1"/>
    <col min="12807" max="13056" width="77.140625" style="325"/>
    <col min="13057" max="13058" width="0" style="325" hidden="1" customWidth="1"/>
    <col min="13059" max="13059" width="146.7109375" style="325" bestFit="1" customWidth="1"/>
    <col min="13060" max="13061" width="36" style="325" customWidth="1"/>
    <col min="13062" max="13062" width="77.140625" style="325" customWidth="1"/>
    <col min="13063" max="13312" width="77.140625" style="325"/>
    <col min="13313" max="13314" width="0" style="325" hidden="1" customWidth="1"/>
    <col min="13315" max="13315" width="146.7109375" style="325" bestFit="1" customWidth="1"/>
    <col min="13316" max="13317" width="36" style="325" customWidth="1"/>
    <col min="13318" max="13318" width="77.140625" style="325" customWidth="1"/>
    <col min="13319" max="13568" width="77.140625" style="325"/>
    <col min="13569" max="13570" width="0" style="325" hidden="1" customWidth="1"/>
    <col min="13571" max="13571" width="146.7109375" style="325" bestFit="1" customWidth="1"/>
    <col min="13572" max="13573" width="36" style="325" customWidth="1"/>
    <col min="13574" max="13574" width="77.140625" style="325" customWidth="1"/>
    <col min="13575" max="13824" width="77.140625" style="325"/>
    <col min="13825" max="13826" width="0" style="325" hidden="1" customWidth="1"/>
    <col min="13827" max="13827" width="146.7109375" style="325" bestFit="1" customWidth="1"/>
    <col min="13828" max="13829" width="36" style="325" customWidth="1"/>
    <col min="13830" max="13830" width="77.140625" style="325" customWidth="1"/>
    <col min="13831" max="14080" width="77.140625" style="325"/>
    <col min="14081" max="14082" width="0" style="325" hidden="1" customWidth="1"/>
    <col min="14083" max="14083" width="146.7109375" style="325" bestFit="1" customWidth="1"/>
    <col min="14084" max="14085" width="36" style="325" customWidth="1"/>
    <col min="14086" max="14086" width="77.140625" style="325" customWidth="1"/>
    <col min="14087" max="14336" width="77.140625" style="325"/>
    <col min="14337" max="14338" width="0" style="325" hidden="1" customWidth="1"/>
    <col min="14339" max="14339" width="146.7109375" style="325" bestFit="1" customWidth="1"/>
    <col min="14340" max="14341" width="36" style="325" customWidth="1"/>
    <col min="14342" max="14342" width="77.140625" style="325" customWidth="1"/>
    <col min="14343" max="14592" width="77.140625" style="325"/>
    <col min="14593" max="14594" width="0" style="325" hidden="1" customWidth="1"/>
    <col min="14595" max="14595" width="146.7109375" style="325" bestFit="1" customWidth="1"/>
    <col min="14596" max="14597" width="36" style="325" customWidth="1"/>
    <col min="14598" max="14598" width="77.140625" style="325" customWidth="1"/>
    <col min="14599" max="14848" width="77.140625" style="325"/>
    <col min="14849" max="14850" width="0" style="325" hidden="1" customWidth="1"/>
    <col min="14851" max="14851" width="146.7109375" style="325" bestFit="1" customWidth="1"/>
    <col min="14852" max="14853" width="36" style="325" customWidth="1"/>
    <col min="14854" max="14854" width="77.140625" style="325" customWidth="1"/>
    <col min="14855" max="15104" width="77.140625" style="325"/>
    <col min="15105" max="15106" width="0" style="325" hidden="1" customWidth="1"/>
    <col min="15107" max="15107" width="146.7109375" style="325" bestFit="1" customWidth="1"/>
    <col min="15108" max="15109" width="36" style="325" customWidth="1"/>
    <col min="15110" max="15110" width="77.140625" style="325" customWidth="1"/>
    <col min="15111" max="15360" width="77.140625" style="325"/>
    <col min="15361" max="15362" width="0" style="325" hidden="1" customWidth="1"/>
    <col min="15363" max="15363" width="146.7109375" style="325" bestFit="1" customWidth="1"/>
    <col min="15364" max="15365" width="36" style="325" customWidth="1"/>
    <col min="15366" max="15366" width="77.140625" style="325" customWidth="1"/>
    <col min="15367" max="15616" width="77.140625" style="325"/>
    <col min="15617" max="15618" width="0" style="325" hidden="1" customWidth="1"/>
    <col min="15619" max="15619" width="146.7109375" style="325" bestFit="1" customWidth="1"/>
    <col min="15620" max="15621" width="36" style="325" customWidth="1"/>
    <col min="15622" max="15622" width="77.140625" style="325" customWidth="1"/>
    <col min="15623" max="15872" width="77.140625" style="325"/>
    <col min="15873" max="15874" width="0" style="325" hidden="1" customWidth="1"/>
    <col min="15875" max="15875" width="146.7109375" style="325" bestFit="1" customWidth="1"/>
    <col min="15876" max="15877" width="36" style="325" customWidth="1"/>
    <col min="15878" max="15878" width="77.140625" style="325" customWidth="1"/>
    <col min="15879" max="16128" width="77.140625" style="325"/>
    <col min="16129" max="16130" width="0" style="325" hidden="1" customWidth="1"/>
    <col min="16131" max="16131" width="146.7109375" style="325" bestFit="1" customWidth="1"/>
    <col min="16132" max="16133" width="36" style="325" customWidth="1"/>
    <col min="16134" max="16134" width="77.140625" style="325" customWidth="1"/>
    <col min="16135" max="16384" width="77.140625" style="325"/>
  </cols>
  <sheetData>
    <row r="1" spans="1:6" s="29" customFormat="1" ht="35.25" customHeight="1">
      <c r="C1" s="1370" t="s">
        <v>1268</v>
      </c>
      <c r="D1" s="1370"/>
      <c r="E1" s="1370"/>
      <c r="F1" s="1370"/>
    </row>
    <row r="2" spans="1:6" s="29" customFormat="1" ht="29.25" customHeight="1">
      <c r="C2" s="1370" t="s">
        <v>786</v>
      </c>
      <c r="D2" s="1370"/>
      <c r="E2" s="1370"/>
      <c r="F2" s="1370"/>
    </row>
    <row r="3" spans="1:6" s="29" customFormat="1" ht="26.25" customHeight="1">
      <c r="C3" s="1370" t="s">
        <v>1492</v>
      </c>
      <c r="D3" s="1370"/>
      <c r="E3" s="1370"/>
      <c r="F3" s="1370"/>
    </row>
    <row r="4" spans="1:6" s="29" customFormat="1" ht="21" customHeight="1">
      <c r="A4" s="29" t="s">
        <v>1323</v>
      </c>
      <c r="C4" s="1373" t="s">
        <v>1216</v>
      </c>
      <c r="D4" s="1373"/>
      <c r="E4" s="1373"/>
      <c r="F4" s="1373"/>
    </row>
    <row r="5" spans="1:6" ht="6" customHeight="1" thickBot="1">
      <c r="C5" s="561"/>
      <c r="D5" s="561"/>
      <c r="E5" s="561"/>
      <c r="F5" s="561"/>
    </row>
    <row r="6" spans="1:6" ht="18" customHeight="1" thickTop="1" thickBot="1">
      <c r="A6" s="165"/>
      <c r="B6" s="165"/>
      <c r="C6" s="803"/>
      <c r="D6" s="804" t="s">
        <v>1269</v>
      </c>
      <c r="E6" s="804" t="s">
        <v>1387</v>
      </c>
      <c r="F6" s="804" t="s">
        <v>805</v>
      </c>
    </row>
    <row r="7" spans="1:6" ht="18" customHeight="1" thickTop="1" thickBot="1">
      <c r="A7" s="166"/>
      <c r="B7" s="166"/>
      <c r="C7" s="936" t="s">
        <v>806</v>
      </c>
      <c r="D7" s="805"/>
      <c r="E7" s="805"/>
      <c r="F7" s="805"/>
    </row>
    <row r="8" spans="1:6" s="55" customFormat="1" ht="18" customHeight="1" thickTop="1" thickBot="1">
      <c r="A8" s="185" t="s">
        <v>459</v>
      </c>
      <c r="B8" s="185" t="s">
        <v>1024</v>
      </c>
      <c r="C8" s="790" t="s">
        <v>389</v>
      </c>
      <c r="D8" s="808">
        <v>98764.635580000002</v>
      </c>
      <c r="E8" s="808">
        <v>20840.38523</v>
      </c>
      <c r="F8" s="808">
        <v>119605.02081</v>
      </c>
    </row>
    <row r="9" spans="1:6" s="55" customFormat="1" ht="18" customHeight="1" thickTop="1">
      <c r="A9" s="55" t="s">
        <v>459</v>
      </c>
      <c r="B9" s="55" t="s">
        <v>1025</v>
      </c>
      <c r="C9" s="802" t="s">
        <v>807</v>
      </c>
      <c r="D9" s="809">
        <v>28333.699120000001</v>
      </c>
      <c r="E9" s="809">
        <v>91.583610000000007</v>
      </c>
      <c r="F9" s="809">
        <v>28425.282730000003</v>
      </c>
    </row>
    <row r="10" spans="1:6" s="45" customFormat="1" ht="18" customHeight="1">
      <c r="A10" s="45" t="s">
        <v>459</v>
      </c>
      <c r="B10" s="45" t="s">
        <v>1026</v>
      </c>
      <c r="C10" s="798" t="s">
        <v>808</v>
      </c>
      <c r="D10" s="810">
        <v>0</v>
      </c>
      <c r="E10" s="810">
        <v>5387.8797000000004</v>
      </c>
      <c r="F10" s="810">
        <v>5387.8797000000004</v>
      </c>
    </row>
    <row r="11" spans="1:6" s="45" customFormat="1" ht="18" customHeight="1">
      <c r="A11" s="45" t="s">
        <v>459</v>
      </c>
      <c r="B11" s="45" t="s">
        <v>1027</v>
      </c>
      <c r="C11" s="798" t="s">
        <v>809</v>
      </c>
      <c r="D11" s="810">
        <v>7876.9414200000001</v>
      </c>
      <c r="E11" s="810">
        <v>2100.65762</v>
      </c>
      <c r="F11" s="810">
        <v>9977.599040000001</v>
      </c>
    </row>
    <row r="12" spans="1:6" s="45" customFormat="1" ht="18" customHeight="1">
      <c r="A12" s="45" t="s">
        <v>459</v>
      </c>
      <c r="B12" s="45" t="s">
        <v>1028</v>
      </c>
      <c r="C12" s="798" t="s">
        <v>810</v>
      </c>
      <c r="D12" s="810">
        <v>0</v>
      </c>
      <c r="E12" s="810">
        <v>0</v>
      </c>
      <c r="F12" s="810">
        <v>0</v>
      </c>
    </row>
    <row r="13" spans="1:6" s="45" customFormat="1" ht="18" customHeight="1">
      <c r="A13" s="45" t="s">
        <v>459</v>
      </c>
      <c r="B13" s="45" t="s">
        <v>1029</v>
      </c>
      <c r="C13" s="798" t="s">
        <v>811</v>
      </c>
      <c r="D13" s="810">
        <v>0</v>
      </c>
      <c r="E13" s="810">
        <v>0</v>
      </c>
      <c r="F13" s="810">
        <v>0</v>
      </c>
    </row>
    <row r="14" spans="1:6" s="45" customFormat="1" ht="18" customHeight="1">
      <c r="A14" s="45" t="s">
        <v>459</v>
      </c>
      <c r="B14" s="45" t="s">
        <v>1030</v>
      </c>
      <c r="C14" s="798" t="s">
        <v>812</v>
      </c>
      <c r="D14" s="810">
        <v>0</v>
      </c>
      <c r="E14" s="810">
        <v>3447.8523100000002</v>
      </c>
      <c r="F14" s="810">
        <v>3447.8523100000002</v>
      </c>
    </row>
    <row r="15" spans="1:6" s="45" customFormat="1" ht="18" customHeight="1">
      <c r="A15" s="45" t="s">
        <v>459</v>
      </c>
      <c r="B15" s="45" t="s">
        <v>1031</v>
      </c>
      <c r="C15" s="798" t="s">
        <v>813</v>
      </c>
      <c r="D15" s="810">
        <v>495.93584999999996</v>
      </c>
      <c r="E15" s="810">
        <v>1629.4651399999998</v>
      </c>
      <c r="F15" s="810">
        <v>2125.4009899999996</v>
      </c>
    </row>
    <row r="16" spans="1:6" s="45" customFormat="1" ht="18" customHeight="1" thickBot="1">
      <c r="A16" s="45" t="s">
        <v>459</v>
      </c>
      <c r="B16" s="379" t="s">
        <v>1357</v>
      </c>
      <c r="C16" s="798" t="s">
        <v>871</v>
      </c>
      <c r="D16" s="810">
        <v>62058.05919</v>
      </c>
      <c r="E16" s="810">
        <v>8182.9468499999994</v>
      </c>
      <c r="F16" s="810">
        <v>70241.006039999993</v>
      </c>
    </row>
    <row r="17" spans="1:6" s="55" customFormat="1" ht="18" customHeight="1" thickTop="1" thickBot="1">
      <c r="A17" s="185" t="s">
        <v>459</v>
      </c>
      <c r="B17" s="185" t="s">
        <v>1032</v>
      </c>
      <c r="C17" s="790" t="s">
        <v>814</v>
      </c>
      <c r="D17" s="808">
        <v>53987.348819999999</v>
      </c>
      <c r="E17" s="808">
        <v>901.54406999999992</v>
      </c>
      <c r="F17" s="808">
        <v>54888.892890000003</v>
      </c>
    </row>
    <row r="18" spans="1:6" s="55" customFormat="1" ht="18" customHeight="1" thickTop="1">
      <c r="A18" s="55" t="s">
        <v>459</v>
      </c>
      <c r="B18" s="380" t="s">
        <v>1358</v>
      </c>
      <c r="C18" s="802" t="s">
        <v>666</v>
      </c>
      <c r="D18" s="809">
        <v>33044.471369999999</v>
      </c>
      <c r="E18" s="809">
        <v>1.1970000000000001</v>
      </c>
      <c r="F18" s="809">
        <v>33045.668369999999</v>
      </c>
    </row>
    <row r="19" spans="1:6" s="55" customFormat="1" ht="18" customHeight="1">
      <c r="A19" s="55" t="s">
        <v>459</v>
      </c>
      <c r="B19" s="55" t="s">
        <v>1033</v>
      </c>
      <c r="C19" s="802" t="s">
        <v>815</v>
      </c>
      <c r="D19" s="809">
        <v>0</v>
      </c>
      <c r="E19" s="809">
        <v>0</v>
      </c>
      <c r="F19" s="809">
        <v>0</v>
      </c>
    </row>
    <row r="20" spans="1:6" s="45" customFormat="1" ht="18" customHeight="1">
      <c r="A20" s="45" t="s">
        <v>459</v>
      </c>
      <c r="B20" s="45" t="s">
        <v>1034</v>
      </c>
      <c r="C20" s="798" t="s">
        <v>816</v>
      </c>
      <c r="D20" s="810">
        <v>20750.485539999998</v>
      </c>
      <c r="E20" s="810">
        <v>900.34706999999992</v>
      </c>
      <c r="F20" s="810">
        <v>21650.832609999998</v>
      </c>
    </row>
    <row r="21" spans="1:6" s="45" customFormat="1" ht="18" customHeight="1">
      <c r="A21" s="45" t="s">
        <v>459</v>
      </c>
      <c r="B21" s="45" t="s">
        <v>1035</v>
      </c>
      <c r="C21" s="798" t="s">
        <v>817</v>
      </c>
      <c r="D21" s="810">
        <v>192.39191</v>
      </c>
      <c r="E21" s="810">
        <v>0</v>
      </c>
      <c r="F21" s="810">
        <v>192.39191</v>
      </c>
    </row>
    <row r="22" spans="1:6" s="45" customFormat="1" ht="18" customHeight="1">
      <c r="A22" s="45" t="s">
        <v>459</v>
      </c>
      <c r="B22" s="45" t="s">
        <v>1036</v>
      </c>
      <c r="C22" s="798" t="s">
        <v>818</v>
      </c>
      <c r="D22" s="810">
        <v>0</v>
      </c>
      <c r="E22" s="810">
        <v>0</v>
      </c>
      <c r="F22" s="810">
        <v>0</v>
      </c>
    </row>
    <row r="23" spans="1:6" s="45" customFormat="1" ht="18" customHeight="1">
      <c r="A23" s="45" t="s">
        <v>459</v>
      </c>
      <c r="B23" s="45" t="s">
        <v>1037</v>
      </c>
      <c r="C23" s="798" t="s">
        <v>819</v>
      </c>
      <c r="D23" s="810">
        <v>0</v>
      </c>
      <c r="E23" s="810">
        <v>0</v>
      </c>
      <c r="F23" s="810">
        <v>0</v>
      </c>
    </row>
    <row r="24" spans="1:6" s="45" customFormat="1" ht="18" customHeight="1" thickBot="1">
      <c r="A24" s="45" t="s">
        <v>459</v>
      </c>
      <c r="B24" s="186" t="s">
        <v>1023</v>
      </c>
      <c r="C24" s="798" t="s">
        <v>820</v>
      </c>
      <c r="D24" s="810">
        <v>0</v>
      </c>
      <c r="E24" s="810">
        <v>0</v>
      </c>
      <c r="F24" s="810">
        <v>0</v>
      </c>
    </row>
    <row r="25" spans="1:6" ht="18" customHeight="1" thickTop="1" thickBot="1">
      <c r="A25" s="166" t="s">
        <v>459</v>
      </c>
      <c r="B25" s="166" t="s">
        <v>1038</v>
      </c>
      <c r="C25" s="936" t="s">
        <v>413</v>
      </c>
      <c r="D25" s="811">
        <v>44777.286759999995</v>
      </c>
      <c r="E25" s="811">
        <v>19938.84116</v>
      </c>
      <c r="F25" s="811">
        <v>64716.127919999999</v>
      </c>
    </row>
    <row r="26" spans="1:6" s="55" customFormat="1" ht="18" customHeight="1" thickTop="1">
      <c r="A26" s="55" t="s">
        <v>459</v>
      </c>
      <c r="B26" s="55" t="s">
        <v>1039</v>
      </c>
      <c r="C26" s="802" t="s">
        <v>821</v>
      </c>
      <c r="D26" s="809">
        <v>39748</v>
      </c>
      <c r="E26" s="809">
        <v>31000</v>
      </c>
      <c r="F26" s="809">
        <v>70748</v>
      </c>
    </row>
    <row r="27" spans="1:6" s="45" customFormat="1" ht="18" customHeight="1">
      <c r="A27" s="45" t="s">
        <v>459</v>
      </c>
      <c r="B27" s="45" t="s">
        <v>1040</v>
      </c>
      <c r="C27" s="798" t="s">
        <v>822</v>
      </c>
      <c r="D27" s="810">
        <v>0</v>
      </c>
      <c r="E27" s="810">
        <v>0</v>
      </c>
      <c r="F27" s="810">
        <v>0</v>
      </c>
    </row>
    <row r="28" spans="1:6" s="45" customFormat="1" ht="18" customHeight="1">
      <c r="A28" s="45" t="s">
        <v>459</v>
      </c>
      <c r="B28" s="45" t="s">
        <v>1041</v>
      </c>
      <c r="C28" s="798" t="s">
        <v>823</v>
      </c>
      <c r="D28" s="810">
        <v>0</v>
      </c>
      <c r="E28" s="810">
        <v>0</v>
      </c>
      <c r="F28" s="810">
        <v>0</v>
      </c>
    </row>
    <row r="29" spans="1:6" s="45" customFormat="1" ht="18" customHeight="1">
      <c r="A29" s="45" t="s">
        <v>459</v>
      </c>
      <c r="B29" s="45" t="s">
        <v>1042</v>
      </c>
      <c r="C29" s="798" t="s">
        <v>824</v>
      </c>
      <c r="D29" s="810">
        <v>0</v>
      </c>
      <c r="E29" s="810">
        <v>0</v>
      </c>
      <c r="F29" s="810">
        <v>0</v>
      </c>
    </row>
    <row r="30" spans="1:6" s="45" customFormat="1" ht="18" customHeight="1">
      <c r="A30" s="45" t="s">
        <v>459</v>
      </c>
      <c r="B30" s="45" t="s">
        <v>1043</v>
      </c>
      <c r="C30" s="798" t="s">
        <v>825</v>
      </c>
      <c r="D30" s="810">
        <v>5029.28676</v>
      </c>
      <c r="E30" s="810">
        <v>-11061.15884</v>
      </c>
      <c r="F30" s="810">
        <v>-6031.8720800000001</v>
      </c>
    </row>
    <row r="31" spans="1:6" s="45" customFormat="1" ht="18" customHeight="1">
      <c r="A31" s="45" t="s">
        <v>459</v>
      </c>
      <c r="B31" s="45" t="s">
        <v>1264</v>
      </c>
      <c r="C31" s="798" t="s">
        <v>826</v>
      </c>
      <c r="D31" s="810">
        <v>3834.6426900000001</v>
      </c>
      <c r="E31" s="810">
        <v>-9719.4726599999995</v>
      </c>
      <c r="F31" s="810">
        <v>-5884.8299699999989</v>
      </c>
    </row>
    <row r="32" spans="1:6" s="45" customFormat="1" ht="18" customHeight="1">
      <c r="A32" s="45" t="s">
        <v>459</v>
      </c>
      <c r="B32" s="45" t="s">
        <v>1044</v>
      </c>
      <c r="C32" s="798" t="s">
        <v>827</v>
      </c>
      <c r="D32" s="810">
        <v>1194.6440700000001</v>
      </c>
      <c r="E32" s="810">
        <v>-1341.6861799999999</v>
      </c>
      <c r="F32" s="810">
        <v>-147.04210999999987</v>
      </c>
    </row>
    <row r="33" spans="1:6" s="45" customFormat="1" ht="18" customHeight="1">
      <c r="A33" s="45" t="s">
        <v>459</v>
      </c>
      <c r="B33" s="45" t="s">
        <v>1045</v>
      </c>
      <c r="C33" s="1223" t="s">
        <v>417</v>
      </c>
      <c r="D33" s="812">
        <v>98764.635580000002</v>
      </c>
      <c r="E33" s="812">
        <v>20840.38523</v>
      </c>
      <c r="F33" s="812">
        <v>119605.02081</v>
      </c>
    </row>
    <row r="34" spans="1:6" s="45" customFormat="1" ht="18" customHeight="1">
      <c r="A34" s="45" t="s">
        <v>459</v>
      </c>
      <c r="B34" s="45" t="s">
        <v>1046</v>
      </c>
      <c r="C34" s="798" t="s">
        <v>828</v>
      </c>
      <c r="D34" s="810">
        <v>0</v>
      </c>
      <c r="E34" s="810">
        <v>0</v>
      </c>
      <c r="F34" s="810">
        <v>0</v>
      </c>
    </row>
    <row r="35" spans="1:6" s="45" customFormat="1" ht="18" customHeight="1" thickBot="1">
      <c r="A35" s="45" t="s">
        <v>459</v>
      </c>
      <c r="B35" s="45" t="s">
        <v>1047</v>
      </c>
      <c r="C35" s="798" t="s">
        <v>829</v>
      </c>
      <c r="D35" s="810">
        <v>47726.245020000002</v>
      </c>
      <c r="E35" s="810">
        <v>70</v>
      </c>
      <c r="F35" s="810">
        <v>47796.245020000002</v>
      </c>
    </row>
    <row r="36" spans="1:6" s="55" customFormat="1" ht="18" customHeight="1" thickTop="1" thickBot="1">
      <c r="A36" s="185" t="s">
        <v>459</v>
      </c>
      <c r="B36" s="185"/>
      <c r="C36" s="799" t="s">
        <v>425</v>
      </c>
      <c r="D36" s="813"/>
      <c r="E36" s="813"/>
      <c r="F36" s="813">
        <v>0</v>
      </c>
    </row>
    <row r="37" spans="1:6" s="55" customFormat="1" ht="18" customHeight="1" thickTop="1">
      <c r="A37" s="55" t="s">
        <v>459</v>
      </c>
      <c r="B37" s="59" t="s">
        <v>1048</v>
      </c>
      <c r="C37" s="800" t="s">
        <v>836</v>
      </c>
      <c r="D37" s="814">
        <v>0.55732000000000004</v>
      </c>
      <c r="E37" s="814">
        <v>1.51511</v>
      </c>
      <c r="F37" s="814">
        <v>2.0724299999999998</v>
      </c>
    </row>
    <row r="38" spans="1:6" s="55" customFormat="1" ht="18" customHeight="1">
      <c r="A38" s="55" t="s">
        <v>459</v>
      </c>
      <c r="B38" s="187" t="s">
        <v>1049</v>
      </c>
      <c r="C38" s="802" t="s">
        <v>837</v>
      </c>
      <c r="D38" s="809">
        <v>0</v>
      </c>
      <c r="E38" s="809">
        <v>0</v>
      </c>
      <c r="F38" s="809">
        <v>0</v>
      </c>
    </row>
    <row r="39" spans="1:6" s="55" customFormat="1" ht="18" customHeight="1">
      <c r="A39" s="55" t="s">
        <v>459</v>
      </c>
      <c r="B39" s="59" t="s">
        <v>1050</v>
      </c>
      <c r="C39" s="934" t="s">
        <v>428</v>
      </c>
      <c r="D39" s="809">
        <v>0.55732000000000004</v>
      </c>
      <c r="E39" s="809">
        <v>1.51511</v>
      </c>
      <c r="F39" s="809">
        <v>2.0724299999999998</v>
      </c>
    </row>
    <row r="40" spans="1:6" s="55" customFormat="1" ht="18" customHeight="1">
      <c r="A40" s="55" t="s">
        <v>459</v>
      </c>
      <c r="B40" s="187" t="s">
        <v>1051</v>
      </c>
      <c r="C40" s="800" t="s">
        <v>838</v>
      </c>
      <c r="D40" s="814">
        <v>5097.7117600000001</v>
      </c>
      <c r="E40" s="814">
        <v>38.4375</v>
      </c>
      <c r="F40" s="814">
        <v>5136.1492600000001</v>
      </c>
    </row>
    <row r="41" spans="1:6" s="55" customFormat="1" ht="18" customHeight="1">
      <c r="A41" s="55" t="s">
        <v>459</v>
      </c>
      <c r="B41" s="187" t="s">
        <v>1052</v>
      </c>
      <c r="C41" s="802" t="s">
        <v>839</v>
      </c>
      <c r="D41" s="809">
        <v>-2224.6963500000002</v>
      </c>
      <c r="E41" s="809">
        <v>-14.40921</v>
      </c>
      <c r="F41" s="809">
        <v>-2239.10556</v>
      </c>
    </row>
    <row r="42" spans="1:6" s="55" customFormat="1" ht="18" customHeight="1">
      <c r="A42" s="55" t="s">
        <v>459</v>
      </c>
      <c r="B42" s="59" t="s">
        <v>1053</v>
      </c>
      <c r="C42" s="934" t="s">
        <v>840</v>
      </c>
      <c r="D42" s="809">
        <v>2873.5727299999999</v>
      </c>
      <c r="E42" s="809">
        <v>25.543400000000002</v>
      </c>
      <c r="F42" s="809">
        <v>2899.1161299999999</v>
      </c>
    </row>
    <row r="43" spans="1:6" s="55" customFormat="1" ht="18" customHeight="1">
      <c r="A43" s="55" t="s">
        <v>459</v>
      </c>
      <c r="B43" s="59" t="s">
        <v>1054</v>
      </c>
      <c r="C43" s="800" t="s">
        <v>841</v>
      </c>
      <c r="D43" s="814">
        <v>0</v>
      </c>
      <c r="E43" s="814">
        <v>0</v>
      </c>
      <c r="F43" s="814">
        <v>0</v>
      </c>
    </row>
    <row r="44" spans="1:6" s="55" customFormat="1" ht="18" customHeight="1">
      <c r="A44" s="55" t="s">
        <v>459</v>
      </c>
      <c r="B44" s="187" t="s">
        <v>1055</v>
      </c>
      <c r="C44" s="802" t="s">
        <v>842</v>
      </c>
      <c r="D44" s="809">
        <v>0</v>
      </c>
      <c r="E44" s="809">
        <v>0</v>
      </c>
      <c r="F44" s="809">
        <v>0</v>
      </c>
    </row>
    <row r="45" spans="1:6" s="55" customFormat="1" ht="18" customHeight="1">
      <c r="A45" s="55" t="s">
        <v>459</v>
      </c>
      <c r="B45" s="59" t="s">
        <v>1056</v>
      </c>
      <c r="C45" s="934" t="s">
        <v>843</v>
      </c>
      <c r="D45" s="809">
        <v>2873.5727299999999</v>
      </c>
      <c r="E45" s="809">
        <v>25.543400000000002</v>
      </c>
      <c r="F45" s="809">
        <v>2899.1161299999999</v>
      </c>
    </row>
    <row r="46" spans="1:6" s="55" customFormat="1" ht="18" customHeight="1">
      <c r="A46" s="55" t="s">
        <v>459</v>
      </c>
      <c r="B46" s="187" t="s">
        <v>1057</v>
      </c>
      <c r="C46" s="800" t="s">
        <v>844</v>
      </c>
      <c r="D46" s="814">
        <v>-1687.83132</v>
      </c>
      <c r="E46" s="814">
        <v>-1361.4366</v>
      </c>
      <c r="F46" s="814">
        <v>-3049.2679200000002</v>
      </c>
    </row>
    <row r="47" spans="1:6" s="55" customFormat="1" ht="18" customHeight="1">
      <c r="A47" s="55" t="s">
        <v>459</v>
      </c>
      <c r="B47" s="59" t="s">
        <v>1058</v>
      </c>
      <c r="C47" s="934" t="s">
        <v>845</v>
      </c>
      <c r="D47" s="809">
        <v>1185.7414099999999</v>
      </c>
      <c r="E47" s="809">
        <v>-1335.8932</v>
      </c>
      <c r="F47" s="809">
        <v>-150.15179000000012</v>
      </c>
    </row>
    <row r="48" spans="1:6" s="55" customFormat="1" ht="18" customHeight="1">
      <c r="A48" s="55" t="s">
        <v>459</v>
      </c>
      <c r="B48" s="187" t="s">
        <v>1059</v>
      </c>
      <c r="C48" s="801" t="s">
        <v>846</v>
      </c>
      <c r="D48" s="814">
        <v>8.5719999999999992</v>
      </c>
      <c r="E48" s="814">
        <v>0</v>
      </c>
      <c r="F48" s="814">
        <v>8.5719999999999992</v>
      </c>
    </row>
    <row r="49" spans="1:6" s="55" customFormat="1" ht="18" customHeight="1">
      <c r="A49" s="55" t="s">
        <v>459</v>
      </c>
      <c r="B49" s="59" t="s">
        <v>1060</v>
      </c>
      <c r="C49" s="802" t="s">
        <v>847</v>
      </c>
      <c r="D49" s="815">
        <v>0</v>
      </c>
      <c r="E49" s="815">
        <v>0</v>
      </c>
      <c r="F49" s="815">
        <v>0</v>
      </c>
    </row>
    <row r="50" spans="1:6" s="55" customFormat="1" ht="18" customHeight="1">
      <c r="A50" s="55" t="s">
        <v>459</v>
      </c>
      <c r="B50" s="59" t="s">
        <v>1061</v>
      </c>
      <c r="C50" s="800" t="s">
        <v>848</v>
      </c>
      <c r="D50" s="814">
        <v>8.5719999999999992</v>
      </c>
      <c r="E50" s="814">
        <v>0</v>
      </c>
      <c r="F50" s="814">
        <v>8.5719999999999992</v>
      </c>
    </row>
    <row r="51" spans="1:6" s="55" customFormat="1" ht="18" customHeight="1">
      <c r="A51" s="55" t="s">
        <v>459</v>
      </c>
      <c r="B51" s="187" t="s">
        <v>1062</v>
      </c>
      <c r="C51" s="934" t="s">
        <v>849</v>
      </c>
      <c r="D51" s="809">
        <v>0.33066000000000001</v>
      </c>
      <c r="E51" s="809">
        <v>0</v>
      </c>
      <c r="F51" s="809">
        <v>0.33066000000000001</v>
      </c>
    </row>
    <row r="52" spans="1:6" s="55" customFormat="1" ht="18" customHeight="1">
      <c r="A52" s="55" t="s">
        <v>459</v>
      </c>
      <c r="B52" s="59" t="s">
        <v>1063</v>
      </c>
      <c r="C52" s="802" t="s">
        <v>850</v>
      </c>
      <c r="D52" s="815">
        <v>-0.33066000000000001</v>
      </c>
      <c r="E52" s="815">
        <v>0</v>
      </c>
      <c r="F52" s="815">
        <v>-0.33066000000000001</v>
      </c>
    </row>
    <row r="53" spans="1:6" s="55" customFormat="1" ht="18" customHeight="1">
      <c r="A53" s="55" t="s">
        <v>459</v>
      </c>
      <c r="B53" s="59" t="s">
        <v>1064</v>
      </c>
      <c r="C53" s="800" t="s">
        <v>851</v>
      </c>
      <c r="D53" s="814">
        <v>0</v>
      </c>
      <c r="E53" s="814">
        <v>0</v>
      </c>
      <c r="F53" s="814">
        <v>0</v>
      </c>
    </row>
    <row r="54" spans="1:6" s="55" customFormat="1" ht="18" customHeight="1">
      <c r="A54" s="55" t="s">
        <v>459</v>
      </c>
      <c r="B54" s="188" t="s">
        <v>1065</v>
      </c>
      <c r="C54" s="934" t="s">
        <v>852</v>
      </c>
      <c r="D54" s="809">
        <v>1194.6440700000001</v>
      </c>
      <c r="E54" s="809">
        <v>-1335.8932</v>
      </c>
      <c r="F54" s="809">
        <v>-141.24912999999992</v>
      </c>
    </row>
    <row r="55" spans="1:6" s="55" customFormat="1" ht="18" customHeight="1">
      <c r="A55" s="55" t="s">
        <v>459</v>
      </c>
      <c r="B55" s="187" t="s">
        <v>1066</v>
      </c>
      <c r="C55" s="800" t="s">
        <v>853</v>
      </c>
      <c r="D55" s="814">
        <v>0</v>
      </c>
      <c r="E55" s="814">
        <v>0</v>
      </c>
      <c r="F55" s="814">
        <v>0</v>
      </c>
    </row>
    <row r="56" spans="1:6" s="55" customFormat="1" ht="18" customHeight="1">
      <c r="A56" s="55" t="s">
        <v>459</v>
      </c>
      <c r="B56" s="188" t="s">
        <v>1067</v>
      </c>
      <c r="C56" s="934" t="s">
        <v>444</v>
      </c>
      <c r="D56" s="809">
        <v>1194.6440700000001</v>
      </c>
      <c r="E56" s="809">
        <v>-1335.8932</v>
      </c>
      <c r="F56" s="809">
        <v>-141.24912999999992</v>
      </c>
    </row>
    <row r="57" spans="1:6" s="55" customFormat="1" ht="18" customHeight="1">
      <c r="A57" s="55" t="s">
        <v>459</v>
      </c>
      <c r="B57" s="187" t="s">
        <v>1068</v>
      </c>
      <c r="C57" s="800" t="s">
        <v>854</v>
      </c>
      <c r="D57" s="814">
        <v>0</v>
      </c>
      <c r="E57" s="814">
        <v>0</v>
      </c>
      <c r="F57" s="814">
        <v>0</v>
      </c>
    </row>
    <row r="58" spans="1:6" s="55" customFormat="1" ht="18" customHeight="1">
      <c r="A58" s="55" t="s">
        <v>459</v>
      </c>
      <c r="B58" s="187" t="s">
        <v>1069</v>
      </c>
      <c r="C58" s="802" t="s">
        <v>855</v>
      </c>
      <c r="D58" s="809">
        <v>0</v>
      </c>
      <c r="E58" s="809">
        <v>-5.7929799999999991</v>
      </c>
      <c r="F58" s="809">
        <v>-5.7929799999999991</v>
      </c>
    </row>
    <row r="59" spans="1:6" s="55" customFormat="1" ht="18" customHeight="1">
      <c r="A59" s="55" t="s">
        <v>459</v>
      </c>
      <c r="B59" s="59" t="s">
        <v>1070</v>
      </c>
      <c r="C59" s="934" t="s">
        <v>446</v>
      </c>
      <c r="D59" s="809">
        <v>1194.6440700000001</v>
      </c>
      <c r="E59" s="809">
        <v>-1341.6861799999999</v>
      </c>
      <c r="F59" s="809">
        <v>-147.04210999999987</v>
      </c>
    </row>
    <row r="60" spans="1:6" s="55" customFormat="1" ht="18" customHeight="1">
      <c r="A60" s="55" t="s">
        <v>459</v>
      </c>
      <c r="B60" s="59" t="s">
        <v>1071</v>
      </c>
      <c r="C60" s="800" t="s">
        <v>856</v>
      </c>
      <c r="D60" s="814">
        <v>0</v>
      </c>
      <c r="E60" s="814">
        <v>0</v>
      </c>
      <c r="F60" s="814">
        <v>0</v>
      </c>
    </row>
    <row r="61" spans="1:6" s="55" customFormat="1" ht="18" customHeight="1">
      <c r="A61" s="55" t="s">
        <v>459</v>
      </c>
      <c r="B61" s="59" t="s">
        <v>1072</v>
      </c>
      <c r="C61" s="934" t="s">
        <v>857</v>
      </c>
      <c r="D61" s="809">
        <v>1194.6440700000001</v>
      </c>
      <c r="E61" s="809">
        <v>-1341.6861799999999</v>
      </c>
      <c r="F61" s="809">
        <v>-147.04210999999987</v>
      </c>
    </row>
    <row r="62" spans="1:6" s="55" customFormat="1" ht="18" customHeight="1" thickBot="1">
      <c r="A62" s="55" t="s">
        <v>459</v>
      </c>
      <c r="B62" s="187" t="s">
        <v>1073</v>
      </c>
      <c r="C62" s="800" t="s">
        <v>858</v>
      </c>
      <c r="D62" s="814">
        <v>0</v>
      </c>
      <c r="E62" s="814">
        <v>0</v>
      </c>
      <c r="F62" s="814">
        <v>0</v>
      </c>
    </row>
    <row r="63" spans="1:6" s="55" customFormat="1" ht="18" customHeight="1" thickTop="1">
      <c r="A63" s="189" t="s">
        <v>459</v>
      </c>
      <c r="B63" s="100" t="s">
        <v>1074</v>
      </c>
      <c r="C63" s="789" t="s">
        <v>859</v>
      </c>
      <c r="D63" s="816">
        <v>1194.6440700000001</v>
      </c>
      <c r="E63" s="816">
        <v>-1341.6861799999999</v>
      </c>
      <c r="F63" s="816">
        <v>-147.04210999999987</v>
      </c>
    </row>
    <row r="64" spans="1:6">
      <c r="D64" s="41"/>
      <c r="E64" s="41"/>
      <c r="F64" s="41"/>
    </row>
    <row r="65" spans="1:6">
      <c r="C65" s="136"/>
      <c r="D65" s="69"/>
      <c r="E65" s="41"/>
      <c r="F65" s="325"/>
    </row>
    <row r="66" spans="1:6">
      <c r="A66" s="325" t="s">
        <v>458</v>
      </c>
      <c r="B66" s="325" t="s">
        <v>458</v>
      </c>
      <c r="C66" s="69"/>
      <c r="F66" s="325"/>
    </row>
    <row r="67" spans="1:6">
      <c r="C67" s="69"/>
      <c r="F67" s="325"/>
    </row>
    <row r="68" spans="1:6">
      <c r="C68" s="69"/>
      <c r="F68" s="325"/>
    </row>
    <row r="69" spans="1:6">
      <c r="C69" s="69"/>
      <c r="F69" s="325"/>
    </row>
    <row r="70" spans="1:6">
      <c r="C70" s="69"/>
      <c r="F70" s="325"/>
    </row>
    <row r="71" spans="1:6">
      <c r="C71" s="69"/>
      <c r="F71" s="325"/>
    </row>
    <row r="72" spans="1:6">
      <c r="C72" s="69"/>
      <c r="F72" s="325"/>
    </row>
    <row r="73" spans="1:6">
      <c r="C73" s="69"/>
      <c r="F73" s="325"/>
    </row>
    <row r="74" spans="1:6">
      <c r="C74" s="69"/>
      <c r="F74" s="325"/>
    </row>
    <row r="75" spans="1:6">
      <c r="C75" s="69"/>
      <c r="F75" s="325"/>
    </row>
    <row r="76" spans="1:6">
      <c r="C76" s="69"/>
      <c r="F76" s="325"/>
    </row>
    <row r="77" spans="1:6">
      <c r="C77" s="69"/>
      <c r="F77" s="325"/>
    </row>
    <row r="78" spans="1:6" ht="15.75">
      <c r="C78" s="33"/>
      <c r="D78" s="69"/>
      <c r="E78" s="41"/>
      <c r="F78" s="325"/>
    </row>
    <row r="79" spans="1:6" ht="15.75">
      <c r="C79" s="33"/>
      <c r="D79" s="41"/>
      <c r="E79" s="41"/>
      <c r="F79" s="325"/>
    </row>
    <row r="80" spans="1:6" ht="15.75">
      <c r="C80" s="33"/>
      <c r="D80" s="41"/>
      <c r="E80" s="41"/>
      <c r="F80" s="325"/>
    </row>
    <row r="81" spans="3:6" ht="15.75">
      <c r="C81" s="33"/>
      <c r="D81" s="41"/>
      <c r="E81" s="41"/>
      <c r="F81" s="325"/>
    </row>
    <row r="82" spans="3:6" ht="15.75">
      <c r="C82" s="33"/>
      <c r="D82" s="41"/>
      <c r="E82" s="41"/>
      <c r="F82" s="325"/>
    </row>
    <row r="83" spans="3:6" ht="15.75">
      <c r="C83" s="33"/>
      <c r="D83" s="41"/>
      <c r="E83" s="41"/>
      <c r="F83" s="325"/>
    </row>
    <row r="84" spans="3:6" ht="15.75">
      <c r="C84" s="33"/>
      <c r="D84" s="41"/>
      <c r="E84" s="41"/>
      <c r="F84" s="325"/>
    </row>
    <row r="85" spans="3:6" ht="15.75">
      <c r="C85" s="33"/>
      <c r="D85" s="41"/>
      <c r="E85" s="41"/>
      <c r="F85" s="325"/>
    </row>
    <row r="86" spans="3:6" ht="15.75">
      <c r="C86" s="33"/>
      <c r="D86" s="41"/>
      <c r="E86" s="41"/>
      <c r="F86" s="325"/>
    </row>
    <row r="87" spans="3:6" ht="15.75">
      <c r="C87" s="33"/>
      <c r="D87" s="41"/>
      <c r="E87" s="41"/>
      <c r="F87" s="325"/>
    </row>
    <row r="88" spans="3:6" ht="15.75">
      <c r="C88" s="33"/>
      <c r="D88" s="41"/>
      <c r="E88" s="41"/>
      <c r="F88" s="325"/>
    </row>
    <row r="89" spans="3:6" ht="15.75">
      <c r="C89" s="33"/>
      <c r="D89" s="41"/>
      <c r="E89" s="41"/>
      <c r="F89" s="325"/>
    </row>
    <row r="90" spans="3:6" ht="15.75">
      <c r="C90" s="33"/>
      <c r="D90" s="41"/>
      <c r="E90" s="41"/>
      <c r="F90" s="325"/>
    </row>
    <row r="91" spans="3:6" ht="15.75">
      <c r="C91" s="33"/>
      <c r="D91" s="41"/>
      <c r="E91" s="41"/>
      <c r="F91" s="325"/>
    </row>
    <row r="92" spans="3:6" ht="15.75">
      <c r="C92" s="33"/>
      <c r="D92" s="41"/>
      <c r="E92" s="41"/>
      <c r="F92" s="325"/>
    </row>
    <row r="93" spans="3:6" ht="15.75">
      <c r="C93" s="33"/>
      <c r="D93" s="41"/>
      <c r="E93" s="41"/>
      <c r="F93" s="325"/>
    </row>
    <row r="94" spans="3:6" ht="15.75">
      <c r="C94" s="33"/>
      <c r="D94" s="41"/>
      <c r="E94" s="41"/>
      <c r="F94" s="325"/>
    </row>
    <row r="95" spans="3:6" ht="15.75">
      <c r="C95" s="33"/>
      <c r="D95" s="41"/>
      <c r="E95" s="41"/>
      <c r="F95" s="325"/>
    </row>
    <row r="96" spans="3:6" ht="15.75">
      <c r="C96" s="33"/>
      <c r="D96" s="41"/>
      <c r="E96" s="41"/>
      <c r="F96" s="325"/>
    </row>
    <row r="97" spans="3:6" ht="15.75">
      <c r="C97" s="33"/>
      <c r="D97" s="41"/>
      <c r="E97" s="41"/>
      <c r="F97" s="325"/>
    </row>
    <row r="98" spans="3:6" ht="15.75">
      <c r="C98" s="33"/>
      <c r="D98" s="41"/>
      <c r="E98" s="41"/>
      <c r="F98" s="325"/>
    </row>
    <row r="99" spans="3:6" ht="15.75">
      <c r="C99" s="33"/>
      <c r="D99" s="41"/>
      <c r="E99" s="41"/>
      <c r="F99" s="325"/>
    </row>
    <row r="100" spans="3:6" ht="15.75">
      <c r="C100" s="33"/>
      <c r="D100" s="41"/>
      <c r="E100" s="41"/>
      <c r="F100" s="325"/>
    </row>
    <row r="101" spans="3:6" ht="15.75">
      <c r="C101" s="33"/>
      <c r="D101" s="41"/>
      <c r="E101" s="41"/>
      <c r="F101" s="325"/>
    </row>
    <row r="102" spans="3:6" ht="15.75">
      <c r="C102" s="33"/>
      <c r="D102" s="41"/>
      <c r="E102" s="41"/>
      <c r="F102" s="325"/>
    </row>
    <row r="103" spans="3:6" ht="15.75">
      <c r="C103" s="33"/>
      <c r="D103" s="41"/>
      <c r="E103" s="41"/>
      <c r="F103" s="325"/>
    </row>
    <row r="104" spans="3:6" ht="15.75">
      <c r="C104" s="33"/>
      <c r="D104" s="41"/>
      <c r="E104" s="41"/>
      <c r="F104" s="325"/>
    </row>
    <row r="105" spans="3:6" ht="15.75">
      <c r="C105" s="33"/>
      <c r="D105" s="41"/>
      <c r="E105" s="41"/>
      <c r="F105" s="325"/>
    </row>
    <row r="106" spans="3:6" ht="15.75">
      <c r="C106" s="33"/>
      <c r="D106" s="41"/>
      <c r="E106" s="41"/>
      <c r="F106" s="325"/>
    </row>
    <row r="107" spans="3:6" ht="15.75">
      <c r="C107" s="33"/>
      <c r="D107" s="41"/>
      <c r="E107" s="41"/>
      <c r="F107" s="325"/>
    </row>
    <row r="108" spans="3:6" ht="15.75">
      <c r="C108" s="33"/>
      <c r="D108" s="41"/>
      <c r="E108" s="41"/>
      <c r="F108" s="325"/>
    </row>
    <row r="109" spans="3:6" ht="15.75">
      <c r="C109" s="33"/>
      <c r="D109" s="41"/>
      <c r="E109" s="41"/>
      <c r="F109" s="325"/>
    </row>
    <row r="110" spans="3:6" ht="15.75">
      <c r="C110" s="33"/>
      <c r="D110" s="41"/>
      <c r="E110" s="41"/>
      <c r="F110" s="325"/>
    </row>
    <row r="111" spans="3:6" ht="15.75">
      <c r="C111" s="33"/>
      <c r="D111" s="41"/>
      <c r="E111" s="41"/>
      <c r="F111" s="325"/>
    </row>
    <row r="112" spans="3:6" ht="15.75">
      <c r="C112" s="33"/>
      <c r="D112" s="41"/>
      <c r="E112" s="41"/>
      <c r="F112" s="325"/>
    </row>
    <row r="113" spans="3:6" ht="15.75">
      <c r="C113" s="33"/>
      <c r="D113" s="41"/>
      <c r="E113" s="41"/>
      <c r="F113" s="325"/>
    </row>
    <row r="114" spans="3:6" ht="15.75">
      <c r="C114" s="33"/>
      <c r="D114" s="41"/>
      <c r="E114" s="41"/>
      <c r="F114" s="325"/>
    </row>
    <row r="115" spans="3:6" ht="15.75">
      <c r="C115" s="33"/>
      <c r="D115" s="41"/>
      <c r="E115" s="41"/>
      <c r="F115" s="325"/>
    </row>
    <row r="116" spans="3:6" ht="15.75">
      <c r="C116" s="33"/>
      <c r="D116" s="41"/>
      <c r="E116" s="41"/>
      <c r="F116" s="325"/>
    </row>
    <row r="117" spans="3:6" ht="15.75">
      <c r="C117" s="33"/>
      <c r="D117" s="41"/>
      <c r="E117" s="41"/>
      <c r="F117" s="325"/>
    </row>
    <row r="118" spans="3:6" ht="15.75">
      <c r="C118" s="33"/>
      <c r="D118" s="41"/>
      <c r="E118" s="41"/>
      <c r="F118" s="325"/>
    </row>
    <row r="119" spans="3:6" ht="15.75">
      <c r="C119" s="33"/>
      <c r="D119" s="41"/>
      <c r="E119" s="41"/>
      <c r="F119" s="325"/>
    </row>
    <row r="120" spans="3:6" ht="15.75">
      <c r="C120" s="33"/>
      <c r="D120" s="41"/>
      <c r="E120" s="41"/>
      <c r="F120" s="325"/>
    </row>
    <row r="121" spans="3:6" ht="15.75">
      <c r="C121" s="33"/>
      <c r="D121" s="41"/>
      <c r="E121" s="41"/>
      <c r="F121" s="325"/>
    </row>
    <row r="122" spans="3:6" ht="15.75">
      <c r="C122" s="33"/>
      <c r="D122" s="41"/>
      <c r="E122" s="41"/>
      <c r="F122" s="325"/>
    </row>
    <row r="123" spans="3:6" ht="15.75">
      <c r="C123" s="33"/>
      <c r="D123" s="41"/>
      <c r="E123" s="41"/>
      <c r="F123" s="325"/>
    </row>
    <row r="124" spans="3:6" ht="15.75">
      <c r="C124" s="33"/>
      <c r="D124" s="41"/>
      <c r="E124" s="41"/>
      <c r="F124" s="325"/>
    </row>
    <row r="125" spans="3:6" ht="15.75">
      <c r="C125" s="33"/>
      <c r="D125" s="41"/>
      <c r="E125" s="41"/>
      <c r="F125" s="325"/>
    </row>
    <row r="126" spans="3:6" ht="15.75">
      <c r="C126" s="33"/>
      <c r="D126" s="41"/>
      <c r="E126" s="41"/>
      <c r="F126" s="325"/>
    </row>
    <row r="127" spans="3:6" ht="15.75">
      <c r="C127" s="33"/>
      <c r="D127" s="41"/>
      <c r="E127" s="41"/>
      <c r="F127" s="325"/>
    </row>
    <row r="128" spans="3:6" ht="15.75">
      <c r="C128" s="33"/>
      <c r="D128" s="41"/>
      <c r="E128" s="41"/>
      <c r="F128" s="325"/>
    </row>
    <row r="129" spans="3:6" ht="15.75">
      <c r="C129" s="33"/>
      <c r="D129" s="41"/>
      <c r="E129" s="41"/>
      <c r="F129" s="325"/>
    </row>
    <row r="130" spans="3:6" ht="15.75">
      <c r="C130" s="33"/>
      <c r="D130" s="41"/>
      <c r="E130" s="41"/>
      <c r="F130" s="325"/>
    </row>
    <row r="131" spans="3:6" ht="15.75">
      <c r="C131" s="33"/>
      <c r="F131" s="325"/>
    </row>
    <row r="132" spans="3:6" ht="15.75">
      <c r="C132" s="33"/>
      <c r="F132" s="325"/>
    </row>
    <row r="133" spans="3:6" ht="15.75">
      <c r="C133" s="33"/>
      <c r="F133" s="325"/>
    </row>
    <row r="134" spans="3:6" ht="15.75">
      <c r="C134" s="33"/>
      <c r="F134" s="325"/>
    </row>
    <row r="135" spans="3:6" ht="15.75">
      <c r="C135" s="33"/>
      <c r="F135" s="325"/>
    </row>
    <row r="136" spans="3:6" ht="15.75">
      <c r="C136" s="33"/>
      <c r="F136" s="325"/>
    </row>
    <row r="137" spans="3:6" ht="15.75">
      <c r="C137" s="33"/>
      <c r="F137" s="325"/>
    </row>
    <row r="138" spans="3:6" ht="15.75">
      <c r="C138" s="33"/>
      <c r="F138" s="325"/>
    </row>
    <row r="139" spans="3:6" ht="15.75">
      <c r="C139" s="33"/>
      <c r="F139" s="325"/>
    </row>
    <row r="140" spans="3:6" ht="15.75">
      <c r="C140" s="33"/>
      <c r="F140" s="325"/>
    </row>
    <row r="141" spans="3:6" ht="15.75">
      <c r="C141" s="33"/>
      <c r="F141" s="325"/>
    </row>
    <row r="142" spans="3:6" ht="15.75">
      <c r="C142" s="33"/>
      <c r="F142" s="325"/>
    </row>
    <row r="143" spans="3:6" ht="15.75">
      <c r="C143" s="33"/>
      <c r="F143" s="325"/>
    </row>
    <row r="144" spans="3:6" ht="15.75">
      <c r="C144" s="33"/>
      <c r="F144" s="325"/>
    </row>
    <row r="145" spans="3:6" ht="15.75">
      <c r="C145" s="33"/>
      <c r="F145" s="325"/>
    </row>
    <row r="146" spans="3:6" ht="15.75">
      <c r="C146" s="33"/>
      <c r="F146" s="325"/>
    </row>
    <row r="147" spans="3:6" ht="15.75">
      <c r="C147" s="33"/>
      <c r="F147" s="325"/>
    </row>
    <row r="148" spans="3:6" ht="15.75">
      <c r="C148" s="33"/>
      <c r="F148" s="325"/>
    </row>
    <row r="149" spans="3:6" ht="15.75">
      <c r="C149" s="33"/>
      <c r="F149" s="325"/>
    </row>
    <row r="150" spans="3:6" ht="15.75">
      <c r="C150" s="33"/>
      <c r="F150" s="325"/>
    </row>
    <row r="151" spans="3:6" ht="15.75">
      <c r="C151" s="33"/>
      <c r="F151" s="325"/>
    </row>
    <row r="152" spans="3:6" ht="15.75">
      <c r="C152" s="33"/>
      <c r="F152" s="325"/>
    </row>
    <row r="153" spans="3:6" ht="15.75">
      <c r="C153" s="33"/>
      <c r="F153" s="325"/>
    </row>
    <row r="154" spans="3:6" ht="15.75">
      <c r="C154" s="33"/>
      <c r="F154" s="325"/>
    </row>
    <row r="155" spans="3:6" ht="15.75">
      <c r="C155" s="33"/>
      <c r="F155" s="325"/>
    </row>
    <row r="156" spans="3:6" ht="15.75">
      <c r="C156" s="33"/>
      <c r="F156" s="325"/>
    </row>
    <row r="157" spans="3:6" ht="15.75">
      <c r="C157" s="33"/>
      <c r="F157" s="325"/>
    </row>
    <row r="158" spans="3:6" ht="15.75">
      <c r="C158" s="33"/>
      <c r="F158" s="325"/>
    </row>
    <row r="159" spans="3:6" ht="15.75">
      <c r="C159" s="33"/>
      <c r="F159" s="325"/>
    </row>
    <row r="160" spans="3:6" ht="15.75">
      <c r="C160" s="33"/>
      <c r="F160" s="325"/>
    </row>
    <row r="161" spans="3:6" ht="15.75">
      <c r="C161" s="33"/>
      <c r="F161" s="325"/>
    </row>
    <row r="162" spans="3:6" ht="15.75">
      <c r="C162" s="33"/>
      <c r="F162" s="325"/>
    </row>
    <row r="163" spans="3:6" ht="15.75">
      <c r="C163" s="33"/>
      <c r="F163" s="325"/>
    </row>
    <row r="164" spans="3:6" ht="15.75">
      <c r="C164" s="33"/>
      <c r="F164" s="325"/>
    </row>
    <row r="165" spans="3:6" ht="15.75">
      <c r="C165" s="33"/>
      <c r="F165" s="325"/>
    </row>
    <row r="166" spans="3:6" ht="15.75">
      <c r="C166" s="33"/>
      <c r="F166" s="325"/>
    </row>
    <row r="167" spans="3:6" ht="15.75">
      <c r="C167" s="33"/>
      <c r="F167" s="325"/>
    </row>
    <row r="168" spans="3:6" ht="15.75">
      <c r="C168" s="33"/>
      <c r="F168" s="325"/>
    </row>
    <row r="169" spans="3:6" ht="15.75">
      <c r="C169" s="33"/>
      <c r="F169" s="325"/>
    </row>
    <row r="170" spans="3:6" ht="15.75">
      <c r="C170" s="33"/>
      <c r="F170" s="325"/>
    </row>
    <row r="171" spans="3:6" ht="15.75">
      <c r="C171" s="33"/>
      <c r="F171" s="325"/>
    </row>
    <row r="172" spans="3:6" ht="15.75">
      <c r="C172" s="33"/>
      <c r="F172" s="325"/>
    </row>
    <row r="173" spans="3:6" ht="15.75">
      <c r="C173" s="33"/>
      <c r="F173" s="325"/>
    </row>
    <row r="174" spans="3:6" ht="15.75">
      <c r="C174" s="33"/>
      <c r="F174" s="325"/>
    </row>
    <row r="175" spans="3:6" ht="15.75">
      <c r="C175" s="33"/>
      <c r="F175" s="325"/>
    </row>
    <row r="176" spans="3:6" ht="15.75">
      <c r="C176" s="33"/>
      <c r="F176" s="325"/>
    </row>
    <row r="177" spans="3:6" ht="15.75">
      <c r="C177" s="33"/>
      <c r="F177" s="325"/>
    </row>
    <row r="178" spans="3:6" ht="15.75">
      <c r="C178" s="33"/>
      <c r="F178" s="325"/>
    </row>
    <row r="179" spans="3:6" ht="15.75">
      <c r="C179" s="33"/>
      <c r="F179" s="325"/>
    </row>
    <row r="180" spans="3:6" ht="15.75">
      <c r="C180" s="33"/>
      <c r="F180" s="325"/>
    </row>
    <row r="181" spans="3:6" ht="15.75">
      <c r="C181" s="33"/>
      <c r="F181" s="325"/>
    </row>
    <row r="182" spans="3:6" ht="15.75">
      <c r="C182" s="33"/>
      <c r="F182" s="325"/>
    </row>
    <row r="183" spans="3:6" ht="15.75">
      <c r="C183" s="33"/>
      <c r="F183" s="325"/>
    </row>
    <row r="184" spans="3:6" ht="15.75">
      <c r="C184" s="33"/>
      <c r="F184" s="325"/>
    </row>
    <row r="185" spans="3:6" ht="15.75">
      <c r="C185" s="33"/>
      <c r="F185" s="325"/>
    </row>
    <row r="186" spans="3:6" ht="15.75">
      <c r="C186" s="33"/>
      <c r="F186" s="325"/>
    </row>
    <row r="187" spans="3:6" ht="15.75">
      <c r="C187" s="33"/>
      <c r="F187" s="325"/>
    </row>
    <row r="188" spans="3:6" ht="15.75">
      <c r="C188" s="33"/>
      <c r="F188" s="325"/>
    </row>
    <row r="189" spans="3:6" ht="15.75">
      <c r="C189" s="33"/>
      <c r="F189" s="325"/>
    </row>
    <row r="190" spans="3:6" ht="15.75">
      <c r="C190" s="33"/>
      <c r="F190" s="325"/>
    </row>
    <row r="191" spans="3:6" ht="15.75">
      <c r="C191" s="33"/>
      <c r="F191" s="325"/>
    </row>
    <row r="192" spans="3:6" ht="15.75">
      <c r="C192" s="33"/>
      <c r="F192" s="325"/>
    </row>
    <row r="193" spans="3:6" ht="15.75">
      <c r="C193" s="33"/>
      <c r="F193" s="325"/>
    </row>
    <row r="194" spans="3:6" ht="15.75">
      <c r="C194" s="33"/>
      <c r="F194" s="325"/>
    </row>
    <row r="195" spans="3:6" ht="15.75">
      <c r="C195" s="33"/>
      <c r="F195" s="325"/>
    </row>
    <row r="196" spans="3:6" ht="15.75">
      <c r="C196" s="33"/>
      <c r="F196" s="325"/>
    </row>
    <row r="197" spans="3:6" ht="15.75">
      <c r="C197" s="33"/>
      <c r="F197" s="325"/>
    </row>
    <row r="198" spans="3:6" ht="15.75">
      <c r="C198" s="33"/>
      <c r="F198" s="325"/>
    </row>
    <row r="199" spans="3:6" ht="15.75">
      <c r="C199" s="33"/>
    </row>
    <row r="200" spans="3:6" ht="15.75">
      <c r="C200" s="33"/>
    </row>
    <row r="201" spans="3:6" ht="15.75">
      <c r="C201" s="33"/>
    </row>
    <row r="202" spans="3:6" ht="15.75">
      <c r="C202" s="33"/>
    </row>
    <row r="203" spans="3:6" ht="15.75">
      <c r="C203" s="33"/>
    </row>
    <row r="204" spans="3:6" ht="15.75">
      <c r="C204" s="33"/>
    </row>
    <row r="205" spans="3:6" ht="15.75">
      <c r="C205" s="33"/>
    </row>
    <row r="206" spans="3:6" ht="15.75">
      <c r="C206" s="33"/>
    </row>
    <row r="207" spans="3:6" ht="15.75">
      <c r="C207" s="33"/>
    </row>
    <row r="208" spans="3:6" ht="15.75">
      <c r="C208" s="33"/>
    </row>
    <row r="209" spans="3:3" ht="15.75">
      <c r="C209" s="33"/>
    </row>
    <row r="210" spans="3:3" ht="15.75">
      <c r="C210" s="33"/>
    </row>
    <row r="211" spans="3:3" ht="15.75">
      <c r="C211" s="33"/>
    </row>
    <row r="212" spans="3:3" ht="15.75">
      <c r="C212" s="33"/>
    </row>
    <row r="213" spans="3:3" ht="15.75">
      <c r="C213" s="33"/>
    </row>
    <row r="214" spans="3:3" ht="15.75">
      <c r="C214" s="33"/>
    </row>
    <row r="215" spans="3:3" ht="15.75">
      <c r="C215" s="33"/>
    </row>
    <row r="216" spans="3:3" ht="15.75">
      <c r="C216" s="33"/>
    </row>
    <row r="217" spans="3:3" ht="15.75">
      <c r="C217" s="33"/>
    </row>
    <row r="218" spans="3:3" ht="15.75">
      <c r="C218" s="33"/>
    </row>
    <row r="219" spans="3:3" ht="15.75">
      <c r="C219" s="33"/>
    </row>
    <row r="220" spans="3:3" ht="15.75">
      <c r="C220" s="33"/>
    </row>
    <row r="221" spans="3:3" ht="15.75">
      <c r="C221" s="33"/>
    </row>
    <row r="222" spans="3:3" ht="15.75">
      <c r="C222" s="33"/>
    </row>
    <row r="223" spans="3:3" ht="15.75">
      <c r="C223" s="33"/>
    </row>
    <row r="224" spans="3:3" ht="15.75">
      <c r="C224" s="33"/>
    </row>
    <row r="225" spans="3:3" ht="15.75">
      <c r="C225" s="33"/>
    </row>
    <row r="226" spans="3:3" ht="15.75">
      <c r="C226" s="33"/>
    </row>
    <row r="227" spans="3:3" ht="15.75">
      <c r="C227" s="33"/>
    </row>
    <row r="228" spans="3:3" ht="15.75">
      <c r="C228" s="33"/>
    </row>
    <row r="229" spans="3:3" ht="15.75">
      <c r="C229" s="33"/>
    </row>
    <row r="230" spans="3:3" ht="15.75">
      <c r="C230" s="33"/>
    </row>
    <row r="231" spans="3:3" ht="15.75">
      <c r="C231" s="33"/>
    </row>
    <row r="232" spans="3:3" ht="15.75">
      <c r="C232" s="33"/>
    </row>
    <row r="233" spans="3:3" ht="15.75">
      <c r="C233" s="33"/>
    </row>
    <row r="234" spans="3:3" ht="15.75">
      <c r="C234" s="33"/>
    </row>
    <row r="235" spans="3:3" ht="15.75">
      <c r="C235" s="33"/>
    </row>
    <row r="236" spans="3:3" ht="15.75">
      <c r="C236" s="33"/>
    </row>
    <row r="237" spans="3:3" ht="15.75">
      <c r="C237" s="33"/>
    </row>
    <row r="238" spans="3:3" ht="15.75">
      <c r="C238" s="33"/>
    </row>
    <row r="239" spans="3:3" ht="15.75">
      <c r="C239" s="33"/>
    </row>
    <row r="240" spans="3:3" ht="15.75">
      <c r="C240" s="33"/>
    </row>
    <row r="241" spans="3:3" ht="15.75">
      <c r="C241" s="33"/>
    </row>
    <row r="242" spans="3:3" ht="15.75">
      <c r="C242" s="33"/>
    </row>
    <row r="243" spans="3:3" ht="15.75">
      <c r="C243" s="33"/>
    </row>
    <row r="244" spans="3:3" ht="15.75">
      <c r="C244" s="33"/>
    </row>
    <row r="245" spans="3:3" ht="15.75">
      <c r="C245" s="33"/>
    </row>
    <row r="246" spans="3:3" ht="15.75">
      <c r="C246" s="33"/>
    </row>
    <row r="247" spans="3:3" ht="15.75">
      <c r="C247" s="33"/>
    </row>
    <row r="248" spans="3:3" ht="15.75">
      <c r="C248" s="33"/>
    </row>
    <row r="249" spans="3:3" ht="15.75">
      <c r="C249" s="33"/>
    </row>
    <row r="250" spans="3:3" ht="15.75">
      <c r="C250" s="33"/>
    </row>
    <row r="251" spans="3:3" ht="15.75">
      <c r="C251" s="33"/>
    </row>
    <row r="252" spans="3:3" ht="15.75">
      <c r="C252" s="33"/>
    </row>
    <row r="253" spans="3:3" ht="15.75">
      <c r="C253" s="33"/>
    </row>
    <row r="254" spans="3:3" ht="15.75">
      <c r="C254" s="33"/>
    </row>
    <row r="255" spans="3:3" ht="15.75">
      <c r="C255" s="33"/>
    </row>
    <row r="256" spans="3:3" ht="15.75">
      <c r="C256" s="33"/>
    </row>
    <row r="257" spans="3:3" ht="15.75">
      <c r="C257" s="33"/>
    </row>
    <row r="258" spans="3:3" ht="15.75">
      <c r="C258" s="33"/>
    </row>
    <row r="259" spans="3:3" ht="15.75">
      <c r="C259" s="33"/>
    </row>
    <row r="260" spans="3:3" ht="15.75">
      <c r="C260" s="33"/>
    </row>
    <row r="261" spans="3:3" ht="15.75">
      <c r="C261" s="33"/>
    </row>
    <row r="262" spans="3:3" ht="15.75">
      <c r="C262" s="33"/>
    </row>
    <row r="263" spans="3:3" ht="15.75">
      <c r="C263" s="33"/>
    </row>
    <row r="264" spans="3:3" ht="15.75">
      <c r="C264" s="33"/>
    </row>
    <row r="265" spans="3:3" ht="15.75">
      <c r="C265" s="33"/>
    </row>
    <row r="266" spans="3:3" ht="15.75">
      <c r="C266" s="33"/>
    </row>
    <row r="267" spans="3:3" ht="15.75">
      <c r="C267" s="33"/>
    </row>
    <row r="268" spans="3:3" ht="15.75">
      <c r="C268" s="33"/>
    </row>
    <row r="269" spans="3:3" ht="15.75">
      <c r="C269" s="33"/>
    </row>
    <row r="270" spans="3:3" ht="15.75">
      <c r="C270" s="33"/>
    </row>
    <row r="271" spans="3:3" ht="15.75">
      <c r="C271" s="33"/>
    </row>
    <row r="272" spans="3:3" ht="15.75">
      <c r="C272" s="33"/>
    </row>
    <row r="273" spans="3:3" ht="15.75">
      <c r="C273" s="33"/>
    </row>
    <row r="274" spans="3:3" ht="15.75">
      <c r="C274" s="33"/>
    </row>
    <row r="275" spans="3:3" ht="15.75">
      <c r="C275" s="33"/>
    </row>
    <row r="276" spans="3:3" ht="15.75">
      <c r="C276" s="33"/>
    </row>
    <row r="277" spans="3:3" ht="15.75">
      <c r="C277" s="33"/>
    </row>
    <row r="278" spans="3:3" ht="15.75">
      <c r="C278" s="33"/>
    </row>
    <row r="279" spans="3:3" ht="15.75">
      <c r="C279" s="33"/>
    </row>
    <row r="280" spans="3:3" ht="15.75">
      <c r="C280" s="33"/>
    </row>
    <row r="281" spans="3:3" ht="15.75">
      <c r="C281" s="33"/>
    </row>
    <row r="282" spans="3:3" ht="15.75">
      <c r="C282" s="33"/>
    </row>
    <row r="283" spans="3:3" ht="15.75">
      <c r="C283" s="33"/>
    </row>
    <row r="284" spans="3:3" ht="15.75">
      <c r="C284" s="33"/>
    </row>
    <row r="285" spans="3:3" ht="15.75">
      <c r="C285" s="33"/>
    </row>
    <row r="286" spans="3:3" ht="15.75">
      <c r="C286" s="33"/>
    </row>
    <row r="287" spans="3:3" ht="15.75">
      <c r="C287" s="33"/>
    </row>
    <row r="288" spans="3:3" ht="15.75">
      <c r="C288" s="33"/>
    </row>
    <row r="289" spans="3:3" ht="15.75">
      <c r="C289" s="33"/>
    </row>
    <row r="290" spans="3:3" ht="15.75">
      <c r="C290" s="33"/>
    </row>
    <row r="291" spans="3:3" ht="15.75">
      <c r="C291" s="33"/>
    </row>
    <row r="292" spans="3:3" ht="15.75">
      <c r="C292" s="33"/>
    </row>
    <row r="293" spans="3:3" ht="15.75">
      <c r="C293" s="33"/>
    </row>
    <row r="294" spans="3:3" ht="15.75">
      <c r="C294" s="33"/>
    </row>
    <row r="295" spans="3:3" ht="15.75">
      <c r="C295" s="33"/>
    </row>
    <row r="296" spans="3:3" ht="15.75">
      <c r="C296" s="33"/>
    </row>
    <row r="297" spans="3:3" ht="15.75">
      <c r="C297" s="33"/>
    </row>
    <row r="298" spans="3:3" ht="15.75">
      <c r="C298" s="33"/>
    </row>
    <row r="299" spans="3:3" ht="15.75">
      <c r="C299" s="33"/>
    </row>
    <row r="300" spans="3:3" ht="15.75">
      <c r="C300" s="33"/>
    </row>
    <row r="301" spans="3:3" ht="15.75">
      <c r="C301" s="33"/>
    </row>
    <row r="302" spans="3:3" ht="15.75">
      <c r="C302" s="33"/>
    </row>
    <row r="303" spans="3:3" ht="15.75">
      <c r="C303" s="33"/>
    </row>
    <row r="304" spans="3:3" ht="15.75">
      <c r="C304" s="33"/>
    </row>
    <row r="305" spans="3:3" ht="15.75">
      <c r="C305" s="33"/>
    </row>
    <row r="306" spans="3:3" ht="15.75">
      <c r="C306" s="33"/>
    </row>
    <row r="307" spans="3:3" ht="15.75">
      <c r="C307" s="33"/>
    </row>
    <row r="308" spans="3:3" ht="15.75">
      <c r="C308" s="33"/>
    </row>
    <row r="309" spans="3:3" ht="15.75">
      <c r="C309" s="33"/>
    </row>
    <row r="310" spans="3:3" ht="15.75">
      <c r="C310" s="33"/>
    </row>
    <row r="311" spans="3:3" ht="15.75">
      <c r="C311" s="33"/>
    </row>
    <row r="312" spans="3:3" ht="15.75">
      <c r="C312" s="33"/>
    </row>
    <row r="313" spans="3:3" ht="15.75">
      <c r="C313" s="33"/>
    </row>
    <row r="314" spans="3:3" ht="15.75">
      <c r="C314" s="33"/>
    </row>
    <row r="315" spans="3:3" ht="15.75">
      <c r="C315" s="33"/>
    </row>
    <row r="316" spans="3:3" ht="15.75">
      <c r="C316" s="33"/>
    </row>
    <row r="317" spans="3:3" ht="15.75">
      <c r="C317" s="33"/>
    </row>
    <row r="318" spans="3:3" ht="15.75">
      <c r="C318" s="33"/>
    </row>
    <row r="319" spans="3:3" ht="15.75">
      <c r="C319" s="33"/>
    </row>
    <row r="320" spans="3:3" ht="15.75">
      <c r="C320" s="33"/>
    </row>
    <row r="321" spans="3:3" ht="15.75">
      <c r="C321" s="33"/>
    </row>
    <row r="322" spans="3:3" ht="15.75">
      <c r="C322" s="33"/>
    </row>
    <row r="323" spans="3:3" ht="15.75">
      <c r="C323" s="33"/>
    </row>
    <row r="324" spans="3:3" ht="15.75">
      <c r="C324" s="33"/>
    </row>
    <row r="325" spans="3:3" ht="15.75">
      <c r="C325" s="33"/>
    </row>
    <row r="326" spans="3:3" ht="15.75">
      <c r="C326" s="33"/>
    </row>
    <row r="327" spans="3:3" ht="15.75">
      <c r="C327" s="33"/>
    </row>
    <row r="328" spans="3:3" ht="15.75">
      <c r="C328" s="33"/>
    </row>
    <row r="329" spans="3:3" ht="15.75">
      <c r="C329" s="33"/>
    </row>
    <row r="330" spans="3:3" ht="15.75">
      <c r="C330" s="33"/>
    </row>
    <row r="331" spans="3:3" ht="15.75">
      <c r="C331" s="33"/>
    </row>
    <row r="332" spans="3:3" ht="15.75">
      <c r="C332" s="33"/>
    </row>
    <row r="333" spans="3:3" ht="15.75">
      <c r="C333" s="33"/>
    </row>
    <row r="334" spans="3:3" ht="15.75">
      <c r="C334" s="33"/>
    </row>
    <row r="335" spans="3:3" ht="15.75">
      <c r="C335" s="33"/>
    </row>
    <row r="336" spans="3:3" ht="15.75">
      <c r="C336" s="33"/>
    </row>
    <row r="337" spans="3:3" ht="15.75">
      <c r="C337" s="33"/>
    </row>
    <row r="338" spans="3:3" ht="15.75">
      <c r="C338" s="33"/>
    </row>
    <row r="339" spans="3:3" ht="15.75">
      <c r="C339" s="33"/>
    </row>
    <row r="340" spans="3:3" ht="15.75">
      <c r="C340" s="33"/>
    </row>
    <row r="341" spans="3:3" ht="15.75">
      <c r="C341" s="33"/>
    </row>
    <row r="342" spans="3:3" ht="15.75">
      <c r="C342" s="33"/>
    </row>
    <row r="343" spans="3:3" ht="15.75">
      <c r="C343" s="33"/>
    </row>
    <row r="344" spans="3:3" ht="15.75">
      <c r="C344" s="33"/>
    </row>
    <row r="345" spans="3:3" ht="15.75">
      <c r="C345" s="33"/>
    </row>
    <row r="346" spans="3:3" ht="15.75">
      <c r="C346" s="33"/>
    </row>
    <row r="347" spans="3:3" ht="15.75">
      <c r="C347" s="33"/>
    </row>
    <row r="348" spans="3:3" ht="15.75">
      <c r="C348" s="33"/>
    </row>
    <row r="349" spans="3:3" ht="15.75">
      <c r="C349" s="33"/>
    </row>
    <row r="350" spans="3:3" ht="15.75">
      <c r="C350" s="33"/>
    </row>
    <row r="351" spans="3:3" ht="15.75">
      <c r="C351" s="33"/>
    </row>
    <row r="352" spans="3:3" ht="15.75">
      <c r="C352" s="33"/>
    </row>
    <row r="353" spans="3:3" ht="15.75">
      <c r="C353" s="33"/>
    </row>
    <row r="354" spans="3:3" ht="15.75">
      <c r="C354" s="33"/>
    </row>
    <row r="355" spans="3:3" ht="15.75">
      <c r="C355" s="33"/>
    </row>
    <row r="356" spans="3:3" ht="15.75">
      <c r="C356" s="33"/>
    </row>
    <row r="357" spans="3:3" ht="15.75">
      <c r="C357" s="33"/>
    </row>
    <row r="358" spans="3:3" ht="15.75">
      <c r="C358" s="33"/>
    </row>
    <row r="359" spans="3:3" ht="15.75">
      <c r="C359" s="33"/>
    </row>
    <row r="360" spans="3:3" ht="15.75">
      <c r="C360" s="33"/>
    </row>
    <row r="361" spans="3:3" ht="15.75">
      <c r="C361" s="33"/>
    </row>
    <row r="362" spans="3:3" ht="15.75">
      <c r="C362" s="33"/>
    </row>
    <row r="363" spans="3:3" ht="15.75">
      <c r="C363" s="33"/>
    </row>
    <row r="364" spans="3:3" ht="15.75">
      <c r="C364" s="33"/>
    </row>
    <row r="365" spans="3:3" ht="15.75">
      <c r="C365" s="33"/>
    </row>
    <row r="366" spans="3:3" ht="15.75">
      <c r="C366" s="33"/>
    </row>
    <row r="367" spans="3:3" ht="15.75">
      <c r="C367" s="33"/>
    </row>
    <row r="368" spans="3:3" ht="15.75">
      <c r="C368" s="33"/>
    </row>
    <row r="369" spans="3:3" ht="15.75">
      <c r="C369" s="33"/>
    </row>
    <row r="370" spans="3:3" ht="15.75">
      <c r="C370" s="33"/>
    </row>
    <row r="371" spans="3:3" ht="15.75">
      <c r="C371" s="33"/>
    </row>
    <row r="372" spans="3:3" ht="15.75">
      <c r="C372" s="33"/>
    </row>
    <row r="373" spans="3:3" ht="15.75">
      <c r="C373" s="33"/>
    </row>
    <row r="374" spans="3:3" ht="15.75">
      <c r="C374" s="33"/>
    </row>
    <row r="375" spans="3:3" ht="15.75">
      <c r="C375" s="33"/>
    </row>
    <row r="376" spans="3:3" ht="15.75">
      <c r="C376" s="33"/>
    </row>
    <row r="377" spans="3:3" ht="15.75">
      <c r="C377" s="33"/>
    </row>
    <row r="378" spans="3:3" ht="15.75">
      <c r="C378" s="33"/>
    </row>
    <row r="379" spans="3:3" ht="15.75">
      <c r="C379" s="33"/>
    </row>
    <row r="380" spans="3:3" ht="15.75">
      <c r="C380" s="33"/>
    </row>
    <row r="381" spans="3:3" ht="15.75">
      <c r="C381" s="33"/>
    </row>
    <row r="382" spans="3:3" ht="15.75">
      <c r="C382" s="33"/>
    </row>
    <row r="383" spans="3:3" ht="15.75">
      <c r="C383" s="33"/>
    </row>
    <row r="384" spans="3:3" ht="15.75">
      <c r="C384" s="33"/>
    </row>
    <row r="385" spans="3:3" ht="15.75">
      <c r="C385" s="33"/>
    </row>
    <row r="386" spans="3:3" ht="15.75">
      <c r="C386" s="33"/>
    </row>
    <row r="387" spans="3:3" ht="15.75">
      <c r="C387" s="33"/>
    </row>
    <row r="388" spans="3:3" ht="15.75">
      <c r="C388" s="33"/>
    </row>
    <row r="389" spans="3:3" ht="15.75">
      <c r="C389" s="33"/>
    </row>
    <row r="390" spans="3:3" ht="15.75">
      <c r="C390" s="33"/>
    </row>
    <row r="391" spans="3:3" ht="15.75">
      <c r="C391" s="33"/>
    </row>
    <row r="392" spans="3:3" ht="15.75">
      <c r="C392" s="33"/>
    </row>
    <row r="393" spans="3:3" ht="15.75">
      <c r="C393" s="33"/>
    </row>
    <row r="394" spans="3:3" ht="15.75">
      <c r="C394" s="33"/>
    </row>
    <row r="395" spans="3:3" ht="15.75">
      <c r="C395" s="33"/>
    </row>
    <row r="396" spans="3:3" ht="15.75">
      <c r="C396" s="33"/>
    </row>
    <row r="397" spans="3:3" ht="15.75">
      <c r="C397" s="33"/>
    </row>
    <row r="398" spans="3:3" ht="15.75">
      <c r="C398" s="33"/>
    </row>
    <row r="399" spans="3:3" ht="15.75">
      <c r="C399" s="33"/>
    </row>
    <row r="400" spans="3:3" ht="15.75">
      <c r="C400" s="33"/>
    </row>
    <row r="401" spans="3:3" ht="15.75">
      <c r="C401" s="33"/>
    </row>
    <row r="402" spans="3:3" ht="15.75">
      <c r="C402" s="33"/>
    </row>
    <row r="403" spans="3:3" ht="15.75">
      <c r="C403" s="33"/>
    </row>
    <row r="404" spans="3:3" ht="15.75">
      <c r="C404" s="33"/>
    </row>
    <row r="405" spans="3:3" ht="15.75">
      <c r="C405" s="33"/>
    </row>
    <row r="406" spans="3:3" ht="15.75">
      <c r="C406" s="33"/>
    </row>
    <row r="407" spans="3:3" ht="15.75">
      <c r="C407" s="33"/>
    </row>
    <row r="408" spans="3:3" ht="15.75">
      <c r="C408" s="33"/>
    </row>
    <row r="409" spans="3:3" ht="15.75">
      <c r="C409" s="33"/>
    </row>
    <row r="410" spans="3:3" ht="15.75">
      <c r="C410" s="33"/>
    </row>
    <row r="411" spans="3:3" ht="15.75">
      <c r="C411" s="33"/>
    </row>
    <row r="412" spans="3:3" ht="15.75">
      <c r="C412" s="33"/>
    </row>
    <row r="413" spans="3:3" ht="15.75">
      <c r="C413" s="33"/>
    </row>
    <row r="414" spans="3:3" ht="15.75">
      <c r="C414" s="33"/>
    </row>
    <row r="415" spans="3:3" ht="15.75">
      <c r="C415" s="33"/>
    </row>
    <row r="416" spans="3:3" ht="15.75">
      <c r="C416" s="33"/>
    </row>
    <row r="417" spans="3:3" ht="15.75">
      <c r="C417" s="33"/>
    </row>
    <row r="418" spans="3:3" ht="15.75">
      <c r="C418" s="33"/>
    </row>
    <row r="419" spans="3:3" ht="15.75">
      <c r="C419" s="33"/>
    </row>
    <row r="420" spans="3:3" ht="15.75">
      <c r="C420" s="33"/>
    </row>
    <row r="421" spans="3:3" ht="15.75">
      <c r="C421" s="33"/>
    </row>
    <row r="422" spans="3:3" ht="15.75">
      <c r="C422" s="33"/>
    </row>
    <row r="423" spans="3:3" ht="15.75">
      <c r="C423" s="33"/>
    </row>
    <row r="424" spans="3:3" ht="15.75">
      <c r="C424" s="33"/>
    </row>
    <row r="425" spans="3:3" ht="15.75">
      <c r="C425" s="33"/>
    </row>
    <row r="426" spans="3:3" ht="15.75">
      <c r="C426" s="33"/>
    </row>
    <row r="427" spans="3:3" ht="15.75">
      <c r="C427" s="33"/>
    </row>
    <row r="428" spans="3:3" ht="15.75">
      <c r="C428" s="33"/>
    </row>
    <row r="429" spans="3:3" ht="15.75">
      <c r="C429" s="33"/>
    </row>
    <row r="430" spans="3:3" ht="15.75">
      <c r="C430" s="33"/>
    </row>
    <row r="431" spans="3:3" ht="15.75">
      <c r="C431" s="33"/>
    </row>
    <row r="432" spans="3:3" ht="15.75">
      <c r="C432" s="33"/>
    </row>
    <row r="433" spans="3:3" ht="15.75">
      <c r="C433" s="33"/>
    </row>
    <row r="434" spans="3:3" ht="15.75">
      <c r="C434" s="33"/>
    </row>
    <row r="435" spans="3:3" ht="15.75">
      <c r="C435" s="33"/>
    </row>
    <row r="436" spans="3:3" ht="15.75">
      <c r="C436" s="33"/>
    </row>
    <row r="437" spans="3:3" ht="15.75">
      <c r="C437" s="33"/>
    </row>
    <row r="438" spans="3:3" ht="15.75">
      <c r="C438" s="33"/>
    </row>
    <row r="439" spans="3:3" ht="15.75">
      <c r="C439" s="33"/>
    </row>
    <row r="440" spans="3:3" ht="15.75">
      <c r="C440" s="33"/>
    </row>
    <row r="441" spans="3:3" ht="15.75">
      <c r="C441" s="33"/>
    </row>
    <row r="442" spans="3:3" ht="15.75">
      <c r="C442" s="33"/>
    </row>
    <row r="443" spans="3:3" ht="15.75">
      <c r="C443" s="33"/>
    </row>
    <row r="444" spans="3:3" ht="15.75">
      <c r="C444" s="33"/>
    </row>
    <row r="445" spans="3:3" ht="15.75">
      <c r="C445" s="33"/>
    </row>
    <row r="446" spans="3:3" ht="15.75">
      <c r="C446" s="33"/>
    </row>
    <row r="447" spans="3:3" ht="15.75">
      <c r="C447" s="33"/>
    </row>
    <row r="448" spans="3:3" ht="15.75">
      <c r="C448" s="33"/>
    </row>
    <row r="449" spans="3:3" ht="15.75">
      <c r="C449" s="33"/>
    </row>
    <row r="450" spans="3:3" ht="15.75">
      <c r="C450" s="33"/>
    </row>
    <row r="451" spans="3:3" ht="15.75">
      <c r="C451" s="33"/>
    </row>
    <row r="452" spans="3:3" ht="15.75">
      <c r="C452" s="33"/>
    </row>
    <row r="453" spans="3:3" ht="15.75">
      <c r="C453" s="33"/>
    </row>
    <row r="454" spans="3:3" ht="15.75">
      <c r="C454" s="33"/>
    </row>
    <row r="455" spans="3:3" ht="15.75">
      <c r="C455" s="33"/>
    </row>
    <row r="456" spans="3:3" ht="15.75">
      <c r="C456" s="33"/>
    </row>
    <row r="457" spans="3:3" ht="15.75">
      <c r="C457" s="33"/>
    </row>
    <row r="458" spans="3:3" ht="15.75">
      <c r="C458" s="33"/>
    </row>
    <row r="459" spans="3:3" ht="15.75">
      <c r="C459" s="33"/>
    </row>
    <row r="460" spans="3:3" ht="15.75">
      <c r="C460" s="33"/>
    </row>
    <row r="461" spans="3:3" ht="15.75">
      <c r="C461" s="33"/>
    </row>
    <row r="462" spans="3:3" ht="15.75">
      <c r="C462" s="33"/>
    </row>
    <row r="463" spans="3:3" ht="15.75">
      <c r="C463" s="33"/>
    </row>
    <row r="464" spans="3:3" ht="15.75">
      <c r="C464" s="33"/>
    </row>
    <row r="465" spans="3:3" ht="15.75">
      <c r="C465" s="33"/>
    </row>
    <row r="466" spans="3:3" ht="15.75">
      <c r="C466" s="33"/>
    </row>
    <row r="467" spans="3:3" ht="15.75">
      <c r="C467" s="33"/>
    </row>
    <row r="468" spans="3:3" ht="15.75">
      <c r="C468" s="33"/>
    </row>
    <row r="469" spans="3:3" ht="15.75">
      <c r="C469" s="33"/>
    </row>
    <row r="470" spans="3:3" ht="15.75">
      <c r="C470" s="33"/>
    </row>
    <row r="471" spans="3:3" ht="15.75">
      <c r="C471" s="33"/>
    </row>
    <row r="472" spans="3:3" ht="15.75">
      <c r="C472" s="33"/>
    </row>
    <row r="473" spans="3:3" ht="15.75">
      <c r="C473" s="33"/>
    </row>
    <row r="474" spans="3:3" ht="15.75">
      <c r="C474" s="33"/>
    </row>
    <row r="475" spans="3:3" ht="15.75">
      <c r="C475" s="33"/>
    </row>
    <row r="476" spans="3:3" ht="15.75">
      <c r="C476" s="33"/>
    </row>
    <row r="477" spans="3:3" ht="15.75">
      <c r="C477" s="33"/>
    </row>
    <row r="478" spans="3:3" ht="15.75">
      <c r="C478" s="33"/>
    </row>
    <row r="479" spans="3:3" ht="15.75">
      <c r="C479" s="33"/>
    </row>
    <row r="480" spans="3:3" ht="15.75">
      <c r="C480" s="33"/>
    </row>
    <row r="481" spans="3:3" ht="15.75">
      <c r="C481" s="33"/>
    </row>
    <row r="482" spans="3:3" ht="15.75">
      <c r="C482" s="33"/>
    </row>
    <row r="483" spans="3:3" ht="15.75">
      <c r="C483" s="33"/>
    </row>
    <row r="484" spans="3:3" ht="15.75">
      <c r="C484" s="33"/>
    </row>
    <row r="485" spans="3:3" ht="15.75">
      <c r="C485" s="33"/>
    </row>
    <row r="486" spans="3:3" ht="15.75">
      <c r="C486" s="33"/>
    </row>
    <row r="487" spans="3:3" ht="15.75">
      <c r="C487" s="33"/>
    </row>
    <row r="488" spans="3:3" ht="15.75">
      <c r="C488" s="33"/>
    </row>
    <row r="489" spans="3:3" ht="15.75">
      <c r="C489" s="33"/>
    </row>
    <row r="490" spans="3:3" ht="15.75">
      <c r="C490" s="33"/>
    </row>
    <row r="491" spans="3:3" ht="15.75">
      <c r="C491" s="33"/>
    </row>
    <row r="492" spans="3:3" ht="15.75">
      <c r="C492" s="33"/>
    </row>
    <row r="493" spans="3:3" ht="15.75">
      <c r="C493" s="33"/>
    </row>
    <row r="494" spans="3:3" ht="15.75">
      <c r="C494" s="33"/>
    </row>
    <row r="495" spans="3:3" ht="15.75">
      <c r="C495" s="33"/>
    </row>
    <row r="496" spans="3:3" ht="15.75">
      <c r="C496" s="33"/>
    </row>
    <row r="497" spans="3:3" ht="15.75">
      <c r="C497" s="33"/>
    </row>
    <row r="498" spans="3:3" ht="15.75">
      <c r="C498" s="33"/>
    </row>
    <row r="499" spans="3:3" ht="15.75">
      <c r="C499" s="33"/>
    </row>
    <row r="500" spans="3:3" ht="15.75">
      <c r="C500" s="33"/>
    </row>
    <row r="501" spans="3:3" ht="15.75">
      <c r="C501" s="33"/>
    </row>
    <row r="502" spans="3:3" ht="15.75">
      <c r="C502" s="33"/>
    </row>
    <row r="503" spans="3:3" ht="15.75">
      <c r="C503" s="33"/>
    </row>
    <row r="504" spans="3:3" ht="15.75">
      <c r="C504" s="33"/>
    </row>
    <row r="505" spans="3:3" ht="15.75">
      <c r="C505" s="33"/>
    </row>
    <row r="506" spans="3:3" ht="15.75">
      <c r="C506" s="33"/>
    </row>
    <row r="507" spans="3:3" ht="15.75">
      <c r="C507" s="33"/>
    </row>
    <row r="508" spans="3:3" ht="15.75">
      <c r="C508" s="33"/>
    </row>
    <row r="509" spans="3:3" ht="15.75">
      <c r="C509" s="33"/>
    </row>
    <row r="510" spans="3:3" ht="15.75">
      <c r="C510" s="33"/>
    </row>
    <row r="511" spans="3:3" ht="15.75">
      <c r="C511" s="33"/>
    </row>
    <row r="512" spans="3:3" ht="15.75">
      <c r="C512" s="33"/>
    </row>
    <row r="513" spans="3:3" ht="15.75">
      <c r="C513" s="33"/>
    </row>
    <row r="514" spans="3:3" ht="15.75">
      <c r="C514" s="33"/>
    </row>
    <row r="515" spans="3:3" ht="15.75">
      <c r="C515" s="33"/>
    </row>
    <row r="516" spans="3:3" ht="15.75">
      <c r="C516" s="33"/>
    </row>
    <row r="517" spans="3:3" ht="15.75">
      <c r="C517" s="33"/>
    </row>
    <row r="518" spans="3:3" ht="15.75">
      <c r="C518" s="33"/>
    </row>
    <row r="519" spans="3:3" ht="15.75">
      <c r="C519" s="33"/>
    </row>
    <row r="520" spans="3:3" ht="15.75">
      <c r="C520" s="33"/>
    </row>
    <row r="521" spans="3:3" ht="15.75">
      <c r="C521" s="33"/>
    </row>
    <row r="522" spans="3:3" ht="15.75">
      <c r="C522" s="33"/>
    </row>
    <row r="523" spans="3:3" ht="15.75">
      <c r="C523" s="33"/>
    </row>
    <row r="524" spans="3:3" ht="15.75">
      <c r="C524" s="33"/>
    </row>
    <row r="525" spans="3:3" ht="15.75">
      <c r="C525" s="33"/>
    </row>
    <row r="526" spans="3:3" ht="15.75">
      <c r="C526" s="33"/>
    </row>
    <row r="527" spans="3:3" ht="15.75">
      <c r="C527" s="33"/>
    </row>
    <row r="528" spans="3:3" ht="15.75">
      <c r="C528" s="33"/>
    </row>
    <row r="529" spans="3:3" ht="15.75">
      <c r="C529" s="33"/>
    </row>
    <row r="530" spans="3:3" ht="15.75">
      <c r="C530" s="33"/>
    </row>
    <row r="531" spans="3:3" ht="15.75">
      <c r="C531" s="33"/>
    </row>
    <row r="532" spans="3:3" ht="15.75">
      <c r="C532" s="33"/>
    </row>
    <row r="533" spans="3:3" ht="15.75">
      <c r="C533" s="33"/>
    </row>
    <row r="534" spans="3:3" ht="15.75">
      <c r="C534" s="33"/>
    </row>
    <row r="535" spans="3:3" ht="15.75">
      <c r="C535" s="33"/>
    </row>
    <row r="536" spans="3:3" ht="15.75">
      <c r="C536" s="33"/>
    </row>
    <row r="537" spans="3:3" ht="15.75">
      <c r="C537" s="33"/>
    </row>
    <row r="538" spans="3:3" ht="15.75">
      <c r="C538" s="33"/>
    </row>
    <row r="539" spans="3:3" ht="15.75">
      <c r="C539" s="33"/>
    </row>
    <row r="540" spans="3:3" ht="15.75">
      <c r="C540" s="33"/>
    </row>
    <row r="541" spans="3:3" ht="15.75">
      <c r="C541" s="33"/>
    </row>
    <row r="542" spans="3:3" ht="15.75">
      <c r="C542" s="33"/>
    </row>
    <row r="543" spans="3:3" ht="15.75">
      <c r="C543" s="33"/>
    </row>
    <row r="544" spans="3:3" ht="15.75">
      <c r="C544" s="33"/>
    </row>
    <row r="545" spans="3:3" ht="15.75">
      <c r="C545" s="33"/>
    </row>
    <row r="546" spans="3:3" ht="15.75">
      <c r="C546" s="33"/>
    </row>
    <row r="547" spans="3:3" ht="15.75">
      <c r="C547" s="33"/>
    </row>
    <row r="548" spans="3:3" ht="15.75">
      <c r="C548" s="33"/>
    </row>
    <row r="549" spans="3:3" ht="15.75">
      <c r="C549" s="33"/>
    </row>
    <row r="550" spans="3:3" ht="15.75">
      <c r="C550" s="33"/>
    </row>
    <row r="551" spans="3:3" ht="15.75">
      <c r="C551" s="33"/>
    </row>
    <row r="552" spans="3:3" ht="15.75">
      <c r="C552" s="33"/>
    </row>
    <row r="553" spans="3:3" ht="15.75">
      <c r="C553" s="33"/>
    </row>
    <row r="554" spans="3:3" ht="15.75">
      <c r="C554" s="33"/>
    </row>
    <row r="555" spans="3:3" ht="15.75">
      <c r="C555" s="33"/>
    </row>
    <row r="556" spans="3:3" ht="15.75">
      <c r="C556" s="33"/>
    </row>
    <row r="557" spans="3:3" ht="15.75">
      <c r="C557" s="33"/>
    </row>
    <row r="558" spans="3:3" ht="15.75">
      <c r="C558" s="33"/>
    </row>
    <row r="559" spans="3:3" ht="15.75">
      <c r="C559" s="33"/>
    </row>
    <row r="560" spans="3:3" ht="15.75">
      <c r="C560" s="33"/>
    </row>
    <row r="561" spans="3:3" ht="15.75">
      <c r="C561" s="33"/>
    </row>
    <row r="562" spans="3:3" ht="15.75">
      <c r="C562" s="33"/>
    </row>
    <row r="563" spans="3:3" ht="15.75">
      <c r="C563" s="33"/>
    </row>
    <row r="564" spans="3:3" ht="15.75">
      <c r="C564" s="33"/>
    </row>
    <row r="565" spans="3:3" ht="15.75">
      <c r="C565" s="33"/>
    </row>
    <row r="566" spans="3:3" ht="15.75">
      <c r="C566" s="33"/>
    </row>
    <row r="567" spans="3:3" ht="15.75">
      <c r="C567" s="33"/>
    </row>
    <row r="568" spans="3:3" ht="15.75">
      <c r="C568" s="33"/>
    </row>
    <row r="569" spans="3:3" ht="15.75">
      <c r="C569" s="33"/>
    </row>
    <row r="570" spans="3:3" ht="15.75">
      <c r="C570" s="33"/>
    </row>
    <row r="571" spans="3:3" ht="15.75">
      <c r="C571" s="33"/>
    </row>
    <row r="572" spans="3:3" ht="15.75">
      <c r="C572" s="33"/>
    </row>
    <row r="573" spans="3:3" ht="15.75">
      <c r="C573" s="33"/>
    </row>
    <row r="574" spans="3:3" ht="15.75">
      <c r="C574" s="33"/>
    </row>
    <row r="575" spans="3:3" ht="15.75">
      <c r="C575" s="33"/>
    </row>
    <row r="576" spans="3:3" ht="15.75">
      <c r="C576" s="33"/>
    </row>
    <row r="577" spans="3:3" ht="15.75">
      <c r="C577" s="33"/>
    </row>
    <row r="578" spans="3:3" ht="15.75">
      <c r="C578" s="33"/>
    </row>
    <row r="579" spans="3:3" ht="15.75">
      <c r="C579" s="33"/>
    </row>
    <row r="580" spans="3:3" ht="15.75">
      <c r="C580" s="33"/>
    </row>
    <row r="581" spans="3:3" ht="15.75">
      <c r="C581" s="33"/>
    </row>
    <row r="582" spans="3:3" ht="15.75">
      <c r="C582" s="33"/>
    </row>
    <row r="583" spans="3:3" ht="15.75">
      <c r="C583" s="33"/>
    </row>
    <row r="584" spans="3:3" ht="15.75">
      <c r="C584" s="33"/>
    </row>
    <row r="585" spans="3:3" ht="15.75">
      <c r="C585" s="33"/>
    </row>
    <row r="586" spans="3:3" ht="15.75">
      <c r="C586" s="33"/>
    </row>
    <row r="587" spans="3:3" ht="15.75">
      <c r="C587" s="33"/>
    </row>
    <row r="588" spans="3:3" ht="15.75">
      <c r="C588" s="33"/>
    </row>
    <row r="589" spans="3:3" ht="15.75">
      <c r="C589" s="33"/>
    </row>
    <row r="590" spans="3:3" ht="15.75">
      <c r="C590" s="33"/>
    </row>
    <row r="591" spans="3:3" ht="15.75">
      <c r="C591" s="33"/>
    </row>
    <row r="592" spans="3:3" ht="15.75">
      <c r="C592" s="33"/>
    </row>
    <row r="593" spans="3:3" ht="15.75">
      <c r="C593" s="33"/>
    </row>
    <row r="594" spans="3:3" ht="15.75">
      <c r="C594" s="33"/>
    </row>
    <row r="595" spans="3:3" ht="15.75">
      <c r="C595" s="33"/>
    </row>
    <row r="596" spans="3:3" ht="15.75">
      <c r="C596" s="33"/>
    </row>
    <row r="597" spans="3:3" ht="15.75">
      <c r="C597" s="33"/>
    </row>
    <row r="598" spans="3:3" ht="15.75">
      <c r="C598" s="33"/>
    </row>
    <row r="599" spans="3:3" ht="15.75">
      <c r="C599" s="33"/>
    </row>
    <row r="600" spans="3:3" ht="15.75">
      <c r="C600" s="33"/>
    </row>
    <row r="601" spans="3:3" ht="15.75">
      <c r="C601" s="33"/>
    </row>
    <row r="602" spans="3:3" ht="15.75">
      <c r="C602" s="33"/>
    </row>
    <row r="603" spans="3:3" ht="15.75">
      <c r="C603" s="33"/>
    </row>
    <row r="604" spans="3:3" ht="15.75">
      <c r="C604" s="33"/>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4"/>
  <sheetViews>
    <sheetView showGridLines="0" zoomScaleNormal="100" workbookViewId="0">
      <selection sqref="A1:D1"/>
    </sheetView>
  </sheetViews>
  <sheetFormatPr defaultColWidth="6.7109375" defaultRowHeight="15"/>
  <cols>
    <col min="1" max="1" width="70" style="250" customWidth="1"/>
    <col min="2" max="4" width="15" style="27" customWidth="1"/>
    <col min="5" max="5" width="12" style="27" customWidth="1"/>
    <col min="6" max="6" width="16.42578125" style="325" bestFit="1" customWidth="1"/>
    <col min="7" max="255" width="6.7109375" style="325"/>
    <col min="256" max="256" width="2.28515625" style="325" customWidth="1"/>
    <col min="257" max="257" width="90.42578125" style="325" customWidth="1"/>
    <col min="258" max="260" width="17.28515625" style="325" customWidth="1"/>
    <col min="261" max="261" width="12" style="325" customWidth="1"/>
    <col min="262" max="262" width="16.42578125" style="325" bestFit="1" customWidth="1"/>
    <col min="263" max="511" width="6.7109375" style="325"/>
    <col min="512" max="512" width="2.28515625" style="325" customWidth="1"/>
    <col min="513" max="513" width="90.42578125" style="325" customWidth="1"/>
    <col min="514" max="516" width="17.28515625" style="325" customWidth="1"/>
    <col min="517" max="517" width="12" style="325" customWidth="1"/>
    <col min="518" max="518" width="16.42578125" style="325" bestFit="1" customWidth="1"/>
    <col min="519" max="767" width="6.7109375" style="325"/>
    <col min="768" max="768" width="2.28515625" style="325" customWidth="1"/>
    <col min="769" max="769" width="90.42578125" style="325" customWidth="1"/>
    <col min="770" max="772" width="17.28515625" style="325" customWidth="1"/>
    <col min="773" max="773" width="12" style="325" customWidth="1"/>
    <col min="774" max="774" width="16.42578125" style="325" bestFit="1" customWidth="1"/>
    <col min="775" max="1023" width="6.7109375" style="325"/>
    <col min="1024" max="1024" width="2.28515625" style="325" customWidth="1"/>
    <col min="1025" max="1025" width="90.42578125" style="325" customWidth="1"/>
    <col min="1026" max="1028" width="17.28515625" style="325" customWidth="1"/>
    <col min="1029" max="1029" width="12" style="325" customWidth="1"/>
    <col min="1030" max="1030" width="16.42578125" style="325" bestFit="1" customWidth="1"/>
    <col min="1031" max="1279" width="6.7109375" style="325"/>
    <col min="1280" max="1280" width="2.28515625" style="325" customWidth="1"/>
    <col min="1281" max="1281" width="90.42578125" style="325" customWidth="1"/>
    <col min="1282" max="1284" width="17.28515625" style="325" customWidth="1"/>
    <col min="1285" max="1285" width="12" style="325" customWidth="1"/>
    <col min="1286" max="1286" width="16.42578125" style="325" bestFit="1" customWidth="1"/>
    <col min="1287" max="1535" width="6.7109375" style="325"/>
    <col min="1536" max="1536" width="2.28515625" style="325" customWidth="1"/>
    <col min="1537" max="1537" width="90.42578125" style="325" customWidth="1"/>
    <col min="1538" max="1540" width="17.28515625" style="325" customWidth="1"/>
    <col min="1541" max="1541" width="12" style="325" customWidth="1"/>
    <col min="1542" max="1542" width="16.42578125" style="325" bestFit="1" customWidth="1"/>
    <col min="1543" max="1791" width="6.7109375" style="325"/>
    <col min="1792" max="1792" width="2.28515625" style="325" customWidth="1"/>
    <col min="1793" max="1793" width="90.42578125" style="325" customWidth="1"/>
    <col min="1794" max="1796" width="17.28515625" style="325" customWidth="1"/>
    <col min="1797" max="1797" width="12" style="325" customWidth="1"/>
    <col min="1798" max="1798" width="16.42578125" style="325" bestFit="1" customWidth="1"/>
    <col min="1799" max="2047" width="6.7109375" style="325"/>
    <col min="2048" max="2048" width="2.28515625" style="325" customWidth="1"/>
    <col min="2049" max="2049" width="90.42578125" style="325" customWidth="1"/>
    <col min="2050" max="2052" width="17.28515625" style="325" customWidth="1"/>
    <col min="2053" max="2053" width="12" style="325" customWidth="1"/>
    <col min="2054" max="2054" width="16.42578125" style="325" bestFit="1" customWidth="1"/>
    <col min="2055" max="2303" width="6.7109375" style="325"/>
    <col min="2304" max="2304" width="2.28515625" style="325" customWidth="1"/>
    <col min="2305" max="2305" width="90.42578125" style="325" customWidth="1"/>
    <col min="2306" max="2308" width="17.28515625" style="325" customWidth="1"/>
    <col min="2309" max="2309" width="12" style="325" customWidth="1"/>
    <col min="2310" max="2310" width="16.42578125" style="325" bestFit="1" customWidth="1"/>
    <col min="2311" max="2559" width="6.7109375" style="325"/>
    <col min="2560" max="2560" width="2.28515625" style="325" customWidth="1"/>
    <col min="2561" max="2561" width="90.42578125" style="325" customWidth="1"/>
    <col min="2562" max="2564" width="17.28515625" style="325" customWidth="1"/>
    <col min="2565" max="2565" width="12" style="325" customWidth="1"/>
    <col min="2566" max="2566" width="16.42578125" style="325" bestFit="1" customWidth="1"/>
    <col min="2567" max="2815" width="6.7109375" style="325"/>
    <col min="2816" max="2816" width="2.28515625" style="325" customWidth="1"/>
    <col min="2817" max="2817" width="90.42578125" style="325" customWidth="1"/>
    <col min="2818" max="2820" width="17.28515625" style="325" customWidth="1"/>
    <col min="2821" max="2821" width="12" style="325" customWidth="1"/>
    <col min="2822" max="2822" width="16.42578125" style="325" bestFit="1" customWidth="1"/>
    <col min="2823" max="3071" width="6.7109375" style="325"/>
    <col min="3072" max="3072" width="2.28515625" style="325" customWidth="1"/>
    <col min="3073" max="3073" width="90.42578125" style="325" customWidth="1"/>
    <col min="3074" max="3076" width="17.28515625" style="325" customWidth="1"/>
    <col min="3077" max="3077" width="12" style="325" customWidth="1"/>
    <col min="3078" max="3078" width="16.42578125" style="325" bestFit="1" customWidth="1"/>
    <col min="3079" max="3327" width="6.7109375" style="325"/>
    <col min="3328" max="3328" width="2.28515625" style="325" customWidth="1"/>
    <col min="3329" max="3329" width="90.42578125" style="325" customWidth="1"/>
    <col min="3330" max="3332" width="17.28515625" style="325" customWidth="1"/>
    <col min="3333" max="3333" width="12" style="325" customWidth="1"/>
    <col min="3334" max="3334" width="16.42578125" style="325" bestFit="1" customWidth="1"/>
    <col min="3335" max="3583" width="6.7109375" style="325"/>
    <col min="3584" max="3584" width="2.28515625" style="325" customWidth="1"/>
    <col min="3585" max="3585" width="90.42578125" style="325" customWidth="1"/>
    <col min="3586" max="3588" width="17.28515625" style="325" customWidth="1"/>
    <col min="3589" max="3589" width="12" style="325" customWidth="1"/>
    <col min="3590" max="3590" width="16.42578125" style="325" bestFit="1" customWidth="1"/>
    <col min="3591" max="3839" width="6.7109375" style="325"/>
    <col min="3840" max="3840" width="2.28515625" style="325" customWidth="1"/>
    <col min="3841" max="3841" width="90.42578125" style="325" customWidth="1"/>
    <col min="3842" max="3844" width="17.28515625" style="325" customWidth="1"/>
    <col min="3845" max="3845" width="12" style="325" customWidth="1"/>
    <col min="3846" max="3846" width="16.42578125" style="325" bestFit="1" customWidth="1"/>
    <col min="3847" max="4095" width="6.7109375" style="325"/>
    <col min="4096" max="4096" width="2.28515625" style="325" customWidth="1"/>
    <col min="4097" max="4097" width="90.42578125" style="325" customWidth="1"/>
    <col min="4098" max="4100" width="17.28515625" style="325" customWidth="1"/>
    <col min="4101" max="4101" width="12" style="325" customWidth="1"/>
    <col min="4102" max="4102" width="16.42578125" style="325" bestFit="1" customWidth="1"/>
    <col min="4103" max="4351" width="6.7109375" style="325"/>
    <col min="4352" max="4352" width="2.28515625" style="325" customWidth="1"/>
    <col min="4353" max="4353" width="90.42578125" style="325" customWidth="1"/>
    <col min="4354" max="4356" width="17.28515625" style="325" customWidth="1"/>
    <col min="4357" max="4357" width="12" style="325" customWidth="1"/>
    <col min="4358" max="4358" width="16.42578125" style="325" bestFit="1" customWidth="1"/>
    <col min="4359" max="4607" width="6.7109375" style="325"/>
    <col min="4608" max="4608" width="2.28515625" style="325" customWidth="1"/>
    <col min="4609" max="4609" width="90.42578125" style="325" customWidth="1"/>
    <col min="4610" max="4612" width="17.28515625" style="325" customWidth="1"/>
    <col min="4613" max="4613" width="12" style="325" customWidth="1"/>
    <col min="4614" max="4614" width="16.42578125" style="325" bestFit="1" customWidth="1"/>
    <col min="4615" max="4863" width="6.7109375" style="325"/>
    <col min="4864" max="4864" width="2.28515625" style="325" customWidth="1"/>
    <col min="4865" max="4865" width="90.42578125" style="325" customWidth="1"/>
    <col min="4866" max="4868" width="17.28515625" style="325" customWidth="1"/>
    <col min="4869" max="4869" width="12" style="325" customWidth="1"/>
    <col min="4870" max="4870" width="16.42578125" style="325" bestFit="1" customWidth="1"/>
    <col min="4871" max="5119" width="6.7109375" style="325"/>
    <col min="5120" max="5120" width="2.28515625" style="325" customWidth="1"/>
    <col min="5121" max="5121" width="90.42578125" style="325" customWidth="1"/>
    <col min="5122" max="5124" width="17.28515625" style="325" customWidth="1"/>
    <col min="5125" max="5125" width="12" style="325" customWidth="1"/>
    <col min="5126" max="5126" width="16.42578125" style="325" bestFit="1" customWidth="1"/>
    <col min="5127" max="5375" width="6.7109375" style="325"/>
    <col min="5376" max="5376" width="2.28515625" style="325" customWidth="1"/>
    <col min="5377" max="5377" width="90.42578125" style="325" customWidth="1"/>
    <col min="5378" max="5380" width="17.28515625" style="325" customWidth="1"/>
    <col min="5381" max="5381" width="12" style="325" customWidth="1"/>
    <col min="5382" max="5382" width="16.42578125" style="325" bestFit="1" customWidth="1"/>
    <col min="5383" max="5631" width="6.7109375" style="325"/>
    <col min="5632" max="5632" width="2.28515625" style="325" customWidth="1"/>
    <col min="5633" max="5633" width="90.42578125" style="325" customWidth="1"/>
    <col min="5634" max="5636" width="17.28515625" style="325" customWidth="1"/>
    <col min="5637" max="5637" width="12" style="325" customWidth="1"/>
    <col min="5638" max="5638" width="16.42578125" style="325" bestFit="1" customWidth="1"/>
    <col min="5639" max="5887" width="6.7109375" style="325"/>
    <col min="5888" max="5888" width="2.28515625" style="325" customWidth="1"/>
    <col min="5889" max="5889" width="90.42578125" style="325" customWidth="1"/>
    <col min="5890" max="5892" width="17.28515625" style="325" customWidth="1"/>
    <col min="5893" max="5893" width="12" style="325" customWidth="1"/>
    <col min="5894" max="5894" width="16.42578125" style="325" bestFit="1" customWidth="1"/>
    <col min="5895" max="6143" width="6.7109375" style="325"/>
    <col min="6144" max="6144" width="2.28515625" style="325" customWidth="1"/>
    <col min="6145" max="6145" width="90.42578125" style="325" customWidth="1"/>
    <col min="6146" max="6148" width="17.28515625" style="325" customWidth="1"/>
    <col min="6149" max="6149" width="12" style="325" customWidth="1"/>
    <col min="6150" max="6150" width="16.42578125" style="325" bestFit="1" customWidth="1"/>
    <col min="6151" max="6399" width="6.7109375" style="325"/>
    <col min="6400" max="6400" width="2.28515625" style="325" customWidth="1"/>
    <col min="6401" max="6401" width="90.42578125" style="325" customWidth="1"/>
    <col min="6402" max="6404" width="17.28515625" style="325" customWidth="1"/>
    <col min="6405" max="6405" width="12" style="325" customWidth="1"/>
    <col min="6406" max="6406" width="16.42578125" style="325" bestFit="1" customWidth="1"/>
    <col min="6407" max="6655" width="6.7109375" style="325"/>
    <col min="6656" max="6656" width="2.28515625" style="325" customWidth="1"/>
    <col min="6657" max="6657" width="90.42578125" style="325" customWidth="1"/>
    <col min="6658" max="6660" width="17.28515625" style="325" customWidth="1"/>
    <col min="6661" max="6661" width="12" style="325" customWidth="1"/>
    <col min="6662" max="6662" width="16.42578125" style="325" bestFit="1" customWidth="1"/>
    <col min="6663" max="6911" width="6.7109375" style="325"/>
    <col min="6912" max="6912" width="2.28515625" style="325" customWidth="1"/>
    <col min="6913" max="6913" width="90.42578125" style="325" customWidth="1"/>
    <col min="6914" max="6916" width="17.28515625" style="325" customWidth="1"/>
    <col min="6917" max="6917" width="12" style="325" customWidth="1"/>
    <col min="6918" max="6918" width="16.42578125" style="325" bestFit="1" customWidth="1"/>
    <col min="6919" max="7167" width="6.7109375" style="325"/>
    <col min="7168" max="7168" width="2.28515625" style="325" customWidth="1"/>
    <col min="7169" max="7169" width="90.42578125" style="325" customWidth="1"/>
    <col min="7170" max="7172" width="17.28515625" style="325" customWidth="1"/>
    <col min="7173" max="7173" width="12" style="325" customWidth="1"/>
    <col min="7174" max="7174" width="16.42578125" style="325" bestFit="1" customWidth="1"/>
    <col min="7175" max="7423" width="6.7109375" style="325"/>
    <col min="7424" max="7424" width="2.28515625" style="325" customWidth="1"/>
    <col min="7425" max="7425" width="90.42578125" style="325" customWidth="1"/>
    <col min="7426" max="7428" width="17.28515625" style="325" customWidth="1"/>
    <col min="7429" max="7429" width="12" style="325" customWidth="1"/>
    <col min="7430" max="7430" width="16.42578125" style="325" bestFit="1" customWidth="1"/>
    <col min="7431" max="7679" width="6.7109375" style="325"/>
    <col min="7680" max="7680" width="2.28515625" style="325" customWidth="1"/>
    <col min="7681" max="7681" width="90.42578125" style="325" customWidth="1"/>
    <col min="7682" max="7684" width="17.28515625" style="325" customWidth="1"/>
    <col min="7685" max="7685" width="12" style="325" customWidth="1"/>
    <col min="7686" max="7686" width="16.42578125" style="325" bestFit="1" customWidth="1"/>
    <col min="7687" max="7935" width="6.7109375" style="325"/>
    <col min="7936" max="7936" width="2.28515625" style="325" customWidth="1"/>
    <col min="7937" max="7937" width="90.42578125" style="325" customWidth="1"/>
    <col min="7938" max="7940" width="17.28515625" style="325" customWidth="1"/>
    <col min="7941" max="7941" width="12" style="325" customWidth="1"/>
    <col min="7942" max="7942" width="16.42578125" style="325" bestFit="1" customWidth="1"/>
    <col min="7943" max="8191" width="6.7109375" style="325"/>
    <col min="8192" max="8192" width="2.28515625" style="325" customWidth="1"/>
    <col min="8193" max="8193" width="90.42578125" style="325" customWidth="1"/>
    <col min="8194" max="8196" width="17.28515625" style="325" customWidth="1"/>
    <col min="8197" max="8197" width="12" style="325" customWidth="1"/>
    <col min="8198" max="8198" width="16.42578125" style="325" bestFit="1" customWidth="1"/>
    <col min="8199" max="8447" width="6.7109375" style="325"/>
    <col min="8448" max="8448" width="2.28515625" style="325" customWidth="1"/>
    <col min="8449" max="8449" width="90.42578125" style="325" customWidth="1"/>
    <col min="8450" max="8452" width="17.28515625" style="325" customWidth="1"/>
    <col min="8453" max="8453" width="12" style="325" customWidth="1"/>
    <col min="8454" max="8454" width="16.42578125" style="325" bestFit="1" customWidth="1"/>
    <col min="8455" max="8703" width="6.7109375" style="325"/>
    <col min="8704" max="8704" width="2.28515625" style="325" customWidth="1"/>
    <col min="8705" max="8705" width="90.42578125" style="325" customWidth="1"/>
    <col min="8706" max="8708" width="17.28515625" style="325" customWidth="1"/>
    <col min="8709" max="8709" width="12" style="325" customWidth="1"/>
    <col min="8710" max="8710" width="16.42578125" style="325" bestFit="1" customWidth="1"/>
    <col min="8711" max="8959" width="6.7109375" style="325"/>
    <col min="8960" max="8960" width="2.28515625" style="325" customWidth="1"/>
    <col min="8961" max="8961" width="90.42578125" style="325" customWidth="1"/>
    <col min="8962" max="8964" width="17.28515625" style="325" customWidth="1"/>
    <col min="8965" max="8965" width="12" style="325" customWidth="1"/>
    <col min="8966" max="8966" width="16.42578125" style="325" bestFit="1" customWidth="1"/>
    <col min="8967" max="9215" width="6.7109375" style="325"/>
    <col min="9216" max="9216" width="2.28515625" style="325" customWidth="1"/>
    <col min="9217" max="9217" width="90.42578125" style="325" customWidth="1"/>
    <col min="9218" max="9220" width="17.28515625" style="325" customWidth="1"/>
    <col min="9221" max="9221" width="12" style="325" customWidth="1"/>
    <col min="9222" max="9222" width="16.42578125" style="325" bestFit="1" customWidth="1"/>
    <col min="9223" max="9471" width="6.7109375" style="325"/>
    <col min="9472" max="9472" width="2.28515625" style="325" customWidth="1"/>
    <col min="9473" max="9473" width="90.42578125" style="325" customWidth="1"/>
    <col min="9474" max="9476" width="17.28515625" style="325" customWidth="1"/>
    <col min="9477" max="9477" width="12" style="325" customWidth="1"/>
    <col min="9478" max="9478" width="16.42578125" style="325" bestFit="1" customWidth="1"/>
    <col min="9479" max="9727" width="6.7109375" style="325"/>
    <col min="9728" max="9728" width="2.28515625" style="325" customWidth="1"/>
    <col min="9729" max="9729" width="90.42578125" style="325" customWidth="1"/>
    <col min="9730" max="9732" width="17.28515625" style="325" customWidth="1"/>
    <col min="9733" max="9733" width="12" style="325" customWidth="1"/>
    <col min="9734" max="9734" width="16.42578125" style="325" bestFit="1" customWidth="1"/>
    <col min="9735" max="9983" width="6.7109375" style="325"/>
    <col min="9984" max="9984" width="2.28515625" style="325" customWidth="1"/>
    <col min="9985" max="9985" width="90.42578125" style="325" customWidth="1"/>
    <col min="9986" max="9988" width="17.28515625" style="325" customWidth="1"/>
    <col min="9989" max="9989" width="12" style="325" customWidth="1"/>
    <col min="9990" max="9990" width="16.42578125" style="325" bestFit="1" customWidth="1"/>
    <col min="9991" max="10239" width="6.7109375" style="325"/>
    <col min="10240" max="10240" width="2.28515625" style="325" customWidth="1"/>
    <col min="10241" max="10241" width="90.42578125" style="325" customWidth="1"/>
    <col min="10242" max="10244" width="17.28515625" style="325" customWidth="1"/>
    <col min="10245" max="10245" width="12" style="325" customWidth="1"/>
    <col min="10246" max="10246" width="16.42578125" style="325" bestFit="1" customWidth="1"/>
    <col min="10247" max="10495" width="6.7109375" style="325"/>
    <col min="10496" max="10496" width="2.28515625" style="325" customWidth="1"/>
    <col min="10497" max="10497" width="90.42578125" style="325" customWidth="1"/>
    <col min="10498" max="10500" width="17.28515625" style="325" customWidth="1"/>
    <col min="10501" max="10501" width="12" style="325" customWidth="1"/>
    <col min="10502" max="10502" width="16.42578125" style="325" bestFit="1" customWidth="1"/>
    <col min="10503" max="10751" width="6.7109375" style="325"/>
    <col min="10752" max="10752" width="2.28515625" style="325" customWidth="1"/>
    <col min="10753" max="10753" width="90.42578125" style="325" customWidth="1"/>
    <col min="10754" max="10756" width="17.28515625" style="325" customWidth="1"/>
    <col min="10757" max="10757" width="12" style="325" customWidth="1"/>
    <col min="10758" max="10758" width="16.42578125" style="325" bestFit="1" customWidth="1"/>
    <col min="10759" max="11007" width="6.7109375" style="325"/>
    <col min="11008" max="11008" width="2.28515625" style="325" customWidth="1"/>
    <col min="11009" max="11009" width="90.42578125" style="325" customWidth="1"/>
    <col min="11010" max="11012" width="17.28515625" style="325" customWidth="1"/>
    <col min="11013" max="11013" width="12" style="325" customWidth="1"/>
    <col min="11014" max="11014" width="16.42578125" style="325" bestFit="1" customWidth="1"/>
    <col min="11015" max="11263" width="6.7109375" style="325"/>
    <col min="11264" max="11264" width="2.28515625" style="325" customWidth="1"/>
    <col min="11265" max="11265" width="90.42578125" style="325" customWidth="1"/>
    <col min="11266" max="11268" width="17.28515625" style="325" customWidth="1"/>
    <col min="11269" max="11269" width="12" style="325" customWidth="1"/>
    <col min="11270" max="11270" width="16.42578125" style="325" bestFit="1" customWidth="1"/>
    <col min="11271" max="11519" width="6.7109375" style="325"/>
    <col min="11520" max="11520" width="2.28515625" style="325" customWidth="1"/>
    <col min="11521" max="11521" width="90.42578125" style="325" customWidth="1"/>
    <col min="11522" max="11524" width="17.28515625" style="325" customWidth="1"/>
    <col min="11525" max="11525" width="12" style="325" customWidth="1"/>
    <col min="11526" max="11526" width="16.42578125" style="325" bestFit="1" customWidth="1"/>
    <col min="11527" max="11775" width="6.7109375" style="325"/>
    <col min="11776" max="11776" width="2.28515625" style="325" customWidth="1"/>
    <col min="11777" max="11777" width="90.42578125" style="325" customWidth="1"/>
    <col min="11778" max="11780" width="17.28515625" style="325" customWidth="1"/>
    <col min="11781" max="11781" width="12" style="325" customWidth="1"/>
    <col min="11782" max="11782" width="16.42578125" style="325" bestFit="1" customWidth="1"/>
    <col min="11783" max="12031" width="6.7109375" style="325"/>
    <col min="12032" max="12032" width="2.28515625" style="325" customWidth="1"/>
    <col min="12033" max="12033" width="90.42578125" style="325" customWidth="1"/>
    <col min="12034" max="12036" width="17.28515625" style="325" customWidth="1"/>
    <col min="12037" max="12037" width="12" style="325" customWidth="1"/>
    <col min="12038" max="12038" width="16.42578125" style="325" bestFit="1" customWidth="1"/>
    <col min="12039" max="12287" width="6.7109375" style="325"/>
    <col min="12288" max="12288" width="2.28515625" style="325" customWidth="1"/>
    <col min="12289" max="12289" width="90.42578125" style="325" customWidth="1"/>
    <col min="12290" max="12292" width="17.28515625" style="325" customWidth="1"/>
    <col min="12293" max="12293" width="12" style="325" customWidth="1"/>
    <col min="12294" max="12294" width="16.42578125" style="325" bestFit="1" customWidth="1"/>
    <col min="12295" max="12543" width="6.7109375" style="325"/>
    <col min="12544" max="12544" width="2.28515625" style="325" customWidth="1"/>
    <col min="12545" max="12545" width="90.42578125" style="325" customWidth="1"/>
    <col min="12546" max="12548" width="17.28515625" style="325" customWidth="1"/>
    <col min="12549" max="12549" width="12" style="325" customWidth="1"/>
    <col min="12550" max="12550" width="16.42578125" style="325" bestFit="1" customWidth="1"/>
    <col min="12551" max="12799" width="6.7109375" style="325"/>
    <col min="12800" max="12800" width="2.28515625" style="325" customWidth="1"/>
    <col min="12801" max="12801" width="90.42578125" style="325" customWidth="1"/>
    <col min="12802" max="12804" width="17.28515625" style="325" customWidth="1"/>
    <col min="12805" max="12805" width="12" style="325" customWidth="1"/>
    <col min="12806" max="12806" width="16.42578125" style="325" bestFit="1" customWidth="1"/>
    <col min="12807" max="13055" width="6.7109375" style="325"/>
    <col min="13056" max="13056" width="2.28515625" style="325" customWidth="1"/>
    <col min="13057" max="13057" width="90.42578125" style="325" customWidth="1"/>
    <col min="13058" max="13060" width="17.28515625" style="325" customWidth="1"/>
    <col min="13061" max="13061" width="12" style="325" customWidth="1"/>
    <col min="13062" max="13062" width="16.42578125" style="325" bestFit="1" customWidth="1"/>
    <col min="13063" max="13311" width="6.7109375" style="325"/>
    <col min="13312" max="13312" width="2.28515625" style="325" customWidth="1"/>
    <col min="13313" max="13313" width="90.42578125" style="325" customWidth="1"/>
    <col min="13314" max="13316" width="17.28515625" style="325" customWidth="1"/>
    <col min="13317" max="13317" width="12" style="325" customWidth="1"/>
    <col min="13318" max="13318" width="16.42578125" style="325" bestFit="1" customWidth="1"/>
    <col min="13319" max="13567" width="6.7109375" style="325"/>
    <col min="13568" max="13568" width="2.28515625" style="325" customWidth="1"/>
    <col min="13569" max="13569" width="90.42578125" style="325" customWidth="1"/>
    <col min="13570" max="13572" width="17.28515625" style="325" customWidth="1"/>
    <col min="13573" max="13573" width="12" style="325" customWidth="1"/>
    <col min="13574" max="13574" width="16.42578125" style="325" bestFit="1" customWidth="1"/>
    <col min="13575" max="13823" width="6.7109375" style="325"/>
    <col min="13824" max="13824" width="2.28515625" style="325" customWidth="1"/>
    <col min="13825" max="13825" width="90.42578125" style="325" customWidth="1"/>
    <col min="13826" max="13828" width="17.28515625" style="325" customWidth="1"/>
    <col min="13829" max="13829" width="12" style="325" customWidth="1"/>
    <col min="13830" max="13830" width="16.42578125" style="325" bestFit="1" customWidth="1"/>
    <col min="13831" max="14079" width="6.7109375" style="325"/>
    <col min="14080" max="14080" width="2.28515625" style="325" customWidth="1"/>
    <col min="14081" max="14081" width="90.42578125" style="325" customWidth="1"/>
    <col min="14082" max="14084" width="17.28515625" style="325" customWidth="1"/>
    <col min="14085" max="14085" width="12" style="325" customWidth="1"/>
    <col min="14086" max="14086" width="16.42578125" style="325" bestFit="1" customWidth="1"/>
    <col min="14087" max="14335" width="6.7109375" style="325"/>
    <col min="14336" max="14336" width="2.28515625" style="325" customWidth="1"/>
    <col min="14337" max="14337" width="90.42578125" style="325" customWidth="1"/>
    <col min="14338" max="14340" width="17.28515625" style="325" customWidth="1"/>
    <col min="14341" max="14341" width="12" style="325" customWidth="1"/>
    <col min="14342" max="14342" width="16.42578125" style="325" bestFit="1" customWidth="1"/>
    <col min="14343" max="14591" width="6.7109375" style="325"/>
    <col min="14592" max="14592" width="2.28515625" style="325" customWidth="1"/>
    <col min="14593" max="14593" width="90.42578125" style="325" customWidth="1"/>
    <col min="14594" max="14596" width="17.28515625" style="325" customWidth="1"/>
    <col min="14597" max="14597" width="12" style="325" customWidth="1"/>
    <col min="14598" max="14598" width="16.42578125" style="325" bestFit="1" customWidth="1"/>
    <col min="14599" max="14847" width="6.7109375" style="325"/>
    <col min="14848" max="14848" width="2.28515625" style="325" customWidth="1"/>
    <col min="14849" max="14849" width="90.42578125" style="325" customWidth="1"/>
    <col min="14850" max="14852" width="17.28515625" style="325" customWidth="1"/>
    <col min="14853" max="14853" width="12" style="325" customWidth="1"/>
    <col min="14854" max="14854" width="16.42578125" style="325" bestFit="1" customWidth="1"/>
    <col min="14855" max="15103" width="6.7109375" style="325"/>
    <col min="15104" max="15104" width="2.28515625" style="325" customWidth="1"/>
    <col min="15105" max="15105" width="90.42578125" style="325" customWidth="1"/>
    <col min="15106" max="15108" width="17.28515625" style="325" customWidth="1"/>
    <col min="15109" max="15109" width="12" style="325" customWidth="1"/>
    <col min="15110" max="15110" width="16.42578125" style="325" bestFit="1" customWidth="1"/>
    <col min="15111" max="15359" width="6.7109375" style="325"/>
    <col min="15360" max="15360" width="2.28515625" style="325" customWidth="1"/>
    <col min="15361" max="15361" width="90.42578125" style="325" customWidth="1"/>
    <col min="15362" max="15364" width="17.28515625" style="325" customWidth="1"/>
    <col min="15365" max="15365" width="12" style="325" customWidth="1"/>
    <col min="15366" max="15366" width="16.42578125" style="325" bestFit="1" customWidth="1"/>
    <col min="15367" max="15615" width="6.7109375" style="325"/>
    <col min="15616" max="15616" width="2.28515625" style="325" customWidth="1"/>
    <col min="15617" max="15617" width="90.42578125" style="325" customWidth="1"/>
    <col min="15618" max="15620" width="17.28515625" style="325" customWidth="1"/>
    <col min="15621" max="15621" width="12" style="325" customWidth="1"/>
    <col min="15622" max="15622" width="16.42578125" style="325" bestFit="1" customWidth="1"/>
    <col min="15623" max="15871" width="6.7109375" style="325"/>
    <col min="15872" max="15872" width="2.28515625" style="325" customWidth="1"/>
    <col min="15873" max="15873" width="90.42578125" style="325" customWidth="1"/>
    <col min="15874" max="15876" width="17.28515625" style="325" customWidth="1"/>
    <col min="15877" max="15877" width="12" style="325" customWidth="1"/>
    <col min="15878" max="15878" width="16.42578125" style="325" bestFit="1" customWidth="1"/>
    <col min="15879" max="16127" width="6.7109375" style="325"/>
    <col min="16128" max="16128" width="2.28515625" style="325" customWidth="1"/>
    <col min="16129" max="16129" width="90.42578125" style="325" customWidth="1"/>
    <col min="16130" max="16132" width="17.28515625" style="325" customWidth="1"/>
    <col min="16133" max="16133" width="12" style="325" customWidth="1"/>
    <col min="16134" max="16134" width="16.42578125" style="325" bestFit="1" customWidth="1"/>
    <col min="16135" max="16384" width="6.7109375" style="325"/>
  </cols>
  <sheetData>
    <row r="1" spans="1:5" ht="27.95" customHeight="1">
      <c r="A1" s="1370" t="s">
        <v>1270</v>
      </c>
      <c r="B1" s="1370"/>
      <c r="C1" s="1370"/>
      <c r="D1" s="1370"/>
    </row>
    <row r="2" spans="1:5" ht="27.95" customHeight="1">
      <c r="A2" s="1370" t="s">
        <v>1126</v>
      </c>
      <c r="B2" s="1370"/>
      <c r="C2" s="1370"/>
      <c r="D2" s="1370"/>
    </row>
    <row r="3" spans="1:5" ht="27.95" customHeight="1">
      <c r="A3" s="1370" t="s">
        <v>1492</v>
      </c>
      <c r="B3" s="1370"/>
      <c r="C3" s="1370"/>
      <c r="D3" s="1370"/>
    </row>
    <row r="4" spans="1:5" ht="27.95" customHeight="1">
      <c r="A4" s="1374" t="s">
        <v>1216</v>
      </c>
      <c r="B4" s="1374"/>
      <c r="C4" s="1374"/>
      <c r="D4" s="1374"/>
      <c r="E4" s="325"/>
    </row>
    <row r="5" spans="1:5" ht="10.5" customHeight="1" thickBot="1">
      <c r="A5" s="562"/>
      <c r="B5" s="562"/>
      <c r="C5" s="562"/>
      <c r="D5" s="562"/>
      <c r="E5" s="325"/>
    </row>
    <row r="6" spans="1:5" ht="18" customHeight="1" thickTop="1" thickBot="1">
      <c r="A6" s="950"/>
      <c r="B6" s="804" t="s">
        <v>1271</v>
      </c>
      <c r="C6" s="804" t="s">
        <v>1272</v>
      </c>
      <c r="D6" s="817" t="s">
        <v>6</v>
      </c>
      <c r="E6" s="325"/>
    </row>
    <row r="7" spans="1:5" ht="18" customHeight="1" thickTop="1" thickBot="1">
      <c r="A7" s="936" t="s">
        <v>806</v>
      </c>
      <c r="B7" s="805"/>
      <c r="C7" s="805"/>
      <c r="D7" s="805"/>
      <c r="E7" s="325"/>
    </row>
    <row r="8" spans="1:5" ht="18" customHeight="1" thickTop="1" thickBot="1">
      <c r="A8" s="790" t="s">
        <v>389</v>
      </c>
      <c r="B8" s="808">
        <v>56365.394370000002</v>
      </c>
      <c r="C8" s="808">
        <v>41595.644189999999</v>
      </c>
      <c r="D8" s="808">
        <v>97961.038560000001</v>
      </c>
    </row>
    <row r="9" spans="1:5" ht="18" customHeight="1" thickTop="1">
      <c r="A9" s="802" t="s">
        <v>807</v>
      </c>
      <c r="B9" s="809">
        <v>3891.0775099999996</v>
      </c>
      <c r="C9" s="809">
        <v>14920.3863</v>
      </c>
      <c r="D9" s="809">
        <v>18811.463810000001</v>
      </c>
      <c r="E9" s="265"/>
    </row>
    <row r="10" spans="1:5" ht="18" customHeight="1">
      <c r="A10" s="798" t="s">
        <v>808</v>
      </c>
      <c r="B10" s="810">
        <v>0</v>
      </c>
      <c r="C10" s="810">
        <v>1E-3</v>
      </c>
      <c r="D10" s="810">
        <v>1E-3</v>
      </c>
      <c r="E10" s="265"/>
    </row>
    <row r="11" spans="1:5" ht="18" customHeight="1">
      <c r="A11" s="798" t="s">
        <v>809</v>
      </c>
      <c r="B11" s="810">
        <v>8766.1294600000001</v>
      </c>
      <c r="C11" s="810">
        <v>13229.408969999999</v>
      </c>
      <c r="D11" s="810">
        <v>21995.538430000001</v>
      </c>
      <c r="E11" s="265"/>
    </row>
    <row r="12" spans="1:5" ht="18" customHeight="1">
      <c r="A12" s="798" t="s">
        <v>810</v>
      </c>
      <c r="B12" s="810">
        <v>219.0617</v>
      </c>
      <c r="C12" s="810">
        <v>0</v>
      </c>
      <c r="D12" s="810">
        <v>219.0617</v>
      </c>
      <c r="E12" s="265"/>
    </row>
    <row r="13" spans="1:5" ht="18" customHeight="1">
      <c r="A13" s="798" t="s">
        <v>811</v>
      </c>
      <c r="B13" s="810">
        <v>11.2668</v>
      </c>
      <c r="C13" s="810">
        <v>27.439399999999996</v>
      </c>
      <c r="D13" s="810">
        <v>38.706199999999995</v>
      </c>
      <c r="E13" s="265"/>
    </row>
    <row r="14" spans="1:5" ht="18" customHeight="1">
      <c r="A14" s="798" t="s">
        <v>812</v>
      </c>
      <c r="B14" s="810">
        <v>39309.11563</v>
      </c>
      <c r="C14" s="810">
        <v>10098.363069999998</v>
      </c>
      <c r="D14" s="810">
        <v>49407.4787</v>
      </c>
      <c r="E14" s="265"/>
    </row>
    <row r="15" spans="1:5" ht="18" customHeight="1">
      <c r="A15" s="798" t="s">
        <v>813</v>
      </c>
      <c r="B15" s="810">
        <v>4168.7432699999999</v>
      </c>
      <c r="C15" s="810">
        <v>3320.0464499999998</v>
      </c>
      <c r="D15" s="810">
        <v>7488.7897199999998</v>
      </c>
      <c r="E15" s="265"/>
    </row>
    <row r="16" spans="1:5" ht="18" customHeight="1" thickBot="1">
      <c r="A16" s="798" t="s">
        <v>871</v>
      </c>
      <c r="B16" s="810">
        <v>0</v>
      </c>
      <c r="C16" s="810">
        <v>1E-3</v>
      </c>
      <c r="D16" s="810">
        <v>0</v>
      </c>
      <c r="E16" s="265"/>
    </row>
    <row r="17" spans="1:5" ht="18" customHeight="1" thickTop="1" thickBot="1">
      <c r="A17" s="790" t="s">
        <v>814</v>
      </c>
      <c r="B17" s="808">
        <v>27369.882339999996</v>
      </c>
      <c r="C17" s="808">
        <v>17107.73904</v>
      </c>
      <c r="D17" s="808">
        <v>44477.621379999997</v>
      </c>
      <c r="E17" s="265"/>
    </row>
    <row r="18" spans="1:5" ht="18" customHeight="1" thickTop="1">
      <c r="A18" s="802" t="s">
        <v>815</v>
      </c>
      <c r="B18" s="809">
        <v>14879.12204</v>
      </c>
      <c r="C18" s="809">
        <v>0</v>
      </c>
      <c r="D18" s="809">
        <v>14879.12204</v>
      </c>
      <c r="E18" s="265"/>
    </row>
    <row r="19" spans="1:5" ht="18" customHeight="1">
      <c r="A19" s="798" t="s">
        <v>816</v>
      </c>
      <c r="B19" s="810">
        <v>12490.760299999996</v>
      </c>
      <c r="C19" s="810">
        <v>14833.312979999997</v>
      </c>
      <c r="D19" s="810">
        <v>27324.073279999993</v>
      </c>
      <c r="E19" s="265"/>
    </row>
    <row r="20" spans="1:5" ht="18" customHeight="1">
      <c r="A20" s="798" t="s">
        <v>817</v>
      </c>
      <c r="B20" s="810">
        <v>0</v>
      </c>
      <c r="C20" s="810">
        <v>2274.4260600000002</v>
      </c>
      <c r="D20" s="810">
        <v>2274.4260600000002</v>
      </c>
      <c r="E20" s="265"/>
    </row>
    <row r="21" spans="1:5" ht="18" customHeight="1">
      <c r="A21" s="798" t="s">
        <v>818</v>
      </c>
      <c r="B21" s="810">
        <v>0</v>
      </c>
      <c r="C21" s="810">
        <v>0</v>
      </c>
      <c r="D21" s="810">
        <v>0</v>
      </c>
      <c r="E21" s="265"/>
    </row>
    <row r="22" spans="1:5" ht="18" customHeight="1">
      <c r="A22" s="798" t="s">
        <v>819</v>
      </c>
      <c r="B22" s="810">
        <v>0</v>
      </c>
      <c r="C22" s="810">
        <v>0</v>
      </c>
      <c r="D22" s="810">
        <v>0</v>
      </c>
      <c r="E22" s="265"/>
    </row>
    <row r="23" spans="1:5" ht="18" customHeight="1" thickBot="1">
      <c r="A23" s="798" t="s">
        <v>1306</v>
      </c>
      <c r="B23" s="810">
        <v>0</v>
      </c>
      <c r="C23" s="810">
        <v>0</v>
      </c>
      <c r="D23" s="810">
        <v>0</v>
      </c>
      <c r="E23" s="265"/>
    </row>
    <row r="24" spans="1:5" ht="18" customHeight="1" thickTop="1" thickBot="1">
      <c r="A24" s="936" t="s">
        <v>413</v>
      </c>
      <c r="B24" s="811">
        <v>28995.512029999994</v>
      </c>
      <c r="C24" s="811">
        <v>24487.905149999999</v>
      </c>
      <c r="D24" s="811">
        <v>53483.417179999989</v>
      </c>
      <c r="E24" s="265"/>
    </row>
    <row r="25" spans="1:5" ht="18" customHeight="1" thickTop="1">
      <c r="A25" s="802" t="s">
        <v>821</v>
      </c>
      <c r="B25" s="809">
        <v>25278</v>
      </c>
      <c r="C25" s="809">
        <v>23031</v>
      </c>
      <c r="D25" s="809">
        <v>48309</v>
      </c>
      <c r="E25" s="265"/>
    </row>
    <row r="26" spans="1:5" ht="18" customHeight="1">
      <c r="A26" s="798" t="s">
        <v>822</v>
      </c>
      <c r="B26" s="810">
        <v>0</v>
      </c>
      <c r="C26" s="810">
        <v>0</v>
      </c>
      <c r="D26" s="810">
        <v>0</v>
      </c>
      <c r="E26" s="265"/>
    </row>
    <row r="27" spans="1:5" ht="18" customHeight="1">
      <c r="A27" s="798" t="s">
        <v>823</v>
      </c>
      <c r="B27" s="810">
        <v>0</v>
      </c>
      <c r="C27" s="810">
        <v>0</v>
      </c>
      <c r="D27" s="810">
        <v>0</v>
      </c>
      <c r="E27" s="265"/>
    </row>
    <row r="28" spans="1:5" ht="18" customHeight="1">
      <c r="A28" s="798" t="s">
        <v>824</v>
      </c>
      <c r="B28" s="810">
        <v>1447.7524599999999</v>
      </c>
      <c r="C28" s="810">
        <v>3901.4131299999999</v>
      </c>
      <c r="D28" s="810">
        <v>5349.1655899999996</v>
      </c>
      <c r="E28" s="265"/>
    </row>
    <row r="29" spans="1:5" ht="18" customHeight="1">
      <c r="A29" s="798" t="s">
        <v>825</v>
      </c>
      <c r="B29" s="810">
        <v>2269.7595699999997</v>
      </c>
      <c r="C29" s="810">
        <v>-2444.5079799999999</v>
      </c>
      <c r="D29" s="810">
        <v>-174.74841000000015</v>
      </c>
      <c r="E29" s="265"/>
    </row>
    <row r="30" spans="1:5" ht="18" customHeight="1">
      <c r="A30" s="798" t="s">
        <v>826</v>
      </c>
      <c r="B30" s="810">
        <v>1798.87517</v>
      </c>
      <c r="C30" s="810">
        <v>-2073.5691400000001</v>
      </c>
      <c r="D30" s="810">
        <v>-274.69396999999998</v>
      </c>
      <c r="E30" s="265"/>
    </row>
    <row r="31" spans="1:5" ht="18" customHeight="1" thickBot="1">
      <c r="A31" s="798" t="s">
        <v>827</v>
      </c>
      <c r="B31" s="810">
        <v>470.88440000000003</v>
      </c>
      <c r="C31" s="810">
        <v>0</v>
      </c>
      <c r="D31" s="810">
        <v>470.88440000000003</v>
      </c>
      <c r="E31" s="265"/>
    </row>
    <row r="32" spans="1:5" ht="18" customHeight="1" thickTop="1" thickBot="1">
      <c r="A32" s="936" t="s">
        <v>417</v>
      </c>
      <c r="B32" s="811">
        <v>56365.394369999987</v>
      </c>
      <c r="C32" s="811">
        <v>41595.644189999999</v>
      </c>
      <c r="D32" s="811">
        <v>97961.038559999986</v>
      </c>
      <c r="E32" s="265"/>
    </row>
    <row r="33" spans="1:5" ht="18" customHeight="1" thickTop="1">
      <c r="A33" s="798" t="s">
        <v>828</v>
      </c>
      <c r="B33" s="810">
        <v>0</v>
      </c>
      <c r="C33" s="810">
        <v>0</v>
      </c>
      <c r="D33" s="810">
        <v>0</v>
      </c>
      <c r="E33" s="265"/>
    </row>
    <row r="34" spans="1:5" ht="18" customHeight="1" thickBot="1">
      <c r="A34" s="798" t="s">
        <v>829</v>
      </c>
      <c r="B34" s="810">
        <v>4789697.2849500002</v>
      </c>
      <c r="C34" s="810">
        <v>8353549.8807600001</v>
      </c>
      <c r="D34" s="810">
        <v>13143247.165709998</v>
      </c>
      <c r="E34" s="265"/>
    </row>
    <row r="35" spans="1:5" ht="18" customHeight="1" thickTop="1" thickBot="1">
      <c r="A35" s="799" t="s">
        <v>425</v>
      </c>
      <c r="B35" s="813"/>
      <c r="C35" s="813"/>
      <c r="D35" s="813"/>
      <c r="E35" s="279"/>
    </row>
    <row r="36" spans="1:5" ht="18" customHeight="1" thickTop="1">
      <c r="A36" s="800" t="s">
        <v>836</v>
      </c>
      <c r="B36" s="814">
        <v>0</v>
      </c>
      <c r="C36" s="814">
        <v>0</v>
      </c>
      <c r="D36" s="814">
        <v>0</v>
      </c>
      <c r="E36" s="265"/>
    </row>
    <row r="37" spans="1:5" ht="18" customHeight="1">
      <c r="A37" s="802" t="s">
        <v>1273</v>
      </c>
      <c r="B37" s="809">
        <v>-162.88262</v>
      </c>
      <c r="C37" s="809">
        <v>0</v>
      </c>
      <c r="D37" s="809">
        <v>-162.88262</v>
      </c>
      <c r="E37" s="265"/>
    </row>
    <row r="38" spans="1:5" ht="18" customHeight="1">
      <c r="A38" s="934" t="s">
        <v>428</v>
      </c>
      <c r="B38" s="809">
        <v>-162.88262</v>
      </c>
      <c r="C38" s="809">
        <v>0</v>
      </c>
      <c r="D38" s="809">
        <v>-162.88262</v>
      </c>
      <c r="E38" s="265"/>
    </row>
    <row r="39" spans="1:5" ht="18" customHeight="1">
      <c r="A39" s="800" t="s">
        <v>838</v>
      </c>
      <c r="B39" s="814">
        <v>12428.32727</v>
      </c>
      <c r="C39" s="814">
        <v>11878.62269</v>
      </c>
      <c r="D39" s="814">
        <v>24306.949960000002</v>
      </c>
      <c r="E39" s="265"/>
    </row>
    <row r="40" spans="1:5" ht="18" customHeight="1">
      <c r="A40" s="802" t="s">
        <v>839</v>
      </c>
      <c r="B40" s="809">
        <v>-51.835410000000003</v>
      </c>
      <c r="C40" s="809">
        <v>-8.2017500000000005</v>
      </c>
      <c r="D40" s="809">
        <v>-60.03716</v>
      </c>
      <c r="E40" s="265"/>
    </row>
    <row r="41" spans="1:5" ht="18" customHeight="1">
      <c r="A41" s="934" t="s">
        <v>840</v>
      </c>
      <c r="B41" s="809">
        <v>12213.60924</v>
      </c>
      <c r="C41" s="809">
        <v>11870.42094</v>
      </c>
      <c r="D41" s="809">
        <v>24084.030179999998</v>
      </c>
      <c r="E41" s="265"/>
    </row>
    <row r="42" spans="1:5" ht="18" customHeight="1">
      <c r="A42" s="800" t="s">
        <v>841</v>
      </c>
      <c r="B42" s="814">
        <v>9.1409199999999995</v>
      </c>
      <c r="C42" s="814">
        <v>0</v>
      </c>
      <c r="D42" s="814">
        <v>9.1409199999999995</v>
      </c>
      <c r="E42" s="265"/>
    </row>
    <row r="43" spans="1:5" ht="18" customHeight="1">
      <c r="A43" s="802" t="s">
        <v>1274</v>
      </c>
      <c r="B43" s="809">
        <v>-18.144020000000001</v>
      </c>
      <c r="C43" s="809">
        <v>0</v>
      </c>
      <c r="D43" s="809">
        <v>-18.144020000000001</v>
      </c>
      <c r="E43" s="265"/>
    </row>
    <row r="44" spans="1:5" ht="18" customHeight="1">
      <c r="A44" s="934" t="s">
        <v>843</v>
      </c>
      <c r="B44" s="809">
        <v>12204.60614</v>
      </c>
      <c r="C44" s="809">
        <v>11870.42094</v>
      </c>
      <c r="D44" s="809">
        <v>24075.02708</v>
      </c>
      <c r="E44" s="265"/>
    </row>
    <row r="45" spans="1:5" ht="18" customHeight="1">
      <c r="A45" s="800" t="s">
        <v>844</v>
      </c>
      <c r="B45" s="814">
        <v>-11783.296039999999</v>
      </c>
      <c r="C45" s="814">
        <v>-12241.359780000001</v>
      </c>
      <c r="D45" s="814">
        <v>-24024.65582</v>
      </c>
      <c r="E45" s="265"/>
    </row>
    <row r="46" spans="1:5" ht="18" customHeight="1">
      <c r="A46" s="934" t="s">
        <v>845</v>
      </c>
      <c r="B46" s="809">
        <v>421.31010000000151</v>
      </c>
      <c r="C46" s="809">
        <v>-370.93884000000173</v>
      </c>
      <c r="D46" s="809">
        <v>50.371259999999779</v>
      </c>
      <c r="E46" s="265"/>
    </row>
    <row r="47" spans="1:5" ht="18" customHeight="1">
      <c r="A47" s="801" t="s">
        <v>846</v>
      </c>
      <c r="B47" s="814">
        <v>8.7000000000000001E-4</v>
      </c>
      <c r="C47" s="814">
        <v>0</v>
      </c>
      <c r="D47" s="814">
        <v>8.7000000000000001E-4</v>
      </c>
      <c r="E47" s="265"/>
    </row>
    <row r="48" spans="1:5" ht="18" customHeight="1">
      <c r="A48" s="802" t="s">
        <v>847</v>
      </c>
      <c r="B48" s="815">
        <v>8.7000000000000001E-4</v>
      </c>
      <c r="C48" s="815">
        <v>0</v>
      </c>
      <c r="D48" s="815">
        <v>8.7000000000000001E-4</v>
      </c>
      <c r="E48" s="265"/>
    </row>
    <row r="49" spans="1:5" ht="18" customHeight="1">
      <c r="A49" s="800" t="s">
        <v>848</v>
      </c>
      <c r="B49" s="814">
        <v>0</v>
      </c>
      <c r="C49" s="814">
        <v>0</v>
      </c>
      <c r="D49" s="814">
        <v>0</v>
      </c>
      <c r="E49" s="265"/>
    </row>
    <row r="50" spans="1:5" ht="18" customHeight="1">
      <c r="A50" s="934" t="s">
        <v>849</v>
      </c>
      <c r="B50" s="809">
        <v>-4.8850000000000005E-2</v>
      </c>
      <c r="C50" s="809">
        <v>0</v>
      </c>
      <c r="D50" s="809">
        <v>-4.8850000000000005E-2</v>
      </c>
      <c r="E50" s="265"/>
    </row>
    <row r="51" spans="1:5" ht="18" customHeight="1">
      <c r="A51" s="802" t="s">
        <v>850</v>
      </c>
      <c r="B51" s="815">
        <v>-4.8850000000000005E-2</v>
      </c>
      <c r="C51" s="815">
        <v>0</v>
      </c>
      <c r="D51" s="815">
        <v>-4.8850000000000005E-2</v>
      </c>
      <c r="E51" s="265"/>
    </row>
    <row r="52" spans="1:5" ht="18" customHeight="1">
      <c r="A52" s="800" t="s">
        <v>851</v>
      </c>
      <c r="B52" s="814">
        <v>0</v>
      </c>
      <c r="C52" s="814">
        <v>0</v>
      </c>
      <c r="D52" s="814">
        <v>0</v>
      </c>
      <c r="E52" s="265"/>
    </row>
    <row r="53" spans="1:5" ht="18" customHeight="1">
      <c r="A53" s="934" t="s">
        <v>442</v>
      </c>
      <c r="B53" s="809">
        <v>421.26212000000152</v>
      </c>
      <c r="C53" s="809">
        <v>-370.93884000000173</v>
      </c>
      <c r="D53" s="809">
        <v>50.323279999999798</v>
      </c>
      <c r="E53" s="265"/>
    </row>
    <row r="54" spans="1:5" ht="18" customHeight="1">
      <c r="A54" s="800" t="s">
        <v>853</v>
      </c>
      <c r="B54" s="814">
        <v>49.622279999999996</v>
      </c>
      <c r="C54" s="814">
        <v>0</v>
      </c>
      <c r="D54" s="814">
        <v>49.622279999999996</v>
      </c>
      <c r="E54" s="265"/>
    </row>
    <row r="55" spans="1:5" ht="18" customHeight="1">
      <c r="A55" s="934" t="s">
        <v>444</v>
      </c>
      <c r="B55" s="809">
        <v>470.88440000000156</v>
      </c>
      <c r="C55" s="809">
        <v>-370.93884000000173</v>
      </c>
      <c r="D55" s="809">
        <v>99.94555999999983</v>
      </c>
      <c r="E55" s="265"/>
    </row>
    <row r="56" spans="1:5" ht="18" customHeight="1">
      <c r="A56" s="800" t="s">
        <v>854</v>
      </c>
      <c r="B56" s="814">
        <v>0</v>
      </c>
      <c r="C56" s="814">
        <v>0</v>
      </c>
      <c r="D56" s="814">
        <v>0</v>
      </c>
      <c r="E56" s="265"/>
    </row>
    <row r="57" spans="1:5" ht="18" customHeight="1">
      <c r="A57" s="802" t="s">
        <v>855</v>
      </c>
      <c r="B57" s="809">
        <v>0</v>
      </c>
      <c r="C57" s="809">
        <v>0</v>
      </c>
      <c r="D57" s="809">
        <v>0</v>
      </c>
      <c r="E57" s="265"/>
    </row>
    <row r="58" spans="1:5" ht="18" customHeight="1">
      <c r="A58" s="934" t="s">
        <v>446</v>
      </c>
      <c r="B58" s="809">
        <v>470.88440000000156</v>
      </c>
      <c r="C58" s="809">
        <v>-370.93884000000173</v>
      </c>
      <c r="D58" s="809">
        <v>99.94555999999983</v>
      </c>
      <c r="E58" s="265"/>
    </row>
    <row r="59" spans="1:5" ht="18" customHeight="1">
      <c r="A59" s="800" t="s">
        <v>856</v>
      </c>
      <c r="B59" s="814">
        <v>0</v>
      </c>
      <c r="C59" s="814">
        <v>0</v>
      </c>
      <c r="D59" s="814">
        <v>0</v>
      </c>
      <c r="E59" s="265"/>
    </row>
    <row r="60" spans="1:5" ht="18" customHeight="1">
      <c r="A60" s="934" t="s">
        <v>857</v>
      </c>
      <c r="B60" s="809">
        <v>470.88440000000156</v>
      </c>
      <c r="C60" s="809">
        <v>-370.93884000000173</v>
      </c>
      <c r="D60" s="809">
        <v>99.94555999999983</v>
      </c>
      <c r="E60" s="265"/>
    </row>
    <row r="61" spans="1:5" ht="18" customHeight="1" thickBot="1">
      <c r="A61" s="800" t="s">
        <v>858</v>
      </c>
      <c r="B61" s="814">
        <v>0</v>
      </c>
      <c r="C61" s="814">
        <v>0</v>
      </c>
      <c r="D61" s="814">
        <v>0</v>
      </c>
      <c r="E61" s="265"/>
    </row>
    <row r="62" spans="1:5" ht="18" customHeight="1" thickTop="1">
      <c r="A62" s="789" t="s">
        <v>859</v>
      </c>
      <c r="B62" s="816">
        <v>470.88440000000156</v>
      </c>
      <c r="C62" s="816">
        <v>-370.93884000000173</v>
      </c>
      <c r="D62" s="816">
        <v>99.94555999999983</v>
      </c>
      <c r="E62" s="325"/>
    </row>
    <row r="63" spans="1:5">
      <c r="A63" s="266"/>
      <c r="B63" s="325"/>
      <c r="C63" s="325"/>
      <c r="D63" s="325"/>
      <c r="E63" s="325"/>
    </row>
    <row r="64" spans="1:5">
      <c r="B64" s="325"/>
      <c r="C64" s="325"/>
      <c r="D64" s="325"/>
      <c r="E64" s="325"/>
    </row>
    <row r="65" spans="1:5">
      <c r="A65" s="251"/>
      <c r="B65" s="325"/>
      <c r="C65" s="325"/>
      <c r="D65" s="325"/>
      <c r="E65" s="325"/>
    </row>
    <row r="66" spans="1:5">
      <c r="A66" s="119"/>
      <c r="B66" s="325"/>
      <c r="C66" s="325"/>
      <c r="D66" s="325"/>
      <c r="E66" s="325"/>
    </row>
    <row r="67" spans="1:5">
      <c r="A67" s="119"/>
      <c r="B67" s="325"/>
      <c r="C67" s="325"/>
      <c r="D67" s="325"/>
      <c r="E67" s="325"/>
    </row>
    <row r="68" spans="1:5">
      <c r="A68" s="119"/>
      <c r="B68" s="325"/>
      <c r="C68" s="325"/>
      <c r="D68" s="325"/>
      <c r="E68" s="325"/>
    </row>
    <row r="69" spans="1:5">
      <c r="A69" s="119"/>
      <c r="B69" s="325"/>
      <c r="C69" s="325"/>
      <c r="D69" s="325"/>
      <c r="E69" s="325"/>
    </row>
    <row r="70" spans="1:5">
      <c r="A70" s="119"/>
      <c r="B70" s="325"/>
      <c r="C70" s="325"/>
      <c r="D70" s="325"/>
      <c r="E70" s="325"/>
    </row>
    <row r="71" spans="1:5">
      <c r="A71" s="119"/>
      <c r="B71" s="325"/>
      <c r="C71" s="325"/>
      <c r="D71" s="325"/>
      <c r="E71" s="325"/>
    </row>
    <row r="72" spans="1:5">
      <c r="A72" s="119"/>
      <c r="B72" s="325"/>
      <c r="C72" s="325"/>
      <c r="D72" s="325"/>
      <c r="E72" s="325"/>
    </row>
    <row r="73" spans="1:5">
      <c r="A73" s="119"/>
      <c r="B73" s="252"/>
      <c r="C73" s="252"/>
      <c r="D73" s="252"/>
      <c r="E73" s="252"/>
    </row>
    <row r="74" spans="1:5">
      <c r="A74" s="119"/>
      <c r="B74" s="252"/>
      <c r="C74" s="252"/>
      <c r="D74" s="252"/>
      <c r="E74" s="252"/>
    </row>
    <row r="75" spans="1:5">
      <c r="A75" s="119"/>
      <c r="B75" s="252"/>
      <c r="C75" s="252"/>
      <c r="D75" s="252"/>
      <c r="E75" s="252"/>
    </row>
    <row r="76" spans="1:5">
      <c r="A76" s="119"/>
      <c r="B76" s="253"/>
      <c r="C76" s="253"/>
      <c r="D76" s="253"/>
      <c r="E76" s="253"/>
    </row>
    <row r="77" spans="1:5">
      <c r="A77" s="119"/>
      <c r="B77" s="253"/>
      <c r="C77" s="253"/>
      <c r="D77" s="253"/>
      <c r="E77" s="253"/>
    </row>
    <row r="78" spans="1:5">
      <c r="A78" s="251"/>
      <c r="B78" s="253"/>
      <c r="C78" s="253"/>
      <c r="D78" s="253"/>
      <c r="E78" s="253"/>
    </row>
    <row r="79" spans="1:5">
      <c r="A79" s="251"/>
      <c r="B79" s="253"/>
      <c r="C79" s="253"/>
      <c r="D79" s="253"/>
      <c r="E79" s="253"/>
    </row>
    <row r="80" spans="1:5">
      <c r="A80" s="251"/>
      <c r="B80" s="253"/>
      <c r="C80" s="253"/>
      <c r="D80" s="253"/>
      <c r="E80" s="253"/>
    </row>
    <row r="81" spans="1:5">
      <c r="A81" s="251"/>
      <c r="B81" s="253"/>
      <c r="C81" s="253"/>
      <c r="D81" s="253"/>
      <c r="E81" s="253"/>
    </row>
    <row r="82" spans="1:5">
      <c r="A82" s="251"/>
      <c r="B82" s="253"/>
      <c r="C82" s="253"/>
      <c r="D82" s="253"/>
      <c r="E82" s="253"/>
    </row>
    <row r="83" spans="1:5">
      <c r="A83" s="251"/>
      <c r="B83" s="253"/>
      <c r="C83" s="253"/>
      <c r="D83" s="253"/>
      <c r="E83" s="253"/>
    </row>
    <row r="84" spans="1:5">
      <c r="A84" s="251"/>
      <c r="B84" s="253"/>
      <c r="C84" s="253"/>
      <c r="D84" s="253"/>
      <c r="E84" s="253"/>
    </row>
    <row r="85" spans="1:5">
      <c r="A85" s="251"/>
      <c r="B85" s="253"/>
      <c r="C85" s="253"/>
      <c r="D85" s="253"/>
      <c r="E85" s="253"/>
    </row>
    <row r="86" spans="1:5">
      <c r="A86" s="251"/>
      <c r="B86" s="253"/>
      <c r="C86" s="253"/>
      <c r="D86" s="253"/>
      <c r="E86" s="253"/>
    </row>
    <row r="87" spans="1:5">
      <c r="A87" s="251"/>
      <c r="B87" s="253"/>
      <c r="C87" s="253"/>
      <c r="D87" s="253"/>
      <c r="E87" s="253"/>
    </row>
    <row r="88" spans="1:5">
      <c r="A88" s="251"/>
      <c r="B88" s="253"/>
      <c r="C88" s="253"/>
      <c r="D88" s="253"/>
      <c r="E88" s="253"/>
    </row>
    <row r="89" spans="1:5">
      <c r="A89" s="251"/>
      <c r="B89" s="253"/>
      <c r="C89" s="253"/>
      <c r="D89" s="253"/>
      <c r="E89" s="253"/>
    </row>
    <row r="90" spans="1:5">
      <c r="A90" s="251"/>
      <c r="B90" s="253"/>
      <c r="C90" s="253"/>
      <c r="D90" s="253"/>
      <c r="E90" s="253"/>
    </row>
    <row r="91" spans="1:5">
      <c r="A91" s="251"/>
      <c r="B91" s="253"/>
      <c r="C91" s="253"/>
      <c r="D91" s="253"/>
      <c r="E91" s="253"/>
    </row>
    <row r="92" spans="1:5">
      <c r="A92" s="251"/>
      <c r="B92" s="253"/>
      <c r="C92" s="253"/>
      <c r="D92" s="253"/>
      <c r="E92" s="253"/>
    </row>
    <row r="93" spans="1:5">
      <c r="A93" s="251"/>
      <c r="B93" s="253"/>
      <c r="C93" s="253"/>
      <c r="D93" s="253"/>
      <c r="E93" s="253"/>
    </row>
    <row r="94" spans="1:5">
      <c r="A94" s="251"/>
      <c r="B94" s="253"/>
      <c r="C94" s="253"/>
      <c r="D94" s="253"/>
      <c r="E94" s="253"/>
    </row>
    <row r="95" spans="1:5">
      <c r="A95" s="251"/>
      <c r="B95" s="253"/>
      <c r="C95" s="253"/>
      <c r="D95" s="253"/>
      <c r="E95" s="253"/>
    </row>
    <row r="96" spans="1:5">
      <c r="A96" s="251"/>
      <c r="B96" s="253"/>
      <c r="C96" s="253"/>
      <c r="D96" s="253"/>
      <c r="E96" s="253"/>
    </row>
    <row r="97" spans="1:5">
      <c r="A97" s="251"/>
      <c r="B97" s="253"/>
      <c r="C97" s="253"/>
      <c r="D97" s="253"/>
      <c r="E97" s="253"/>
    </row>
    <row r="98" spans="1:5">
      <c r="A98" s="251"/>
      <c r="B98" s="252"/>
      <c r="C98" s="252"/>
      <c r="D98" s="252"/>
      <c r="E98" s="252"/>
    </row>
    <row r="99" spans="1:5">
      <c r="A99" s="251"/>
      <c r="B99" s="252"/>
      <c r="C99" s="252"/>
      <c r="D99" s="252"/>
      <c r="E99" s="252"/>
    </row>
    <row r="100" spans="1:5">
      <c r="A100" s="251"/>
      <c r="B100" s="252"/>
      <c r="C100" s="252"/>
      <c r="D100" s="252"/>
      <c r="E100" s="252"/>
    </row>
    <row r="101" spans="1:5">
      <c r="A101" s="251"/>
      <c r="B101" s="252"/>
      <c r="C101" s="252"/>
      <c r="D101" s="252"/>
      <c r="E101" s="252"/>
    </row>
    <row r="102" spans="1:5">
      <c r="A102" s="251"/>
      <c r="B102" s="252"/>
      <c r="C102" s="252"/>
      <c r="D102" s="252"/>
      <c r="E102" s="252"/>
    </row>
    <row r="103" spans="1:5">
      <c r="A103" s="251"/>
    </row>
    <row r="104" spans="1:5">
      <c r="A104" s="251"/>
    </row>
    <row r="105" spans="1:5">
      <c r="A105" s="251"/>
    </row>
    <row r="106" spans="1:5">
      <c r="A106" s="251"/>
    </row>
    <row r="107" spans="1:5">
      <c r="A107" s="251"/>
    </row>
    <row r="108" spans="1:5">
      <c r="A108" s="251"/>
    </row>
    <row r="109" spans="1:5">
      <c r="A109" s="251"/>
    </row>
    <row r="110" spans="1:5">
      <c r="A110" s="251"/>
    </row>
    <row r="111" spans="1:5">
      <c r="A111" s="251"/>
      <c r="B111" s="325"/>
      <c r="C111" s="325"/>
      <c r="D111" s="325"/>
      <c r="E111" s="325"/>
    </row>
    <row r="112" spans="1:5">
      <c r="A112" s="251"/>
      <c r="B112" s="325"/>
      <c r="C112" s="325"/>
      <c r="D112" s="325"/>
      <c r="E112" s="325"/>
    </row>
    <row r="113" spans="1:5">
      <c r="A113" s="251"/>
      <c r="B113" s="325"/>
      <c r="C113" s="325"/>
      <c r="D113" s="325"/>
      <c r="E113" s="325"/>
    </row>
    <row r="114" spans="1:5">
      <c r="A114" s="251"/>
      <c r="B114" s="325"/>
      <c r="C114" s="325"/>
      <c r="D114" s="325"/>
      <c r="E114" s="325"/>
    </row>
    <row r="115" spans="1:5">
      <c r="A115" s="251"/>
      <c r="B115" s="325"/>
      <c r="C115" s="325"/>
      <c r="D115" s="325"/>
      <c r="E115" s="325"/>
    </row>
    <row r="116" spans="1:5">
      <c r="A116" s="251"/>
      <c r="B116" s="325"/>
      <c r="C116" s="325"/>
      <c r="D116" s="325"/>
      <c r="E116" s="325"/>
    </row>
    <row r="117" spans="1:5">
      <c r="A117" s="251"/>
      <c r="B117" s="325"/>
      <c r="C117" s="325"/>
      <c r="D117" s="325"/>
      <c r="E117" s="325"/>
    </row>
    <row r="118" spans="1:5">
      <c r="A118" s="251"/>
      <c r="B118" s="325"/>
      <c r="C118" s="325"/>
      <c r="D118" s="325"/>
      <c r="E118" s="325"/>
    </row>
    <row r="119" spans="1:5">
      <c r="A119" s="251"/>
      <c r="B119" s="325"/>
      <c r="C119" s="325"/>
      <c r="D119" s="325"/>
      <c r="E119" s="325"/>
    </row>
    <row r="120" spans="1:5">
      <c r="A120" s="251"/>
      <c r="B120" s="325"/>
      <c r="C120" s="325"/>
      <c r="D120" s="325"/>
      <c r="E120" s="325"/>
    </row>
    <row r="121" spans="1:5">
      <c r="A121" s="251"/>
      <c r="B121" s="325"/>
      <c r="C121" s="325"/>
      <c r="D121" s="325"/>
      <c r="E121" s="325"/>
    </row>
    <row r="122" spans="1:5">
      <c r="A122" s="251"/>
      <c r="B122" s="325"/>
      <c r="C122" s="325"/>
      <c r="D122" s="325"/>
      <c r="E122" s="325"/>
    </row>
    <row r="123" spans="1:5">
      <c r="A123" s="251"/>
      <c r="B123" s="325"/>
      <c r="C123" s="325"/>
      <c r="D123" s="325"/>
      <c r="E123" s="325"/>
    </row>
    <row r="124" spans="1:5">
      <c r="A124" s="251"/>
      <c r="B124" s="325"/>
      <c r="C124" s="325"/>
      <c r="D124" s="325"/>
      <c r="E124" s="325"/>
    </row>
    <row r="125" spans="1:5">
      <c r="A125" s="251"/>
      <c r="B125" s="325"/>
      <c r="C125" s="325"/>
      <c r="D125" s="325"/>
      <c r="E125" s="325"/>
    </row>
    <row r="126" spans="1:5">
      <c r="A126" s="251"/>
      <c r="B126" s="325"/>
      <c r="C126" s="325"/>
      <c r="D126" s="325"/>
      <c r="E126" s="325"/>
    </row>
    <row r="127" spans="1:5">
      <c r="A127" s="251"/>
      <c r="B127" s="325"/>
      <c r="C127" s="325"/>
      <c r="D127" s="325"/>
      <c r="E127" s="325"/>
    </row>
    <row r="128" spans="1:5">
      <c r="A128" s="251"/>
      <c r="B128" s="325"/>
      <c r="C128" s="325"/>
      <c r="D128" s="325"/>
      <c r="E128" s="325"/>
    </row>
    <row r="129" spans="1:5">
      <c r="A129" s="251"/>
      <c r="B129" s="325"/>
      <c r="C129" s="325"/>
      <c r="D129" s="325"/>
      <c r="E129" s="325"/>
    </row>
    <row r="130" spans="1:5">
      <c r="A130" s="251"/>
      <c r="B130" s="325"/>
      <c r="C130" s="325"/>
      <c r="D130" s="325"/>
      <c r="E130" s="325"/>
    </row>
    <row r="131" spans="1:5">
      <c r="A131" s="251"/>
      <c r="B131" s="325"/>
      <c r="C131" s="325"/>
      <c r="D131" s="325"/>
      <c r="E131" s="325"/>
    </row>
    <row r="132" spans="1:5">
      <c r="A132" s="251"/>
      <c r="B132" s="325"/>
      <c r="C132" s="325"/>
      <c r="D132" s="325"/>
      <c r="E132" s="325"/>
    </row>
    <row r="133" spans="1:5">
      <c r="A133" s="251"/>
      <c r="B133" s="325"/>
      <c r="C133" s="325"/>
      <c r="D133" s="325"/>
      <c r="E133" s="325"/>
    </row>
    <row r="134" spans="1:5">
      <c r="A134" s="251"/>
      <c r="B134" s="325"/>
      <c r="C134" s="325"/>
      <c r="D134" s="325"/>
      <c r="E134" s="325"/>
    </row>
    <row r="135" spans="1:5">
      <c r="A135" s="251"/>
      <c r="B135" s="325"/>
      <c r="C135" s="325"/>
      <c r="D135" s="325"/>
      <c r="E135" s="325"/>
    </row>
    <row r="136" spans="1:5">
      <c r="A136" s="251"/>
      <c r="B136" s="325"/>
      <c r="C136" s="325"/>
      <c r="D136" s="325"/>
      <c r="E136" s="325"/>
    </row>
    <row r="137" spans="1:5">
      <c r="A137" s="251"/>
      <c r="B137" s="325"/>
      <c r="C137" s="325"/>
      <c r="D137" s="325"/>
      <c r="E137" s="325"/>
    </row>
    <row r="138" spans="1:5">
      <c r="A138" s="251"/>
      <c r="B138" s="325"/>
      <c r="C138" s="325"/>
      <c r="D138" s="325"/>
      <c r="E138" s="325"/>
    </row>
    <row r="139" spans="1:5">
      <c r="A139" s="251"/>
      <c r="B139" s="325"/>
      <c r="C139" s="325"/>
      <c r="D139" s="325"/>
      <c r="E139" s="325"/>
    </row>
    <row r="140" spans="1:5">
      <c r="A140" s="251"/>
      <c r="B140" s="325"/>
      <c r="C140" s="325"/>
      <c r="D140" s="325"/>
      <c r="E140" s="325"/>
    </row>
    <row r="141" spans="1:5">
      <c r="A141" s="251"/>
      <c r="B141" s="325"/>
      <c r="C141" s="325"/>
      <c r="D141" s="325"/>
      <c r="E141" s="325"/>
    </row>
    <row r="142" spans="1:5">
      <c r="A142" s="251"/>
      <c r="B142" s="325"/>
      <c r="C142" s="325"/>
      <c r="D142" s="325"/>
      <c r="E142" s="325"/>
    </row>
    <row r="143" spans="1:5">
      <c r="A143" s="251"/>
      <c r="B143" s="325"/>
      <c r="C143" s="325"/>
      <c r="D143" s="325"/>
      <c r="E143" s="325"/>
    </row>
    <row r="144" spans="1:5">
      <c r="A144" s="251"/>
      <c r="B144" s="325"/>
      <c r="C144" s="325"/>
      <c r="D144" s="325"/>
      <c r="E144" s="325"/>
    </row>
    <row r="145" spans="1:5">
      <c r="A145" s="251"/>
      <c r="B145" s="325"/>
      <c r="C145" s="325"/>
      <c r="D145" s="325"/>
      <c r="E145" s="325"/>
    </row>
    <row r="146" spans="1:5">
      <c r="A146" s="251"/>
      <c r="B146" s="325"/>
      <c r="C146" s="325"/>
      <c r="D146" s="325"/>
      <c r="E146" s="325"/>
    </row>
    <row r="147" spans="1:5">
      <c r="A147" s="251"/>
      <c r="B147" s="325"/>
      <c r="C147" s="325"/>
      <c r="D147" s="325"/>
      <c r="E147" s="325"/>
    </row>
    <row r="148" spans="1:5">
      <c r="A148" s="251"/>
      <c r="B148" s="325"/>
      <c r="C148" s="325"/>
      <c r="D148" s="325"/>
      <c r="E148" s="325"/>
    </row>
    <row r="149" spans="1:5">
      <c r="A149" s="251"/>
      <c r="B149" s="325"/>
      <c r="C149" s="325"/>
      <c r="D149" s="325"/>
      <c r="E149" s="325"/>
    </row>
    <row r="150" spans="1:5">
      <c r="A150" s="251"/>
      <c r="B150" s="325"/>
      <c r="C150" s="325"/>
      <c r="D150" s="325"/>
      <c r="E150" s="325"/>
    </row>
    <row r="151" spans="1:5">
      <c r="A151" s="251"/>
      <c r="B151" s="325"/>
      <c r="C151" s="325"/>
      <c r="D151" s="325"/>
      <c r="E151" s="325"/>
    </row>
    <row r="152" spans="1:5">
      <c r="A152" s="251"/>
      <c r="B152" s="325"/>
      <c r="C152" s="325"/>
      <c r="D152" s="325"/>
      <c r="E152" s="325"/>
    </row>
    <row r="153" spans="1:5">
      <c r="A153" s="251"/>
      <c r="B153" s="325"/>
      <c r="C153" s="325"/>
      <c r="D153" s="325"/>
      <c r="E153" s="325"/>
    </row>
    <row r="154" spans="1:5">
      <c r="A154" s="251"/>
      <c r="B154" s="325"/>
      <c r="C154" s="325"/>
      <c r="D154" s="325"/>
      <c r="E154" s="325"/>
    </row>
    <row r="155" spans="1:5">
      <c r="A155" s="251"/>
      <c r="B155" s="325"/>
      <c r="C155" s="325"/>
      <c r="D155" s="325"/>
      <c r="E155" s="325"/>
    </row>
    <row r="156" spans="1:5">
      <c r="A156" s="251"/>
      <c r="B156" s="325"/>
      <c r="C156" s="325"/>
      <c r="D156" s="325"/>
      <c r="E156" s="325"/>
    </row>
    <row r="157" spans="1:5">
      <c r="A157" s="251"/>
      <c r="B157" s="325"/>
      <c r="C157" s="325"/>
      <c r="D157" s="325"/>
      <c r="E157" s="325"/>
    </row>
    <row r="158" spans="1:5">
      <c r="A158" s="251"/>
      <c r="B158" s="325"/>
      <c r="C158" s="325"/>
      <c r="D158" s="325"/>
      <c r="E158" s="325"/>
    </row>
    <row r="159" spans="1:5">
      <c r="A159" s="251"/>
      <c r="B159" s="325"/>
      <c r="C159" s="325"/>
      <c r="D159" s="325"/>
      <c r="E159" s="325"/>
    </row>
    <row r="160" spans="1:5">
      <c r="A160" s="251"/>
      <c r="B160" s="325"/>
      <c r="C160" s="325"/>
      <c r="D160" s="325"/>
      <c r="E160" s="325"/>
    </row>
    <row r="161" spans="1:5">
      <c r="A161" s="251"/>
      <c r="B161" s="325"/>
      <c r="C161" s="325"/>
      <c r="D161" s="325"/>
      <c r="E161" s="325"/>
    </row>
    <row r="162" spans="1:5">
      <c r="A162" s="251"/>
      <c r="B162" s="325"/>
      <c r="C162" s="325"/>
      <c r="D162" s="325"/>
      <c r="E162" s="325"/>
    </row>
    <row r="163" spans="1:5">
      <c r="A163" s="251"/>
      <c r="B163" s="325"/>
      <c r="C163" s="325"/>
      <c r="D163" s="325"/>
      <c r="E163" s="325"/>
    </row>
    <row r="164" spans="1:5">
      <c r="A164" s="251"/>
      <c r="B164" s="325"/>
      <c r="C164" s="325"/>
      <c r="D164" s="325"/>
      <c r="E164" s="325"/>
    </row>
    <row r="165" spans="1:5">
      <c r="A165" s="251"/>
      <c r="B165" s="325"/>
      <c r="C165" s="325"/>
      <c r="D165" s="325"/>
      <c r="E165" s="325"/>
    </row>
    <row r="166" spans="1:5">
      <c r="A166" s="251"/>
      <c r="B166" s="325"/>
      <c r="C166" s="325"/>
      <c r="D166" s="325"/>
      <c r="E166" s="325"/>
    </row>
    <row r="167" spans="1:5">
      <c r="A167" s="251"/>
      <c r="B167" s="325"/>
      <c r="C167" s="325"/>
      <c r="D167" s="325"/>
      <c r="E167" s="325"/>
    </row>
    <row r="168" spans="1:5">
      <c r="A168" s="251"/>
      <c r="B168" s="325"/>
      <c r="C168" s="325"/>
      <c r="D168" s="325"/>
      <c r="E168" s="325"/>
    </row>
    <row r="169" spans="1:5">
      <c r="A169" s="251"/>
      <c r="B169" s="325"/>
      <c r="C169" s="325"/>
      <c r="D169" s="325"/>
      <c r="E169" s="325"/>
    </row>
    <row r="170" spans="1:5">
      <c r="A170" s="251"/>
      <c r="B170" s="325"/>
      <c r="C170" s="325"/>
      <c r="D170" s="325"/>
      <c r="E170" s="325"/>
    </row>
    <row r="171" spans="1:5">
      <c r="A171" s="251"/>
      <c r="B171" s="325"/>
      <c r="C171" s="325"/>
      <c r="D171" s="325"/>
      <c r="E171" s="325"/>
    </row>
    <row r="172" spans="1:5">
      <c r="A172" s="251"/>
      <c r="B172" s="325"/>
      <c r="C172" s="325"/>
      <c r="D172" s="325"/>
      <c r="E172" s="325"/>
    </row>
    <row r="173" spans="1:5">
      <c r="A173" s="251"/>
      <c r="B173" s="325"/>
      <c r="C173" s="325"/>
      <c r="D173" s="325"/>
      <c r="E173" s="325"/>
    </row>
    <row r="174" spans="1:5">
      <c r="A174" s="251"/>
      <c r="B174" s="325"/>
      <c r="C174" s="325"/>
      <c r="D174" s="325"/>
      <c r="E174" s="325"/>
    </row>
    <row r="175" spans="1:5">
      <c r="A175" s="251"/>
      <c r="B175" s="325"/>
      <c r="C175" s="325"/>
      <c r="D175" s="325"/>
      <c r="E175" s="325"/>
    </row>
    <row r="176" spans="1:5">
      <c r="A176" s="251"/>
      <c r="B176" s="325"/>
      <c r="C176" s="325"/>
      <c r="D176" s="325"/>
      <c r="E176" s="325"/>
    </row>
    <row r="177" spans="1:5">
      <c r="A177" s="251"/>
      <c r="B177" s="325"/>
      <c r="C177" s="325"/>
      <c r="D177" s="325"/>
      <c r="E177" s="325"/>
    </row>
    <row r="178" spans="1:5">
      <c r="A178" s="251"/>
      <c r="B178" s="325"/>
      <c r="C178" s="325"/>
      <c r="D178" s="325"/>
      <c r="E178" s="325"/>
    </row>
    <row r="179" spans="1:5">
      <c r="A179" s="251"/>
      <c r="B179" s="325"/>
      <c r="C179" s="325"/>
      <c r="D179" s="325"/>
      <c r="E179" s="325"/>
    </row>
    <row r="180" spans="1:5">
      <c r="A180" s="251"/>
      <c r="B180" s="325"/>
      <c r="C180" s="325"/>
      <c r="D180" s="325"/>
      <c r="E180" s="325"/>
    </row>
    <row r="181" spans="1:5">
      <c r="A181" s="251"/>
      <c r="B181" s="325"/>
      <c r="C181" s="325"/>
      <c r="D181" s="325"/>
      <c r="E181" s="325"/>
    </row>
    <row r="182" spans="1:5">
      <c r="A182" s="251"/>
      <c r="B182" s="325"/>
      <c r="C182" s="325"/>
      <c r="D182" s="325"/>
      <c r="E182" s="325"/>
    </row>
    <row r="183" spans="1:5">
      <c r="A183" s="251"/>
      <c r="B183" s="325"/>
      <c r="C183" s="325"/>
      <c r="D183" s="325"/>
      <c r="E183" s="325"/>
    </row>
    <row r="184" spans="1:5">
      <c r="A184" s="251"/>
      <c r="B184" s="325"/>
      <c r="C184" s="325"/>
      <c r="D184" s="325"/>
      <c r="E184" s="325"/>
    </row>
    <row r="185" spans="1:5">
      <c r="A185" s="251"/>
      <c r="B185" s="325"/>
      <c r="C185" s="325"/>
      <c r="D185" s="325"/>
      <c r="E185" s="325"/>
    </row>
    <row r="186" spans="1:5">
      <c r="A186" s="251"/>
      <c r="B186" s="325"/>
      <c r="C186" s="325"/>
      <c r="D186" s="325"/>
      <c r="E186" s="325"/>
    </row>
    <row r="187" spans="1:5">
      <c r="A187" s="251"/>
      <c r="B187" s="325"/>
      <c r="C187" s="325"/>
      <c r="D187" s="325"/>
      <c r="E187" s="325"/>
    </row>
    <row r="188" spans="1:5">
      <c r="A188" s="251"/>
      <c r="B188" s="325"/>
      <c r="C188" s="325"/>
      <c r="D188" s="325"/>
      <c r="E188" s="325"/>
    </row>
    <row r="189" spans="1:5">
      <c r="A189" s="251"/>
      <c r="B189" s="325"/>
      <c r="C189" s="325"/>
      <c r="D189" s="325"/>
      <c r="E189" s="325"/>
    </row>
    <row r="190" spans="1:5">
      <c r="A190" s="251"/>
      <c r="B190" s="325"/>
      <c r="C190" s="325"/>
      <c r="D190" s="325"/>
      <c r="E190" s="325"/>
    </row>
    <row r="191" spans="1:5">
      <c r="A191" s="251"/>
      <c r="B191" s="325"/>
      <c r="C191" s="325"/>
      <c r="D191" s="325"/>
      <c r="E191" s="325"/>
    </row>
    <row r="192" spans="1:5">
      <c r="A192" s="251"/>
      <c r="B192" s="325"/>
      <c r="C192" s="325"/>
      <c r="D192" s="325"/>
      <c r="E192" s="325"/>
    </row>
    <row r="193" spans="1:5">
      <c r="A193" s="251"/>
      <c r="B193" s="325"/>
      <c r="C193" s="325"/>
      <c r="D193" s="325"/>
      <c r="E193" s="325"/>
    </row>
    <row r="194" spans="1:5">
      <c r="A194" s="251"/>
      <c r="B194" s="325"/>
      <c r="C194" s="325"/>
      <c r="D194" s="325"/>
      <c r="E194" s="325"/>
    </row>
    <row r="195" spans="1:5">
      <c r="A195" s="251"/>
      <c r="B195" s="325"/>
      <c r="C195" s="325"/>
      <c r="D195" s="325"/>
      <c r="E195" s="325"/>
    </row>
    <row r="196" spans="1:5">
      <c r="A196" s="251"/>
      <c r="B196" s="325"/>
      <c r="C196" s="325"/>
      <c r="D196" s="325"/>
      <c r="E196" s="325"/>
    </row>
    <row r="197" spans="1:5">
      <c r="A197" s="251"/>
      <c r="B197" s="325"/>
      <c r="C197" s="325"/>
      <c r="D197" s="325"/>
      <c r="E197" s="325"/>
    </row>
    <row r="198" spans="1:5">
      <c r="A198" s="251"/>
      <c r="B198" s="325"/>
      <c r="C198" s="325"/>
      <c r="D198" s="325"/>
      <c r="E198" s="325"/>
    </row>
    <row r="199" spans="1:5">
      <c r="A199" s="251"/>
      <c r="B199" s="325"/>
      <c r="C199" s="325"/>
      <c r="D199" s="325"/>
      <c r="E199" s="325"/>
    </row>
    <row r="200" spans="1:5">
      <c r="A200" s="251"/>
      <c r="B200" s="325"/>
      <c r="C200" s="325"/>
      <c r="D200" s="325"/>
      <c r="E200" s="325"/>
    </row>
    <row r="201" spans="1:5">
      <c r="A201" s="251"/>
      <c r="B201" s="325"/>
      <c r="C201" s="325"/>
      <c r="D201" s="325"/>
      <c r="E201" s="325"/>
    </row>
    <row r="202" spans="1:5">
      <c r="A202" s="251"/>
      <c r="B202" s="325"/>
      <c r="C202" s="325"/>
      <c r="D202" s="325"/>
      <c r="E202" s="325"/>
    </row>
    <row r="203" spans="1:5">
      <c r="A203" s="251"/>
      <c r="B203" s="325"/>
      <c r="C203" s="325"/>
      <c r="D203" s="325"/>
      <c r="E203" s="325"/>
    </row>
    <row r="204" spans="1:5">
      <c r="A204" s="251"/>
      <c r="B204" s="325"/>
      <c r="C204" s="325"/>
      <c r="D204" s="325"/>
      <c r="E204" s="325"/>
    </row>
    <row r="205" spans="1:5">
      <c r="A205" s="251"/>
      <c r="B205" s="325"/>
      <c r="C205" s="325"/>
      <c r="D205" s="325"/>
      <c r="E205" s="325"/>
    </row>
    <row r="206" spans="1:5">
      <c r="A206" s="251"/>
      <c r="B206" s="325"/>
      <c r="C206" s="325"/>
      <c r="D206" s="325"/>
      <c r="E206" s="325"/>
    </row>
    <row r="207" spans="1:5">
      <c r="A207" s="251"/>
      <c r="B207" s="325"/>
      <c r="C207" s="325"/>
      <c r="D207" s="325"/>
      <c r="E207" s="325"/>
    </row>
    <row r="208" spans="1:5">
      <c r="A208" s="251"/>
      <c r="B208" s="325"/>
      <c r="C208" s="325"/>
      <c r="D208" s="325"/>
      <c r="E208" s="325"/>
    </row>
    <row r="209" spans="1:5">
      <c r="A209" s="251"/>
      <c r="B209" s="325"/>
      <c r="C209" s="325"/>
      <c r="D209" s="325"/>
      <c r="E209" s="325"/>
    </row>
    <row r="210" spans="1:5">
      <c r="A210" s="251"/>
      <c r="B210" s="325"/>
      <c r="C210" s="325"/>
      <c r="D210" s="325"/>
      <c r="E210" s="325"/>
    </row>
    <row r="211" spans="1:5">
      <c r="A211" s="251"/>
      <c r="B211" s="325"/>
      <c r="C211" s="325"/>
      <c r="D211" s="325"/>
      <c r="E211" s="325"/>
    </row>
    <row r="212" spans="1:5">
      <c r="A212" s="251"/>
      <c r="B212" s="325"/>
      <c r="C212" s="325"/>
      <c r="D212" s="325"/>
      <c r="E212" s="325"/>
    </row>
    <row r="213" spans="1:5">
      <c r="A213" s="251"/>
      <c r="B213" s="325"/>
      <c r="C213" s="325"/>
      <c r="D213" s="325"/>
      <c r="E213" s="325"/>
    </row>
    <row r="214" spans="1:5">
      <c r="A214" s="251"/>
      <c r="B214" s="325"/>
      <c r="C214" s="325"/>
      <c r="D214" s="325"/>
      <c r="E214" s="325"/>
    </row>
    <row r="215" spans="1:5">
      <c r="A215" s="251"/>
      <c r="B215" s="325"/>
      <c r="C215" s="325"/>
      <c r="D215" s="325"/>
      <c r="E215" s="325"/>
    </row>
    <row r="216" spans="1:5">
      <c r="A216" s="251"/>
      <c r="B216" s="325"/>
      <c r="C216" s="325"/>
      <c r="D216" s="325"/>
      <c r="E216" s="325"/>
    </row>
    <row r="217" spans="1:5">
      <c r="A217" s="251"/>
      <c r="B217" s="325"/>
      <c r="C217" s="325"/>
      <c r="D217" s="325"/>
      <c r="E217" s="325"/>
    </row>
    <row r="218" spans="1:5">
      <c r="A218" s="251"/>
      <c r="B218" s="325"/>
      <c r="C218" s="325"/>
      <c r="D218" s="325"/>
      <c r="E218" s="325"/>
    </row>
    <row r="219" spans="1:5">
      <c r="A219" s="251"/>
      <c r="B219" s="325"/>
      <c r="C219" s="325"/>
      <c r="D219" s="325"/>
      <c r="E219" s="325"/>
    </row>
    <row r="220" spans="1:5">
      <c r="A220" s="251"/>
      <c r="B220" s="325"/>
      <c r="C220" s="325"/>
      <c r="D220" s="325"/>
      <c r="E220" s="325"/>
    </row>
    <row r="221" spans="1:5">
      <c r="A221" s="251"/>
      <c r="B221" s="325"/>
      <c r="C221" s="325"/>
      <c r="D221" s="325"/>
      <c r="E221" s="325"/>
    </row>
    <row r="222" spans="1:5">
      <c r="A222" s="251"/>
      <c r="B222" s="325"/>
      <c r="C222" s="325"/>
      <c r="D222" s="325"/>
      <c r="E222" s="325"/>
    </row>
    <row r="223" spans="1:5">
      <c r="A223" s="251"/>
      <c r="B223" s="325"/>
      <c r="C223" s="325"/>
      <c r="D223" s="325"/>
      <c r="E223" s="325"/>
    </row>
    <row r="224" spans="1:5">
      <c r="A224" s="251"/>
      <c r="B224" s="325"/>
      <c r="C224" s="325"/>
      <c r="D224" s="325"/>
      <c r="E224" s="325"/>
    </row>
    <row r="225" spans="1:5">
      <c r="A225" s="251"/>
      <c r="B225" s="325"/>
      <c r="C225" s="325"/>
      <c r="D225" s="325"/>
      <c r="E225" s="325"/>
    </row>
    <row r="226" spans="1:5">
      <c r="A226" s="251"/>
      <c r="B226" s="325"/>
      <c r="C226" s="325"/>
      <c r="D226" s="325"/>
      <c r="E226" s="325"/>
    </row>
    <row r="227" spans="1:5">
      <c r="A227" s="251"/>
      <c r="B227" s="325"/>
      <c r="C227" s="325"/>
      <c r="D227" s="325"/>
      <c r="E227" s="325"/>
    </row>
    <row r="228" spans="1:5">
      <c r="A228" s="251"/>
      <c r="B228" s="325"/>
      <c r="C228" s="325"/>
      <c r="D228" s="325"/>
      <c r="E228" s="325"/>
    </row>
    <row r="229" spans="1:5">
      <c r="A229" s="251"/>
      <c r="B229" s="325"/>
      <c r="C229" s="325"/>
      <c r="D229" s="325"/>
      <c r="E229" s="325"/>
    </row>
    <row r="230" spans="1:5">
      <c r="A230" s="251"/>
      <c r="B230" s="325"/>
      <c r="C230" s="325"/>
      <c r="D230" s="325"/>
      <c r="E230" s="325"/>
    </row>
    <row r="231" spans="1:5">
      <c r="A231" s="251"/>
      <c r="B231" s="325"/>
      <c r="C231" s="325"/>
      <c r="D231" s="325"/>
      <c r="E231" s="325"/>
    </row>
    <row r="232" spans="1:5">
      <c r="A232" s="251"/>
      <c r="B232" s="325"/>
      <c r="C232" s="325"/>
      <c r="D232" s="325"/>
      <c r="E232" s="325"/>
    </row>
    <row r="233" spans="1:5">
      <c r="A233" s="251"/>
      <c r="B233" s="325"/>
      <c r="C233" s="325"/>
      <c r="D233" s="325"/>
      <c r="E233" s="325"/>
    </row>
    <row r="234" spans="1:5">
      <c r="A234" s="251"/>
      <c r="B234" s="325"/>
      <c r="C234" s="325"/>
      <c r="D234" s="325"/>
      <c r="E234" s="325"/>
    </row>
    <row r="235" spans="1:5">
      <c r="A235" s="251"/>
      <c r="B235" s="325"/>
      <c r="C235" s="325"/>
      <c r="D235" s="325"/>
      <c r="E235" s="325"/>
    </row>
    <row r="236" spans="1:5">
      <c r="A236" s="251"/>
      <c r="B236" s="325"/>
      <c r="C236" s="325"/>
      <c r="D236" s="325"/>
      <c r="E236" s="325"/>
    </row>
    <row r="237" spans="1:5">
      <c r="A237" s="251"/>
      <c r="B237" s="325"/>
      <c r="C237" s="325"/>
      <c r="D237" s="325"/>
      <c r="E237" s="325"/>
    </row>
    <row r="238" spans="1:5">
      <c r="A238" s="251"/>
      <c r="B238" s="325"/>
      <c r="C238" s="325"/>
      <c r="D238" s="325"/>
      <c r="E238" s="325"/>
    </row>
    <row r="239" spans="1:5">
      <c r="A239" s="251"/>
      <c r="B239" s="325"/>
      <c r="C239" s="325"/>
      <c r="D239" s="325"/>
      <c r="E239" s="325"/>
    </row>
    <row r="240" spans="1:5">
      <c r="A240" s="251"/>
      <c r="B240" s="325"/>
      <c r="C240" s="325"/>
      <c r="D240" s="325"/>
      <c r="E240" s="325"/>
    </row>
    <row r="241" spans="1:5">
      <c r="A241" s="251"/>
      <c r="B241" s="325"/>
      <c r="C241" s="325"/>
      <c r="D241" s="325"/>
      <c r="E241" s="325"/>
    </row>
    <row r="242" spans="1:5">
      <c r="A242" s="251"/>
      <c r="B242" s="325"/>
      <c r="C242" s="325"/>
      <c r="D242" s="325"/>
      <c r="E242" s="325"/>
    </row>
    <row r="243" spans="1:5">
      <c r="A243" s="251"/>
      <c r="B243" s="325"/>
      <c r="C243" s="325"/>
      <c r="D243" s="325"/>
      <c r="E243" s="325"/>
    </row>
    <row r="244" spans="1:5">
      <c r="A244" s="251"/>
      <c r="B244" s="325"/>
      <c r="C244" s="325"/>
      <c r="D244" s="325"/>
      <c r="E244" s="325"/>
    </row>
    <row r="245" spans="1:5">
      <c r="A245" s="251"/>
      <c r="B245" s="325"/>
      <c r="C245" s="325"/>
      <c r="D245" s="325"/>
      <c r="E245" s="325"/>
    </row>
    <row r="246" spans="1:5">
      <c r="A246" s="251"/>
      <c r="B246" s="325"/>
      <c r="C246" s="325"/>
      <c r="D246" s="325"/>
      <c r="E246" s="325"/>
    </row>
    <row r="247" spans="1:5">
      <c r="A247" s="251"/>
      <c r="B247" s="325"/>
      <c r="C247" s="325"/>
      <c r="D247" s="325"/>
      <c r="E247" s="325"/>
    </row>
    <row r="248" spans="1:5">
      <c r="A248" s="251"/>
      <c r="B248" s="325"/>
      <c r="C248" s="325"/>
      <c r="D248" s="325"/>
      <c r="E248" s="325"/>
    </row>
    <row r="249" spans="1:5">
      <c r="A249" s="251"/>
      <c r="B249" s="325"/>
      <c r="C249" s="325"/>
      <c r="D249" s="325"/>
      <c r="E249" s="325"/>
    </row>
    <row r="250" spans="1:5">
      <c r="A250" s="251"/>
      <c r="B250" s="325"/>
      <c r="C250" s="325"/>
      <c r="D250" s="325"/>
      <c r="E250" s="325"/>
    </row>
    <row r="251" spans="1:5">
      <c r="A251" s="251"/>
      <c r="B251" s="325"/>
      <c r="C251" s="325"/>
      <c r="D251" s="325"/>
      <c r="E251" s="325"/>
    </row>
    <row r="252" spans="1:5">
      <c r="A252" s="251"/>
      <c r="B252" s="325"/>
      <c r="C252" s="325"/>
      <c r="D252" s="325"/>
      <c r="E252" s="325"/>
    </row>
    <row r="253" spans="1:5">
      <c r="A253" s="251"/>
      <c r="B253" s="325"/>
      <c r="C253" s="325"/>
      <c r="D253" s="325"/>
      <c r="E253" s="325"/>
    </row>
    <row r="254" spans="1:5">
      <c r="A254" s="251"/>
      <c r="B254" s="325"/>
      <c r="C254" s="325"/>
      <c r="D254" s="325"/>
      <c r="E254" s="325"/>
    </row>
    <row r="255" spans="1:5">
      <c r="A255" s="251"/>
      <c r="B255" s="325"/>
      <c r="C255" s="325"/>
      <c r="D255" s="325"/>
      <c r="E255" s="325"/>
    </row>
    <row r="256" spans="1:5">
      <c r="A256" s="251"/>
      <c r="B256" s="325"/>
      <c r="C256" s="325"/>
      <c r="D256" s="325"/>
      <c r="E256" s="325"/>
    </row>
    <row r="257" spans="1:5">
      <c r="A257" s="251"/>
      <c r="B257" s="325"/>
      <c r="C257" s="325"/>
      <c r="D257" s="325"/>
      <c r="E257" s="325"/>
    </row>
    <row r="258" spans="1:5">
      <c r="A258" s="251"/>
      <c r="B258" s="325"/>
      <c r="C258" s="325"/>
      <c r="D258" s="325"/>
      <c r="E258" s="325"/>
    </row>
    <row r="259" spans="1:5">
      <c r="A259" s="251"/>
      <c r="B259" s="325"/>
      <c r="C259" s="325"/>
      <c r="D259" s="325"/>
      <c r="E259" s="325"/>
    </row>
    <row r="260" spans="1:5">
      <c r="A260" s="251"/>
      <c r="B260" s="325"/>
      <c r="C260" s="325"/>
      <c r="D260" s="325"/>
      <c r="E260" s="325"/>
    </row>
    <row r="261" spans="1:5">
      <c r="A261" s="251"/>
      <c r="B261" s="325"/>
      <c r="C261" s="325"/>
      <c r="D261" s="325"/>
      <c r="E261" s="325"/>
    </row>
    <row r="262" spans="1:5">
      <c r="A262" s="251"/>
      <c r="B262" s="325"/>
      <c r="C262" s="325"/>
      <c r="D262" s="325"/>
      <c r="E262" s="325"/>
    </row>
    <row r="263" spans="1:5">
      <c r="A263" s="251"/>
      <c r="B263" s="325"/>
      <c r="C263" s="325"/>
      <c r="D263" s="325"/>
      <c r="E263" s="325"/>
    </row>
    <row r="264" spans="1:5">
      <c r="A264" s="251"/>
      <c r="B264" s="325"/>
      <c r="C264" s="325"/>
      <c r="D264" s="325"/>
      <c r="E264" s="325"/>
    </row>
    <row r="265" spans="1:5">
      <c r="A265" s="251"/>
      <c r="B265" s="325"/>
      <c r="C265" s="325"/>
      <c r="D265" s="325"/>
      <c r="E265" s="325"/>
    </row>
    <row r="266" spans="1:5">
      <c r="A266" s="251"/>
      <c r="B266" s="325"/>
      <c r="C266" s="325"/>
      <c r="D266" s="325"/>
      <c r="E266" s="325"/>
    </row>
    <row r="267" spans="1:5">
      <c r="A267" s="251"/>
      <c r="B267" s="325"/>
      <c r="C267" s="325"/>
      <c r="D267" s="325"/>
      <c r="E267" s="325"/>
    </row>
    <row r="268" spans="1:5">
      <c r="A268" s="251"/>
      <c r="B268" s="325"/>
      <c r="C268" s="325"/>
      <c r="D268" s="325"/>
      <c r="E268" s="325"/>
    </row>
    <row r="269" spans="1:5">
      <c r="A269" s="251"/>
      <c r="B269" s="325"/>
      <c r="C269" s="325"/>
      <c r="D269" s="325"/>
      <c r="E269" s="325"/>
    </row>
    <row r="270" spans="1:5">
      <c r="A270" s="251"/>
      <c r="B270" s="325"/>
      <c r="C270" s="325"/>
      <c r="D270" s="325"/>
      <c r="E270" s="325"/>
    </row>
    <row r="271" spans="1:5">
      <c r="A271" s="251"/>
      <c r="B271" s="325"/>
      <c r="C271" s="325"/>
      <c r="D271" s="325"/>
      <c r="E271" s="325"/>
    </row>
    <row r="272" spans="1:5">
      <c r="A272" s="251"/>
      <c r="B272" s="325"/>
      <c r="C272" s="325"/>
      <c r="D272" s="325"/>
      <c r="E272" s="325"/>
    </row>
    <row r="273" spans="1:5">
      <c r="A273" s="251"/>
      <c r="B273" s="325"/>
      <c r="C273" s="325"/>
      <c r="D273" s="325"/>
      <c r="E273" s="325"/>
    </row>
    <row r="274" spans="1:5">
      <c r="A274" s="251"/>
      <c r="B274" s="325"/>
      <c r="C274" s="325"/>
      <c r="D274" s="325"/>
      <c r="E274" s="325"/>
    </row>
    <row r="275" spans="1:5">
      <c r="A275" s="251"/>
      <c r="B275" s="325"/>
      <c r="C275" s="325"/>
      <c r="D275" s="325"/>
      <c r="E275" s="325"/>
    </row>
    <row r="276" spans="1:5">
      <c r="A276" s="251"/>
      <c r="B276" s="325"/>
      <c r="C276" s="325"/>
      <c r="D276" s="325"/>
      <c r="E276" s="325"/>
    </row>
    <row r="277" spans="1:5">
      <c r="A277" s="251"/>
      <c r="B277" s="325"/>
      <c r="C277" s="325"/>
      <c r="D277" s="325"/>
      <c r="E277" s="325"/>
    </row>
    <row r="278" spans="1:5">
      <c r="A278" s="251"/>
      <c r="B278" s="325"/>
      <c r="C278" s="325"/>
      <c r="D278" s="325"/>
      <c r="E278" s="325"/>
    </row>
    <row r="279" spans="1:5">
      <c r="A279" s="251"/>
      <c r="B279" s="325"/>
      <c r="C279" s="325"/>
      <c r="D279" s="325"/>
      <c r="E279" s="325"/>
    </row>
    <row r="280" spans="1:5">
      <c r="A280" s="251"/>
      <c r="B280" s="325"/>
      <c r="C280" s="325"/>
      <c r="D280" s="325"/>
      <c r="E280" s="325"/>
    </row>
    <row r="281" spans="1:5">
      <c r="A281" s="251"/>
      <c r="B281" s="325"/>
      <c r="C281" s="325"/>
      <c r="D281" s="325"/>
      <c r="E281" s="325"/>
    </row>
    <row r="282" spans="1:5">
      <c r="A282" s="251"/>
      <c r="B282" s="325"/>
      <c r="C282" s="325"/>
      <c r="D282" s="325"/>
      <c r="E282" s="325"/>
    </row>
    <row r="283" spans="1:5">
      <c r="A283" s="251"/>
      <c r="B283" s="325"/>
      <c r="C283" s="325"/>
      <c r="D283" s="325"/>
      <c r="E283" s="325"/>
    </row>
    <row r="284" spans="1:5">
      <c r="A284" s="251"/>
      <c r="B284" s="325"/>
      <c r="C284" s="325"/>
      <c r="D284" s="325"/>
      <c r="E284" s="325"/>
    </row>
    <row r="285" spans="1:5">
      <c r="A285" s="251"/>
      <c r="B285" s="325"/>
      <c r="C285" s="325"/>
      <c r="D285" s="325"/>
      <c r="E285" s="325"/>
    </row>
    <row r="286" spans="1:5">
      <c r="A286" s="251"/>
      <c r="B286" s="325"/>
      <c r="C286" s="325"/>
      <c r="D286" s="325"/>
      <c r="E286" s="325"/>
    </row>
    <row r="287" spans="1:5">
      <c r="A287" s="251"/>
      <c r="B287" s="325"/>
      <c r="C287" s="325"/>
      <c r="D287" s="325"/>
      <c r="E287" s="325"/>
    </row>
    <row r="288" spans="1:5">
      <c r="A288" s="251"/>
      <c r="B288" s="325"/>
      <c r="C288" s="325"/>
      <c r="D288" s="325"/>
      <c r="E288" s="325"/>
    </row>
    <row r="289" spans="1:5">
      <c r="A289" s="251"/>
      <c r="B289" s="325"/>
      <c r="C289" s="325"/>
      <c r="D289" s="325"/>
      <c r="E289" s="325"/>
    </row>
    <row r="290" spans="1:5">
      <c r="A290" s="251"/>
      <c r="B290" s="325"/>
      <c r="C290" s="325"/>
      <c r="D290" s="325"/>
      <c r="E290" s="325"/>
    </row>
    <row r="291" spans="1:5">
      <c r="A291" s="251"/>
      <c r="B291" s="325"/>
      <c r="C291" s="325"/>
      <c r="D291" s="325"/>
      <c r="E291" s="325"/>
    </row>
    <row r="292" spans="1:5">
      <c r="A292" s="251"/>
      <c r="B292" s="325"/>
      <c r="C292" s="325"/>
      <c r="D292" s="325"/>
      <c r="E292" s="325"/>
    </row>
    <row r="293" spans="1:5">
      <c r="A293" s="251"/>
      <c r="B293" s="325"/>
      <c r="C293" s="325"/>
      <c r="D293" s="325"/>
      <c r="E293" s="325"/>
    </row>
    <row r="294" spans="1:5">
      <c r="A294" s="251"/>
      <c r="B294" s="325"/>
      <c r="C294" s="325"/>
      <c r="D294" s="325"/>
      <c r="E294" s="325"/>
    </row>
    <row r="295" spans="1:5">
      <c r="A295" s="251"/>
      <c r="B295" s="325"/>
      <c r="C295" s="325"/>
      <c r="D295" s="325"/>
      <c r="E295" s="325"/>
    </row>
    <row r="296" spans="1:5">
      <c r="A296" s="251"/>
      <c r="B296" s="325"/>
      <c r="C296" s="325"/>
      <c r="D296" s="325"/>
      <c r="E296" s="325"/>
    </row>
    <row r="297" spans="1:5">
      <c r="A297" s="251"/>
      <c r="B297" s="325"/>
      <c r="C297" s="325"/>
      <c r="D297" s="325"/>
      <c r="E297" s="325"/>
    </row>
    <row r="298" spans="1:5">
      <c r="A298" s="251"/>
      <c r="B298" s="325"/>
      <c r="C298" s="325"/>
      <c r="D298" s="325"/>
      <c r="E298" s="325"/>
    </row>
    <row r="299" spans="1:5">
      <c r="A299" s="251"/>
      <c r="B299" s="325"/>
      <c r="C299" s="325"/>
      <c r="D299" s="325"/>
      <c r="E299" s="325"/>
    </row>
    <row r="300" spans="1:5">
      <c r="A300" s="251"/>
      <c r="B300" s="325"/>
      <c r="C300" s="325"/>
      <c r="D300" s="325"/>
      <c r="E300" s="325"/>
    </row>
    <row r="301" spans="1:5">
      <c r="A301" s="251"/>
      <c r="B301" s="325"/>
      <c r="C301" s="325"/>
      <c r="D301" s="325"/>
      <c r="E301" s="325"/>
    </row>
    <row r="302" spans="1:5">
      <c r="A302" s="251"/>
      <c r="B302" s="325"/>
      <c r="C302" s="325"/>
      <c r="D302" s="325"/>
      <c r="E302" s="325"/>
    </row>
    <row r="303" spans="1:5">
      <c r="A303" s="251"/>
      <c r="B303" s="325"/>
      <c r="C303" s="325"/>
      <c r="D303" s="325"/>
      <c r="E303" s="325"/>
    </row>
    <row r="304" spans="1:5">
      <c r="A304" s="251"/>
      <c r="B304" s="325"/>
      <c r="C304" s="325"/>
      <c r="D304" s="325"/>
      <c r="E304" s="325"/>
    </row>
    <row r="305" spans="1:5">
      <c r="A305" s="251"/>
      <c r="B305" s="325"/>
      <c r="C305" s="325"/>
      <c r="D305" s="325"/>
      <c r="E305" s="325"/>
    </row>
    <row r="306" spans="1:5">
      <c r="A306" s="251"/>
      <c r="B306" s="325"/>
      <c r="C306" s="325"/>
      <c r="D306" s="325"/>
      <c r="E306" s="325"/>
    </row>
    <row r="307" spans="1:5">
      <c r="A307" s="251"/>
      <c r="B307" s="325"/>
      <c r="C307" s="325"/>
      <c r="D307" s="325"/>
      <c r="E307" s="325"/>
    </row>
    <row r="308" spans="1:5">
      <c r="A308" s="251"/>
      <c r="B308" s="325"/>
      <c r="C308" s="325"/>
      <c r="D308" s="325"/>
      <c r="E308" s="325"/>
    </row>
    <row r="309" spans="1:5">
      <c r="A309" s="251"/>
      <c r="B309" s="325"/>
      <c r="C309" s="325"/>
      <c r="D309" s="325"/>
      <c r="E309" s="325"/>
    </row>
    <row r="310" spans="1:5">
      <c r="A310" s="251"/>
      <c r="B310" s="325"/>
      <c r="C310" s="325"/>
      <c r="D310" s="325"/>
      <c r="E310" s="325"/>
    </row>
    <row r="311" spans="1:5">
      <c r="A311" s="251"/>
      <c r="B311" s="325"/>
      <c r="C311" s="325"/>
      <c r="D311" s="325"/>
      <c r="E311" s="325"/>
    </row>
    <row r="312" spans="1:5">
      <c r="A312" s="251"/>
      <c r="B312" s="325"/>
      <c r="C312" s="325"/>
      <c r="D312" s="325"/>
      <c r="E312" s="325"/>
    </row>
    <row r="313" spans="1:5">
      <c r="A313" s="251"/>
      <c r="B313" s="325"/>
      <c r="C313" s="325"/>
      <c r="D313" s="325"/>
      <c r="E313" s="325"/>
    </row>
    <row r="314" spans="1:5">
      <c r="A314" s="251"/>
      <c r="B314" s="325"/>
      <c r="C314" s="325"/>
      <c r="D314" s="325"/>
      <c r="E314" s="325"/>
    </row>
    <row r="315" spans="1:5">
      <c r="A315" s="251"/>
      <c r="B315" s="325"/>
      <c r="C315" s="325"/>
      <c r="D315" s="325"/>
      <c r="E315" s="325"/>
    </row>
    <row r="316" spans="1:5">
      <c r="A316" s="251"/>
      <c r="B316" s="325"/>
      <c r="C316" s="325"/>
      <c r="D316" s="325"/>
      <c r="E316" s="325"/>
    </row>
    <row r="317" spans="1:5">
      <c r="A317" s="251"/>
      <c r="B317" s="325"/>
      <c r="C317" s="325"/>
      <c r="D317" s="325"/>
      <c r="E317" s="325"/>
    </row>
    <row r="318" spans="1:5">
      <c r="A318" s="251"/>
      <c r="B318" s="325"/>
      <c r="C318" s="325"/>
      <c r="D318" s="325"/>
      <c r="E318" s="325"/>
    </row>
    <row r="319" spans="1:5">
      <c r="A319" s="251"/>
      <c r="B319" s="325"/>
      <c r="C319" s="325"/>
      <c r="D319" s="325"/>
      <c r="E319" s="325"/>
    </row>
    <row r="320" spans="1:5">
      <c r="A320" s="251"/>
      <c r="B320" s="325"/>
      <c r="C320" s="325"/>
      <c r="D320" s="325"/>
      <c r="E320" s="325"/>
    </row>
    <row r="321" spans="1:5">
      <c r="A321" s="251"/>
      <c r="B321" s="325"/>
      <c r="C321" s="325"/>
      <c r="D321" s="325"/>
      <c r="E321" s="325"/>
    </row>
    <row r="322" spans="1:5">
      <c r="A322" s="251"/>
      <c r="B322" s="325"/>
      <c r="C322" s="325"/>
      <c r="D322" s="325"/>
      <c r="E322" s="325"/>
    </row>
    <row r="323" spans="1:5">
      <c r="A323" s="251"/>
      <c r="B323" s="325"/>
      <c r="C323" s="325"/>
      <c r="D323" s="325"/>
      <c r="E323" s="325"/>
    </row>
    <row r="324" spans="1:5">
      <c r="A324" s="251"/>
      <c r="B324" s="325"/>
      <c r="C324" s="325"/>
      <c r="D324" s="325"/>
      <c r="E324" s="325"/>
    </row>
    <row r="325" spans="1:5">
      <c r="A325" s="251"/>
      <c r="B325" s="325"/>
      <c r="C325" s="325"/>
      <c r="D325" s="325"/>
      <c r="E325" s="325"/>
    </row>
    <row r="326" spans="1:5">
      <c r="A326" s="251"/>
      <c r="B326" s="325"/>
      <c r="C326" s="325"/>
      <c r="D326" s="325"/>
      <c r="E326" s="325"/>
    </row>
    <row r="327" spans="1:5">
      <c r="A327" s="251"/>
      <c r="B327" s="325"/>
      <c r="C327" s="325"/>
      <c r="D327" s="325"/>
      <c r="E327" s="325"/>
    </row>
    <row r="328" spans="1:5">
      <c r="A328" s="251"/>
      <c r="B328" s="325"/>
      <c r="C328" s="325"/>
      <c r="D328" s="325"/>
      <c r="E328" s="325"/>
    </row>
    <row r="329" spans="1:5">
      <c r="A329" s="251"/>
      <c r="B329" s="325"/>
      <c r="C329" s="325"/>
      <c r="D329" s="325"/>
      <c r="E329" s="325"/>
    </row>
    <row r="330" spans="1:5">
      <c r="A330" s="251"/>
      <c r="B330" s="325"/>
      <c r="C330" s="325"/>
      <c r="D330" s="325"/>
      <c r="E330" s="325"/>
    </row>
    <row r="331" spans="1:5">
      <c r="A331" s="251"/>
      <c r="B331" s="325"/>
      <c r="C331" s="325"/>
      <c r="D331" s="325"/>
      <c r="E331" s="325"/>
    </row>
    <row r="332" spans="1:5">
      <c r="A332" s="251"/>
      <c r="B332" s="325"/>
      <c r="C332" s="325"/>
      <c r="D332" s="325"/>
      <c r="E332" s="325"/>
    </row>
    <row r="333" spans="1:5">
      <c r="A333" s="251"/>
      <c r="B333" s="325"/>
      <c r="C333" s="325"/>
      <c r="D333" s="325"/>
      <c r="E333" s="325"/>
    </row>
    <row r="334" spans="1:5">
      <c r="A334" s="251"/>
      <c r="B334" s="325"/>
      <c r="C334" s="325"/>
      <c r="D334" s="325"/>
      <c r="E334" s="325"/>
    </row>
    <row r="335" spans="1:5">
      <c r="A335" s="251"/>
      <c r="B335" s="325"/>
      <c r="C335" s="325"/>
      <c r="D335" s="325"/>
      <c r="E335" s="325"/>
    </row>
    <row r="336" spans="1:5">
      <c r="A336" s="251"/>
      <c r="B336" s="325"/>
      <c r="C336" s="325"/>
      <c r="D336" s="325"/>
      <c r="E336" s="325"/>
    </row>
    <row r="337" spans="1:5">
      <c r="A337" s="251"/>
      <c r="B337" s="325"/>
      <c r="C337" s="325"/>
      <c r="D337" s="325"/>
      <c r="E337" s="325"/>
    </row>
    <row r="338" spans="1:5">
      <c r="A338" s="251"/>
      <c r="B338" s="325"/>
      <c r="C338" s="325"/>
      <c r="D338" s="325"/>
      <c r="E338" s="325"/>
    </row>
    <row r="339" spans="1:5">
      <c r="A339" s="251"/>
      <c r="B339" s="325"/>
      <c r="C339" s="325"/>
      <c r="D339" s="325"/>
      <c r="E339" s="325"/>
    </row>
    <row r="340" spans="1:5">
      <c r="A340" s="251"/>
      <c r="B340" s="325"/>
      <c r="C340" s="325"/>
      <c r="D340" s="325"/>
      <c r="E340" s="325"/>
    </row>
    <row r="341" spans="1:5">
      <c r="A341" s="251"/>
      <c r="B341" s="325"/>
      <c r="C341" s="325"/>
      <c r="D341" s="325"/>
      <c r="E341" s="325"/>
    </row>
    <row r="342" spans="1:5">
      <c r="A342" s="251"/>
      <c r="B342" s="325"/>
      <c r="C342" s="325"/>
      <c r="D342" s="325"/>
      <c r="E342" s="325"/>
    </row>
    <row r="343" spans="1:5">
      <c r="A343" s="251"/>
      <c r="B343" s="325"/>
      <c r="C343" s="325"/>
      <c r="D343" s="325"/>
      <c r="E343" s="325"/>
    </row>
    <row r="344" spans="1:5">
      <c r="A344" s="251"/>
      <c r="B344" s="325"/>
      <c r="C344" s="325"/>
      <c r="D344" s="325"/>
      <c r="E344" s="325"/>
    </row>
    <row r="345" spans="1:5">
      <c r="A345" s="251"/>
      <c r="B345" s="325"/>
      <c r="C345" s="325"/>
      <c r="D345" s="325"/>
      <c r="E345" s="325"/>
    </row>
    <row r="346" spans="1:5">
      <c r="A346" s="251"/>
      <c r="B346" s="325"/>
      <c r="C346" s="325"/>
      <c r="D346" s="325"/>
      <c r="E346" s="325"/>
    </row>
    <row r="347" spans="1:5">
      <c r="A347" s="251"/>
      <c r="B347" s="325"/>
      <c r="C347" s="325"/>
      <c r="D347" s="325"/>
      <c r="E347" s="325"/>
    </row>
    <row r="348" spans="1:5">
      <c r="A348" s="251"/>
      <c r="B348" s="325"/>
      <c r="C348" s="325"/>
      <c r="D348" s="325"/>
      <c r="E348" s="325"/>
    </row>
    <row r="349" spans="1:5">
      <c r="A349" s="251"/>
      <c r="B349" s="325"/>
      <c r="C349" s="325"/>
      <c r="D349" s="325"/>
      <c r="E349" s="325"/>
    </row>
    <row r="350" spans="1:5">
      <c r="A350" s="251"/>
      <c r="B350" s="325"/>
      <c r="C350" s="325"/>
      <c r="D350" s="325"/>
      <c r="E350" s="325"/>
    </row>
    <row r="351" spans="1:5">
      <c r="A351" s="251"/>
      <c r="B351" s="325"/>
      <c r="C351" s="325"/>
      <c r="D351" s="325"/>
      <c r="E351" s="325"/>
    </row>
    <row r="352" spans="1:5">
      <c r="A352" s="251"/>
      <c r="B352" s="325"/>
      <c r="C352" s="325"/>
      <c r="D352" s="325"/>
      <c r="E352" s="325"/>
    </row>
    <row r="353" spans="1:5">
      <c r="A353" s="251"/>
      <c r="B353" s="325"/>
      <c r="C353" s="325"/>
      <c r="D353" s="325"/>
      <c r="E353" s="325"/>
    </row>
    <row r="354" spans="1:5">
      <c r="A354" s="251"/>
      <c r="B354" s="325"/>
      <c r="C354" s="325"/>
      <c r="D354" s="325"/>
      <c r="E354" s="325"/>
    </row>
    <row r="355" spans="1:5">
      <c r="A355" s="251"/>
      <c r="B355" s="325"/>
      <c r="C355" s="325"/>
      <c r="D355" s="325"/>
      <c r="E355" s="325"/>
    </row>
    <row r="356" spans="1:5">
      <c r="A356" s="251"/>
      <c r="B356" s="325"/>
      <c r="C356" s="325"/>
      <c r="D356" s="325"/>
      <c r="E356" s="325"/>
    </row>
    <row r="357" spans="1:5">
      <c r="A357" s="251"/>
      <c r="B357" s="325"/>
      <c r="C357" s="325"/>
      <c r="D357" s="325"/>
      <c r="E357" s="325"/>
    </row>
    <row r="358" spans="1:5">
      <c r="A358" s="251"/>
      <c r="B358" s="325"/>
      <c r="C358" s="325"/>
      <c r="D358" s="325"/>
      <c r="E358" s="325"/>
    </row>
    <row r="359" spans="1:5">
      <c r="A359" s="251"/>
      <c r="B359" s="325"/>
      <c r="C359" s="325"/>
      <c r="D359" s="325"/>
      <c r="E359" s="325"/>
    </row>
    <row r="360" spans="1:5">
      <c r="A360" s="251"/>
      <c r="B360" s="325"/>
      <c r="C360" s="325"/>
      <c r="D360" s="325"/>
      <c r="E360" s="325"/>
    </row>
    <row r="361" spans="1:5">
      <c r="A361" s="251"/>
      <c r="B361" s="325"/>
      <c r="C361" s="325"/>
      <c r="D361" s="325"/>
      <c r="E361" s="325"/>
    </row>
    <row r="362" spans="1:5">
      <c r="A362" s="251"/>
      <c r="B362" s="325"/>
      <c r="C362" s="325"/>
      <c r="D362" s="325"/>
      <c r="E362" s="325"/>
    </row>
    <row r="363" spans="1:5">
      <c r="A363" s="251"/>
      <c r="B363" s="325"/>
      <c r="C363" s="325"/>
      <c r="D363" s="325"/>
      <c r="E363" s="325"/>
    </row>
    <row r="364" spans="1:5">
      <c r="A364" s="251"/>
      <c r="B364" s="325"/>
      <c r="C364" s="325"/>
      <c r="D364" s="325"/>
      <c r="E364" s="325"/>
    </row>
    <row r="365" spans="1:5">
      <c r="A365" s="251"/>
      <c r="B365" s="325"/>
      <c r="C365" s="325"/>
      <c r="D365" s="325"/>
      <c r="E365" s="325"/>
    </row>
    <row r="366" spans="1:5">
      <c r="A366" s="251"/>
      <c r="B366" s="325"/>
      <c r="C366" s="325"/>
      <c r="D366" s="325"/>
      <c r="E366" s="325"/>
    </row>
    <row r="367" spans="1:5">
      <c r="A367" s="251"/>
      <c r="B367" s="325"/>
      <c r="C367" s="325"/>
      <c r="D367" s="325"/>
      <c r="E367" s="325"/>
    </row>
    <row r="368" spans="1:5">
      <c r="A368" s="251"/>
      <c r="B368" s="325"/>
      <c r="C368" s="325"/>
      <c r="D368" s="325"/>
      <c r="E368" s="325"/>
    </row>
    <row r="369" spans="1:5">
      <c r="A369" s="251"/>
      <c r="B369" s="325"/>
      <c r="C369" s="325"/>
      <c r="D369" s="325"/>
      <c r="E369" s="325"/>
    </row>
    <row r="370" spans="1:5">
      <c r="A370" s="251"/>
      <c r="B370" s="325"/>
      <c r="C370" s="325"/>
      <c r="D370" s="325"/>
      <c r="E370" s="325"/>
    </row>
    <row r="371" spans="1:5">
      <c r="A371" s="251"/>
      <c r="B371" s="325"/>
      <c r="C371" s="325"/>
      <c r="D371" s="325"/>
      <c r="E371" s="325"/>
    </row>
    <row r="372" spans="1:5">
      <c r="A372" s="251"/>
      <c r="B372" s="325"/>
      <c r="C372" s="325"/>
      <c r="D372" s="325"/>
      <c r="E372" s="325"/>
    </row>
    <row r="373" spans="1:5">
      <c r="A373" s="251"/>
      <c r="B373" s="325"/>
      <c r="C373" s="325"/>
      <c r="D373" s="325"/>
      <c r="E373" s="325"/>
    </row>
    <row r="374" spans="1:5">
      <c r="A374" s="251"/>
      <c r="B374" s="325"/>
      <c r="C374" s="325"/>
      <c r="D374" s="325"/>
      <c r="E374" s="325"/>
    </row>
    <row r="375" spans="1:5">
      <c r="A375" s="251"/>
      <c r="B375" s="325"/>
      <c r="C375" s="325"/>
      <c r="D375" s="325"/>
      <c r="E375" s="325"/>
    </row>
    <row r="376" spans="1:5">
      <c r="A376" s="251"/>
      <c r="B376" s="325"/>
      <c r="C376" s="325"/>
      <c r="D376" s="325"/>
      <c r="E376" s="325"/>
    </row>
    <row r="377" spans="1:5">
      <c r="A377" s="251"/>
      <c r="B377" s="325"/>
      <c r="C377" s="325"/>
      <c r="D377" s="325"/>
      <c r="E377" s="325"/>
    </row>
    <row r="378" spans="1:5">
      <c r="A378" s="251"/>
      <c r="B378" s="325"/>
      <c r="C378" s="325"/>
      <c r="D378" s="325"/>
      <c r="E378" s="325"/>
    </row>
    <row r="379" spans="1:5">
      <c r="A379" s="251"/>
      <c r="B379" s="325"/>
      <c r="C379" s="325"/>
      <c r="D379" s="325"/>
      <c r="E379" s="325"/>
    </row>
    <row r="380" spans="1:5">
      <c r="A380" s="251"/>
      <c r="B380" s="325"/>
      <c r="C380" s="325"/>
      <c r="D380" s="325"/>
      <c r="E380" s="325"/>
    </row>
    <row r="381" spans="1:5">
      <c r="A381" s="251"/>
      <c r="B381" s="325"/>
      <c r="C381" s="325"/>
      <c r="D381" s="325"/>
      <c r="E381" s="325"/>
    </row>
    <row r="382" spans="1:5">
      <c r="A382" s="251"/>
      <c r="B382" s="325"/>
      <c r="C382" s="325"/>
      <c r="D382" s="325"/>
      <c r="E382" s="325"/>
    </row>
    <row r="383" spans="1:5">
      <c r="A383" s="251"/>
      <c r="B383" s="325"/>
      <c r="C383" s="325"/>
      <c r="D383" s="325"/>
      <c r="E383" s="325"/>
    </row>
    <row r="384" spans="1:5">
      <c r="A384" s="251"/>
      <c r="B384" s="325"/>
      <c r="C384" s="325"/>
      <c r="D384" s="325"/>
      <c r="E384" s="325"/>
    </row>
    <row r="385" spans="1:5">
      <c r="A385" s="251"/>
      <c r="B385" s="325"/>
      <c r="C385" s="325"/>
      <c r="D385" s="325"/>
      <c r="E385" s="325"/>
    </row>
    <row r="386" spans="1:5">
      <c r="A386" s="251"/>
      <c r="B386" s="325"/>
      <c r="C386" s="325"/>
      <c r="D386" s="325"/>
      <c r="E386" s="325"/>
    </row>
    <row r="387" spans="1:5">
      <c r="A387" s="251"/>
      <c r="B387" s="325"/>
      <c r="C387" s="325"/>
      <c r="D387" s="325"/>
      <c r="E387" s="325"/>
    </row>
    <row r="388" spans="1:5">
      <c r="A388" s="251"/>
      <c r="B388" s="325"/>
      <c r="C388" s="325"/>
      <c r="D388" s="325"/>
      <c r="E388" s="325"/>
    </row>
    <row r="389" spans="1:5">
      <c r="A389" s="251"/>
      <c r="B389" s="325"/>
      <c r="C389" s="325"/>
      <c r="D389" s="325"/>
      <c r="E389" s="325"/>
    </row>
    <row r="390" spans="1:5">
      <c r="A390" s="251"/>
      <c r="B390" s="325"/>
      <c r="C390" s="325"/>
      <c r="D390" s="325"/>
      <c r="E390" s="325"/>
    </row>
    <row r="391" spans="1:5">
      <c r="A391" s="251"/>
      <c r="B391" s="325"/>
      <c r="C391" s="325"/>
      <c r="D391" s="325"/>
      <c r="E391" s="325"/>
    </row>
    <row r="392" spans="1:5">
      <c r="A392" s="251"/>
      <c r="B392" s="325"/>
      <c r="C392" s="325"/>
      <c r="D392" s="325"/>
      <c r="E392" s="325"/>
    </row>
    <row r="393" spans="1:5">
      <c r="A393" s="251"/>
      <c r="B393" s="325"/>
      <c r="C393" s="325"/>
      <c r="D393" s="325"/>
      <c r="E393" s="325"/>
    </row>
    <row r="394" spans="1:5">
      <c r="A394" s="251"/>
      <c r="B394" s="325"/>
      <c r="C394" s="325"/>
      <c r="D394" s="325"/>
      <c r="E394" s="325"/>
    </row>
    <row r="395" spans="1:5">
      <c r="A395" s="251"/>
      <c r="B395" s="325"/>
      <c r="C395" s="325"/>
      <c r="D395" s="325"/>
      <c r="E395" s="325"/>
    </row>
    <row r="396" spans="1:5">
      <c r="A396" s="251"/>
      <c r="B396" s="325"/>
      <c r="C396" s="325"/>
      <c r="D396" s="325"/>
      <c r="E396" s="325"/>
    </row>
    <row r="397" spans="1:5">
      <c r="A397" s="251"/>
      <c r="B397" s="325"/>
      <c r="C397" s="325"/>
      <c r="D397" s="325"/>
      <c r="E397" s="325"/>
    </row>
    <row r="398" spans="1:5">
      <c r="A398" s="251"/>
      <c r="B398" s="325"/>
      <c r="C398" s="325"/>
      <c r="D398" s="325"/>
      <c r="E398" s="325"/>
    </row>
    <row r="399" spans="1:5">
      <c r="A399" s="251"/>
      <c r="B399" s="325"/>
      <c r="C399" s="325"/>
      <c r="D399" s="325"/>
      <c r="E399" s="325"/>
    </row>
    <row r="400" spans="1:5">
      <c r="A400" s="251"/>
      <c r="B400" s="325"/>
      <c r="C400" s="325"/>
      <c r="D400" s="325"/>
      <c r="E400" s="325"/>
    </row>
    <row r="401" spans="1:5">
      <c r="A401" s="251"/>
      <c r="B401" s="325"/>
      <c r="C401" s="325"/>
      <c r="D401" s="325"/>
      <c r="E401" s="325"/>
    </row>
    <row r="402" spans="1:5">
      <c r="A402" s="251"/>
      <c r="B402" s="325"/>
      <c r="C402" s="325"/>
      <c r="D402" s="325"/>
      <c r="E402" s="325"/>
    </row>
    <row r="403" spans="1:5">
      <c r="A403" s="251"/>
      <c r="B403" s="325"/>
      <c r="C403" s="325"/>
      <c r="D403" s="325"/>
      <c r="E403" s="325"/>
    </row>
    <row r="404" spans="1:5">
      <c r="A404" s="251"/>
      <c r="B404" s="325"/>
      <c r="C404" s="325"/>
      <c r="D404" s="325"/>
      <c r="E404" s="325"/>
    </row>
    <row r="405" spans="1:5">
      <c r="A405" s="251"/>
      <c r="B405" s="325"/>
      <c r="C405" s="325"/>
      <c r="D405" s="325"/>
      <c r="E405" s="325"/>
    </row>
    <row r="406" spans="1:5">
      <c r="A406" s="251"/>
      <c r="B406" s="325"/>
      <c r="C406" s="325"/>
      <c r="D406" s="325"/>
      <c r="E406" s="325"/>
    </row>
    <row r="407" spans="1:5">
      <c r="A407" s="251"/>
      <c r="B407" s="325"/>
      <c r="C407" s="325"/>
      <c r="D407" s="325"/>
      <c r="E407" s="325"/>
    </row>
    <row r="408" spans="1:5">
      <c r="A408" s="251"/>
      <c r="B408" s="325"/>
      <c r="C408" s="325"/>
      <c r="D408" s="325"/>
      <c r="E408" s="325"/>
    </row>
    <row r="409" spans="1:5">
      <c r="A409" s="251"/>
      <c r="B409" s="325"/>
      <c r="C409" s="325"/>
      <c r="D409" s="325"/>
      <c r="E409" s="325"/>
    </row>
    <row r="410" spans="1:5">
      <c r="A410" s="251"/>
      <c r="B410" s="325"/>
      <c r="C410" s="325"/>
      <c r="D410" s="325"/>
      <c r="E410" s="325"/>
    </row>
    <row r="411" spans="1:5">
      <c r="A411" s="251"/>
      <c r="B411" s="325"/>
      <c r="C411" s="325"/>
      <c r="D411" s="325"/>
      <c r="E411" s="325"/>
    </row>
    <row r="412" spans="1:5">
      <c r="A412" s="251"/>
      <c r="B412" s="325"/>
      <c r="C412" s="325"/>
      <c r="D412" s="325"/>
      <c r="E412" s="325"/>
    </row>
    <row r="413" spans="1:5">
      <c r="A413" s="251"/>
      <c r="B413" s="325"/>
      <c r="C413" s="325"/>
      <c r="D413" s="325"/>
      <c r="E413" s="325"/>
    </row>
    <row r="414" spans="1:5">
      <c r="A414" s="251"/>
      <c r="B414" s="325"/>
      <c r="C414" s="325"/>
      <c r="D414" s="325"/>
      <c r="E414" s="325"/>
    </row>
    <row r="415" spans="1:5">
      <c r="A415" s="251"/>
      <c r="B415" s="325"/>
      <c r="C415" s="325"/>
      <c r="D415" s="325"/>
      <c r="E415" s="325"/>
    </row>
    <row r="416" spans="1:5">
      <c r="A416" s="251"/>
      <c r="B416" s="325"/>
      <c r="C416" s="325"/>
      <c r="D416" s="325"/>
      <c r="E416" s="325"/>
    </row>
    <row r="417" spans="1:5">
      <c r="A417" s="251"/>
      <c r="B417" s="325"/>
      <c r="C417" s="325"/>
      <c r="D417" s="325"/>
      <c r="E417" s="325"/>
    </row>
    <row r="418" spans="1:5">
      <c r="A418" s="251"/>
      <c r="B418" s="325"/>
      <c r="C418" s="325"/>
      <c r="D418" s="325"/>
      <c r="E418" s="325"/>
    </row>
    <row r="419" spans="1:5">
      <c r="A419" s="251"/>
      <c r="B419" s="325"/>
      <c r="C419" s="325"/>
      <c r="D419" s="325"/>
      <c r="E419" s="325"/>
    </row>
    <row r="420" spans="1:5">
      <c r="A420" s="251"/>
      <c r="B420" s="325"/>
      <c r="C420" s="325"/>
      <c r="D420" s="325"/>
      <c r="E420" s="325"/>
    </row>
    <row r="421" spans="1:5">
      <c r="A421" s="251"/>
      <c r="B421" s="325"/>
      <c r="C421" s="325"/>
      <c r="D421" s="325"/>
      <c r="E421" s="325"/>
    </row>
    <row r="422" spans="1:5">
      <c r="A422" s="251"/>
      <c r="B422" s="325"/>
      <c r="C422" s="325"/>
      <c r="D422" s="325"/>
      <c r="E422" s="325"/>
    </row>
    <row r="423" spans="1:5">
      <c r="A423" s="251"/>
      <c r="B423" s="325"/>
      <c r="C423" s="325"/>
      <c r="D423" s="325"/>
      <c r="E423" s="325"/>
    </row>
    <row r="424" spans="1:5">
      <c r="A424" s="251"/>
      <c r="B424" s="325"/>
      <c r="C424" s="325"/>
      <c r="D424" s="325"/>
      <c r="E424" s="325"/>
    </row>
    <row r="425" spans="1:5">
      <c r="A425" s="251"/>
      <c r="B425" s="325"/>
      <c r="C425" s="325"/>
      <c r="D425" s="325"/>
      <c r="E425" s="325"/>
    </row>
    <row r="426" spans="1:5">
      <c r="A426" s="251"/>
      <c r="B426" s="325"/>
      <c r="C426" s="325"/>
      <c r="D426" s="325"/>
      <c r="E426" s="325"/>
    </row>
    <row r="427" spans="1:5">
      <c r="A427" s="251"/>
      <c r="B427" s="325"/>
      <c r="C427" s="325"/>
      <c r="D427" s="325"/>
      <c r="E427" s="325"/>
    </row>
    <row r="428" spans="1:5">
      <c r="A428" s="251"/>
      <c r="B428" s="325"/>
      <c r="C428" s="325"/>
      <c r="D428" s="325"/>
      <c r="E428" s="325"/>
    </row>
    <row r="429" spans="1:5">
      <c r="A429" s="251"/>
      <c r="B429" s="325"/>
      <c r="C429" s="325"/>
      <c r="D429" s="325"/>
      <c r="E429" s="325"/>
    </row>
    <row r="430" spans="1:5">
      <c r="A430" s="251"/>
      <c r="B430" s="325"/>
      <c r="C430" s="325"/>
      <c r="D430" s="325"/>
      <c r="E430" s="325"/>
    </row>
    <row r="431" spans="1:5">
      <c r="A431" s="251"/>
      <c r="B431" s="325"/>
      <c r="C431" s="325"/>
      <c r="D431" s="325"/>
      <c r="E431" s="325"/>
    </row>
    <row r="432" spans="1:5">
      <c r="A432" s="251"/>
      <c r="B432" s="325"/>
      <c r="C432" s="325"/>
      <c r="D432" s="325"/>
      <c r="E432" s="325"/>
    </row>
    <row r="433" spans="1:5">
      <c r="A433" s="251"/>
      <c r="B433" s="325"/>
      <c r="C433" s="325"/>
      <c r="D433" s="325"/>
      <c r="E433" s="325"/>
    </row>
    <row r="434" spans="1:5">
      <c r="A434" s="251"/>
      <c r="B434" s="325"/>
      <c r="C434" s="325"/>
      <c r="D434" s="325"/>
      <c r="E434" s="325"/>
    </row>
    <row r="435" spans="1:5">
      <c r="A435" s="251"/>
      <c r="B435" s="325"/>
      <c r="C435" s="325"/>
      <c r="D435" s="325"/>
      <c r="E435" s="325"/>
    </row>
    <row r="436" spans="1:5">
      <c r="A436" s="251"/>
      <c r="B436" s="325"/>
      <c r="C436" s="325"/>
      <c r="D436" s="325"/>
      <c r="E436" s="325"/>
    </row>
    <row r="437" spans="1:5">
      <c r="A437" s="251"/>
      <c r="B437" s="325"/>
      <c r="C437" s="325"/>
      <c r="D437" s="325"/>
      <c r="E437" s="325"/>
    </row>
    <row r="438" spans="1:5">
      <c r="A438" s="251"/>
      <c r="B438" s="325"/>
      <c r="C438" s="325"/>
      <c r="D438" s="325"/>
      <c r="E438" s="325"/>
    </row>
    <row r="439" spans="1:5">
      <c r="A439" s="251"/>
      <c r="B439" s="325"/>
      <c r="C439" s="325"/>
      <c r="D439" s="325"/>
      <c r="E439" s="325"/>
    </row>
    <row r="440" spans="1:5">
      <c r="A440" s="251"/>
      <c r="B440" s="325"/>
      <c r="C440" s="325"/>
      <c r="D440" s="325"/>
      <c r="E440" s="325"/>
    </row>
    <row r="441" spans="1:5">
      <c r="A441" s="251"/>
      <c r="B441" s="325"/>
      <c r="C441" s="325"/>
      <c r="D441" s="325"/>
      <c r="E441" s="325"/>
    </row>
    <row r="442" spans="1:5">
      <c r="A442" s="251"/>
      <c r="B442" s="325"/>
      <c r="C442" s="325"/>
      <c r="D442" s="325"/>
      <c r="E442" s="325"/>
    </row>
    <row r="443" spans="1:5">
      <c r="A443" s="251"/>
      <c r="B443" s="325"/>
      <c r="C443" s="325"/>
      <c r="D443" s="325"/>
      <c r="E443" s="325"/>
    </row>
    <row r="444" spans="1:5">
      <c r="A444" s="251"/>
      <c r="B444" s="325"/>
      <c r="C444" s="325"/>
      <c r="D444" s="325"/>
      <c r="E444" s="325"/>
    </row>
    <row r="445" spans="1:5">
      <c r="A445" s="251"/>
      <c r="B445" s="325"/>
      <c r="C445" s="325"/>
      <c r="D445" s="325"/>
      <c r="E445" s="325"/>
    </row>
    <row r="446" spans="1:5">
      <c r="A446" s="251"/>
      <c r="B446" s="325"/>
      <c r="C446" s="325"/>
      <c r="D446" s="325"/>
      <c r="E446" s="325"/>
    </row>
    <row r="447" spans="1:5">
      <c r="A447" s="251"/>
      <c r="B447" s="325"/>
      <c r="C447" s="325"/>
      <c r="D447" s="325"/>
      <c r="E447" s="325"/>
    </row>
    <row r="448" spans="1:5">
      <c r="A448" s="251"/>
      <c r="B448" s="325"/>
      <c r="C448" s="325"/>
      <c r="D448" s="325"/>
      <c r="E448" s="325"/>
    </row>
    <row r="449" spans="1:5">
      <c r="A449" s="251"/>
      <c r="B449" s="325"/>
      <c r="C449" s="325"/>
      <c r="D449" s="325"/>
      <c r="E449" s="325"/>
    </row>
    <row r="450" spans="1:5">
      <c r="A450" s="251"/>
      <c r="B450" s="325"/>
      <c r="C450" s="325"/>
      <c r="D450" s="325"/>
      <c r="E450" s="325"/>
    </row>
    <row r="451" spans="1:5">
      <c r="A451" s="251"/>
      <c r="B451" s="325"/>
      <c r="C451" s="325"/>
      <c r="D451" s="325"/>
      <c r="E451" s="325"/>
    </row>
    <row r="452" spans="1:5">
      <c r="A452" s="251"/>
      <c r="B452" s="325"/>
      <c r="C452" s="325"/>
      <c r="D452" s="325"/>
      <c r="E452" s="325"/>
    </row>
    <row r="453" spans="1:5">
      <c r="A453" s="251"/>
      <c r="B453" s="325"/>
      <c r="C453" s="325"/>
      <c r="D453" s="325"/>
      <c r="E453" s="325"/>
    </row>
    <row r="454" spans="1:5">
      <c r="A454" s="251"/>
      <c r="B454" s="325"/>
      <c r="C454" s="325"/>
      <c r="D454" s="325"/>
      <c r="E454" s="325"/>
    </row>
    <row r="455" spans="1:5">
      <c r="A455" s="251"/>
      <c r="B455" s="325"/>
      <c r="C455" s="325"/>
      <c r="D455" s="325"/>
      <c r="E455" s="325"/>
    </row>
    <row r="456" spans="1:5">
      <c r="A456" s="251"/>
      <c r="B456" s="325"/>
      <c r="C456" s="325"/>
      <c r="D456" s="325"/>
      <c r="E456" s="325"/>
    </row>
    <row r="457" spans="1:5">
      <c r="A457" s="251"/>
      <c r="B457" s="325"/>
      <c r="C457" s="325"/>
      <c r="D457" s="325"/>
      <c r="E457" s="325"/>
    </row>
    <row r="458" spans="1:5">
      <c r="A458" s="251"/>
      <c r="B458" s="325"/>
      <c r="C458" s="325"/>
      <c r="D458" s="325"/>
      <c r="E458" s="325"/>
    </row>
    <row r="459" spans="1:5">
      <c r="A459" s="251"/>
      <c r="B459" s="325"/>
      <c r="C459" s="325"/>
      <c r="D459" s="325"/>
      <c r="E459" s="325"/>
    </row>
    <row r="460" spans="1:5">
      <c r="A460" s="251"/>
      <c r="B460" s="325"/>
      <c r="C460" s="325"/>
      <c r="D460" s="325"/>
      <c r="E460" s="325"/>
    </row>
    <row r="461" spans="1:5">
      <c r="A461" s="251"/>
      <c r="B461" s="325"/>
      <c r="C461" s="325"/>
      <c r="D461" s="325"/>
      <c r="E461" s="325"/>
    </row>
    <row r="462" spans="1:5">
      <c r="A462" s="251"/>
      <c r="B462" s="325"/>
      <c r="C462" s="325"/>
      <c r="D462" s="325"/>
      <c r="E462" s="325"/>
    </row>
    <row r="463" spans="1:5">
      <c r="A463" s="251"/>
      <c r="B463" s="325"/>
      <c r="C463" s="325"/>
      <c r="D463" s="325"/>
      <c r="E463" s="325"/>
    </row>
    <row r="464" spans="1:5">
      <c r="A464" s="251"/>
      <c r="B464" s="325"/>
      <c r="C464" s="325"/>
      <c r="D464" s="325"/>
      <c r="E464" s="325"/>
    </row>
    <row r="465" spans="1:5">
      <c r="A465" s="251"/>
      <c r="B465" s="325"/>
      <c r="C465" s="325"/>
      <c r="D465" s="325"/>
      <c r="E465" s="325"/>
    </row>
    <row r="466" spans="1:5">
      <c r="A466" s="251"/>
      <c r="B466" s="325"/>
      <c r="C466" s="325"/>
      <c r="D466" s="325"/>
      <c r="E466" s="325"/>
    </row>
    <row r="467" spans="1:5">
      <c r="A467" s="251"/>
      <c r="B467" s="325"/>
      <c r="C467" s="325"/>
      <c r="D467" s="325"/>
      <c r="E467" s="325"/>
    </row>
    <row r="468" spans="1:5">
      <c r="A468" s="251"/>
      <c r="B468" s="325"/>
      <c r="C468" s="325"/>
      <c r="D468" s="325"/>
      <c r="E468" s="325"/>
    </row>
    <row r="469" spans="1:5">
      <c r="A469" s="251"/>
      <c r="B469" s="325"/>
      <c r="C469" s="325"/>
      <c r="D469" s="325"/>
      <c r="E469" s="325"/>
    </row>
    <row r="470" spans="1:5">
      <c r="A470" s="251"/>
      <c r="B470" s="325"/>
      <c r="C470" s="325"/>
      <c r="D470" s="325"/>
      <c r="E470" s="325"/>
    </row>
    <row r="471" spans="1:5">
      <c r="A471" s="251"/>
      <c r="B471" s="325"/>
      <c r="C471" s="325"/>
      <c r="D471" s="325"/>
      <c r="E471" s="325"/>
    </row>
    <row r="472" spans="1:5">
      <c r="A472" s="251"/>
      <c r="B472" s="325"/>
      <c r="C472" s="325"/>
      <c r="D472" s="325"/>
      <c r="E472" s="325"/>
    </row>
    <row r="473" spans="1:5">
      <c r="A473" s="251"/>
      <c r="B473" s="325"/>
      <c r="C473" s="325"/>
      <c r="D473" s="325"/>
      <c r="E473" s="325"/>
    </row>
    <row r="474" spans="1:5">
      <c r="A474" s="251"/>
      <c r="B474" s="325"/>
      <c r="C474" s="325"/>
      <c r="D474" s="325"/>
      <c r="E474" s="325"/>
    </row>
    <row r="475" spans="1:5">
      <c r="A475" s="251"/>
      <c r="B475" s="325"/>
      <c r="C475" s="325"/>
      <c r="D475" s="325"/>
      <c r="E475" s="325"/>
    </row>
    <row r="476" spans="1:5">
      <c r="A476" s="251"/>
      <c r="B476" s="325"/>
      <c r="C476" s="325"/>
      <c r="D476" s="325"/>
      <c r="E476" s="325"/>
    </row>
    <row r="477" spans="1:5">
      <c r="A477" s="251"/>
      <c r="B477" s="325"/>
      <c r="C477" s="325"/>
      <c r="D477" s="325"/>
      <c r="E477" s="325"/>
    </row>
    <row r="478" spans="1:5">
      <c r="A478" s="251"/>
      <c r="B478" s="325"/>
      <c r="C478" s="325"/>
      <c r="D478" s="325"/>
      <c r="E478" s="325"/>
    </row>
    <row r="479" spans="1:5">
      <c r="A479" s="251"/>
      <c r="B479" s="325"/>
      <c r="C479" s="325"/>
      <c r="D479" s="325"/>
      <c r="E479" s="325"/>
    </row>
    <row r="480" spans="1:5">
      <c r="A480" s="251"/>
      <c r="B480" s="325"/>
      <c r="C480" s="325"/>
      <c r="D480" s="325"/>
      <c r="E480" s="325"/>
    </row>
    <row r="481" spans="1:5">
      <c r="A481" s="251"/>
      <c r="B481" s="325"/>
      <c r="C481" s="325"/>
      <c r="D481" s="325"/>
      <c r="E481" s="325"/>
    </row>
    <row r="482" spans="1:5">
      <c r="A482" s="251"/>
      <c r="B482" s="325"/>
      <c r="C482" s="325"/>
      <c r="D482" s="325"/>
      <c r="E482" s="325"/>
    </row>
    <row r="483" spans="1:5">
      <c r="A483" s="251"/>
      <c r="B483" s="325"/>
      <c r="C483" s="325"/>
      <c r="D483" s="325"/>
      <c r="E483" s="325"/>
    </row>
    <row r="484" spans="1:5">
      <c r="A484" s="251"/>
      <c r="B484" s="325"/>
      <c r="C484" s="325"/>
      <c r="D484" s="325"/>
      <c r="E484" s="325"/>
    </row>
    <row r="485" spans="1:5">
      <c r="A485" s="251"/>
      <c r="B485" s="325"/>
      <c r="C485" s="325"/>
      <c r="D485" s="325"/>
      <c r="E485" s="325"/>
    </row>
    <row r="486" spans="1:5">
      <c r="A486" s="251"/>
      <c r="B486" s="325"/>
      <c r="C486" s="325"/>
      <c r="D486" s="325"/>
      <c r="E486" s="325"/>
    </row>
    <row r="487" spans="1:5">
      <c r="A487" s="251"/>
      <c r="B487" s="325"/>
      <c r="C487" s="325"/>
      <c r="D487" s="325"/>
      <c r="E487" s="325"/>
    </row>
    <row r="488" spans="1:5">
      <c r="A488" s="251"/>
      <c r="B488" s="325"/>
      <c r="C488" s="325"/>
      <c r="D488" s="325"/>
      <c r="E488" s="325"/>
    </row>
    <row r="489" spans="1:5">
      <c r="A489" s="251"/>
      <c r="B489" s="325"/>
      <c r="C489" s="325"/>
      <c r="D489" s="325"/>
      <c r="E489" s="325"/>
    </row>
    <row r="490" spans="1:5">
      <c r="A490" s="251"/>
      <c r="B490" s="325"/>
      <c r="C490" s="325"/>
      <c r="D490" s="325"/>
      <c r="E490" s="325"/>
    </row>
    <row r="491" spans="1:5">
      <c r="A491" s="251"/>
      <c r="B491" s="325"/>
      <c r="C491" s="325"/>
      <c r="D491" s="325"/>
      <c r="E491" s="325"/>
    </row>
    <row r="492" spans="1:5">
      <c r="A492" s="251"/>
      <c r="B492" s="325"/>
      <c r="C492" s="325"/>
      <c r="D492" s="325"/>
      <c r="E492" s="325"/>
    </row>
    <row r="493" spans="1:5">
      <c r="A493" s="251"/>
      <c r="B493" s="325"/>
      <c r="C493" s="325"/>
      <c r="D493" s="325"/>
      <c r="E493" s="325"/>
    </row>
    <row r="494" spans="1:5">
      <c r="A494" s="251"/>
      <c r="B494" s="325"/>
      <c r="C494" s="325"/>
      <c r="D494" s="325"/>
      <c r="E494" s="325"/>
    </row>
    <row r="495" spans="1:5">
      <c r="A495" s="251"/>
      <c r="B495" s="325"/>
      <c r="C495" s="325"/>
      <c r="D495" s="325"/>
      <c r="E495" s="325"/>
    </row>
    <row r="496" spans="1:5">
      <c r="A496" s="251"/>
      <c r="B496" s="325"/>
      <c r="C496" s="325"/>
      <c r="D496" s="325"/>
      <c r="E496" s="325"/>
    </row>
    <row r="497" spans="1:5">
      <c r="A497" s="251"/>
      <c r="B497" s="325"/>
      <c r="C497" s="325"/>
      <c r="D497" s="325"/>
      <c r="E497" s="325"/>
    </row>
    <row r="498" spans="1:5">
      <c r="A498" s="251"/>
      <c r="B498" s="325"/>
      <c r="C498" s="325"/>
      <c r="D498" s="325"/>
      <c r="E498" s="325"/>
    </row>
    <row r="499" spans="1:5">
      <c r="A499" s="251"/>
      <c r="B499" s="325"/>
      <c r="C499" s="325"/>
      <c r="D499" s="325"/>
      <c r="E499" s="325"/>
    </row>
    <row r="500" spans="1:5">
      <c r="A500" s="251"/>
      <c r="B500" s="325"/>
      <c r="C500" s="325"/>
      <c r="D500" s="325"/>
      <c r="E500" s="325"/>
    </row>
    <row r="501" spans="1:5">
      <c r="A501" s="251"/>
      <c r="B501" s="325"/>
      <c r="C501" s="325"/>
      <c r="D501" s="325"/>
      <c r="E501" s="325"/>
    </row>
    <row r="502" spans="1:5">
      <c r="A502" s="251"/>
      <c r="B502" s="325"/>
      <c r="C502" s="325"/>
      <c r="D502" s="325"/>
      <c r="E502" s="325"/>
    </row>
    <row r="503" spans="1:5">
      <c r="A503" s="251"/>
      <c r="B503" s="325"/>
      <c r="C503" s="325"/>
      <c r="D503" s="325"/>
      <c r="E503" s="325"/>
    </row>
    <row r="504" spans="1:5">
      <c r="A504" s="251"/>
      <c r="B504" s="325"/>
      <c r="C504" s="325"/>
      <c r="D504" s="325"/>
      <c r="E504" s="325"/>
    </row>
    <row r="505" spans="1:5">
      <c r="A505" s="251"/>
      <c r="B505" s="325"/>
      <c r="C505" s="325"/>
      <c r="D505" s="325"/>
      <c r="E505" s="325"/>
    </row>
    <row r="506" spans="1:5">
      <c r="A506" s="251"/>
      <c r="B506" s="325"/>
      <c r="C506" s="325"/>
      <c r="D506" s="325"/>
      <c r="E506" s="325"/>
    </row>
    <row r="507" spans="1:5">
      <c r="A507" s="251"/>
      <c r="B507" s="325"/>
      <c r="C507" s="325"/>
      <c r="D507" s="325"/>
      <c r="E507" s="325"/>
    </row>
    <row r="508" spans="1:5">
      <c r="A508" s="251"/>
      <c r="B508" s="325"/>
      <c r="C508" s="325"/>
      <c r="D508" s="325"/>
      <c r="E508" s="325"/>
    </row>
    <row r="509" spans="1:5">
      <c r="A509" s="251"/>
      <c r="B509" s="325"/>
      <c r="C509" s="325"/>
      <c r="D509" s="325"/>
      <c r="E509" s="325"/>
    </row>
    <row r="510" spans="1:5">
      <c r="A510" s="251"/>
      <c r="B510" s="325"/>
      <c r="C510" s="325"/>
      <c r="D510" s="325"/>
      <c r="E510" s="325"/>
    </row>
    <row r="511" spans="1:5">
      <c r="A511" s="251"/>
      <c r="B511" s="325"/>
      <c r="C511" s="325"/>
      <c r="D511" s="325"/>
      <c r="E511" s="325"/>
    </row>
    <row r="512" spans="1:5">
      <c r="A512" s="251"/>
      <c r="B512" s="325"/>
      <c r="C512" s="325"/>
      <c r="D512" s="325"/>
      <c r="E512" s="325"/>
    </row>
    <row r="513" spans="1:5">
      <c r="A513" s="251"/>
      <c r="B513" s="325"/>
      <c r="C513" s="325"/>
      <c r="D513" s="325"/>
      <c r="E513" s="325"/>
    </row>
    <row r="514" spans="1:5">
      <c r="A514" s="251"/>
      <c r="B514" s="325"/>
      <c r="C514" s="325"/>
      <c r="D514" s="325"/>
      <c r="E514" s="325"/>
    </row>
    <row r="515" spans="1:5">
      <c r="A515" s="251"/>
      <c r="B515" s="325"/>
      <c r="C515" s="325"/>
      <c r="D515" s="325"/>
      <c r="E515" s="325"/>
    </row>
    <row r="516" spans="1:5">
      <c r="A516" s="251"/>
      <c r="B516" s="325"/>
      <c r="C516" s="325"/>
      <c r="D516" s="325"/>
      <c r="E516" s="325"/>
    </row>
    <row r="517" spans="1:5">
      <c r="A517" s="251"/>
      <c r="B517" s="325"/>
      <c r="C517" s="325"/>
      <c r="D517" s="325"/>
      <c r="E517" s="325"/>
    </row>
    <row r="518" spans="1:5">
      <c r="A518" s="251"/>
      <c r="B518" s="325"/>
      <c r="C518" s="325"/>
      <c r="D518" s="325"/>
      <c r="E518" s="325"/>
    </row>
    <row r="519" spans="1:5">
      <c r="A519" s="251"/>
      <c r="B519" s="325"/>
      <c r="C519" s="325"/>
      <c r="D519" s="325"/>
      <c r="E519" s="325"/>
    </row>
    <row r="520" spans="1:5">
      <c r="A520" s="251"/>
      <c r="B520" s="325"/>
      <c r="C520" s="325"/>
      <c r="D520" s="325"/>
      <c r="E520" s="325"/>
    </row>
    <row r="521" spans="1:5">
      <c r="A521" s="251"/>
      <c r="B521" s="325"/>
      <c r="C521" s="325"/>
      <c r="D521" s="325"/>
      <c r="E521" s="325"/>
    </row>
    <row r="522" spans="1:5">
      <c r="A522" s="251"/>
      <c r="B522" s="325"/>
      <c r="C522" s="325"/>
      <c r="D522" s="325"/>
      <c r="E522" s="325"/>
    </row>
    <row r="523" spans="1:5">
      <c r="A523" s="251"/>
      <c r="B523" s="325"/>
      <c r="C523" s="325"/>
      <c r="D523" s="325"/>
      <c r="E523" s="325"/>
    </row>
    <row r="524" spans="1:5">
      <c r="A524" s="251"/>
      <c r="B524" s="325"/>
      <c r="C524" s="325"/>
      <c r="D524" s="325"/>
      <c r="E524" s="325"/>
    </row>
    <row r="525" spans="1:5">
      <c r="A525" s="251"/>
      <c r="B525" s="325"/>
      <c r="C525" s="325"/>
      <c r="D525" s="325"/>
      <c r="E525" s="325"/>
    </row>
    <row r="526" spans="1:5">
      <c r="A526" s="251"/>
      <c r="B526" s="325"/>
      <c r="C526" s="325"/>
      <c r="D526" s="325"/>
      <c r="E526" s="325"/>
    </row>
    <row r="527" spans="1:5">
      <c r="A527" s="251"/>
      <c r="B527" s="325"/>
      <c r="C527" s="325"/>
      <c r="D527" s="325"/>
      <c r="E527" s="325"/>
    </row>
    <row r="528" spans="1:5">
      <c r="A528" s="251"/>
      <c r="B528" s="325"/>
      <c r="C528" s="325"/>
      <c r="D528" s="325"/>
      <c r="E528" s="325"/>
    </row>
    <row r="529" spans="1:5">
      <c r="A529" s="251"/>
      <c r="B529" s="325"/>
      <c r="C529" s="325"/>
      <c r="D529" s="325"/>
      <c r="E529" s="325"/>
    </row>
    <row r="530" spans="1:5">
      <c r="A530" s="251"/>
      <c r="B530" s="325"/>
      <c r="C530" s="325"/>
      <c r="D530" s="325"/>
      <c r="E530" s="325"/>
    </row>
    <row r="531" spans="1:5">
      <c r="A531" s="251"/>
      <c r="B531" s="325"/>
      <c r="C531" s="325"/>
      <c r="D531" s="325"/>
      <c r="E531" s="325"/>
    </row>
    <row r="532" spans="1:5">
      <c r="A532" s="251"/>
      <c r="B532" s="325"/>
      <c r="C532" s="325"/>
      <c r="D532" s="325"/>
      <c r="E532" s="325"/>
    </row>
    <row r="533" spans="1:5">
      <c r="A533" s="251"/>
      <c r="B533" s="325"/>
      <c r="C533" s="325"/>
      <c r="D533" s="325"/>
      <c r="E533" s="325"/>
    </row>
    <row r="534" spans="1:5">
      <c r="A534" s="251"/>
      <c r="B534" s="325"/>
      <c r="C534" s="325"/>
      <c r="D534" s="325"/>
      <c r="E534" s="325"/>
    </row>
    <row r="535" spans="1:5">
      <c r="A535" s="251"/>
      <c r="B535" s="325"/>
      <c r="C535" s="325"/>
      <c r="D535" s="325"/>
      <c r="E535" s="325"/>
    </row>
    <row r="536" spans="1:5">
      <c r="A536" s="251"/>
      <c r="B536" s="325"/>
      <c r="C536" s="325"/>
      <c r="D536" s="325"/>
      <c r="E536" s="325"/>
    </row>
    <row r="537" spans="1:5">
      <c r="A537" s="251"/>
      <c r="B537" s="325"/>
      <c r="C537" s="325"/>
      <c r="D537" s="325"/>
      <c r="E537" s="325"/>
    </row>
    <row r="538" spans="1:5">
      <c r="A538" s="251"/>
      <c r="B538" s="325"/>
      <c r="C538" s="325"/>
      <c r="D538" s="325"/>
      <c r="E538" s="325"/>
    </row>
    <row r="539" spans="1:5">
      <c r="A539" s="251"/>
      <c r="B539" s="325"/>
      <c r="C539" s="325"/>
      <c r="D539" s="325"/>
      <c r="E539" s="325"/>
    </row>
    <row r="540" spans="1:5">
      <c r="A540" s="251"/>
      <c r="B540" s="325"/>
      <c r="C540" s="325"/>
      <c r="D540" s="325"/>
      <c r="E540" s="325"/>
    </row>
    <row r="541" spans="1:5">
      <c r="A541" s="251"/>
      <c r="B541" s="325"/>
      <c r="C541" s="325"/>
      <c r="D541" s="325"/>
      <c r="E541" s="325"/>
    </row>
    <row r="542" spans="1:5">
      <c r="A542" s="251"/>
      <c r="B542" s="325"/>
      <c r="C542" s="325"/>
      <c r="D542" s="325"/>
      <c r="E542" s="325"/>
    </row>
    <row r="543" spans="1:5">
      <c r="A543" s="251"/>
      <c r="B543" s="325"/>
      <c r="C543" s="325"/>
      <c r="D543" s="325"/>
      <c r="E543" s="325"/>
    </row>
    <row r="544" spans="1:5">
      <c r="A544" s="251"/>
      <c r="B544" s="325"/>
      <c r="C544" s="325"/>
      <c r="D544" s="325"/>
      <c r="E544" s="325"/>
    </row>
    <row r="545" spans="1:5">
      <c r="A545" s="251"/>
      <c r="B545" s="325"/>
      <c r="C545" s="325"/>
      <c r="D545" s="325"/>
      <c r="E545" s="325"/>
    </row>
    <row r="546" spans="1:5">
      <c r="A546" s="251"/>
      <c r="B546" s="325"/>
      <c r="C546" s="325"/>
      <c r="D546" s="325"/>
      <c r="E546" s="325"/>
    </row>
    <row r="547" spans="1:5">
      <c r="A547" s="251"/>
      <c r="B547" s="325"/>
      <c r="C547" s="325"/>
      <c r="D547" s="325"/>
      <c r="E547" s="325"/>
    </row>
    <row r="548" spans="1:5">
      <c r="A548" s="251"/>
      <c r="B548" s="325"/>
      <c r="C548" s="325"/>
      <c r="D548" s="325"/>
      <c r="E548" s="325"/>
    </row>
    <row r="549" spans="1:5">
      <c r="A549" s="251"/>
      <c r="B549" s="325"/>
      <c r="C549" s="325"/>
      <c r="D549" s="325"/>
      <c r="E549" s="325"/>
    </row>
    <row r="550" spans="1:5">
      <c r="A550" s="251"/>
      <c r="B550" s="325"/>
      <c r="C550" s="325"/>
      <c r="D550" s="325"/>
      <c r="E550" s="325"/>
    </row>
    <row r="551" spans="1:5">
      <c r="A551" s="251"/>
      <c r="B551" s="325"/>
      <c r="C551" s="325"/>
      <c r="D551" s="325"/>
      <c r="E551" s="325"/>
    </row>
    <row r="552" spans="1:5">
      <c r="A552" s="251"/>
      <c r="B552" s="325"/>
      <c r="C552" s="325"/>
      <c r="D552" s="325"/>
      <c r="E552" s="325"/>
    </row>
    <row r="553" spans="1:5">
      <c r="A553" s="251"/>
      <c r="B553" s="325"/>
      <c r="C553" s="325"/>
      <c r="D553" s="325"/>
      <c r="E553" s="325"/>
    </row>
    <row r="554" spans="1:5">
      <c r="A554" s="251"/>
      <c r="B554" s="325"/>
      <c r="C554" s="325"/>
      <c r="D554" s="325"/>
      <c r="E554" s="325"/>
    </row>
    <row r="555" spans="1:5">
      <c r="A555" s="251"/>
      <c r="B555" s="325"/>
      <c r="C555" s="325"/>
      <c r="D555" s="325"/>
      <c r="E555" s="325"/>
    </row>
    <row r="556" spans="1:5">
      <c r="A556" s="251"/>
      <c r="B556" s="325"/>
      <c r="C556" s="325"/>
      <c r="D556" s="325"/>
      <c r="E556" s="325"/>
    </row>
    <row r="557" spans="1:5">
      <c r="A557" s="251"/>
      <c r="B557" s="325"/>
      <c r="C557" s="325"/>
      <c r="D557" s="325"/>
      <c r="E557" s="325"/>
    </row>
    <row r="558" spans="1:5">
      <c r="A558" s="251"/>
      <c r="B558" s="325"/>
      <c r="C558" s="325"/>
      <c r="D558" s="325"/>
      <c r="E558" s="325"/>
    </row>
    <row r="559" spans="1:5">
      <c r="A559" s="251"/>
      <c r="B559" s="325"/>
      <c r="C559" s="325"/>
      <c r="D559" s="325"/>
      <c r="E559" s="325"/>
    </row>
    <row r="560" spans="1:5">
      <c r="A560" s="251"/>
      <c r="B560" s="325"/>
      <c r="C560" s="325"/>
      <c r="D560" s="325"/>
      <c r="E560" s="325"/>
    </row>
    <row r="561" spans="1:5">
      <c r="A561" s="251"/>
      <c r="B561" s="325"/>
      <c r="C561" s="325"/>
      <c r="D561" s="325"/>
      <c r="E561" s="325"/>
    </row>
    <row r="562" spans="1:5">
      <c r="A562" s="251"/>
      <c r="B562" s="325"/>
      <c r="C562" s="325"/>
      <c r="D562" s="325"/>
      <c r="E562" s="325"/>
    </row>
    <row r="563" spans="1:5">
      <c r="A563" s="251"/>
      <c r="B563" s="325"/>
      <c r="C563" s="325"/>
      <c r="D563" s="325"/>
      <c r="E563" s="325"/>
    </row>
    <row r="564" spans="1:5">
      <c r="A564" s="251"/>
      <c r="B564" s="325"/>
      <c r="C564" s="325"/>
      <c r="D564" s="325"/>
      <c r="E564" s="325"/>
    </row>
    <row r="565" spans="1:5">
      <c r="A565" s="251"/>
      <c r="B565" s="325"/>
      <c r="C565" s="325"/>
      <c r="D565" s="325"/>
      <c r="E565" s="325"/>
    </row>
    <row r="566" spans="1:5">
      <c r="A566" s="251"/>
      <c r="B566" s="325"/>
      <c r="C566" s="325"/>
      <c r="D566" s="325"/>
      <c r="E566" s="325"/>
    </row>
    <row r="567" spans="1:5">
      <c r="A567" s="251"/>
      <c r="B567" s="325"/>
      <c r="C567" s="325"/>
      <c r="D567" s="325"/>
      <c r="E567" s="325"/>
    </row>
    <row r="568" spans="1:5">
      <c r="A568" s="251"/>
      <c r="B568" s="325"/>
      <c r="C568" s="325"/>
      <c r="D568" s="325"/>
      <c r="E568" s="325"/>
    </row>
    <row r="569" spans="1:5">
      <c r="A569" s="251"/>
      <c r="B569" s="325"/>
      <c r="C569" s="325"/>
      <c r="D569" s="325"/>
      <c r="E569" s="325"/>
    </row>
    <row r="570" spans="1:5">
      <c r="A570" s="251"/>
      <c r="B570" s="325"/>
      <c r="C570" s="325"/>
      <c r="D570" s="325"/>
      <c r="E570" s="325"/>
    </row>
    <row r="571" spans="1:5">
      <c r="A571" s="251"/>
      <c r="B571" s="325"/>
      <c r="C571" s="325"/>
      <c r="D571" s="325"/>
      <c r="E571" s="325"/>
    </row>
    <row r="572" spans="1:5">
      <c r="A572" s="251"/>
      <c r="B572" s="325"/>
      <c r="C572" s="325"/>
      <c r="D572" s="325"/>
      <c r="E572" s="325"/>
    </row>
    <row r="573" spans="1:5">
      <c r="A573" s="251"/>
      <c r="B573" s="325"/>
      <c r="C573" s="325"/>
      <c r="D573" s="325"/>
      <c r="E573" s="325"/>
    </row>
    <row r="574" spans="1:5">
      <c r="A574" s="251"/>
      <c r="B574" s="325"/>
      <c r="C574" s="325"/>
      <c r="D574" s="325"/>
      <c r="E574" s="325"/>
    </row>
    <row r="575" spans="1:5">
      <c r="A575" s="251"/>
      <c r="B575" s="325"/>
      <c r="C575" s="325"/>
      <c r="D575" s="325"/>
      <c r="E575" s="325"/>
    </row>
    <row r="576" spans="1:5">
      <c r="A576" s="251"/>
      <c r="B576" s="325"/>
      <c r="C576" s="325"/>
      <c r="D576" s="325"/>
      <c r="E576" s="325"/>
    </row>
    <row r="577" spans="1:5">
      <c r="A577" s="251"/>
      <c r="B577" s="325"/>
      <c r="C577" s="325"/>
      <c r="D577" s="325"/>
      <c r="E577" s="325"/>
    </row>
    <row r="578" spans="1:5">
      <c r="A578" s="251"/>
      <c r="B578" s="325"/>
      <c r="C578" s="325"/>
      <c r="D578" s="325"/>
      <c r="E578" s="325"/>
    </row>
    <row r="579" spans="1:5">
      <c r="A579" s="251"/>
      <c r="B579" s="325"/>
      <c r="C579" s="325"/>
      <c r="D579" s="325"/>
      <c r="E579" s="325"/>
    </row>
    <row r="580" spans="1:5">
      <c r="A580" s="251"/>
      <c r="B580" s="325"/>
      <c r="C580" s="325"/>
      <c r="D580" s="325"/>
      <c r="E580" s="325"/>
    </row>
    <row r="581" spans="1:5">
      <c r="A581" s="251"/>
      <c r="B581" s="325"/>
      <c r="C581" s="325"/>
      <c r="D581" s="325"/>
      <c r="E581" s="325"/>
    </row>
    <row r="582" spans="1:5">
      <c r="A582" s="251"/>
      <c r="B582" s="325"/>
      <c r="C582" s="325"/>
      <c r="D582" s="325"/>
      <c r="E582" s="325"/>
    </row>
    <row r="583" spans="1:5">
      <c r="A583" s="251"/>
      <c r="B583" s="325"/>
      <c r="C583" s="325"/>
      <c r="D583" s="325"/>
      <c r="E583" s="325"/>
    </row>
    <row r="584" spans="1:5">
      <c r="A584" s="251"/>
      <c r="B584" s="325"/>
      <c r="C584" s="325"/>
      <c r="D584" s="325"/>
      <c r="E584" s="325"/>
    </row>
    <row r="585" spans="1:5">
      <c r="A585" s="251"/>
      <c r="B585" s="325"/>
      <c r="C585" s="325"/>
      <c r="D585" s="325"/>
      <c r="E585" s="325"/>
    </row>
    <row r="586" spans="1:5">
      <c r="A586" s="251"/>
      <c r="B586" s="325"/>
      <c r="C586" s="325"/>
      <c r="D586" s="325"/>
      <c r="E586" s="325"/>
    </row>
    <row r="587" spans="1:5">
      <c r="A587" s="251"/>
      <c r="B587" s="325"/>
      <c r="C587" s="325"/>
      <c r="D587" s="325"/>
      <c r="E587" s="325"/>
    </row>
    <row r="588" spans="1:5">
      <c r="A588" s="251"/>
      <c r="B588" s="325"/>
      <c r="C588" s="325"/>
      <c r="D588" s="325"/>
      <c r="E588" s="325"/>
    </row>
    <row r="589" spans="1:5">
      <c r="A589" s="251"/>
      <c r="B589" s="325"/>
      <c r="C589" s="325"/>
      <c r="D589" s="325"/>
      <c r="E589" s="325"/>
    </row>
    <row r="590" spans="1:5">
      <c r="A590" s="251"/>
      <c r="B590" s="325"/>
      <c r="C590" s="325"/>
      <c r="D590" s="325"/>
      <c r="E590" s="325"/>
    </row>
    <row r="591" spans="1:5">
      <c r="A591" s="251"/>
      <c r="B591" s="325"/>
      <c r="C591" s="325"/>
      <c r="D591" s="325"/>
      <c r="E591" s="325"/>
    </row>
    <row r="592" spans="1:5">
      <c r="A592" s="251"/>
      <c r="B592" s="325"/>
      <c r="C592" s="325"/>
      <c r="D592" s="325"/>
      <c r="E592" s="325"/>
    </row>
    <row r="593" spans="1:5">
      <c r="A593" s="251"/>
      <c r="B593" s="325"/>
      <c r="C593" s="325"/>
      <c r="D593" s="325"/>
      <c r="E593" s="325"/>
    </row>
    <row r="594" spans="1:5">
      <c r="A594" s="251"/>
      <c r="B594" s="325"/>
      <c r="C594" s="325"/>
      <c r="D594" s="325"/>
      <c r="E594" s="325"/>
    </row>
    <row r="595" spans="1:5">
      <c r="A595" s="251"/>
      <c r="B595" s="325"/>
      <c r="C595" s="325"/>
      <c r="D595" s="325"/>
      <c r="E595" s="325"/>
    </row>
    <row r="596" spans="1:5">
      <c r="A596" s="251"/>
      <c r="B596" s="325"/>
      <c r="C596" s="325"/>
      <c r="D596" s="325"/>
      <c r="E596" s="325"/>
    </row>
    <row r="597" spans="1:5">
      <c r="A597" s="251"/>
      <c r="B597" s="325"/>
      <c r="C597" s="325"/>
      <c r="D597" s="325"/>
      <c r="E597" s="325"/>
    </row>
    <row r="598" spans="1:5">
      <c r="A598" s="251"/>
      <c r="B598" s="325"/>
      <c r="C598" s="325"/>
      <c r="D598" s="325"/>
      <c r="E598" s="325"/>
    </row>
    <row r="599" spans="1:5">
      <c r="A599" s="251"/>
      <c r="B599" s="325"/>
      <c r="C599" s="325"/>
      <c r="D599" s="325"/>
      <c r="E599" s="325"/>
    </row>
    <row r="600" spans="1:5">
      <c r="A600" s="251"/>
      <c r="B600" s="325"/>
      <c r="C600" s="325"/>
      <c r="D600" s="325"/>
      <c r="E600" s="325"/>
    </row>
    <row r="601" spans="1:5">
      <c r="A601" s="251"/>
      <c r="B601" s="325"/>
      <c r="C601" s="325"/>
      <c r="D601" s="325"/>
      <c r="E601" s="325"/>
    </row>
    <row r="602" spans="1:5">
      <c r="A602" s="251"/>
      <c r="B602" s="325"/>
      <c r="C602" s="325"/>
      <c r="D602" s="325"/>
      <c r="E602" s="325"/>
    </row>
    <row r="603" spans="1:5">
      <c r="A603" s="251"/>
      <c r="B603" s="325"/>
      <c r="C603" s="325"/>
      <c r="D603" s="325"/>
      <c r="E603" s="325"/>
    </row>
    <row r="604" spans="1:5">
      <c r="A604" s="251"/>
      <c r="B604" s="325"/>
      <c r="C604" s="325"/>
      <c r="D604" s="325"/>
      <c r="E604" s="325"/>
    </row>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76"/>
  <sheetViews>
    <sheetView showGridLines="0" zoomScale="70" zoomScaleNormal="70" workbookViewId="0">
      <selection activeCell="A2" sqref="A2:E2"/>
    </sheetView>
  </sheetViews>
  <sheetFormatPr defaultColWidth="9.140625" defaultRowHeight="12.75"/>
  <cols>
    <col min="1" max="1" width="50.85546875" style="312" bestFit="1" customWidth="1"/>
    <col min="2" max="2" width="18.7109375" style="313" customWidth="1"/>
    <col min="3" max="3" width="15" style="313" customWidth="1"/>
    <col min="4" max="4" width="57.7109375" style="313" bestFit="1" customWidth="1"/>
    <col min="5" max="5" width="18.7109375" style="313" customWidth="1"/>
    <col min="6" max="6" width="3.7109375" style="397" customWidth="1"/>
    <col min="7" max="7" width="18.28515625" style="303" customWidth="1"/>
    <col min="8" max="8" width="17.28515625" style="303" customWidth="1"/>
    <col min="9" max="9" width="19.28515625" style="303" customWidth="1"/>
    <col min="10" max="10" width="12.42578125" style="303" bestFit="1" customWidth="1"/>
    <col min="11" max="16384" width="9.140625" style="313"/>
  </cols>
  <sheetData>
    <row r="1" spans="1:10" s="393" customFormat="1" ht="27.95" customHeight="1">
      <c r="A1" s="1370" t="s">
        <v>887</v>
      </c>
      <c r="B1" s="1370"/>
      <c r="C1" s="1370"/>
      <c r="D1" s="1370"/>
      <c r="E1" s="1370"/>
      <c r="F1" s="391"/>
      <c r="G1" s="392"/>
      <c r="H1" s="392"/>
      <c r="I1" s="392"/>
      <c r="J1" s="392"/>
    </row>
    <row r="2" spans="1:10" s="393" customFormat="1" ht="27.95" customHeight="1">
      <c r="A2" s="1370" t="s">
        <v>786</v>
      </c>
      <c r="B2" s="1370"/>
      <c r="C2" s="1370"/>
      <c r="D2" s="1370"/>
      <c r="E2" s="1370"/>
      <c r="F2" s="391"/>
      <c r="G2" s="392"/>
      <c r="H2" s="392"/>
      <c r="I2" s="392"/>
      <c r="J2" s="392"/>
    </row>
    <row r="3" spans="1:10" s="393" customFormat="1" ht="27.95" customHeight="1">
      <c r="A3" s="1370" t="s">
        <v>1492</v>
      </c>
      <c r="B3" s="1370"/>
      <c r="C3" s="1370"/>
      <c r="D3" s="1370"/>
      <c r="E3" s="1370"/>
      <c r="F3" s="391"/>
      <c r="G3" s="392"/>
      <c r="H3" s="392"/>
      <c r="I3" s="392"/>
      <c r="J3" s="392"/>
    </row>
    <row r="4" spans="1:10" s="396" customFormat="1" ht="27.95" customHeight="1">
      <c r="A4" s="1370" t="s">
        <v>1590</v>
      </c>
      <c r="B4" s="1370"/>
      <c r="C4" s="1370"/>
      <c r="D4" s="1370"/>
      <c r="E4" s="1370"/>
      <c r="F4" s="394"/>
      <c r="G4" s="395"/>
      <c r="H4" s="395"/>
      <c r="I4" s="395"/>
      <c r="J4" s="395"/>
    </row>
    <row r="5" spans="1:10" ht="27" customHeight="1">
      <c r="A5" s="1245"/>
      <c r="B5" s="1245"/>
      <c r="C5" s="1245"/>
      <c r="D5" s="1245"/>
      <c r="E5" s="1245"/>
      <c r="F5" s="398"/>
    </row>
    <row r="6" spans="1:10" s="1226" customFormat="1" ht="24.75" customHeight="1">
      <c r="A6" s="1376" t="s">
        <v>1591</v>
      </c>
      <c r="B6" s="1376"/>
      <c r="C6" s="1376"/>
      <c r="D6" s="1376"/>
      <c r="E6" s="1376"/>
      <c r="F6" s="400"/>
      <c r="G6" s="1225"/>
    </row>
    <row r="7" spans="1:10" s="1226" customFormat="1" ht="9.75" customHeight="1">
      <c r="A7" s="1248"/>
      <c r="B7" s="1248"/>
      <c r="C7" s="1248"/>
      <c r="D7" s="1248"/>
      <c r="E7" s="1248"/>
      <c r="F7" s="400"/>
      <c r="G7" s="1225"/>
    </row>
    <row r="8" spans="1:10" s="1226" customFormat="1" ht="19.5" customHeight="1">
      <c r="A8" s="1247" t="s">
        <v>928</v>
      </c>
      <c r="B8" s="1247">
        <v>63649888</v>
      </c>
      <c r="C8" s="1248"/>
      <c r="D8" s="1247" t="s">
        <v>929</v>
      </c>
      <c r="E8" s="1247">
        <v>3952443</v>
      </c>
      <c r="F8" s="400"/>
      <c r="G8" s="1225"/>
    </row>
    <row r="9" spans="1:10" s="1226" customFormat="1" ht="19.5" customHeight="1">
      <c r="A9" s="1248"/>
      <c r="B9" s="1248"/>
      <c r="C9" s="1248"/>
      <c r="D9" s="1248"/>
      <c r="E9" s="1248"/>
      <c r="F9" s="400"/>
      <c r="G9" s="1225"/>
      <c r="H9" s="1224"/>
    </row>
    <row r="10" spans="1:10" s="1226" customFormat="1" ht="19.5" customHeight="1">
      <c r="A10" s="1248" t="s">
        <v>930</v>
      </c>
      <c r="B10" s="1248">
        <v>58244610</v>
      </c>
      <c r="C10" s="1248"/>
      <c r="D10" s="1248" t="s">
        <v>1212</v>
      </c>
      <c r="E10" s="1248">
        <v>4</v>
      </c>
      <c r="F10" s="400"/>
      <c r="G10" s="1225"/>
      <c r="H10" s="1224"/>
    </row>
    <row r="11" spans="1:10" s="1226" customFormat="1" ht="19.5" customHeight="1">
      <c r="A11" s="1248" t="s">
        <v>931</v>
      </c>
      <c r="B11" s="1248">
        <v>12604658</v>
      </c>
      <c r="C11" s="1248"/>
      <c r="D11" s="1248"/>
      <c r="E11" s="1248"/>
      <c r="F11" s="400"/>
      <c r="G11" s="1225"/>
    </row>
    <row r="12" spans="1:10" s="1226" customFormat="1" ht="19.5" customHeight="1">
      <c r="A12" s="1248" t="s">
        <v>932</v>
      </c>
      <c r="B12" s="1248">
        <v>3782236</v>
      </c>
      <c r="C12" s="1248"/>
      <c r="D12" s="1248" t="s">
        <v>1213</v>
      </c>
      <c r="E12" s="1248">
        <v>4</v>
      </c>
      <c r="F12" s="400"/>
      <c r="G12" s="1225"/>
    </row>
    <row r="13" spans="1:10" s="1226" customFormat="1" ht="19.5" customHeight="1">
      <c r="A13" s="1248" t="s">
        <v>933</v>
      </c>
      <c r="B13" s="1248">
        <v>1852192</v>
      </c>
      <c r="C13" s="1248"/>
      <c r="D13" s="1248"/>
      <c r="E13" s="1248"/>
      <c r="F13" s="400"/>
      <c r="G13" s="1225"/>
    </row>
    <row r="14" spans="1:10" s="1226" customFormat="1" ht="11.25" customHeight="1">
      <c r="A14" s="1248" t="s">
        <v>934</v>
      </c>
      <c r="B14" s="1248">
        <v>40005524</v>
      </c>
      <c r="C14" s="1248"/>
      <c r="D14" s="1248"/>
      <c r="E14" s="1248"/>
      <c r="F14" s="400"/>
      <c r="G14" s="1225"/>
    </row>
    <row r="15" spans="1:10" s="1226" customFormat="1" ht="20.25" customHeight="1">
      <c r="A15" s="1248"/>
      <c r="B15" s="1248"/>
      <c r="C15" s="1248"/>
      <c r="D15" s="1248"/>
      <c r="E15" s="1248"/>
      <c r="F15" s="400"/>
      <c r="G15" s="1225"/>
    </row>
    <row r="16" spans="1:10" s="1226" customFormat="1" ht="20.25" customHeight="1">
      <c r="A16" s="1248"/>
      <c r="B16" s="1248"/>
      <c r="C16" s="1248"/>
      <c r="D16" s="1248"/>
      <c r="E16" s="1248"/>
      <c r="F16" s="400"/>
      <c r="G16" s="1225"/>
      <c r="H16" s="1225"/>
    </row>
    <row r="17" spans="1:8" s="1226" customFormat="1" ht="20.25" customHeight="1">
      <c r="A17" s="1248" t="s">
        <v>935</v>
      </c>
      <c r="B17" s="1248">
        <v>5405278</v>
      </c>
      <c r="C17" s="1248"/>
      <c r="D17" s="1248" t="s">
        <v>936</v>
      </c>
      <c r="E17" s="1248">
        <v>3952439</v>
      </c>
      <c r="F17" s="400"/>
      <c r="G17" s="1225"/>
    </row>
    <row r="18" spans="1:8" s="1226" customFormat="1" ht="19.5" customHeight="1">
      <c r="A18" s="1248" t="s">
        <v>937</v>
      </c>
      <c r="B18" s="1248">
        <v>5117947</v>
      </c>
      <c r="C18" s="1248"/>
      <c r="D18" s="1248" t="s">
        <v>938</v>
      </c>
      <c r="E18" s="1248">
        <v>3952439</v>
      </c>
      <c r="F18" s="400"/>
      <c r="G18" s="1225"/>
    </row>
    <row r="19" spans="1:8" s="1226" customFormat="1" ht="21" customHeight="1">
      <c r="A19" s="1248" t="s">
        <v>939</v>
      </c>
      <c r="B19" s="1248">
        <v>287331</v>
      </c>
      <c r="C19" s="1248"/>
      <c r="D19" s="1248"/>
      <c r="E19" s="1248"/>
      <c r="G19" s="1225"/>
    </row>
    <row r="20" spans="1:8" s="1226" customFormat="1" ht="17.25" customHeight="1">
      <c r="A20" s="1248"/>
      <c r="B20" s="1248"/>
      <c r="C20" s="1248"/>
      <c r="D20" s="1248"/>
      <c r="E20" s="1248"/>
      <c r="G20" s="1225"/>
    </row>
    <row r="21" spans="1:8" s="1226" customFormat="1" ht="17.25" customHeight="1">
      <c r="A21" s="1247" t="s">
        <v>940</v>
      </c>
      <c r="B21" s="1247">
        <v>63600039</v>
      </c>
      <c r="C21" s="1248"/>
      <c r="D21" s="1247" t="s">
        <v>941</v>
      </c>
      <c r="E21" s="1247">
        <v>117729964</v>
      </c>
      <c r="G21" s="1225"/>
    </row>
    <row r="22" spans="1:8" s="1226" customFormat="1" ht="17.25" customHeight="1">
      <c r="A22" s="1248"/>
      <c r="B22" s="1248"/>
      <c r="C22" s="1248"/>
      <c r="D22" s="1248"/>
      <c r="E22" s="1248"/>
      <c r="G22" s="1225"/>
      <c r="H22" s="1225"/>
    </row>
    <row r="23" spans="1:8" s="1226" customFormat="1" ht="17.25" customHeight="1">
      <c r="A23" s="1248" t="s">
        <v>944</v>
      </c>
      <c r="B23" s="1248">
        <v>50410421</v>
      </c>
      <c r="C23" s="1248"/>
      <c r="D23" s="1248" t="s">
        <v>942</v>
      </c>
      <c r="E23" s="1248">
        <v>47390786</v>
      </c>
      <c r="F23" s="400"/>
      <c r="G23" s="1225"/>
    </row>
    <row r="24" spans="1:8" s="1226" customFormat="1" ht="19.5" customHeight="1">
      <c r="A24" s="1248" t="s">
        <v>945</v>
      </c>
      <c r="B24" s="1248">
        <v>50410421</v>
      </c>
      <c r="C24" s="1248"/>
      <c r="D24" s="1248" t="s">
        <v>943</v>
      </c>
      <c r="E24" s="1248">
        <v>47390786</v>
      </c>
      <c r="F24" s="400"/>
      <c r="G24" s="1225"/>
    </row>
    <row r="25" spans="1:8" s="1226" customFormat="1" ht="19.5" customHeight="1">
      <c r="A25" s="1248" t="s">
        <v>1175</v>
      </c>
      <c r="B25" s="1248">
        <v>0</v>
      </c>
      <c r="C25" s="1248"/>
      <c r="D25" s="1248"/>
      <c r="E25" s="1248"/>
      <c r="F25" s="400"/>
      <c r="G25" s="1225"/>
      <c r="H25" s="1225"/>
    </row>
    <row r="26" spans="1:8" s="1226" customFormat="1" ht="19.5" customHeight="1">
      <c r="A26" s="1251"/>
      <c r="B26" s="1246"/>
      <c r="C26" s="1248"/>
      <c r="D26" s="1248" t="s">
        <v>1112</v>
      </c>
      <c r="E26" s="1248">
        <v>11541556</v>
      </c>
      <c r="F26" s="399"/>
      <c r="G26" s="1225"/>
      <c r="H26" s="1225"/>
    </row>
    <row r="27" spans="1:8" s="1226" customFormat="1" ht="19.5" customHeight="1">
      <c r="A27" s="1248" t="s">
        <v>947</v>
      </c>
      <c r="B27" s="1248">
        <v>4853307</v>
      </c>
      <c r="C27" s="1248"/>
      <c r="D27" s="1248" t="s">
        <v>1310</v>
      </c>
      <c r="E27" s="1248">
        <v>2261685</v>
      </c>
      <c r="F27" s="400"/>
      <c r="G27" s="1225"/>
    </row>
    <row r="28" spans="1:8" s="1226" customFormat="1" ht="17.25" customHeight="1">
      <c r="A28" s="1248" t="s">
        <v>948</v>
      </c>
      <c r="B28" s="1248">
        <v>4853307</v>
      </c>
      <c r="C28" s="1248"/>
      <c r="D28" s="1248" t="s">
        <v>1311</v>
      </c>
      <c r="E28" s="1248">
        <v>9279871</v>
      </c>
      <c r="F28" s="400"/>
    </row>
    <row r="29" spans="1:8" s="1226" customFormat="1" ht="18" customHeight="1">
      <c r="A29" s="1248"/>
      <c r="B29" s="1248"/>
      <c r="C29" s="1248"/>
      <c r="D29" s="1248"/>
      <c r="E29" s="1248"/>
      <c r="F29" s="400"/>
      <c r="G29" s="1225"/>
      <c r="H29" s="1225"/>
    </row>
    <row r="30" spans="1:8" s="1226" customFormat="1" ht="18" customHeight="1">
      <c r="A30" s="1248" t="s">
        <v>949</v>
      </c>
      <c r="B30" s="1248">
        <v>8336311</v>
      </c>
      <c r="C30" s="1248"/>
      <c r="D30" s="1248" t="s">
        <v>946</v>
      </c>
      <c r="E30" s="1248">
        <v>42626451</v>
      </c>
      <c r="F30" s="400"/>
      <c r="G30" s="1225"/>
      <c r="H30" s="1225"/>
    </row>
    <row r="31" spans="1:8" s="1226" customFormat="1" ht="18" customHeight="1">
      <c r="A31" s="1248" t="s">
        <v>951</v>
      </c>
      <c r="B31" s="1248">
        <v>7537503</v>
      </c>
      <c r="C31" s="1248"/>
      <c r="D31" s="1248" t="s">
        <v>945</v>
      </c>
      <c r="E31" s="1248">
        <v>42626451</v>
      </c>
      <c r="F31" s="400"/>
      <c r="G31" s="1225"/>
    </row>
    <row r="32" spans="1:8" s="1226" customFormat="1" ht="19.5" customHeight="1">
      <c r="A32" s="1248" t="s">
        <v>953</v>
      </c>
      <c r="B32" s="1248">
        <v>791137</v>
      </c>
      <c r="C32" s="1248"/>
      <c r="D32" s="1248"/>
      <c r="E32" s="1248"/>
      <c r="F32" s="400"/>
      <c r="G32" s="1225"/>
    </row>
    <row r="33" spans="1:8" s="1226" customFormat="1" ht="19.5" customHeight="1">
      <c r="A33" s="1248" t="s">
        <v>954</v>
      </c>
      <c r="B33" s="1248">
        <v>1814</v>
      </c>
      <c r="C33" s="1248"/>
      <c r="D33" s="1246"/>
      <c r="E33" s="1246"/>
      <c r="F33" s="400"/>
      <c r="G33" s="1225"/>
      <c r="H33" s="1225"/>
    </row>
    <row r="34" spans="1:8" s="1226" customFormat="1" ht="19.5" customHeight="1">
      <c r="A34" s="1248" t="s">
        <v>956</v>
      </c>
      <c r="B34" s="1248">
        <v>35</v>
      </c>
      <c r="C34" s="1248"/>
      <c r="D34" s="1248" t="s">
        <v>950</v>
      </c>
      <c r="E34" s="1248">
        <v>15964157</v>
      </c>
      <c r="F34" s="400"/>
      <c r="G34" s="1225"/>
    </row>
    <row r="35" spans="1:8" s="1226" customFormat="1" ht="19.5" customHeight="1">
      <c r="A35" s="1248" t="s">
        <v>958</v>
      </c>
      <c r="B35" s="1248">
        <v>523</v>
      </c>
      <c r="C35" s="1248"/>
      <c r="D35" s="1248" t="s">
        <v>952</v>
      </c>
      <c r="E35" s="1248">
        <v>15964157</v>
      </c>
      <c r="G35" s="1225"/>
    </row>
    <row r="36" spans="1:8" s="1226" customFormat="1" ht="19.5" customHeight="1">
      <c r="A36" s="1248" t="s">
        <v>960</v>
      </c>
      <c r="B36" s="1248">
        <v>5299</v>
      </c>
      <c r="C36" s="1248"/>
      <c r="D36" s="1246"/>
      <c r="E36" s="1246"/>
      <c r="F36" s="400"/>
      <c r="G36" s="1225"/>
    </row>
    <row r="37" spans="1:8" s="1226" customFormat="1" ht="19.5" customHeight="1">
      <c r="A37" s="1248"/>
      <c r="B37" s="1248"/>
      <c r="C37" s="1248"/>
      <c r="D37" s="1248" t="s">
        <v>955</v>
      </c>
      <c r="E37" s="1248">
        <v>207014</v>
      </c>
      <c r="F37" s="400"/>
      <c r="G37" s="1225"/>
    </row>
    <row r="38" spans="1:8" s="1226" customFormat="1" ht="19.5" customHeight="1">
      <c r="A38" s="1247"/>
      <c r="B38" s="1247"/>
      <c r="C38" s="1248"/>
      <c r="D38" s="1248" t="s">
        <v>957</v>
      </c>
      <c r="E38" s="1248">
        <v>17443</v>
      </c>
      <c r="F38" s="400"/>
      <c r="G38" s="1225"/>
      <c r="H38" s="1225"/>
    </row>
    <row r="39" spans="1:8" s="1226" customFormat="1" ht="19.5" customHeight="1">
      <c r="A39" s="1248"/>
      <c r="B39" s="1248"/>
      <c r="C39" s="1248"/>
      <c r="D39" s="1248" t="s">
        <v>959</v>
      </c>
      <c r="E39" s="1248">
        <v>150</v>
      </c>
      <c r="F39" s="400"/>
      <c r="G39" s="1225"/>
      <c r="H39" s="1225"/>
    </row>
    <row r="40" spans="1:8" s="1226" customFormat="1" ht="18.75" customHeight="1">
      <c r="A40" s="1248"/>
      <c r="B40" s="1248"/>
      <c r="C40" s="1248"/>
      <c r="D40" s="1248" t="s">
        <v>958</v>
      </c>
      <c r="E40" s="1248">
        <v>48089</v>
      </c>
      <c r="F40" s="400"/>
      <c r="G40" s="1225"/>
    </row>
    <row r="41" spans="1:8" s="1226" customFormat="1" ht="19.5" customHeight="1">
      <c r="A41" s="1248"/>
      <c r="B41" s="1248"/>
      <c r="C41" s="1248"/>
      <c r="D41" s="1248" t="s">
        <v>961</v>
      </c>
      <c r="E41" s="1248">
        <v>141332</v>
      </c>
      <c r="F41" s="400"/>
      <c r="G41" s="1225"/>
    </row>
    <row r="42" spans="1:8" s="1226" customFormat="1" ht="32.25" customHeight="1">
      <c r="A42" s="1248"/>
      <c r="B42" s="1248"/>
      <c r="C42" s="1248"/>
      <c r="D42" s="1246"/>
      <c r="E42" s="1246"/>
      <c r="F42" s="400"/>
      <c r="G42" s="1225"/>
    </row>
    <row r="43" spans="1:8" s="1226" customFormat="1" ht="19.5" customHeight="1">
      <c r="A43" s="1246"/>
      <c r="B43" s="1246"/>
      <c r="C43" s="1248"/>
      <c r="D43" s="1247" t="s">
        <v>1195</v>
      </c>
      <c r="E43" s="1247">
        <v>748960</v>
      </c>
      <c r="F43" s="400"/>
      <c r="G43" s="1225"/>
    </row>
    <row r="44" spans="1:8" s="1226" customFormat="1" ht="18" customHeight="1">
      <c r="A44" s="1246"/>
      <c r="B44" s="1246"/>
      <c r="C44" s="1248"/>
      <c r="D44" s="1248"/>
      <c r="E44" s="1248"/>
      <c r="F44" s="400"/>
      <c r="G44" s="1225"/>
    </row>
    <row r="45" spans="1:8" s="1226" customFormat="1" ht="18" customHeight="1">
      <c r="A45" s="1246"/>
      <c r="B45" s="1246"/>
      <c r="C45" s="1248"/>
      <c r="D45" s="1248" t="s">
        <v>1113</v>
      </c>
      <c r="E45" s="1248">
        <v>748960</v>
      </c>
      <c r="F45" s="400"/>
      <c r="G45" s="1225"/>
      <c r="H45" s="1227"/>
    </row>
    <row r="46" spans="1:8" s="1226" customFormat="1" ht="18" customHeight="1">
      <c r="A46" s="1246"/>
      <c r="B46" s="1246"/>
      <c r="C46" s="1248"/>
      <c r="D46" s="1248" t="s">
        <v>1114</v>
      </c>
      <c r="E46" s="1248">
        <v>211895</v>
      </c>
      <c r="F46" s="400"/>
    </row>
    <row r="47" spans="1:8" s="1226" customFormat="1" ht="18" customHeight="1">
      <c r="A47" s="1248"/>
      <c r="B47" s="1248"/>
      <c r="C47" s="1248"/>
      <c r="D47" s="1248" t="s">
        <v>1115</v>
      </c>
      <c r="E47" s="1248">
        <v>537065</v>
      </c>
      <c r="F47" s="400"/>
      <c r="G47" s="1225"/>
    </row>
    <row r="48" spans="1:8" s="1226" customFormat="1" ht="18" customHeight="1">
      <c r="A48" s="1248"/>
      <c r="B48" s="1248"/>
      <c r="C48" s="1248"/>
      <c r="D48" s="1248"/>
      <c r="E48" s="1248"/>
      <c r="F48" s="400"/>
      <c r="G48" s="1225"/>
    </row>
    <row r="49" spans="1:9" s="1226" customFormat="1" ht="18" customHeight="1">
      <c r="A49" s="1248"/>
      <c r="B49" s="1248"/>
      <c r="C49" s="1248"/>
      <c r="D49" s="1247" t="s">
        <v>962</v>
      </c>
      <c r="E49" s="1247">
        <v>122431367</v>
      </c>
      <c r="F49" s="400"/>
      <c r="G49" s="1225"/>
    </row>
    <row r="50" spans="1:9" s="1226" customFormat="1" ht="17.25" customHeight="1">
      <c r="A50" s="1248"/>
      <c r="B50" s="1248"/>
      <c r="C50" s="1248"/>
      <c r="D50" s="1247" t="s">
        <v>631</v>
      </c>
      <c r="E50" s="1246"/>
      <c r="F50" s="400"/>
      <c r="G50" s="1225"/>
      <c r="H50" s="1225"/>
      <c r="I50" s="1225"/>
    </row>
    <row r="51" spans="1:9" s="1226" customFormat="1" ht="39" customHeight="1">
      <c r="A51" s="1248"/>
      <c r="B51" s="1248"/>
      <c r="C51" s="1248"/>
      <c r="D51" s="1248" t="s">
        <v>963</v>
      </c>
      <c r="E51" s="1248">
        <v>515756</v>
      </c>
      <c r="F51" s="400"/>
      <c r="G51" s="1225"/>
    </row>
    <row r="52" spans="1:9" s="1226" customFormat="1" ht="17.25" customHeight="1">
      <c r="A52" s="1248"/>
      <c r="B52" s="1248"/>
      <c r="C52" s="1248"/>
      <c r="D52" s="1248" t="s">
        <v>153</v>
      </c>
      <c r="E52" s="1248">
        <v>6496143</v>
      </c>
      <c r="F52" s="400"/>
    </row>
    <row r="53" spans="1:9" s="1226" customFormat="1" ht="15">
      <c r="A53" s="1248"/>
      <c r="B53" s="1248"/>
      <c r="C53" s="1248"/>
      <c r="D53" s="1248" t="s">
        <v>1364</v>
      </c>
      <c r="E53" s="1248">
        <v>1015085</v>
      </c>
      <c r="F53" s="400"/>
      <c r="G53" s="1225"/>
    </row>
    <row r="54" spans="1:9" s="402" customFormat="1" ht="15">
      <c r="A54" s="1248"/>
      <c r="B54" s="1248"/>
      <c r="C54" s="1248"/>
      <c r="D54" s="1248" t="s">
        <v>1178</v>
      </c>
      <c r="E54" s="1248">
        <v>-3449831</v>
      </c>
      <c r="F54" s="401"/>
      <c r="G54" s="1228"/>
    </row>
    <row r="55" spans="1:9" s="1230" customFormat="1" ht="15">
      <c r="A55" s="1248"/>
      <c r="B55" s="1248"/>
      <c r="C55" s="1248"/>
      <c r="D55" s="1248" t="s">
        <v>1256</v>
      </c>
      <c r="E55" s="1248">
        <v>241407</v>
      </c>
      <c r="F55" s="401"/>
      <c r="G55" s="1229"/>
    </row>
    <row r="56" spans="1:9" s="402" customFormat="1" ht="32.25" customHeight="1">
      <c r="A56" s="1251"/>
      <c r="B56" s="1246"/>
      <c r="C56" s="1248"/>
      <c r="D56" s="1247" t="s">
        <v>1176</v>
      </c>
      <c r="E56" s="1247">
        <v>4818560</v>
      </c>
      <c r="F56" s="1224"/>
      <c r="G56" s="1228"/>
    </row>
    <row r="57" spans="1:9" s="1226" customFormat="1" ht="15">
      <c r="A57" s="1251"/>
      <c r="B57" s="1246"/>
      <c r="C57" s="1248"/>
      <c r="D57" s="1248"/>
      <c r="E57" s="1248"/>
      <c r="F57" s="400"/>
      <c r="G57" s="1225"/>
    </row>
    <row r="58" spans="1:9" s="1226" customFormat="1" ht="21.75" customHeight="1">
      <c r="A58" s="1247" t="s">
        <v>1177</v>
      </c>
      <c r="B58" s="1247">
        <v>127249927</v>
      </c>
      <c r="C58" s="1248"/>
      <c r="D58" s="1247" t="s">
        <v>964</v>
      </c>
      <c r="E58" s="1247">
        <v>127249927</v>
      </c>
      <c r="F58" s="400"/>
      <c r="G58" s="1225"/>
      <c r="H58" s="1225"/>
    </row>
    <row r="59" spans="1:9" s="1226" customFormat="1" ht="21.75" customHeight="1">
      <c r="A59" s="1248" t="s">
        <v>965</v>
      </c>
      <c r="B59" s="1248">
        <v>356765064</v>
      </c>
      <c r="C59" s="1248"/>
      <c r="D59" s="1248"/>
      <c r="E59" s="1248"/>
      <c r="F59" s="400"/>
      <c r="G59" s="1225"/>
      <c r="H59" s="1225"/>
    </row>
    <row r="60" spans="1:9" s="1226" customFormat="1" ht="21.75" customHeight="1">
      <c r="A60" s="1248"/>
      <c r="B60" s="1248"/>
      <c r="C60" s="1248"/>
      <c r="D60" s="1248" t="s">
        <v>966</v>
      </c>
      <c r="E60" s="1248">
        <v>356765064</v>
      </c>
      <c r="F60" s="400"/>
      <c r="G60" s="1224"/>
      <c r="H60" s="1225"/>
    </row>
    <row r="61" spans="1:9" s="1226" customFormat="1" ht="21.75" customHeight="1">
      <c r="A61" s="1248"/>
      <c r="B61" s="1248"/>
      <c r="C61" s="1248"/>
      <c r="D61" s="1248"/>
      <c r="E61" s="1248"/>
      <c r="F61" s="1250"/>
      <c r="G61" s="1224"/>
      <c r="H61" s="1225"/>
    </row>
    <row r="62" spans="1:9" s="1226" customFormat="1" ht="21.75" customHeight="1">
      <c r="A62" s="1375" t="s">
        <v>1305</v>
      </c>
      <c r="B62" s="1375"/>
      <c r="C62" s="1375"/>
      <c r="D62" s="1375"/>
      <c r="E62" s="1375"/>
      <c r="F62" s="400"/>
      <c r="G62" s="1224"/>
      <c r="H62" s="1225"/>
    </row>
    <row r="63" spans="1:9" s="1226" customFormat="1" ht="21.75" customHeight="1">
      <c r="A63" s="1252"/>
      <c r="B63" s="1252"/>
      <c r="C63" s="1252"/>
      <c r="D63" s="1252"/>
      <c r="E63" s="1252"/>
      <c r="F63" s="400"/>
      <c r="G63" s="1224"/>
      <c r="H63" s="1225"/>
    </row>
    <row r="64" spans="1:9" s="1226" customFormat="1" ht="21.75" customHeight="1">
      <c r="A64" s="1247" t="s">
        <v>967</v>
      </c>
      <c r="B64" s="1247"/>
      <c r="C64" s="1247"/>
      <c r="D64" s="1247" t="s">
        <v>968</v>
      </c>
      <c r="E64" s="1248"/>
      <c r="F64" s="400"/>
      <c r="G64" s="1224"/>
      <c r="H64" s="1225"/>
    </row>
    <row r="65" spans="1:8" s="1226" customFormat="1" ht="21.75" customHeight="1">
      <c r="A65" s="1248"/>
      <c r="B65" s="1248"/>
      <c r="C65" s="1248"/>
      <c r="D65" s="1248"/>
      <c r="E65" s="1248"/>
      <c r="F65" s="400"/>
      <c r="G65" s="1224"/>
      <c r="H65" s="1224"/>
    </row>
    <row r="66" spans="1:8" s="1226" customFormat="1" ht="21.75" customHeight="1">
      <c r="A66" s="1248" t="s">
        <v>969</v>
      </c>
      <c r="B66" s="1248">
        <v>318865</v>
      </c>
      <c r="C66" s="1248"/>
      <c r="D66" s="1248" t="s">
        <v>1116</v>
      </c>
      <c r="E66" s="1248">
        <v>21756</v>
      </c>
      <c r="F66" s="400"/>
      <c r="G66" s="1225"/>
    </row>
    <row r="67" spans="1:8" s="1226" customFormat="1" ht="27.75" customHeight="1">
      <c r="A67" s="1248" t="s">
        <v>971</v>
      </c>
      <c r="B67" s="1248">
        <v>796</v>
      </c>
      <c r="C67" s="1248"/>
      <c r="D67" s="1248" t="s">
        <v>970</v>
      </c>
      <c r="E67" s="1248">
        <v>4702</v>
      </c>
      <c r="F67" s="400"/>
      <c r="G67" s="1225"/>
    </row>
    <row r="68" spans="1:8" s="1226" customFormat="1" ht="11.25" customHeight="1">
      <c r="A68" s="1248"/>
      <c r="B68" s="1248"/>
      <c r="C68" s="1248"/>
      <c r="D68" s="1248" t="s">
        <v>972</v>
      </c>
      <c r="E68" s="1248">
        <v>37498</v>
      </c>
      <c r="F68" s="400"/>
      <c r="G68" s="1225"/>
    </row>
    <row r="69" spans="1:8" s="1226" customFormat="1" ht="21.75" customHeight="1">
      <c r="A69" s="1248"/>
      <c r="B69" s="1248"/>
      <c r="C69" s="1248"/>
      <c r="D69" s="1248" t="s">
        <v>1592</v>
      </c>
      <c r="E69" s="1248">
        <v>0</v>
      </c>
      <c r="F69" s="400"/>
      <c r="G69" s="1225"/>
      <c r="H69" s="1225"/>
    </row>
    <row r="70" spans="1:8" s="1226" customFormat="1" ht="14.25" customHeight="1">
      <c r="A70" s="1248"/>
      <c r="B70" s="1248"/>
      <c r="C70" s="1248"/>
      <c r="D70" s="1248" t="s">
        <v>1196</v>
      </c>
      <c r="E70" s="1248">
        <v>15241</v>
      </c>
      <c r="F70" s="400"/>
      <c r="G70" s="1225"/>
    </row>
    <row r="71" spans="1:8" s="1226" customFormat="1" ht="21.75" customHeight="1">
      <c r="A71" s="1248"/>
      <c r="B71" s="1248"/>
      <c r="C71" s="1248"/>
      <c r="D71" s="1248" t="s">
        <v>1394</v>
      </c>
      <c r="E71" s="1248">
        <v>16</v>
      </c>
      <c r="F71" s="400"/>
      <c r="G71" s="1225"/>
    </row>
    <row r="72" spans="1:8" s="1226" customFormat="1" ht="15">
      <c r="A72" s="1248"/>
      <c r="B72" s="1248"/>
      <c r="C72" s="1248"/>
      <c r="D72" s="1248"/>
      <c r="E72" s="1248"/>
      <c r="F72" s="399"/>
    </row>
    <row r="73" spans="1:8" s="303" customFormat="1" ht="15.75">
      <c r="A73" s="1247" t="s">
        <v>973</v>
      </c>
      <c r="B73" s="1247">
        <v>319661</v>
      </c>
      <c r="C73" s="1248"/>
      <c r="D73" s="1247" t="s">
        <v>974</v>
      </c>
      <c r="E73" s="1247">
        <v>79213</v>
      </c>
      <c r="F73" s="399"/>
      <c r="G73" s="304"/>
    </row>
    <row r="74" spans="1:8" s="303" customFormat="1" ht="15">
      <c r="A74" s="1248"/>
      <c r="B74" s="1248"/>
      <c r="C74" s="1248"/>
      <c r="D74" s="1248"/>
      <c r="E74" s="1248"/>
      <c r="F74" s="399"/>
      <c r="G74" s="304"/>
    </row>
    <row r="75" spans="1:8" s="303" customFormat="1" ht="30">
      <c r="A75" s="1253"/>
      <c r="B75" s="1252"/>
      <c r="C75" s="1252"/>
      <c r="D75" s="1254" t="s">
        <v>1593</v>
      </c>
      <c r="E75" s="1248">
        <v>240448</v>
      </c>
      <c r="F75" s="399"/>
      <c r="G75" s="304"/>
    </row>
    <row r="76" spans="1:8" s="303" customFormat="1" ht="15">
      <c r="A76" s="1252"/>
      <c r="B76" s="1252"/>
      <c r="C76" s="1252"/>
      <c r="D76" s="1248"/>
      <c r="E76" s="1248"/>
      <c r="F76" s="399"/>
      <c r="G76" s="304"/>
    </row>
    <row r="77" spans="1:8" s="303" customFormat="1" ht="15">
      <c r="A77" s="1252"/>
      <c r="B77" s="1252"/>
      <c r="C77" s="1252"/>
      <c r="D77" s="1248" t="s">
        <v>1594</v>
      </c>
      <c r="E77" s="1248">
        <v>0</v>
      </c>
      <c r="F77" s="399"/>
      <c r="G77" s="304"/>
    </row>
    <row r="78" spans="1:8" s="303" customFormat="1" ht="15">
      <c r="A78" s="1252"/>
      <c r="B78" s="1252"/>
      <c r="C78" s="1252"/>
      <c r="D78" s="1246"/>
      <c r="E78" s="1246"/>
      <c r="F78" s="399"/>
    </row>
    <row r="79" spans="1:8" s="303" customFormat="1" ht="15">
      <c r="A79" s="1252"/>
      <c r="B79" s="1252"/>
      <c r="C79" s="1252"/>
      <c r="D79" s="1248"/>
      <c r="E79" s="1255"/>
      <c r="F79" s="399"/>
    </row>
    <row r="80" spans="1:8" s="303" customFormat="1" ht="15">
      <c r="A80" s="1253"/>
      <c r="B80" s="1252"/>
      <c r="C80" s="1252"/>
      <c r="D80" s="1254" t="s">
        <v>975</v>
      </c>
      <c r="E80" s="1248">
        <v>240448</v>
      </c>
      <c r="F80" s="399"/>
    </row>
    <row r="81" spans="1:6" s="303" customFormat="1" ht="15">
      <c r="A81" s="1256"/>
      <c r="B81" s="1252"/>
      <c r="C81" s="1252"/>
      <c r="D81" s="1257"/>
      <c r="E81" s="1248"/>
      <c r="F81" s="399"/>
    </row>
    <row r="82" spans="1:6" s="303" customFormat="1" ht="15">
      <c r="A82" s="1252"/>
      <c r="B82" s="1252"/>
      <c r="C82" s="1252"/>
      <c r="D82" s="1248" t="s">
        <v>976</v>
      </c>
      <c r="E82" s="1248">
        <v>959</v>
      </c>
      <c r="F82" s="399"/>
    </row>
    <row r="83" spans="1:6" s="303" customFormat="1" ht="15">
      <c r="A83" s="1252"/>
      <c r="B83" s="1252"/>
      <c r="C83" s="1252"/>
      <c r="D83" s="1248"/>
      <c r="E83" s="1255"/>
      <c r="F83" s="399"/>
    </row>
    <row r="84" spans="1:6" s="303" customFormat="1" ht="15.75">
      <c r="A84" s="1252"/>
      <c r="B84" s="1252"/>
      <c r="C84" s="1252"/>
      <c r="D84" s="1247" t="s">
        <v>977</v>
      </c>
      <c r="E84" s="1247">
        <v>241407</v>
      </c>
      <c r="F84" s="399"/>
    </row>
    <row r="85" spans="1:6" s="303" customFormat="1" ht="15">
      <c r="A85" s="1258"/>
      <c r="B85" s="1259"/>
      <c r="C85" s="1258"/>
      <c r="D85" s="1249"/>
      <c r="E85" s="1260"/>
      <c r="F85" s="399"/>
    </row>
    <row r="86" spans="1:6" s="303" customFormat="1" ht="15.75" thickBot="1">
      <c r="A86" s="1261"/>
      <c r="B86" s="1262"/>
      <c r="C86" s="1263"/>
      <c r="D86" s="1264"/>
      <c r="E86" s="1264"/>
      <c r="F86" s="399"/>
    </row>
    <row r="87" spans="1:6" s="303" customFormat="1">
      <c r="A87" s="305"/>
      <c r="F87" s="399"/>
    </row>
    <row r="88" spans="1:6" s="303" customFormat="1">
      <c r="A88" s="305"/>
      <c r="F88" s="399"/>
    </row>
    <row r="89" spans="1:6" s="303" customFormat="1">
      <c r="A89" s="305"/>
      <c r="F89" s="399"/>
    </row>
    <row r="90" spans="1:6" s="303" customFormat="1">
      <c r="A90" s="305"/>
      <c r="F90" s="399"/>
    </row>
    <row r="91" spans="1:6" s="303" customFormat="1">
      <c r="A91" s="305"/>
      <c r="F91" s="399"/>
    </row>
    <row r="92" spans="1:6" s="303" customFormat="1">
      <c r="A92" s="305"/>
      <c r="F92" s="399"/>
    </row>
    <row r="93" spans="1:6" s="303" customFormat="1">
      <c r="A93" s="305"/>
      <c r="F93" s="399"/>
    </row>
    <row r="94" spans="1:6" s="303" customFormat="1">
      <c r="A94" s="305"/>
      <c r="F94" s="399"/>
    </row>
    <row r="95" spans="1:6" s="303" customFormat="1">
      <c r="A95" s="305"/>
      <c r="F95" s="399"/>
    </row>
    <row r="96" spans="1:6" s="303" customFormat="1">
      <c r="A96" s="305"/>
      <c r="F96" s="399"/>
    </row>
    <row r="97" spans="1:6" s="303" customFormat="1">
      <c r="A97" s="305"/>
      <c r="F97" s="399"/>
    </row>
    <row r="98" spans="1:6" s="303" customFormat="1">
      <c r="A98" s="305"/>
      <c r="F98" s="399"/>
    </row>
    <row r="99" spans="1:6" s="303" customFormat="1">
      <c r="A99" s="305"/>
      <c r="F99" s="399"/>
    </row>
    <row r="100" spans="1:6" s="303" customFormat="1">
      <c r="A100" s="305"/>
      <c r="F100" s="399"/>
    </row>
    <row r="101" spans="1:6" s="303" customFormat="1">
      <c r="A101" s="305"/>
      <c r="F101" s="399"/>
    </row>
    <row r="102" spans="1:6" s="303" customFormat="1">
      <c r="A102" s="305"/>
      <c r="F102" s="399"/>
    </row>
    <row r="103" spans="1:6" s="303" customFormat="1">
      <c r="A103" s="305"/>
      <c r="F103" s="399"/>
    </row>
    <row r="104" spans="1:6" s="303" customFormat="1">
      <c r="A104" s="305"/>
      <c r="F104" s="399"/>
    </row>
    <row r="105" spans="1:6" s="303" customFormat="1">
      <c r="A105" s="305"/>
      <c r="F105" s="399"/>
    </row>
    <row r="106" spans="1:6" s="303" customFormat="1">
      <c r="A106" s="305"/>
      <c r="F106" s="399"/>
    </row>
    <row r="107" spans="1:6" s="303" customFormat="1">
      <c r="A107" s="305"/>
      <c r="F107" s="399"/>
    </row>
    <row r="108" spans="1:6" s="303" customFormat="1">
      <c r="A108" s="305"/>
      <c r="F108" s="399"/>
    </row>
    <row r="109" spans="1:6" s="303" customFormat="1">
      <c r="A109" s="305"/>
      <c r="F109" s="399"/>
    </row>
    <row r="110" spans="1:6" s="303" customFormat="1">
      <c r="A110" s="305"/>
      <c r="F110" s="399"/>
    </row>
    <row r="111" spans="1:6" s="303" customFormat="1">
      <c r="A111" s="305"/>
      <c r="F111" s="399"/>
    </row>
    <row r="112" spans="1:6" s="303" customFormat="1">
      <c r="A112" s="305"/>
      <c r="F112" s="399"/>
    </row>
    <row r="113" spans="1:6" s="303" customFormat="1">
      <c r="A113" s="305"/>
      <c r="F113" s="399"/>
    </row>
    <row r="114" spans="1:6" s="303" customFormat="1">
      <c r="A114" s="305"/>
      <c r="F114" s="399"/>
    </row>
    <row r="115" spans="1:6" s="303" customFormat="1">
      <c r="A115" s="305"/>
      <c r="F115" s="399"/>
    </row>
    <row r="116" spans="1:6" s="303" customFormat="1">
      <c r="A116" s="305"/>
      <c r="F116" s="399"/>
    </row>
    <row r="117" spans="1:6" s="303" customFormat="1">
      <c r="A117" s="305"/>
      <c r="F117" s="399"/>
    </row>
    <row r="118" spans="1:6" s="303" customFormat="1">
      <c r="A118" s="305"/>
      <c r="F118" s="399"/>
    </row>
    <row r="119" spans="1:6" s="303" customFormat="1">
      <c r="A119" s="305"/>
      <c r="F119" s="399"/>
    </row>
    <row r="120" spans="1:6" s="303" customFormat="1">
      <c r="A120" s="305"/>
      <c r="F120" s="399"/>
    </row>
    <row r="121" spans="1:6" s="303" customFormat="1">
      <c r="A121" s="305"/>
      <c r="F121" s="399"/>
    </row>
    <row r="122" spans="1:6" s="303" customFormat="1">
      <c r="A122" s="305"/>
      <c r="F122" s="399"/>
    </row>
    <row r="123" spans="1:6" s="303" customFormat="1">
      <c r="A123" s="305"/>
      <c r="F123" s="399"/>
    </row>
    <row r="124" spans="1:6" s="303" customFormat="1">
      <c r="A124" s="305"/>
      <c r="F124" s="399"/>
    </row>
    <row r="125" spans="1:6" s="303" customFormat="1">
      <c r="A125" s="305"/>
      <c r="F125" s="399"/>
    </row>
    <row r="126" spans="1:6" s="303" customFormat="1">
      <c r="A126" s="305"/>
      <c r="F126" s="399"/>
    </row>
    <row r="127" spans="1:6" s="303" customFormat="1">
      <c r="A127" s="305"/>
      <c r="F127" s="399"/>
    </row>
    <row r="128" spans="1:6" s="303" customFormat="1">
      <c r="A128" s="305"/>
      <c r="F128" s="399"/>
    </row>
    <row r="129" spans="1:6" s="303" customFormat="1">
      <c r="A129" s="305"/>
      <c r="F129" s="399"/>
    </row>
    <row r="130" spans="1:6" s="303" customFormat="1">
      <c r="A130" s="305"/>
      <c r="F130" s="399"/>
    </row>
    <row r="131" spans="1:6" s="303" customFormat="1">
      <c r="A131" s="305"/>
      <c r="F131" s="399"/>
    </row>
    <row r="132" spans="1:6" s="303" customFormat="1">
      <c r="A132" s="305"/>
      <c r="F132" s="399"/>
    </row>
    <row r="133" spans="1:6" s="303" customFormat="1">
      <c r="A133" s="305"/>
      <c r="F133" s="399"/>
    </row>
    <row r="134" spans="1:6" s="303" customFormat="1">
      <c r="A134" s="305"/>
      <c r="F134" s="399"/>
    </row>
    <row r="135" spans="1:6" s="303" customFormat="1">
      <c r="A135" s="305"/>
      <c r="F135" s="399"/>
    </row>
    <row r="136" spans="1:6" s="303" customFormat="1">
      <c r="A136" s="305"/>
      <c r="F136" s="399"/>
    </row>
    <row r="137" spans="1:6" s="303" customFormat="1">
      <c r="A137" s="305"/>
      <c r="F137" s="399"/>
    </row>
    <row r="138" spans="1:6" s="303" customFormat="1">
      <c r="A138" s="305"/>
      <c r="F138" s="399"/>
    </row>
    <row r="139" spans="1:6" s="303" customFormat="1">
      <c r="A139" s="305"/>
      <c r="F139" s="399"/>
    </row>
    <row r="140" spans="1:6" s="303" customFormat="1">
      <c r="A140" s="305"/>
      <c r="F140" s="399"/>
    </row>
    <row r="141" spans="1:6" s="303" customFormat="1">
      <c r="A141" s="305"/>
      <c r="F141" s="399"/>
    </row>
    <row r="142" spans="1:6" s="303" customFormat="1">
      <c r="A142" s="305"/>
      <c r="F142" s="399"/>
    </row>
    <row r="143" spans="1:6" s="303" customFormat="1">
      <c r="A143" s="305"/>
      <c r="F143" s="399"/>
    </row>
    <row r="144" spans="1:6" s="303" customFormat="1">
      <c r="A144" s="305"/>
      <c r="F144" s="399"/>
    </row>
    <row r="145" spans="1:6" s="303" customFormat="1">
      <c r="A145" s="305"/>
      <c r="F145" s="399"/>
    </row>
    <row r="146" spans="1:6" s="303" customFormat="1">
      <c r="A146" s="305"/>
      <c r="F146" s="399"/>
    </row>
    <row r="147" spans="1:6" s="303" customFormat="1">
      <c r="A147" s="305"/>
      <c r="F147" s="399"/>
    </row>
    <row r="148" spans="1:6" s="303" customFormat="1">
      <c r="A148" s="305"/>
      <c r="F148" s="399"/>
    </row>
    <row r="149" spans="1:6" s="303" customFormat="1">
      <c r="A149" s="305"/>
      <c r="F149" s="399"/>
    </row>
    <row r="150" spans="1:6" s="303" customFormat="1">
      <c r="A150" s="305"/>
      <c r="F150" s="399"/>
    </row>
    <row r="151" spans="1:6" s="303" customFormat="1">
      <c r="A151" s="305"/>
      <c r="F151" s="399"/>
    </row>
    <row r="152" spans="1:6" s="303" customFormat="1">
      <c r="A152" s="305"/>
      <c r="F152" s="399"/>
    </row>
    <row r="153" spans="1:6" s="303" customFormat="1">
      <c r="A153" s="305"/>
      <c r="F153" s="399"/>
    </row>
    <row r="154" spans="1:6" s="303" customFormat="1">
      <c r="A154" s="305"/>
      <c r="F154" s="399"/>
    </row>
    <row r="155" spans="1:6" s="303" customFormat="1">
      <c r="A155" s="305"/>
      <c r="F155" s="399"/>
    </row>
    <row r="156" spans="1:6" s="303" customFormat="1">
      <c r="A156" s="305"/>
      <c r="F156" s="399"/>
    </row>
    <row r="157" spans="1:6" s="303" customFormat="1">
      <c r="A157" s="305"/>
      <c r="F157" s="399"/>
    </row>
    <row r="158" spans="1:6" s="303" customFormat="1">
      <c r="A158" s="305"/>
      <c r="F158" s="399"/>
    </row>
    <row r="159" spans="1:6" s="303" customFormat="1">
      <c r="A159" s="305"/>
      <c r="F159" s="399"/>
    </row>
    <row r="160" spans="1:6" s="303" customFormat="1">
      <c r="A160" s="305"/>
      <c r="F160" s="399"/>
    </row>
    <row r="161" spans="1:6" s="303" customFormat="1">
      <c r="A161" s="305"/>
      <c r="F161" s="399"/>
    </row>
    <row r="162" spans="1:6" s="303" customFormat="1">
      <c r="A162" s="305"/>
      <c r="F162" s="399"/>
    </row>
    <row r="163" spans="1:6" s="303" customFormat="1">
      <c r="A163" s="305"/>
      <c r="F163" s="399"/>
    </row>
    <row r="164" spans="1:6" s="303" customFormat="1">
      <c r="A164" s="305"/>
      <c r="F164" s="399"/>
    </row>
    <row r="165" spans="1:6" s="303" customFormat="1">
      <c r="A165" s="305"/>
      <c r="F165" s="399"/>
    </row>
    <row r="166" spans="1:6" s="303" customFormat="1">
      <c r="A166" s="305"/>
      <c r="F166" s="399"/>
    </row>
    <row r="167" spans="1:6" s="303" customFormat="1">
      <c r="A167" s="305"/>
      <c r="F167" s="399"/>
    </row>
    <row r="168" spans="1:6" s="303" customFormat="1">
      <c r="A168" s="305"/>
      <c r="F168" s="399"/>
    </row>
    <row r="176" spans="1:6">
      <c r="B176" s="313" t="s">
        <v>1365</v>
      </c>
    </row>
  </sheetData>
  <mergeCells count="6">
    <mergeCell ref="A62:E62"/>
    <mergeCell ref="A1:E1"/>
    <mergeCell ref="A2:E2"/>
    <mergeCell ref="A3:E3"/>
    <mergeCell ref="A4:E4"/>
    <mergeCell ref="A6:E6"/>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40"/>
  <sheetViews>
    <sheetView zoomScale="115" zoomScaleNormal="115" workbookViewId="0">
      <selection sqref="A1:B1"/>
    </sheetView>
  </sheetViews>
  <sheetFormatPr defaultColWidth="0" defaultRowHeight="12.75" zeroHeight="1"/>
  <cols>
    <col min="1" max="1" width="84.7109375" style="17" customWidth="1"/>
    <col min="2" max="2" width="20.85546875" style="17" customWidth="1"/>
    <col min="3" max="256" width="9.140625" style="17" hidden="1"/>
    <col min="257" max="257" width="60.42578125" style="17" hidden="1" customWidth="1"/>
    <col min="258" max="258" width="17.42578125" style="17" hidden="1" customWidth="1"/>
    <col min="259" max="512" width="9.140625" style="17" hidden="1"/>
    <col min="513" max="513" width="60.42578125" style="17" hidden="1" customWidth="1"/>
    <col min="514" max="514" width="17.42578125" style="17" hidden="1" customWidth="1"/>
    <col min="515" max="768" width="9.140625" style="17" hidden="1"/>
    <col min="769" max="769" width="60.42578125" style="17" hidden="1" customWidth="1"/>
    <col min="770" max="770" width="17.42578125" style="17" hidden="1" customWidth="1"/>
    <col min="771" max="1024" width="9.140625" style="17" hidden="1"/>
    <col min="1025" max="1025" width="60.42578125" style="17" hidden="1" customWidth="1"/>
    <col min="1026" max="1026" width="17.42578125" style="17" hidden="1" customWidth="1"/>
    <col min="1027" max="1280" width="9.140625" style="17" hidden="1"/>
    <col min="1281" max="1281" width="60.42578125" style="17" hidden="1" customWidth="1"/>
    <col min="1282" max="1282" width="17.42578125" style="17" hidden="1" customWidth="1"/>
    <col min="1283" max="1536" width="9.140625" style="17" hidden="1"/>
    <col min="1537" max="1537" width="60.42578125" style="17" hidden="1" customWidth="1"/>
    <col min="1538" max="1538" width="17.42578125" style="17" hidden="1" customWidth="1"/>
    <col min="1539" max="1792" width="9.140625" style="17" hidden="1"/>
    <col min="1793" max="1793" width="60.42578125" style="17" hidden="1" customWidth="1"/>
    <col min="1794" max="1794" width="17.42578125" style="17" hidden="1" customWidth="1"/>
    <col min="1795" max="2048" width="9.140625" style="17" hidden="1"/>
    <col min="2049" max="2049" width="60.42578125" style="17" hidden="1" customWidth="1"/>
    <col min="2050" max="2050" width="17.42578125" style="17" hidden="1" customWidth="1"/>
    <col min="2051" max="2304" width="9.140625" style="17" hidden="1"/>
    <col min="2305" max="2305" width="60.42578125" style="17" hidden="1" customWidth="1"/>
    <col min="2306" max="2306" width="17.42578125" style="17" hidden="1" customWidth="1"/>
    <col min="2307" max="2560" width="9.140625" style="17" hidden="1"/>
    <col min="2561" max="2561" width="60.42578125" style="17" hidden="1" customWidth="1"/>
    <col min="2562" max="2562" width="17.42578125" style="17" hidden="1" customWidth="1"/>
    <col min="2563" max="2816" width="9.140625" style="17" hidden="1"/>
    <col min="2817" max="2817" width="60.42578125" style="17" hidden="1" customWidth="1"/>
    <col min="2818" max="2818" width="17.42578125" style="17" hidden="1" customWidth="1"/>
    <col min="2819" max="3072" width="9.140625" style="17" hidden="1"/>
    <col min="3073" max="3073" width="60.42578125" style="17" hidden="1" customWidth="1"/>
    <col min="3074" max="3074" width="17.42578125" style="17" hidden="1" customWidth="1"/>
    <col min="3075" max="3328" width="9.140625" style="17" hidden="1"/>
    <col min="3329" max="3329" width="60.42578125" style="17" hidden="1" customWidth="1"/>
    <col min="3330" max="3330" width="17.42578125" style="17" hidden="1" customWidth="1"/>
    <col min="3331" max="3584" width="9.140625" style="17" hidden="1"/>
    <col min="3585" max="3585" width="60.42578125" style="17" hidden="1" customWidth="1"/>
    <col min="3586" max="3586" width="17.42578125" style="17" hidden="1" customWidth="1"/>
    <col min="3587" max="3840" width="9.140625" style="17" hidden="1"/>
    <col min="3841" max="3841" width="60.42578125" style="17" hidden="1" customWidth="1"/>
    <col min="3842" max="3842" width="17.42578125" style="17" hidden="1" customWidth="1"/>
    <col min="3843" max="4096" width="9.140625" style="17" hidden="1"/>
    <col min="4097" max="4097" width="60.42578125" style="17" hidden="1" customWidth="1"/>
    <col min="4098" max="4098" width="17.42578125" style="17" hidden="1" customWidth="1"/>
    <col min="4099" max="4352" width="9.140625" style="17" hidden="1"/>
    <col min="4353" max="4353" width="60.42578125" style="17" hidden="1" customWidth="1"/>
    <col min="4354" max="4354" width="17.42578125" style="17" hidden="1" customWidth="1"/>
    <col min="4355" max="4608" width="9.140625" style="17" hidden="1"/>
    <col min="4609" max="4609" width="60.42578125" style="17" hidden="1" customWidth="1"/>
    <col min="4610" max="4610" width="17.42578125" style="17" hidden="1" customWidth="1"/>
    <col min="4611" max="4864" width="9.140625" style="17" hidden="1"/>
    <col min="4865" max="4865" width="60.42578125" style="17" hidden="1" customWidth="1"/>
    <col min="4866" max="4866" width="17.42578125" style="17" hidden="1" customWidth="1"/>
    <col min="4867" max="5120" width="9.140625" style="17" hidden="1"/>
    <col min="5121" max="5121" width="60.42578125" style="17" hidden="1" customWidth="1"/>
    <col min="5122" max="5122" width="17.42578125" style="17" hidden="1" customWidth="1"/>
    <col min="5123" max="5376" width="9.140625" style="17" hidden="1"/>
    <col min="5377" max="5377" width="60.42578125" style="17" hidden="1" customWidth="1"/>
    <col min="5378" max="5378" width="17.42578125" style="17" hidden="1" customWidth="1"/>
    <col min="5379" max="5632" width="9.140625" style="17" hidden="1"/>
    <col min="5633" max="5633" width="60.42578125" style="17" hidden="1" customWidth="1"/>
    <col min="5634" max="5634" width="17.42578125" style="17" hidden="1" customWidth="1"/>
    <col min="5635" max="5888" width="9.140625" style="17" hidden="1"/>
    <col min="5889" max="5889" width="60.42578125" style="17" hidden="1" customWidth="1"/>
    <col min="5890" max="5890" width="17.42578125" style="17" hidden="1" customWidth="1"/>
    <col min="5891" max="6144" width="9.140625" style="17" hidden="1"/>
    <col min="6145" max="6145" width="60.42578125" style="17" hidden="1" customWidth="1"/>
    <col min="6146" max="6146" width="17.42578125" style="17" hidden="1" customWidth="1"/>
    <col min="6147" max="6400" width="9.140625" style="17" hidden="1"/>
    <col min="6401" max="6401" width="60.42578125" style="17" hidden="1" customWidth="1"/>
    <col min="6402" max="6402" width="17.42578125" style="17" hidden="1" customWidth="1"/>
    <col min="6403" max="6656" width="9.140625" style="17" hidden="1"/>
    <col min="6657" max="6657" width="60.42578125" style="17" hidden="1" customWidth="1"/>
    <col min="6658" max="6658" width="17.42578125" style="17" hidden="1" customWidth="1"/>
    <col min="6659" max="6912" width="9.140625" style="17" hidden="1"/>
    <col min="6913" max="6913" width="60.42578125" style="17" hidden="1" customWidth="1"/>
    <col min="6914" max="6914" width="17.42578125" style="17" hidden="1" customWidth="1"/>
    <col min="6915" max="7168" width="9.140625" style="17" hidden="1"/>
    <col min="7169" max="7169" width="60.42578125" style="17" hidden="1" customWidth="1"/>
    <col min="7170" max="7170" width="17.42578125" style="17" hidden="1" customWidth="1"/>
    <col min="7171" max="7424" width="9.140625" style="17" hidden="1"/>
    <col min="7425" max="7425" width="60.42578125" style="17" hidden="1" customWidth="1"/>
    <col min="7426" max="7426" width="17.42578125" style="17" hidden="1" customWidth="1"/>
    <col min="7427" max="7680" width="9.140625" style="17" hidden="1"/>
    <col min="7681" max="7681" width="60.42578125" style="17" hidden="1" customWidth="1"/>
    <col min="7682" max="7682" width="17.42578125" style="17" hidden="1" customWidth="1"/>
    <col min="7683" max="7936" width="9.140625" style="17" hidden="1"/>
    <col min="7937" max="7937" width="60.42578125" style="17" hidden="1" customWidth="1"/>
    <col min="7938" max="7938" width="17.42578125" style="17" hidden="1" customWidth="1"/>
    <col min="7939" max="8192" width="9.140625" style="17" hidden="1"/>
    <col min="8193" max="8193" width="60.42578125" style="17" hidden="1" customWidth="1"/>
    <col min="8194" max="8194" width="17.42578125" style="17" hidden="1" customWidth="1"/>
    <col min="8195" max="8448" width="9.140625" style="17" hidden="1"/>
    <col min="8449" max="8449" width="60.42578125" style="17" hidden="1" customWidth="1"/>
    <col min="8450" max="8450" width="17.42578125" style="17" hidden="1" customWidth="1"/>
    <col min="8451" max="8704" width="9.140625" style="17" hidden="1"/>
    <col min="8705" max="8705" width="60.42578125" style="17" hidden="1" customWidth="1"/>
    <col min="8706" max="8706" width="17.42578125" style="17" hidden="1" customWidth="1"/>
    <col min="8707" max="8960" width="9.140625" style="17" hidden="1"/>
    <col min="8961" max="8961" width="60.42578125" style="17" hidden="1" customWidth="1"/>
    <col min="8962" max="8962" width="17.42578125" style="17" hidden="1" customWidth="1"/>
    <col min="8963" max="9216" width="9.140625" style="17" hidden="1"/>
    <col min="9217" max="9217" width="60.42578125" style="17" hidden="1" customWidth="1"/>
    <col min="9218" max="9218" width="17.42578125" style="17" hidden="1" customWidth="1"/>
    <col min="9219" max="9472" width="9.140625" style="17" hidden="1"/>
    <col min="9473" max="9473" width="60.42578125" style="17" hidden="1" customWidth="1"/>
    <col min="9474" max="9474" width="17.42578125" style="17" hidden="1" customWidth="1"/>
    <col min="9475" max="9728" width="9.140625" style="17" hidden="1"/>
    <col min="9729" max="9729" width="60.42578125" style="17" hidden="1" customWidth="1"/>
    <col min="9730" max="9730" width="17.42578125" style="17" hidden="1" customWidth="1"/>
    <col min="9731" max="9984" width="9.140625" style="17" hidden="1"/>
    <col min="9985" max="9985" width="60.42578125" style="17" hidden="1" customWidth="1"/>
    <col min="9986" max="9986" width="17.42578125" style="17" hidden="1" customWidth="1"/>
    <col min="9987" max="10240" width="9.140625" style="17" hidden="1"/>
    <col min="10241" max="10241" width="60.42578125" style="17" hidden="1" customWidth="1"/>
    <col min="10242" max="10242" width="17.42578125" style="17" hidden="1" customWidth="1"/>
    <col min="10243" max="10496" width="9.140625" style="17" hidden="1"/>
    <col min="10497" max="10497" width="60.42578125" style="17" hidden="1" customWidth="1"/>
    <col min="10498" max="10498" width="17.42578125" style="17" hidden="1" customWidth="1"/>
    <col min="10499" max="10752" width="9.140625" style="17" hidden="1"/>
    <col min="10753" max="10753" width="60.42578125" style="17" hidden="1" customWidth="1"/>
    <col min="10754" max="10754" width="17.42578125" style="17" hidden="1" customWidth="1"/>
    <col min="10755" max="11008" width="9.140625" style="17" hidden="1"/>
    <col min="11009" max="11009" width="60.42578125" style="17" hidden="1" customWidth="1"/>
    <col min="11010" max="11010" width="17.42578125" style="17" hidden="1" customWidth="1"/>
    <col min="11011" max="11264" width="9.140625" style="17" hidden="1"/>
    <col min="11265" max="11265" width="60.42578125" style="17" hidden="1" customWidth="1"/>
    <col min="11266" max="11266" width="17.42578125" style="17" hidden="1" customWidth="1"/>
    <col min="11267" max="11520" width="9.140625" style="17" hidden="1"/>
    <col min="11521" max="11521" width="60.42578125" style="17" hidden="1" customWidth="1"/>
    <col min="11522" max="11522" width="17.42578125" style="17" hidden="1" customWidth="1"/>
    <col min="11523" max="11776" width="9.140625" style="17" hidden="1"/>
    <col min="11777" max="11777" width="60.42578125" style="17" hidden="1" customWidth="1"/>
    <col min="11778" max="11778" width="17.42578125" style="17" hidden="1" customWidth="1"/>
    <col min="11779" max="12032" width="9.140625" style="17" hidden="1"/>
    <col min="12033" max="12033" width="60.42578125" style="17" hidden="1" customWidth="1"/>
    <col min="12034" max="12034" width="17.42578125" style="17" hidden="1" customWidth="1"/>
    <col min="12035" max="12288" width="9.140625" style="17" hidden="1"/>
    <col min="12289" max="12289" width="60.42578125" style="17" hidden="1" customWidth="1"/>
    <col min="12290" max="12290" width="17.42578125" style="17" hidden="1" customWidth="1"/>
    <col min="12291" max="12544" width="9.140625" style="17" hidden="1"/>
    <col min="12545" max="12545" width="60.42578125" style="17" hidden="1" customWidth="1"/>
    <col min="12546" max="12546" width="17.42578125" style="17" hidden="1" customWidth="1"/>
    <col min="12547" max="12800" width="9.140625" style="17" hidden="1"/>
    <col min="12801" max="12801" width="60.42578125" style="17" hidden="1" customWidth="1"/>
    <col min="12802" max="12802" width="17.42578125" style="17" hidden="1" customWidth="1"/>
    <col min="12803" max="13056" width="9.140625" style="17" hidden="1"/>
    <col min="13057" max="13057" width="60.42578125" style="17" hidden="1" customWidth="1"/>
    <col min="13058" max="13058" width="17.42578125" style="17" hidden="1" customWidth="1"/>
    <col min="13059" max="13312" width="9.140625" style="17" hidden="1"/>
    <col min="13313" max="13313" width="60.42578125" style="17" hidden="1" customWidth="1"/>
    <col min="13314" max="13314" width="17.42578125" style="17" hidden="1" customWidth="1"/>
    <col min="13315" max="13568" width="9.140625" style="17" hidden="1"/>
    <col min="13569" max="13569" width="60.42578125" style="17" hidden="1" customWidth="1"/>
    <col min="13570" max="13570" width="17.42578125" style="17" hidden="1" customWidth="1"/>
    <col min="13571" max="13824" width="9.140625" style="17" hidden="1"/>
    <col min="13825" max="13825" width="60.42578125" style="17" hidden="1" customWidth="1"/>
    <col min="13826" max="13826" width="17.42578125" style="17" hidden="1" customWidth="1"/>
    <col min="13827" max="14080" width="9.140625" style="17" hidden="1"/>
    <col min="14081" max="14081" width="60.42578125" style="17" hidden="1" customWidth="1"/>
    <col min="14082" max="14082" width="17.42578125" style="17" hidden="1" customWidth="1"/>
    <col min="14083" max="14336" width="9.140625" style="17" hidden="1"/>
    <col min="14337" max="14337" width="60.42578125" style="17" hidden="1" customWidth="1"/>
    <col min="14338" max="14338" width="17.42578125" style="17" hidden="1" customWidth="1"/>
    <col min="14339" max="14592" width="9.140625" style="17" hidden="1"/>
    <col min="14593" max="14593" width="60.42578125" style="17" hidden="1" customWidth="1"/>
    <col min="14594" max="14594" width="17.42578125" style="17" hidden="1" customWidth="1"/>
    <col min="14595" max="14848" width="9.140625" style="17" hidden="1"/>
    <col min="14849" max="14849" width="60.42578125" style="17" hidden="1" customWidth="1"/>
    <col min="14850" max="14850" width="17.42578125" style="17" hidden="1" customWidth="1"/>
    <col min="14851" max="15104" width="9.140625" style="17" hidden="1"/>
    <col min="15105" max="15105" width="60.42578125" style="17" hidden="1" customWidth="1"/>
    <col min="15106" max="15106" width="17.42578125" style="17" hidden="1" customWidth="1"/>
    <col min="15107" max="15360" width="9.140625" style="17" hidden="1"/>
    <col min="15361" max="15361" width="60.42578125" style="17" hidden="1" customWidth="1"/>
    <col min="15362" max="15362" width="17.42578125" style="17" hidden="1" customWidth="1"/>
    <col min="15363" max="15616" width="9.140625" style="17" hidden="1"/>
    <col min="15617" max="15617" width="60.42578125" style="17" hidden="1" customWidth="1"/>
    <col min="15618" max="15618" width="17.42578125" style="17" hidden="1" customWidth="1"/>
    <col min="15619" max="15872" width="9.140625" style="17" hidden="1"/>
    <col min="15873" max="15873" width="60.42578125" style="17" hidden="1" customWidth="1"/>
    <col min="15874" max="15874" width="17.42578125" style="17" hidden="1" customWidth="1"/>
    <col min="15875" max="16128" width="9.140625" style="17" hidden="1"/>
    <col min="16129" max="16129" width="60.42578125" style="17" hidden="1" customWidth="1"/>
    <col min="16130" max="16130" width="17.42578125" style="17" hidden="1" customWidth="1"/>
    <col min="16131" max="16384" width="9.140625" style="17" hidden="1"/>
  </cols>
  <sheetData>
    <row r="1" spans="1:2" ht="20.25">
      <c r="A1" s="1377" t="s">
        <v>888</v>
      </c>
      <c r="B1" s="1377"/>
    </row>
    <row r="2" spans="1:2" ht="15">
      <c r="A2" s="18"/>
    </row>
    <row r="3" spans="1:2" ht="15">
      <c r="A3" s="18" t="s">
        <v>1109</v>
      </c>
      <c r="B3" s="197"/>
    </row>
    <row r="4" spans="1:2">
      <c r="A4" s="197" t="s">
        <v>889</v>
      </c>
      <c r="B4" s="197" t="s">
        <v>288</v>
      </c>
    </row>
    <row r="5" spans="1:2">
      <c r="A5" s="197" t="s">
        <v>891</v>
      </c>
      <c r="B5" s="197" t="s">
        <v>290</v>
      </c>
    </row>
    <row r="6" spans="1:2">
      <c r="A6" s="197" t="s">
        <v>999</v>
      </c>
      <c r="B6" s="197" t="s">
        <v>291</v>
      </c>
    </row>
    <row r="7" spans="1:2">
      <c r="A7" s="197" t="s">
        <v>892</v>
      </c>
      <c r="B7" s="197" t="s">
        <v>294</v>
      </c>
    </row>
    <row r="8" spans="1:2">
      <c r="A8" s="197" t="s">
        <v>893</v>
      </c>
      <c r="B8" s="197" t="s">
        <v>295</v>
      </c>
    </row>
    <row r="9" spans="1:2">
      <c r="A9" s="197" t="s">
        <v>894</v>
      </c>
      <c r="B9" s="197" t="s">
        <v>293</v>
      </c>
    </row>
    <row r="10" spans="1:2">
      <c r="A10" s="197" t="s">
        <v>895</v>
      </c>
      <c r="B10" s="197" t="s">
        <v>292</v>
      </c>
    </row>
    <row r="11" spans="1:2">
      <c r="A11" s="197" t="s">
        <v>896</v>
      </c>
      <c r="B11" s="197" t="s">
        <v>296</v>
      </c>
    </row>
    <row r="12" spans="1:2">
      <c r="A12" s="197" t="s">
        <v>897</v>
      </c>
      <c r="B12" s="197" t="s">
        <v>297</v>
      </c>
    </row>
    <row r="13" spans="1:2">
      <c r="A13" s="197" t="s">
        <v>1101</v>
      </c>
      <c r="B13" s="197" t="s">
        <v>298</v>
      </c>
    </row>
    <row r="14" spans="1:2">
      <c r="A14" s="197" t="s">
        <v>1107</v>
      </c>
      <c r="B14" s="197" t="s">
        <v>299</v>
      </c>
    </row>
    <row r="15" spans="1:2">
      <c r="A15" s="197" t="s">
        <v>997</v>
      </c>
      <c r="B15" s="197" t="s">
        <v>982</v>
      </c>
    </row>
    <row r="16" spans="1:2">
      <c r="A16" s="197" t="s">
        <v>998</v>
      </c>
      <c r="B16" s="197" t="s">
        <v>983</v>
      </c>
    </row>
    <row r="17" spans="1:2">
      <c r="A17" s="197"/>
      <c r="B17" s="197"/>
    </row>
    <row r="18" spans="1:2" ht="15">
      <c r="A18" s="18" t="s">
        <v>1110</v>
      </c>
      <c r="B18" s="197"/>
    </row>
    <row r="19" spans="1:2">
      <c r="A19" s="197" t="s">
        <v>1582</v>
      </c>
      <c r="B19" s="197" t="s">
        <v>984</v>
      </c>
    </row>
    <row r="20" spans="1:2">
      <c r="A20" s="197" t="s">
        <v>1257</v>
      </c>
      <c r="B20" s="197" t="s">
        <v>986</v>
      </c>
    </row>
    <row r="21" spans="1:2">
      <c r="A21" s="197" t="s">
        <v>1583</v>
      </c>
      <c r="B21" s="197" t="s">
        <v>985</v>
      </c>
    </row>
    <row r="22" spans="1:2">
      <c r="A22" s="197"/>
      <c r="B22" s="197"/>
    </row>
    <row r="23" spans="1:2" ht="15">
      <c r="A23" s="18" t="s">
        <v>1197</v>
      </c>
      <c r="B23" s="197"/>
    </row>
    <row r="24" spans="1:2">
      <c r="A24" s="197" t="s">
        <v>1199</v>
      </c>
      <c r="B24" s="197" t="s">
        <v>1183</v>
      </c>
    </row>
    <row r="25" spans="1:2">
      <c r="A25" s="197" t="s">
        <v>1200</v>
      </c>
      <c r="B25" s="197" t="s">
        <v>1187</v>
      </c>
    </row>
    <row r="26" spans="1:2">
      <c r="A26" s="197" t="s">
        <v>1201</v>
      </c>
      <c r="B26" s="197" t="s">
        <v>1186</v>
      </c>
    </row>
    <row r="27" spans="1:2">
      <c r="A27" s="840" t="s">
        <v>1286</v>
      </c>
      <c r="B27" s="840" t="s">
        <v>1184</v>
      </c>
    </row>
    <row r="28" spans="1:2">
      <c r="A28" s="840" t="s">
        <v>1411</v>
      </c>
      <c r="B28" s="840" t="s">
        <v>1188</v>
      </c>
    </row>
    <row r="29" spans="1:2">
      <c r="A29" s="840" t="s">
        <v>1412</v>
      </c>
      <c r="B29" s="840" t="s">
        <v>1189</v>
      </c>
    </row>
    <row r="30" spans="1:2">
      <c r="A30" s="840" t="s">
        <v>1413</v>
      </c>
      <c r="B30" s="840" t="s">
        <v>1185</v>
      </c>
    </row>
    <row r="31" spans="1:2">
      <c r="A31" s="197"/>
      <c r="B31" s="197"/>
    </row>
    <row r="32" spans="1:2" ht="15">
      <c r="A32" s="18" t="s">
        <v>898</v>
      </c>
      <c r="B32" s="197"/>
    </row>
    <row r="33" spans="1:2">
      <c r="A33" s="197" t="s">
        <v>1077</v>
      </c>
      <c r="B33" s="197" t="s">
        <v>759</v>
      </c>
    </row>
    <row r="34" spans="1:2">
      <c r="A34" s="197" t="s">
        <v>1078</v>
      </c>
      <c r="B34" s="197" t="s">
        <v>760</v>
      </c>
    </row>
    <row r="35" spans="1:2">
      <c r="A35" s="197" t="s">
        <v>1079</v>
      </c>
      <c r="B35" s="197" t="s">
        <v>761</v>
      </c>
    </row>
    <row r="36" spans="1:2">
      <c r="A36" s="197" t="s">
        <v>1080</v>
      </c>
      <c r="B36" s="197" t="s">
        <v>762</v>
      </c>
    </row>
    <row r="37" spans="1:2">
      <c r="A37" s="197" t="s">
        <v>1081</v>
      </c>
      <c r="B37" s="197" t="s">
        <v>763</v>
      </c>
    </row>
    <row r="38" spans="1:2">
      <c r="A38" s="197" t="s">
        <v>1082</v>
      </c>
      <c r="B38" s="197" t="s">
        <v>764</v>
      </c>
    </row>
    <row r="39" spans="1:2">
      <c r="A39" s="197" t="s">
        <v>1083</v>
      </c>
      <c r="B39" s="197" t="s">
        <v>765</v>
      </c>
    </row>
    <row r="40" spans="1:2">
      <c r="A40" s="197" t="s">
        <v>1084</v>
      </c>
      <c r="B40" s="197" t="s">
        <v>766</v>
      </c>
    </row>
    <row r="41" spans="1:2">
      <c r="A41" s="197" t="s">
        <v>1085</v>
      </c>
      <c r="B41" s="197" t="s">
        <v>767</v>
      </c>
    </row>
    <row r="42" spans="1:2">
      <c r="A42" s="197" t="s">
        <v>1086</v>
      </c>
      <c r="B42" s="197" t="s">
        <v>768</v>
      </c>
    </row>
    <row r="43" spans="1:2">
      <c r="A43" s="197" t="s">
        <v>1087</v>
      </c>
      <c r="B43" s="197" t="s">
        <v>769</v>
      </c>
    </row>
    <row r="44" spans="1:2">
      <c r="A44" s="197" t="s">
        <v>1088</v>
      </c>
      <c r="B44" s="197" t="s">
        <v>770</v>
      </c>
    </row>
    <row r="45" spans="1:2">
      <c r="A45" s="197" t="s">
        <v>1089</v>
      </c>
      <c r="B45" s="197" t="s">
        <v>771</v>
      </c>
    </row>
    <row r="46" spans="1:2">
      <c r="A46" s="197" t="s">
        <v>1090</v>
      </c>
      <c r="B46" s="197" t="s">
        <v>772</v>
      </c>
    </row>
    <row r="47" spans="1:2">
      <c r="A47" s="197" t="s">
        <v>1091</v>
      </c>
      <c r="B47" s="197" t="s">
        <v>773</v>
      </c>
    </row>
    <row r="48" spans="1:2">
      <c r="A48" s="197" t="s">
        <v>1092</v>
      </c>
      <c r="B48" s="197" t="s">
        <v>774</v>
      </c>
    </row>
    <row r="49" spans="1:2">
      <c r="A49" s="197" t="s">
        <v>1093</v>
      </c>
      <c r="B49" s="197" t="s">
        <v>775</v>
      </c>
    </row>
    <row r="50" spans="1:2">
      <c r="A50" s="197" t="s">
        <v>1094</v>
      </c>
      <c r="B50" s="197" t="s">
        <v>776</v>
      </c>
    </row>
    <row r="51" spans="1:2">
      <c r="A51" s="197" t="s">
        <v>1095</v>
      </c>
      <c r="B51" s="197" t="s">
        <v>777</v>
      </c>
    </row>
    <row r="52" spans="1:2">
      <c r="A52" s="197" t="s">
        <v>1096</v>
      </c>
      <c r="B52" s="197" t="s">
        <v>778</v>
      </c>
    </row>
    <row r="53" spans="1:2">
      <c r="A53" s="197" t="s">
        <v>1097</v>
      </c>
      <c r="B53" s="197" t="s">
        <v>779</v>
      </c>
    </row>
    <row r="54" spans="1:2">
      <c r="A54" s="197" t="s">
        <v>1098</v>
      </c>
      <c r="B54" s="197" t="s">
        <v>780</v>
      </c>
    </row>
    <row r="55" spans="1:2">
      <c r="A55" s="197" t="s">
        <v>1099</v>
      </c>
      <c r="B55" s="197" t="s">
        <v>781</v>
      </c>
    </row>
    <row r="56" spans="1:2">
      <c r="A56" s="197" t="s">
        <v>1100</v>
      </c>
      <c r="B56" s="197" t="s">
        <v>782</v>
      </c>
    </row>
    <row r="57" spans="1:2">
      <c r="A57" s="197" t="s">
        <v>1105</v>
      </c>
      <c r="B57" s="197" t="s">
        <v>783</v>
      </c>
    </row>
    <row r="58" spans="1:2">
      <c r="A58" s="197" t="s">
        <v>1106</v>
      </c>
      <c r="B58" s="197" t="s">
        <v>784</v>
      </c>
    </row>
    <row r="59" spans="1:2">
      <c r="A59" s="197" t="s">
        <v>1214</v>
      </c>
      <c r="B59" s="197" t="s">
        <v>1211</v>
      </c>
    </row>
    <row r="60" spans="1:2">
      <c r="A60" s="197" t="s">
        <v>1221</v>
      </c>
      <c r="B60" s="197" t="s">
        <v>1219</v>
      </c>
    </row>
    <row r="61" spans="1:2">
      <c r="A61" s="197" t="s">
        <v>1258</v>
      </c>
      <c r="B61" s="197" t="s">
        <v>1252</v>
      </c>
    </row>
    <row r="62" spans="1:2">
      <c r="A62" s="197" t="s">
        <v>1259</v>
      </c>
      <c r="B62" s="197" t="s">
        <v>1253</v>
      </c>
    </row>
    <row r="63" spans="1:2">
      <c r="A63" s="197"/>
      <c r="B63" s="197"/>
    </row>
    <row r="64" spans="1:2" ht="15">
      <c r="A64" s="18" t="s">
        <v>1249</v>
      </c>
      <c r="B64" s="197"/>
    </row>
    <row r="65" spans="1:2">
      <c r="A65" s="197" t="s">
        <v>1242</v>
      </c>
      <c r="B65" s="197" t="s">
        <v>1233</v>
      </c>
    </row>
    <row r="66" spans="1:2">
      <c r="A66" s="197" t="s">
        <v>1243</v>
      </c>
      <c r="B66" s="197" t="s">
        <v>1234</v>
      </c>
    </row>
    <row r="67" spans="1:2">
      <c r="A67" s="197" t="s">
        <v>1244</v>
      </c>
      <c r="B67" s="197" t="s">
        <v>1235</v>
      </c>
    </row>
    <row r="68" spans="1:2">
      <c r="A68" s="197" t="s">
        <v>1245</v>
      </c>
      <c r="B68" s="197" t="s">
        <v>1236</v>
      </c>
    </row>
    <row r="69" spans="1:2">
      <c r="A69" s="197" t="s">
        <v>1246</v>
      </c>
      <c r="B69" s="197" t="s">
        <v>1237</v>
      </c>
    </row>
    <row r="70" spans="1:2">
      <c r="A70" s="197" t="s">
        <v>1247</v>
      </c>
      <c r="B70" s="197" t="s">
        <v>1238</v>
      </c>
    </row>
    <row r="71" spans="1:2">
      <c r="A71" s="197" t="s">
        <v>1248</v>
      </c>
      <c r="B71" s="840" t="s">
        <v>1239</v>
      </c>
    </row>
    <row r="72" spans="1:2">
      <c r="A72" s="197" t="s">
        <v>1414</v>
      </c>
      <c r="B72" s="840" t="s">
        <v>1385</v>
      </c>
    </row>
    <row r="73" spans="1:2">
      <c r="A73" s="197"/>
      <c r="B73" s="197"/>
    </row>
    <row r="74" spans="1:2">
      <c r="A74" s="280" t="s">
        <v>1293</v>
      </c>
      <c r="B74" s="197"/>
    </row>
    <row r="75" spans="1:2">
      <c r="A75" s="197" t="s">
        <v>890</v>
      </c>
      <c r="B75" s="197" t="s">
        <v>289</v>
      </c>
    </row>
    <row r="76" spans="1:2">
      <c r="A76" s="197"/>
      <c r="B76" s="197"/>
    </row>
    <row r="77" spans="1:2" ht="15">
      <c r="A77" s="18" t="s">
        <v>1202</v>
      </c>
      <c r="B77" s="197"/>
    </row>
    <row r="78" spans="1:2">
      <c r="A78" s="197" t="s">
        <v>914</v>
      </c>
      <c r="B78" s="197" t="s">
        <v>872</v>
      </c>
    </row>
    <row r="79" spans="1:2">
      <c r="A79" s="197"/>
      <c r="B79" s="197"/>
    </row>
    <row r="80" spans="1:2" ht="15">
      <c r="A80" s="18" t="s">
        <v>1275</v>
      </c>
      <c r="B80" s="197"/>
    </row>
    <row r="81" spans="1:2" ht="15">
      <c r="A81" s="18" t="s">
        <v>899</v>
      </c>
      <c r="B81" s="197"/>
    </row>
    <row r="82" spans="1:2">
      <c r="A82" s="197" t="s">
        <v>900</v>
      </c>
      <c r="B82" s="197" t="s">
        <v>803</v>
      </c>
    </row>
    <row r="83" spans="1:2">
      <c r="A83" s="197" t="s">
        <v>901</v>
      </c>
      <c r="B83" s="197" t="s">
        <v>804</v>
      </c>
    </row>
    <row r="84" spans="1:2">
      <c r="A84" s="197"/>
      <c r="B84" s="197"/>
    </row>
    <row r="85" spans="1:2" ht="15">
      <c r="A85" s="18" t="s">
        <v>902</v>
      </c>
      <c r="B85" s="197"/>
    </row>
    <row r="86" spans="1:2">
      <c r="A86" s="197" t="s">
        <v>903</v>
      </c>
      <c r="B86" s="197" t="s">
        <v>799</v>
      </c>
    </row>
    <row r="87" spans="1:2">
      <c r="A87" s="197" t="s">
        <v>904</v>
      </c>
      <c r="B87" s="197" t="s">
        <v>800</v>
      </c>
    </row>
    <row r="88" spans="1:2">
      <c r="A88" s="197" t="s">
        <v>905</v>
      </c>
      <c r="B88" s="197" t="s">
        <v>801</v>
      </c>
    </row>
    <row r="89" spans="1:2">
      <c r="A89" s="197"/>
      <c r="B89" s="197"/>
    </row>
    <row r="90" spans="1:2" ht="15">
      <c r="A90" s="18" t="s">
        <v>906</v>
      </c>
      <c r="B90" s="197"/>
    </row>
    <row r="91" spans="1:2">
      <c r="A91" s="197" t="s">
        <v>907</v>
      </c>
      <c r="B91" s="197" t="s">
        <v>908</v>
      </c>
    </row>
    <row r="92" spans="1:2">
      <c r="A92" s="197"/>
      <c r="B92" s="197"/>
    </row>
    <row r="93" spans="1:2" ht="15">
      <c r="A93" s="18" t="s">
        <v>909</v>
      </c>
      <c r="B93" s="197"/>
    </row>
    <row r="94" spans="1:2">
      <c r="A94" s="197" t="s">
        <v>910</v>
      </c>
      <c r="B94" s="197" t="s">
        <v>911</v>
      </c>
    </row>
    <row r="95" spans="1:2">
      <c r="A95" s="197" t="s">
        <v>912</v>
      </c>
      <c r="B95" s="197" t="s">
        <v>913</v>
      </c>
    </row>
    <row r="96" spans="1:2">
      <c r="A96" s="197"/>
      <c r="B96" s="197"/>
    </row>
    <row r="97" spans="1:2" ht="15">
      <c r="A97" s="18" t="s">
        <v>1281</v>
      </c>
      <c r="B97" s="197"/>
    </row>
    <row r="98" spans="1:2">
      <c r="A98" s="254" t="s">
        <v>1282</v>
      </c>
      <c r="B98" s="254" t="s">
        <v>1269</v>
      </c>
    </row>
    <row r="99" spans="1:2">
      <c r="A99" s="197" t="s">
        <v>1585</v>
      </c>
      <c r="B99" s="197" t="s">
        <v>1415</v>
      </c>
    </row>
    <row r="100" spans="1:2">
      <c r="B100" s="197"/>
    </row>
    <row r="101" spans="1:2" ht="15">
      <c r="A101" s="18" t="s">
        <v>1276</v>
      </c>
      <c r="B101" s="197"/>
    </row>
    <row r="102" spans="1:2">
      <c r="A102" s="197" t="s">
        <v>1277</v>
      </c>
      <c r="B102" s="197" t="s">
        <v>1279</v>
      </c>
    </row>
    <row r="103" spans="1:2">
      <c r="A103" s="197" t="s">
        <v>1278</v>
      </c>
      <c r="B103" s="197" t="s">
        <v>1280</v>
      </c>
    </row>
    <row r="104" spans="1:2">
      <c r="A104" s="197"/>
      <c r="B104" s="197"/>
    </row>
    <row r="105" spans="1:2" ht="15">
      <c r="A105" s="18" t="s">
        <v>915</v>
      </c>
    </row>
    <row r="106" spans="1:2">
      <c r="A106" s="17" t="s">
        <v>916</v>
      </c>
      <c r="B106" s="17" t="s">
        <v>917</v>
      </c>
    </row>
    <row r="107" spans="1:2">
      <c r="A107" s="17" t="s">
        <v>918</v>
      </c>
      <c r="B107" s="17" t="s">
        <v>919</v>
      </c>
    </row>
    <row r="108" spans="1:2">
      <c r="A108" s="17" t="s">
        <v>920</v>
      </c>
      <c r="B108" s="17" t="s">
        <v>921</v>
      </c>
    </row>
    <row r="109" spans="1:2">
      <c r="A109" s="17" t="s">
        <v>922</v>
      </c>
      <c r="B109" s="17" t="s">
        <v>923</v>
      </c>
    </row>
    <row r="110" spans="1:2">
      <c r="A110" s="17" t="s">
        <v>924</v>
      </c>
      <c r="B110" s="17" t="s">
        <v>925</v>
      </c>
    </row>
    <row r="111" spans="1:2">
      <c r="A111" s="197" t="s">
        <v>1174</v>
      </c>
      <c r="B111" s="17" t="s">
        <v>926</v>
      </c>
    </row>
    <row r="112" spans="1:2"/>
    <row r="113" spans="1:2" s="196" customFormat="1">
      <c r="A113" s="17"/>
      <c r="B113" s="17"/>
    </row>
    <row r="114" spans="1:2" s="258" customFormat="1" ht="9">
      <c r="A114" s="257" t="s">
        <v>927</v>
      </c>
    </row>
    <row r="115" spans="1:2" s="258" customFormat="1" ht="9">
      <c r="A115" s="257" t="s">
        <v>1102</v>
      </c>
    </row>
    <row r="116" spans="1:2" s="258" customFormat="1" ht="9">
      <c r="A116" s="257" t="s">
        <v>1103</v>
      </c>
    </row>
    <row r="117" spans="1:2" s="258" customFormat="1" ht="9">
      <c r="A117" s="257" t="s">
        <v>1104</v>
      </c>
    </row>
    <row r="118" spans="1:2" s="258" customFormat="1" ht="9">
      <c r="A118" s="259" t="s">
        <v>1111</v>
      </c>
    </row>
    <row r="119" spans="1:2" s="258" customFormat="1" ht="9">
      <c r="A119" s="259" t="s">
        <v>1198</v>
      </c>
    </row>
    <row r="120" spans="1:2" s="258" customFormat="1" ht="9">
      <c r="A120" s="257" t="s">
        <v>1215</v>
      </c>
    </row>
    <row r="121" spans="1:2" s="258" customFormat="1" ht="9">
      <c r="A121" s="257" t="s">
        <v>1222</v>
      </c>
    </row>
    <row r="122" spans="1:2" s="258" customFormat="1" ht="9">
      <c r="A122" s="257" t="s">
        <v>1584</v>
      </c>
    </row>
    <row r="123" spans="1:2" s="258" customFormat="1" ht="9">
      <c r="A123" s="257" t="s">
        <v>1260</v>
      </c>
    </row>
    <row r="124" spans="1:2" s="258" customFormat="1" ht="9">
      <c r="A124" s="257" t="s">
        <v>1261</v>
      </c>
    </row>
    <row r="125" spans="1:2" s="258" customFormat="1" ht="9">
      <c r="A125" s="257" t="s">
        <v>1283</v>
      </c>
    </row>
    <row r="126" spans="1:2">
      <c r="A126" s="257" t="s">
        <v>1287</v>
      </c>
    </row>
    <row r="127" spans="1:2" ht="21.75" customHeight="1">
      <c r="A127" s="1378" t="s">
        <v>1416</v>
      </c>
      <c r="B127" s="1378"/>
    </row>
    <row r="128" spans="1:2">
      <c r="A128" s="1378" t="s">
        <v>1586</v>
      </c>
      <c r="B128" s="1378"/>
    </row>
    <row r="129"/>
    <row r="130"/>
    <row r="131"/>
    <row r="132"/>
    <row r="133"/>
    <row r="134"/>
    <row r="135"/>
    <row r="136"/>
    <row r="137"/>
    <row r="138"/>
    <row r="139"/>
    <row r="140"/>
  </sheetData>
  <mergeCells count="3">
    <mergeCell ref="A1:B1"/>
    <mergeCell ref="A127:B127"/>
    <mergeCell ref="A128:B128"/>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'39'!Print_Area</vt:lpstr>
      <vt:lpstr>'40'!Print_Area</vt:lpstr>
      <vt:lpstr>'41-1'!Print_Area</vt:lpstr>
      <vt:lpstr>'41-2'!Print_Area</vt:lpstr>
      <vt:lpstr>'42'!Print_Area</vt:lpstr>
      <vt:lpstr>'43'!Print_Area</vt:lpstr>
      <vt:lpstr>'47'!Print_Area</vt:lpstr>
      <vt:lpstr>'48'!Print_Area</vt:lpstr>
      <vt:lpstr>'49-1'!Print_Area</vt:lpstr>
      <vt:lpstr>'49-2'!Print_Area</vt:lpstr>
      <vt:lpstr>'50-1'!Print_Area</vt:lpstr>
      <vt:lpstr>'50-2'!Print_Area</vt:lpstr>
      <vt:lpstr>'51-1'!Print_Area</vt:lpstr>
      <vt:lpstr>'51-2'!Print_Area</vt:lpstr>
      <vt:lpstr>'53'!Print_Area</vt:lpstr>
      <vt:lpstr>'60'!Print_Area</vt:lpstr>
      <vt:lpstr>'65'!Print_Area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2019-03-26T14:40:50Z</dcterms:modified>
</cp:coreProperties>
</file>